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/>
  <bookViews>
    <workbookView xWindow="0" yWindow="6420" windowWidth="28830" windowHeight="6180" tabRatio="639" firstSheet="1" activeTab="1"/>
  </bookViews>
  <sheets>
    <sheet name="Check (Ref)" sheetId="68" state="hidden" r:id="rId1"/>
    <sheet name="Day (1)" sheetId="4" r:id="rId2"/>
    <sheet name="Day (2)" sheetId="21" r:id="rId3"/>
    <sheet name="Day (3)" sheetId="22" r:id="rId4"/>
    <sheet name="Day (4)" sheetId="23" r:id="rId5"/>
    <sheet name="Day (5)" sheetId="24" r:id="rId6"/>
    <sheet name="Day (6)" sheetId="25" r:id="rId7"/>
    <sheet name="Day (7)" sheetId="26" r:id="rId8"/>
    <sheet name="Day (8)" sheetId="27" r:id="rId9"/>
    <sheet name="Day (9)" sheetId="28" r:id="rId10"/>
    <sheet name="Day (10)" sheetId="29" r:id="rId11"/>
    <sheet name="Day (11)" sheetId="30" r:id="rId12"/>
    <sheet name="Day (12)" sheetId="31" r:id="rId13"/>
    <sheet name="Day (13)" sheetId="32" r:id="rId14"/>
    <sheet name="Day (14)" sheetId="33" r:id="rId15"/>
    <sheet name="Day (15)" sheetId="34" r:id="rId16"/>
    <sheet name="Day (16)" sheetId="51" r:id="rId17"/>
    <sheet name="Day (17)" sheetId="52" r:id="rId18"/>
    <sheet name="Day (18)" sheetId="53" r:id="rId19"/>
    <sheet name="Day (19)" sheetId="54" r:id="rId20"/>
    <sheet name="Day (20)" sheetId="55" r:id="rId21"/>
    <sheet name="Day (21)" sheetId="56" r:id="rId22"/>
    <sheet name="Day (22)" sheetId="57" r:id="rId23"/>
    <sheet name="Day (23)" sheetId="58" r:id="rId24"/>
    <sheet name="Day (24)" sheetId="59" r:id="rId25"/>
    <sheet name="Day (25)" sheetId="60" r:id="rId26"/>
    <sheet name="Day (26)" sheetId="61" r:id="rId27"/>
    <sheet name="Day (27)" sheetId="62" r:id="rId28"/>
    <sheet name="Day (28)" sheetId="63" r:id="rId29"/>
    <sheet name="Day (29)" sheetId="64" r:id="rId30"/>
    <sheet name="Day (30)" sheetId="65" r:id="rId31"/>
    <sheet name="Day (31)" sheetId="66" r:id="rId32"/>
  </sheets>
  <definedNames>
    <definedName name="_xlnm._FilterDatabase" localSheetId="29" hidden="1">'Day (29)'!#REF!</definedName>
    <definedName name="_xlnm._FilterDatabase" localSheetId="3" hidden="1">'Day (3)'!$A$59:$CT$59</definedName>
    <definedName name="Data">OFFSET(#REF!,0,0,COUNTA(#REF!),COUNTA(#REF!))</definedName>
  </definedNames>
  <calcPr calcId="191028" iterate="1" calcOnSave="0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T95" i="21"/>
  <c r="CT94"/>
  <c r="CT93"/>
  <c r="CT89"/>
  <c r="CT87"/>
  <c r="CT86"/>
  <c r="CT85"/>
  <c r="CT95" i="22"/>
  <c r="CT94"/>
  <c r="CT93"/>
  <c r="CT89"/>
  <c r="CT87"/>
  <c r="CT86"/>
  <c r="CT85"/>
  <c r="CT95" i="23"/>
  <c r="CT94"/>
  <c r="CT93"/>
  <c r="CT89"/>
  <c r="CT87"/>
  <c r="CT86"/>
  <c r="CT85"/>
  <c r="CT95" i="24"/>
  <c r="CT94"/>
  <c r="CT93"/>
  <c r="CT89"/>
  <c r="CT87"/>
  <c r="CT86"/>
  <c r="CT85"/>
  <c r="CT95" i="25"/>
  <c r="CT94"/>
  <c r="CT93"/>
  <c r="CT89"/>
  <c r="CT87"/>
  <c r="CT86"/>
  <c r="CT85"/>
  <c r="CT95" i="26"/>
  <c r="CT94"/>
  <c r="CT93"/>
  <c r="CT89"/>
  <c r="CT87"/>
  <c r="CT86"/>
  <c r="CT85"/>
  <c r="CT95" i="27"/>
  <c r="CT94"/>
  <c r="CT93"/>
  <c r="CT89"/>
  <c r="CT87"/>
  <c r="CT86"/>
  <c r="CT85"/>
  <c r="CT95" i="28"/>
  <c r="CT94"/>
  <c r="CT93"/>
  <c r="CT89"/>
  <c r="CT87"/>
  <c r="CT86"/>
  <c r="CT85"/>
  <c r="CT95" i="29"/>
  <c r="CT94"/>
  <c r="CT93"/>
  <c r="CT89"/>
  <c r="CT87"/>
  <c r="CT86"/>
  <c r="CT85"/>
  <c r="CT95" i="30"/>
  <c r="CT94"/>
  <c r="CT93"/>
  <c r="CT89"/>
  <c r="CT87"/>
  <c r="CT86"/>
  <c r="CT85"/>
  <c r="CT95" i="31"/>
  <c r="CT94"/>
  <c r="CT93"/>
  <c r="CT89"/>
  <c r="CT87"/>
  <c r="CT86"/>
  <c r="CT85"/>
  <c r="CT95" i="32"/>
  <c r="CT94"/>
  <c r="CT93"/>
  <c r="CT89"/>
  <c r="CT87"/>
  <c r="CT86"/>
  <c r="CT85"/>
  <c r="CT95" i="33"/>
  <c r="CT94"/>
  <c r="CT93"/>
  <c r="CT89"/>
  <c r="CT87"/>
  <c r="CT86"/>
  <c r="CT85"/>
  <c r="CT95" i="34"/>
  <c r="CT94"/>
  <c r="CT93"/>
  <c r="CT89"/>
  <c r="CT87"/>
  <c r="CT86"/>
  <c r="CT85"/>
  <c r="CT95" i="51"/>
  <c r="CT94"/>
  <c r="CT93"/>
  <c r="CT89"/>
  <c r="CT87"/>
  <c r="CT86"/>
  <c r="CT85"/>
  <c r="CT95" i="52"/>
  <c r="CT94"/>
  <c r="CT93"/>
  <c r="CT89"/>
  <c r="CT87"/>
  <c r="CT86"/>
  <c r="CT85"/>
  <c r="CT95" i="53"/>
  <c r="CT94"/>
  <c r="CT93"/>
  <c r="CT89"/>
  <c r="CT87"/>
  <c r="CT86"/>
  <c r="CT85"/>
  <c r="CT95" i="54"/>
  <c r="CT94"/>
  <c r="CT93"/>
  <c r="CT89"/>
  <c r="CT87"/>
  <c r="CT86"/>
  <c r="CT85"/>
  <c r="CT95" i="55"/>
  <c r="CT94"/>
  <c r="CT93"/>
  <c r="CT89"/>
  <c r="CT87"/>
  <c r="CT86"/>
  <c r="CT85"/>
  <c r="CT95" i="56"/>
  <c r="CT94"/>
  <c r="CT93"/>
  <c r="CT89"/>
  <c r="CT87"/>
  <c r="CT86"/>
  <c r="CT85"/>
  <c r="CT95" i="57"/>
  <c r="CT94"/>
  <c r="CT93"/>
  <c r="CT89"/>
  <c r="CT87"/>
  <c r="CT86"/>
  <c r="CT85"/>
  <c r="CT95" i="58"/>
  <c r="CT94"/>
  <c r="CT93"/>
  <c r="CT89"/>
  <c r="CT87"/>
  <c r="CT86"/>
  <c r="CT85"/>
  <c r="CT95" i="59"/>
  <c r="CT94"/>
  <c r="CT93"/>
  <c r="CT89"/>
  <c r="CT87"/>
  <c r="CT86"/>
  <c r="CT85"/>
  <c r="CT95" i="60"/>
  <c r="CT94"/>
  <c r="CT93"/>
  <c r="CT89"/>
  <c r="CT87"/>
  <c r="CT86"/>
  <c r="CT85"/>
  <c r="CT95" i="61"/>
  <c r="CT94"/>
  <c r="CT93"/>
  <c r="CT89"/>
  <c r="CT87"/>
  <c r="CT86"/>
  <c r="CT85"/>
  <c r="CT95" i="62"/>
  <c r="CT94"/>
  <c r="CT93"/>
  <c r="CT89"/>
  <c r="CT87"/>
  <c r="CT86"/>
  <c r="CT85"/>
  <c r="CT95" i="63"/>
  <c r="CT94"/>
  <c r="CT93"/>
  <c r="CT89"/>
  <c r="CT87"/>
  <c r="CT86"/>
  <c r="CT85"/>
  <c r="CT95" i="64"/>
  <c r="CT94"/>
  <c r="CT93"/>
  <c r="CT89"/>
  <c r="CT87"/>
  <c r="CT86"/>
  <c r="CT85"/>
  <c r="CT95" i="65"/>
  <c r="CT94"/>
  <c r="CT93"/>
  <c r="CT89"/>
  <c r="CT87"/>
  <c r="CT86"/>
  <c r="CT85"/>
  <c r="CT95" i="66"/>
  <c r="CT94"/>
  <c r="CT93"/>
  <c r="CT89"/>
  <c r="CT87"/>
  <c r="CT86"/>
  <c r="CT85"/>
  <c r="CT95" i="4"/>
  <c r="CT94"/>
  <c r="CX94" s="1"/>
  <c r="CT93"/>
  <c r="CT89"/>
  <c r="CX89" s="1"/>
  <c r="CT87"/>
  <c r="CT86"/>
  <c r="CX86" s="1"/>
  <c r="CT85"/>
  <c r="CT79" i="21"/>
  <c r="CT78"/>
  <c r="CT77"/>
  <c r="CT76"/>
  <c r="CT75"/>
  <c r="CT74"/>
  <c r="CT73"/>
  <c r="CT79" i="22"/>
  <c r="CT78"/>
  <c r="CT77"/>
  <c r="CT76"/>
  <c r="CT75"/>
  <c r="CT74"/>
  <c r="CT73"/>
  <c r="CT79" i="23"/>
  <c r="CT78"/>
  <c r="CT77"/>
  <c r="CT76"/>
  <c r="CT75"/>
  <c r="CT74"/>
  <c r="CT73"/>
  <c r="CT79" i="24"/>
  <c r="CT78"/>
  <c r="CT77"/>
  <c r="CT76"/>
  <c r="CT75"/>
  <c r="CT74"/>
  <c r="CT73"/>
  <c r="CT79" i="25"/>
  <c r="CT78"/>
  <c r="CT77"/>
  <c r="CT76"/>
  <c r="CT75"/>
  <c r="CT74"/>
  <c r="CT73"/>
  <c r="CT79" i="26"/>
  <c r="CT78"/>
  <c r="CT77"/>
  <c r="CT76"/>
  <c r="CT75"/>
  <c r="CT74"/>
  <c r="CT73"/>
  <c r="CT79" i="27"/>
  <c r="CT78"/>
  <c r="CT77"/>
  <c r="CT76"/>
  <c r="CT75"/>
  <c r="CT74"/>
  <c r="CT73"/>
  <c r="CT79" i="28"/>
  <c r="CT78"/>
  <c r="CT77"/>
  <c r="CT76"/>
  <c r="CT75"/>
  <c r="CT74"/>
  <c r="CT73"/>
  <c r="CT79" i="29"/>
  <c r="CT78"/>
  <c r="CT77"/>
  <c r="CT76"/>
  <c r="CT75"/>
  <c r="CT74"/>
  <c r="CT73"/>
  <c r="CT79" i="30"/>
  <c r="CT78"/>
  <c r="CT77"/>
  <c r="CT76"/>
  <c r="CT75"/>
  <c r="CT74"/>
  <c r="CT73"/>
  <c r="CT79" i="31"/>
  <c r="CT78"/>
  <c r="CT77"/>
  <c r="CT76"/>
  <c r="CT75"/>
  <c r="CT74"/>
  <c r="CT73"/>
  <c r="CT79" i="32"/>
  <c r="CT78"/>
  <c r="CT77"/>
  <c r="CT76"/>
  <c r="CT75"/>
  <c r="CT74"/>
  <c r="CT73"/>
  <c r="CT79" i="33"/>
  <c r="CT78"/>
  <c r="CT77"/>
  <c r="CT76"/>
  <c r="CT75"/>
  <c r="CT74"/>
  <c r="CT73"/>
  <c r="CT79" i="34"/>
  <c r="CT78"/>
  <c r="CT77"/>
  <c r="CT76"/>
  <c r="CT75"/>
  <c r="CT74"/>
  <c r="CT73"/>
  <c r="CT79" i="51"/>
  <c r="CT78"/>
  <c r="CT77"/>
  <c r="CT76"/>
  <c r="CT75"/>
  <c r="CT74"/>
  <c r="CT73"/>
  <c r="CT79" i="52"/>
  <c r="CT78"/>
  <c r="CT77"/>
  <c r="CT76"/>
  <c r="CT75"/>
  <c r="CT74"/>
  <c r="CT73"/>
  <c r="CT79" i="53"/>
  <c r="CT78"/>
  <c r="CT77"/>
  <c r="CT76"/>
  <c r="CT75"/>
  <c r="CT74"/>
  <c r="CT73"/>
  <c r="CT79" i="54"/>
  <c r="CT78"/>
  <c r="CT77"/>
  <c r="CT76"/>
  <c r="CT75"/>
  <c r="CT74"/>
  <c r="CT73"/>
  <c r="CT79" i="55"/>
  <c r="CT78"/>
  <c r="CT77"/>
  <c r="CT76"/>
  <c r="CT75"/>
  <c r="CT74"/>
  <c r="CT73"/>
  <c r="CT79" i="56"/>
  <c r="CT78"/>
  <c r="CT77"/>
  <c r="CT76"/>
  <c r="CT75"/>
  <c r="CT74"/>
  <c r="CT73"/>
  <c r="CT79" i="57"/>
  <c r="CT78"/>
  <c r="CT77"/>
  <c r="CT76"/>
  <c r="CT75"/>
  <c r="CT74"/>
  <c r="CT73"/>
  <c r="CT79" i="58"/>
  <c r="CT78"/>
  <c r="CT77"/>
  <c r="CT76"/>
  <c r="CT75"/>
  <c r="CT74"/>
  <c r="CT73"/>
  <c r="CT79" i="59"/>
  <c r="CT78"/>
  <c r="CT77"/>
  <c r="CT76"/>
  <c r="CT75"/>
  <c r="CT74"/>
  <c r="CT73"/>
  <c r="CT79" i="60"/>
  <c r="CT78"/>
  <c r="CT77"/>
  <c r="CT76"/>
  <c r="CT75"/>
  <c r="CT74"/>
  <c r="CT73"/>
  <c r="CT79" i="61"/>
  <c r="CT78"/>
  <c r="CT77"/>
  <c r="CT76"/>
  <c r="CT75"/>
  <c r="CT74"/>
  <c r="CT73"/>
  <c r="CT79" i="62"/>
  <c r="CT78"/>
  <c r="CT77"/>
  <c r="CT76"/>
  <c r="CT75"/>
  <c r="CT74"/>
  <c r="CT73"/>
  <c r="CT79" i="63"/>
  <c r="CT78"/>
  <c r="CT77"/>
  <c r="CT76"/>
  <c r="CT75"/>
  <c r="CT74"/>
  <c r="CT73"/>
  <c r="CT79" i="64"/>
  <c r="CT78"/>
  <c r="CT77"/>
  <c r="CT76"/>
  <c r="CT75"/>
  <c r="CT74"/>
  <c r="CT73"/>
  <c r="CT79" i="65"/>
  <c r="CT78"/>
  <c r="CT77"/>
  <c r="CT76"/>
  <c r="CT75"/>
  <c r="CT74"/>
  <c r="CT73"/>
  <c r="CT79" i="66"/>
  <c r="CT78"/>
  <c r="CT77"/>
  <c r="CT76"/>
  <c r="CT75"/>
  <c r="CT74"/>
  <c r="CT73"/>
  <c r="CT79" i="4"/>
  <c r="CX79" s="1"/>
  <c r="CT78"/>
  <c r="CX78" s="1"/>
  <c r="CT77"/>
  <c r="CX77" s="1"/>
  <c r="CT76"/>
  <c r="CT75"/>
  <c r="CX75" s="1"/>
  <c r="CT74"/>
  <c r="CX74" s="1"/>
  <c r="CT73"/>
  <c r="CX73" s="1"/>
  <c r="AI39" i="68"/>
  <c r="CX76" i="4" l="1"/>
  <c r="CU76"/>
  <c r="CV76" s="1"/>
  <c r="CU95"/>
  <c r="CY95" s="1"/>
  <c r="CX95"/>
  <c r="CU85"/>
  <c r="CY85" s="1"/>
  <c r="CX85"/>
  <c r="CU87"/>
  <c r="CY87" s="1"/>
  <c r="CX87"/>
  <c r="CU93"/>
  <c r="CY93" s="1"/>
  <c r="CX93"/>
  <c r="CU73"/>
  <c r="CY73" s="1"/>
  <c r="CZ73" s="1"/>
  <c r="CU94"/>
  <c r="CU74"/>
  <c r="CU75"/>
  <c r="CU78"/>
  <c r="CU79"/>
  <c r="CU86"/>
  <c r="CY86" s="1"/>
  <c r="CZ86" s="1"/>
  <c r="CU77"/>
  <c r="CU89"/>
  <c r="CY89" s="1"/>
  <c r="CZ89" s="1"/>
  <c r="A8" i="68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B2"/>
  <c r="CT21" i="21"/>
  <c r="CT68"/>
  <c r="CT67"/>
  <c r="CT66"/>
  <c r="CT65"/>
  <c r="CT64"/>
  <c r="CT63"/>
  <c r="CT62"/>
  <c r="CT68" i="22"/>
  <c r="CT67"/>
  <c r="CT66"/>
  <c r="CT65"/>
  <c r="CT64"/>
  <c r="CT63"/>
  <c r="CT62"/>
  <c r="CT68" i="23"/>
  <c r="CT67"/>
  <c r="CT66"/>
  <c r="CT65"/>
  <c r="CT64"/>
  <c r="CT63"/>
  <c r="CT62"/>
  <c r="CT68" i="24"/>
  <c r="CT67"/>
  <c r="CT66"/>
  <c r="CT65"/>
  <c r="CT64"/>
  <c r="CT63"/>
  <c r="CT62"/>
  <c r="CT68" i="25"/>
  <c r="CT67"/>
  <c r="CT66"/>
  <c r="CT65"/>
  <c r="CT64"/>
  <c r="CT63"/>
  <c r="CT62"/>
  <c r="CT68" i="26"/>
  <c r="CT67"/>
  <c r="CT66"/>
  <c r="CT65"/>
  <c r="CT64"/>
  <c r="CT63"/>
  <c r="CT62"/>
  <c r="CT68" i="27"/>
  <c r="CT67"/>
  <c r="CT66"/>
  <c r="CT65"/>
  <c r="CT64"/>
  <c r="CT63"/>
  <c r="CT62"/>
  <c r="CT68" i="28"/>
  <c r="CT67"/>
  <c r="CT66"/>
  <c r="CT65"/>
  <c r="CT64"/>
  <c r="CT63"/>
  <c r="CT62"/>
  <c r="CT68" i="29"/>
  <c r="CT67"/>
  <c r="CT66"/>
  <c r="CT65"/>
  <c r="CT64"/>
  <c r="CT63"/>
  <c r="CT62"/>
  <c r="CT68" i="30"/>
  <c r="CT67"/>
  <c r="CT66"/>
  <c r="CT65"/>
  <c r="CT64"/>
  <c r="CT63"/>
  <c r="CT62"/>
  <c r="CT68" i="31"/>
  <c r="CT67"/>
  <c r="CT66"/>
  <c r="CT65"/>
  <c r="CT64"/>
  <c r="CT63"/>
  <c r="CT62"/>
  <c r="CT68" i="32"/>
  <c r="CT67"/>
  <c r="CT66"/>
  <c r="CT65"/>
  <c r="CT64"/>
  <c r="CT63"/>
  <c r="CT62"/>
  <c r="CT68" i="33"/>
  <c r="CT67"/>
  <c r="CT66"/>
  <c r="CT65"/>
  <c r="CT64"/>
  <c r="CT63"/>
  <c r="CT62"/>
  <c r="CT68" i="34"/>
  <c r="CT67"/>
  <c r="CT66"/>
  <c r="CT65"/>
  <c r="CT64"/>
  <c r="CT63"/>
  <c r="CT62"/>
  <c r="CT68" i="51"/>
  <c r="CT67"/>
  <c r="CT66"/>
  <c r="CT65"/>
  <c r="CT64"/>
  <c r="CT63"/>
  <c r="CT62"/>
  <c r="CT68" i="52"/>
  <c r="CT67"/>
  <c r="CT66"/>
  <c r="CT65"/>
  <c r="CT64"/>
  <c r="CT63"/>
  <c r="CT62"/>
  <c r="CT68" i="53"/>
  <c r="CT67"/>
  <c r="CT66"/>
  <c r="CT65"/>
  <c r="CT64"/>
  <c r="CT63"/>
  <c r="CT62"/>
  <c r="CT68" i="54"/>
  <c r="CT67"/>
  <c r="CT66"/>
  <c r="CT65"/>
  <c r="CT64"/>
  <c r="CT63"/>
  <c r="CT62"/>
  <c r="CT68" i="55"/>
  <c r="CT67"/>
  <c r="CT66"/>
  <c r="CT65"/>
  <c r="CT64"/>
  <c r="CT63"/>
  <c r="CT62"/>
  <c r="CT68" i="56"/>
  <c r="CT67"/>
  <c r="CT66"/>
  <c r="CT65"/>
  <c r="CT64"/>
  <c r="CT63"/>
  <c r="CT62"/>
  <c r="CT68" i="57"/>
  <c r="CT67"/>
  <c r="CT66"/>
  <c r="CT65"/>
  <c r="CT64"/>
  <c r="CT63"/>
  <c r="CT62"/>
  <c r="CT68" i="58"/>
  <c r="CT67"/>
  <c r="CT66"/>
  <c r="CT65"/>
  <c r="CT64"/>
  <c r="CT63"/>
  <c r="CT62"/>
  <c r="CT68" i="59"/>
  <c r="CT67"/>
  <c r="CT66"/>
  <c r="CT65"/>
  <c r="CT64"/>
  <c r="CT63"/>
  <c r="CT62"/>
  <c r="CT68" i="60"/>
  <c r="CT67"/>
  <c r="CT66"/>
  <c r="CT65"/>
  <c r="CT64"/>
  <c r="CT63"/>
  <c r="CT62"/>
  <c r="CT68" i="61"/>
  <c r="CT67"/>
  <c r="CT66"/>
  <c r="CT65"/>
  <c r="CT64"/>
  <c r="CT63"/>
  <c r="CT62"/>
  <c r="CT68" i="62"/>
  <c r="CT67"/>
  <c r="CT66"/>
  <c r="CT65"/>
  <c r="CT64"/>
  <c r="CT63"/>
  <c r="CT62"/>
  <c r="CT68" i="63"/>
  <c r="CT67"/>
  <c r="CT66"/>
  <c r="CT65"/>
  <c r="CT64"/>
  <c r="CT63"/>
  <c r="CT62"/>
  <c r="CT68" i="64"/>
  <c r="CT67"/>
  <c r="CT66"/>
  <c r="CT65"/>
  <c r="CT64"/>
  <c r="CT63"/>
  <c r="CT62"/>
  <c r="CT68" i="65"/>
  <c r="CT67"/>
  <c r="CT66"/>
  <c r="CT65"/>
  <c r="CT64"/>
  <c r="CT63"/>
  <c r="CT62"/>
  <c r="CT68" i="66"/>
  <c r="CT67"/>
  <c r="CT66"/>
  <c r="CT65"/>
  <c r="CT64"/>
  <c r="CT63"/>
  <c r="CT62"/>
  <c r="CT68" i="4"/>
  <c r="CT67"/>
  <c r="CT66"/>
  <c r="CT65"/>
  <c r="CT64"/>
  <c r="CT63"/>
  <c r="CT62"/>
  <c r="CT52" i="21"/>
  <c r="AD9" i="68" s="1"/>
  <c r="AE9" s="1"/>
  <c r="CT52" i="22"/>
  <c r="AD10" i="68" s="1"/>
  <c r="AE10" s="1"/>
  <c r="CT52" i="23"/>
  <c r="AD11" i="68" s="1"/>
  <c r="AE11" s="1"/>
  <c r="CT52" i="24"/>
  <c r="AD12" i="68" s="1"/>
  <c r="AE12" s="1"/>
  <c r="CT52" i="25"/>
  <c r="AD13" i="68" s="1"/>
  <c r="AE13" s="1"/>
  <c r="CT52" i="26"/>
  <c r="AD14" i="68" s="1"/>
  <c r="AE14" s="1"/>
  <c r="CT52" i="27"/>
  <c r="AD15" i="68" s="1"/>
  <c r="AE15" s="1"/>
  <c r="CT52" i="28"/>
  <c r="AD16" i="68" s="1"/>
  <c r="AE16" s="1"/>
  <c r="CT52" i="29"/>
  <c r="AD17" i="68" s="1"/>
  <c r="AE17" s="1"/>
  <c r="CT52" i="30"/>
  <c r="AD18" i="68" s="1"/>
  <c r="AE18" s="1"/>
  <c r="CT52" i="31"/>
  <c r="AD19" i="68" s="1"/>
  <c r="AE19" s="1"/>
  <c r="CT52" i="32"/>
  <c r="AD20" i="68" s="1"/>
  <c r="CT52" i="33"/>
  <c r="AD21" i="68" s="1"/>
  <c r="AE21" s="1"/>
  <c r="CT52" i="34"/>
  <c r="AD22" i="68" s="1"/>
  <c r="AE22" s="1"/>
  <c r="CT52" i="51"/>
  <c r="AD23" i="68" s="1"/>
  <c r="AE23" s="1"/>
  <c r="CT52" i="52"/>
  <c r="AD24" i="68" s="1"/>
  <c r="CT52" i="53"/>
  <c r="AD25" i="68" s="1"/>
  <c r="AE25" s="1"/>
  <c r="CT52" i="54"/>
  <c r="AD26" i="68" s="1"/>
  <c r="AE26" s="1"/>
  <c r="CT52" i="55"/>
  <c r="AD27" i="68" s="1"/>
  <c r="AE27" s="1"/>
  <c r="CT52" i="56"/>
  <c r="AD28" i="68" s="1"/>
  <c r="CT52" i="57"/>
  <c r="AD29" i="68" s="1"/>
  <c r="CT52" i="58"/>
  <c r="AD30" i="68" s="1"/>
  <c r="AE30" s="1"/>
  <c r="CT52" i="59"/>
  <c r="AD31" i="68" s="1"/>
  <c r="AE31" s="1"/>
  <c r="CT52" i="60"/>
  <c r="AD32" i="68" s="1"/>
  <c r="AE32" s="1"/>
  <c r="CT52" i="61"/>
  <c r="AD33" i="68" s="1"/>
  <c r="AE33" s="1"/>
  <c r="CT52" i="62"/>
  <c r="AD34" i="68" s="1"/>
  <c r="AE34" s="1"/>
  <c r="CT52" i="63"/>
  <c r="AD35" i="68" s="1"/>
  <c r="AE35" s="1"/>
  <c r="CT52" i="64"/>
  <c r="AD36" i="68" s="1"/>
  <c r="AE36" s="1"/>
  <c r="CT52" i="65"/>
  <c r="AD37" i="68" s="1"/>
  <c r="AE37" s="1"/>
  <c r="CT52" i="66"/>
  <c r="AD38" i="68" s="1"/>
  <c r="AE38" s="1"/>
  <c r="CT52" i="4"/>
  <c r="CT46" i="21"/>
  <c r="CT46" i="22"/>
  <c r="CT46" i="23"/>
  <c r="CT46" i="24"/>
  <c r="CT46" i="25"/>
  <c r="CT46" i="26"/>
  <c r="CT46" i="27"/>
  <c r="CT46" i="28"/>
  <c r="CT46" i="29"/>
  <c r="CT46" i="30"/>
  <c r="CT46" i="31"/>
  <c r="CT46" i="32"/>
  <c r="CT46" i="33"/>
  <c r="CT46" i="34"/>
  <c r="CT46" i="51"/>
  <c r="CT46" i="52"/>
  <c r="CT46" i="53"/>
  <c r="CT46" i="54"/>
  <c r="CT46" i="55"/>
  <c r="CT46" i="56"/>
  <c r="CT46" i="57"/>
  <c r="CT46" i="58"/>
  <c r="CT46" i="59"/>
  <c r="CT46" i="60"/>
  <c r="CT46" i="61"/>
  <c r="CT46" i="62"/>
  <c r="CT46" i="63"/>
  <c r="CT46" i="64"/>
  <c r="CT46" i="65"/>
  <c r="CT46" i="66"/>
  <c r="CT46" i="4"/>
  <c r="CT45" i="21"/>
  <c r="CT45" i="22"/>
  <c r="AA10" i="68" s="1"/>
  <c r="AB10" s="1"/>
  <c r="CT45" i="23"/>
  <c r="AA11" i="68" s="1"/>
  <c r="AB11" s="1"/>
  <c r="CT45" i="24"/>
  <c r="AA12" i="68" s="1"/>
  <c r="AB12" s="1"/>
  <c r="CT45" i="25"/>
  <c r="AA13" i="68" s="1"/>
  <c r="CT45" i="26"/>
  <c r="AA14" i="68" s="1"/>
  <c r="CT45" i="27"/>
  <c r="AA15" i="68" s="1"/>
  <c r="CT45" i="28"/>
  <c r="AA16" i="68" s="1"/>
  <c r="AB16" s="1"/>
  <c r="CT45" i="29"/>
  <c r="AA17" i="68" s="1"/>
  <c r="AB17" s="1"/>
  <c r="CT45" i="30"/>
  <c r="AA18" i="68" s="1"/>
  <c r="AB18" s="1"/>
  <c r="CT45" i="31"/>
  <c r="AA19" i="68" s="1"/>
  <c r="AB19" s="1"/>
  <c r="CT45" i="32"/>
  <c r="AA20" i="68" s="1"/>
  <c r="AB20" s="1"/>
  <c r="CT45" i="33"/>
  <c r="AA21" i="68" s="1"/>
  <c r="CT45" i="34"/>
  <c r="AA22" i="68" s="1"/>
  <c r="CT45" i="51"/>
  <c r="AA23" i="68" s="1"/>
  <c r="AB23" s="1"/>
  <c r="CT45" i="52"/>
  <c r="AA24" i="68" s="1"/>
  <c r="CT45" i="53"/>
  <c r="AA25" i="68" s="1"/>
  <c r="CT45" i="54"/>
  <c r="AA26" i="68" s="1"/>
  <c r="CT45" i="55"/>
  <c r="AA27" i="68" s="1"/>
  <c r="AB27" s="1"/>
  <c r="CT45" i="56"/>
  <c r="AA28" i="68" s="1"/>
  <c r="AB28" s="1"/>
  <c r="CT45" i="57"/>
  <c r="AA29" i="68" s="1"/>
  <c r="CT45" i="58"/>
  <c r="AA30" i="68" s="1"/>
  <c r="CT45" i="59"/>
  <c r="AA31" i="68" s="1"/>
  <c r="AB31" s="1"/>
  <c r="CT45" i="60"/>
  <c r="AA32" i="68" s="1"/>
  <c r="AB32" s="1"/>
  <c r="CT45" i="61"/>
  <c r="AA33" i="68" s="1"/>
  <c r="AB33" s="1"/>
  <c r="CT45" i="62"/>
  <c r="AA34" i="68" s="1"/>
  <c r="AB34" s="1"/>
  <c r="CT45" i="63"/>
  <c r="AA35" i="68" s="1"/>
  <c r="AB35" s="1"/>
  <c r="CT45" i="64"/>
  <c r="AA36" i="68" s="1"/>
  <c r="AB36" s="1"/>
  <c r="CT45" i="65"/>
  <c r="AA37" i="68" s="1"/>
  <c r="CT45" i="66"/>
  <c r="AA38" i="68" s="1"/>
  <c r="CT45" i="4"/>
  <c r="CT44" i="21"/>
  <c r="CT44" i="22"/>
  <c r="X10" i="68" s="1"/>
  <c r="Y10" s="1"/>
  <c r="CT44" i="23"/>
  <c r="X11" i="68" s="1"/>
  <c r="Y11" s="1"/>
  <c r="CT44" i="24"/>
  <c r="X12" i="68" s="1"/>
  <c r="CT44" i="25"/>
  <c r="X13" i="68" s="1"/>
  <c r="Y13" s="1"/>
  <c r="CT44" i="26"/>
  <c r="X14" i="68" s="1"/>
  <c r="Y14" s="1"/>
  <c r="CT44" i="27"/>
  <c r="X15" i="68" s="1"/>
  <c r="CT44" i="28"/>
  <c r="X16" i="68" s="1"/>
  <c r="Y16" s="1"/>
  <c r="CT44" i="29"/>
  <c r="X17" i="68" s="1"/>
  <c r="CT44" i="30"/>
  <c r="X18" i="68" s="1"/>
  <c r="Y18" s="1"/>
  <c r="CT44" i="31"/>
  <c r="X19" i="68" s="1"/>
  <c r="Y19" s="1"/>
  <c r="CT44" i="32"/>
  <c r="X20" i="68" s="1"/>
  <c r="CT44" i="33"/>
  <c r="X21" i="68" s="1"/>
  <c r="Y21" s="1"/>
  <c r="CT44" i="34"/>
  <c r="X22" i="68" s="1"/>
  <c r="Y22" s="1"/>
  <c r="CT44" i="51"/>
  <c r="X23" i="68" s="1"/>
  <c r="CT44" i="52"/>
  <c r="X24" i="68" s="1"/>
  <c r="Y24" s="1"/>
  <c r="CT44" i="53"/>
  <c r="X25" i="68" s="1"/>
  <c r="Y25" s="1"/>
  <c r="CT44" i="54"/>
  <c r="X26" i="68" s="1"/>
  <c r="Y26" s="1"/>
  <c r="CT44" i="55"/>
  <c r="X27" i="68" s="1"/>
  <c r="Y27" s="1"/>
  <c r="CT44" i="56"/>
  <c r="X28" i="68" s="1"/>
  <c r="CT44" i="57"/>
  <c r="X29" i="68" s="1"/>
  <c r="CT44" i="58"/>
  <c r="X30" i="68" s="1"/>
  <c r="CT44" i="59"/>
  <c r="X31" i="68" s="1"/>
  <c r="CT44" i="60"/>
  <c r="X32" i="68" s="1"/>
  <c r="Y32" s="1"/>
  <c r="CT44" i="61"/>
  <c r="X33" i="68" s="1"/>
  <c r="CT44" i="62"/>
  <c r="X34" i="68" s="1"/>
  <c r="Y34" s="1"/>
  <c r="CT44" i="63"/>
  <c r="X35" i="68" s="1"/>
  <c r="Y35" s="1"/>
  <c r="CT44" i="64"/>
  <c r="X36" i="68" s="1"/>
  <c r="CT44" i="65"/>
  <c r="X37" i="68" s="1"/>
  <c r="Y37" s="1"/>
  <c r="CT44" i="66"/>
  <c r="X38" i="68" s="1"/>
  <c r="Y38" s="1"/>
  <c r="CT44" i="4"/>
  <c r="CT43" i="21"/>
  <c r="CT43" i="22"/>
  <c r="R10" i="68" s="1"/>
  <c r="S10" s="1"/>
  <c r="CT43" i="23"/>
  <c r="R11" i="68" s="1"/>
  <c r="S11" s="1"/>
  <c r="CT43" i="24"/>
  <c r="R12" i="68" s="1"/>
  <c r="S12" s="1"/>
  <c r="CT43" i="25"/>
  <c r="R13" i="68" s="1"/>
  <c r="CT43" i="26"/>
  <c r="R14" i="68" s="1"/>
  <c r="S14" s="1"/>
  <c r="CT43" i="27"/>
  <c r="R15" i="68" s="1"/>
  <c r="S15" s="1"/>
  <c r="CT43" i="28"/>
  <c r="R16" i="68" s="1"/>
  <c r="S16" s="1"/>
  <c r="CT43" i="29"/>
  <c r="R17" i="68" s="1"/>
  <c r="CT43" i="30"/>
  <c r="R18" i="68" s="1"/>
  <c r="S18" s="1"/>
  <c r="CT43" i="31"/>
  <c r="R19" i="68" s="1"/>
  <c r="S19" s="1"/>
  <c r="CT43" i="32"/>
  <c r="R20" i="68" s="1"/>
  <c r="S20" s="1"/>
  <c r="CT43" i="33"/>
  <c r="R21" i="68" s="1"/>
  <c r="S21" s="1"/>
  <c r="CT43" i="34"/>
  <c r="R22" i="68" s="1"/>
  <c r="S22" s="1"/>
  <c r="CT43" i="51"/>
  <c r="R23" i="68" s="1"/>
  <c r="S23" s="1"/>
  <c r="CT43" i="52"/>
  <c r="R24" i="68" s="1"/>
  <c r="S24" s="1"/>
  <c r="CT43" i="53"/>
  <c r="R25" i="68" s="1"/>
  <c r="CT43" i="54"/>
  <c r="R26" i="68" s="1"/>
  <c r="S26" s="1"/>
  <c r="CT43" i="55"/>
  <c r="R27" i="68" s="1"/>
  <c r="S27" s="1"/>
  <c r="CT43" i="56"/>
  <c r="R28" i="68" s="1"/>
  <c r="S28" s="1"/>
  <c r="CT43" i="57"/>
  <c r="R29" i="68" s="1"/>
  <c r="S29" s="1"/>
  <c r="CT43" i="58"/>
  <c r="R30" i="68" s="1"/>
  <c r="S30" s="1"/>
  <c r="CT43" i="59"/>
  <c r="R31" i="68" s="1"/>
  <c r="S31" s="1"/>
  <c r="CT43" i="60"/>
  <c r="R32" i="68" s="1"/>
  <c r="S32" s="1"/>
  <c r="CT43" i="61"/>
  <c r="R33" i="68" s="1"/>
  <c r="CT43" i="62"/>
  <c r="R34" i="68" s="1"/>
  <c r="S34" s="1"/>
  <c r="CT43" i="63"/>
  <c r="R35" i="68" s="1"/>
  <c r="S35" s="1"/>
  <c r="CT43" i="64"/>
  <c r="R36" i="68" s="1"/>
  <c r="S36" s="1"/>
  <c r="CT43" i="65"/>
  <c r="R37" i="68" s="1"/>
  <c r="S37" s="1"/>
  <c r="CT43" i="66"/>
  <c r="R38" i="68" s="1"/>
  <c r="S38" s="1"/>
  <c r="CT43" i="4"/>
  <c r="CT41" i="21"/>
  <c r="CT41" i="22"/>
  <c r="U10" i="68" s="1"/>
  <c r="V10" s="1"/>
  <c r="CT41" i="23"/>
  <c r="U11" i="68" s="1"/>
  <c r="V11" s="1"/>
  <c r="CT41" i="24"/>
  <c r="U12" i="68" s="1"/>
  <c r="V12" s="1"/>
  <c r="CT41" i="25"/>
  <c r="U13" i="68" s="1"/>
  <c r="V13" s="1"/>
  <c r="CT41" i="26"/>
  <c r="U14" i="68" s="1"/>
  <c r="V14" s="1"/>
  <c r="CT41" i="27"/>
  <c r="U15" i="68" s="1"/>
  <c r="V15" s="1"/>
  <c r="CT41" i="28"/>
  <c r="U16" i="68" s="1"/>
  <c r="CT41" i="29"/>
  <c r="U17" i="68" s="1"/>
  <c r="CT41" i="30"/>
  <c r="U18" i="68" s="1"/>
  <c r="V18" s="1"/>
  <c r="CT41" i="31"/>
  <c r="U19" i="68" s="1"/>
  <c r="V19" s="1"/>
  <c r="CT41" i="32"/>
  <c r="U20" i="68" s="1"/>
  <c r="V20" s="1"/>
  <c r="CT41" i="33"/>
  <c r="U21" i="68" s="1"/>
  <c r="V21" s="1"/>
  <c r="CT41" i="34"/>
  <c r="U22" i="68" s="1"/>
  <c r="V22" s="1"/>
  <c r="CT41" i="51"/>
  <c r="U23" i="68" s="1"/>
  <c r="V23" s="1"/>
  <c r="CT41" i="52"/>
  <c r="U24" i="68" s="1"/>
  <c r="V24" s="1"/>
  <c r="CT41" i="53"/>
  <c r="U25" i="68" s="1"/>
  <c r="V25" s="1"/>
  <c r="CT41" i="54"/>
  <c r="U26" i="68" s="1"/>
  <c r="V26" s="1"/>
  <c r="CT41" i="55"/>
  <c r="U27" i="68" s="1"/>
  <c r="CT41" i="56"/>
  <c r="U28" i="68" s="1"/>
  <c r="V28" s="1"/>
  <c r="CT41" i="57"/>
  <c r="U29" i="68" s="1"/>
  <c r="V29" s="1"/>
  <c r="CT41" i="58"/>
  <c r="U30" i="68" s="1"/>
  <c r="V30" s="1"/>
  <c r="CT41" i="59"/>
  <c r="U31" i="68" s="1"/>
  <c r="V31" s="1"/>
  <c r="CT41" i="60"/>
  <c r="U32" i="68" s="1"/>
  <c r="V32" s="1"/>
  <c r="CT41" i="61"/>
  <c r="U33" i="68" s="1"/>
  <c r="CT41" i="62"/>
  <c r="U34" i="68" s="1"/>
  <c r="V34" s="1"/>
  <c r="CT41" i="63"/>
  <c r="U35" i="68" s="1"/>
  <c r="V35" s="1"/>
  <c r="CT41" i="64"/>
  <c r="U36" i="68" s="1"/>
  <c r="V36" s="1"/>
  <c r="CT41" i="65"/>
  <c r="U37" i="68" s="1"/>
  <c r="V37" s="1"/>
  <c r="CT41" i="66"/>
  <c r="U38" i="68" s="1"/>
  <c r="V38" s="1"/>
  <c r="CT41" i="4"/>
  <c r="CT56" i="21"/>
  <c r="CT56" i="22"/>
  <c r="CT56" i="23"/>
  <c r="CT56" i="24"/>
  <c r="CT56" i="25"/>
  <c r="CT56" i="26"/>
  <c r="CT56" i="27"/>
  <c r="CT56" i="28"/>
  <c r="CT56" i="29"/>
  <c r="CT56" i="30"/>
  <c r="CT56" i="31"/>
  <c r="CT56" i="32"/>
  <c r="CT56" i="33"/>
  <c r="CT56" i="34"/>
  <c r="CT56" i="51"/>
  <c r="CT56" i="52"/>
  <c r="CT56" i="53"/>
  <c r="CT56" i="54"/>
  <c r="CT56" i="55"/>
  <c r="CT56" i="56"/>
  <c r="CT56" i="57"/>
  <c r="CT56" i="58"/>
  <c r="CT56" i="59"/>
  <c r="CT56" i="60"/>
  <c r="CT56" i="61"/>
  <c r="CT56" i="62"/>
  <c r="CT56" i="63"/>
  <c r="CT56" i="64"/>
  <c r="CT56" i="65"/>
  <c r="CT56" i="66"/>
  <c r="CT56" i="4"/>
  <c r="CT24" i="21"/>
  <c r="CT24" i="22"/>
  <c r="CT24" i="23"/>
  <c r="CT24" i="24"/>
  <c r="CT24" i="25"/>
  <c r="CT24" i="26"/>
  <c r="CT24" i="27"/>
  <c r="CT24" i="28"/>
  <c r="CT24" i="29"/>
  <c r="CT24" i="30"/>
  <c r="CT24" i="31"/>
  <c r="CT24" i="32"/>
  <c r="CT24" i="33"/>
  <c r="CT24" i="34"/>
  <c r="CT24" i="51"/>
  <c r="CT24" i="52"/>
  <c r="CT24" i="53"/>
  <c r="CT24" i="54"/>
  <c r="CT24" i="55"/>
  <c r="CT24" i="56"/>
  <c r="CT24" i="57"/>
  <c r="CT24" i="58"/>
  <c r="CT24" i="59"/>
  <c r="CT24" i="60"/>
  <c r="CT24" i="61"/>
  <c r="CT24" i="62"/>
  <c r="CT24" i="63"/>
  <c r="CT24" i="64"/>
  <c r="CT24" i="65"/>
  <c r="CT24" i="66"/>
  <c r="CT24" i="4"/>
  <c r="CT23" i="21"/>
  <c r="CT23" i="22"/>
  <c r="CT23" i="23"/>
  <c r="CT23" i="24"/>
  <c r="CT23" i="25"/>
  <c r="CT23" i="26"/>
  <c r="CT23" i="27"/>
  <c r="CT23" i="28"/>
  <c r="CT23" i="29"/>
  <c r="CT23" i="30"/>
  <c r="CT23" i="31"/>
  <c r="CT23" i="32"/>
  <c r="CT23" i="33"/>
  <c r="CT23" i="34"/>
  <c r="CT23" i="51"/>
  <c r="CT23" i="52"/>
  <c r="CT23" i="53"/>
  <c r="CT23" i="54"/>
  <c r="CT23" i="55"/>
  <c r="CT23" i="56"/>
  <c r="CT23" i="57"/>
  <c r="CT23" i="58"/>
  <c r="CT23" i="59"/>
  <c r="CT23" i="60"/>
  <c r="CT23" i="61"/>
  <c r="CT23" i="62"/>
  <c r="CT23" i="63"/>
  <c r="CT23" i="64"/>
  <c r="CT23" i="65"/>
  <c r="CT23" i="66"/>
  <c r="CT23" i="4"/>
  <c r="CX23" s="1"/>
  <c r="CT22" i="21"/>
  <c r="CT22" i="22"/>
  <c r="CT22" i="23"/>
  <c r="CT22" i="24"/>
  <c r="CT22" i="25"/>
  <c r="CT22" i="26"/>
  <c r="CT22" i="27"/>
  <c r="CT22" i="28"/>
  <c r="CT22" i="29"/>
  <c r="CT22" i="30"/>
  <c r="CT22" i="31"/>
  <c r="CT22" i="32"/>
  <c r="CT22" i="33"/>
  <c r="CT22" i="34"/>
  <c r="CT22" i="51"/>
  <c r="CT22" i="52"/>
  <c r="CT22" i="53"/>
  <c r="CT22" i="54"/>
  <c r="CT22" i="55"/>
  <c r="CT22" i="56"/>
  <c r="CT22" i="57"/>
  <c r="CT22" i="58"/>
  <c r="CT22" i="59"/>
  <c r="CT22" i="60"/>
  <c r="CT22" i="61"/>
  <c r="CT22" i="62"/>
  <c r="CT22" i="63"/>
  <c r="CT22" i="64"/>
  <c r="CT22" i="65"/>
  <c r="CT22" i="66"/>
  <c r="CT22" i="4"/>
  <c r="CT21" i="22"/>
  <c r="CT21" i="23"/>
  <c r="CT21" i="24"/>
  <c r="CT21" i="25"/>
  <c r="CT21" i="26"/>
  <c r="CT21" i="27"/>
  <c r="CT21" i="28"/>
  <c r="CT21" i="29"/>
  <c r="CT21" i="30"/>
  <c r="CT21" i="31"/>
  <c r="CT21" i="32"/>
  <c r="CT21" i="33"/>
  <c r="CT21" i="34"/>
  <c r="CT21" i="51"/>
  <c r="CT21" i="52"/>
  <c r="CT21" i="53"/>
  <c r="CT21" i="54"/>
  <c r="CT21" i="55"/>
  <c r="CT21" i="56"/>
  <c r="CT21" i="57"/>
  <c r="CT21" i="58"/>
  <c r="CT21" i="59"/>
  <c r="CT21" i="60"/>
  <c r="CT21" i="61"/>
  <c r="CT21" i="62"/>
  <c r="CT21" i="63"/>
  <c r="CT21" i="64"/>
  <c r="CT21" i="65"/>
  <c r="CT21" i="66"/>
  <c r="CT21" i="4"/>
  <c r="CX21" s="1"/>
  <c r="CT19" i="21"/>
  <c r="CT19" i="22"/>
  <c r="CT19" i="23"/>
  <c r="CT19" i="24"/>
  <c r="CT19" i="25"/>
  <c r="CT19" i="26"/>
  <c r="CT19" i="27"/>
  <c r="CT19" i="28"/>
  <c r="CT19" i="29"/>
  <c r="CT19" i="30"/>
  <c r="CT19" i="31"/>
  <c r="CT19" i="32"/>
  <c r="CT19" i="33"/>
  <c r="CT19" i="34"/>
  <c r="CT19" i="51"/>
  <c r="CT19" i="52"/>
  <c r="CT19" i="53"/>
  <c r="CT19" i="54"/>
  <c r="CT19" i="55"/>
  <c r="CT19" i="56"/>
  <c r="CT19" i="57"/>
  <c r="CT19" i="58"/>
  <c r="CT19" i="59"/>
  <c r="CT19" i="60"/>
  <c r="CT19" i="61"/>
  <c r="CT19" i="62"/>
  <c r="CT19" i="63"/>
  <c r="CT19" i="64"/>
  <c r="CT19" i="65"/>
  <c r="CT19" i="66"/>
  <c r="CT19" i="4"/>
  <c r="CT18" i="21"/>
  <c r="CT18" i="22"/>
  <c r="O10" i="68" s="1"/>
  <c r="P10" s="1"/>
  <c r="CT18" i="23"/>
  <c r="O11" i="68" s="1"/>
  <c r="P11" s="1"/>
  <c r="CT18" i="24"/>
  <c r="O12" i="68" s="1"/>
  <c r="P12" s="1"/>
  <c r="CT18" i="25"/>
  <c r="O13" i="68" s="1"/>
  <c r="P13" s="1"/>
  <c r="CT18" i="26"/>
  <c r="O14" i="68" s="1"/>
  <c r="P14" s="1"/>
  <c r="CT18" i="27"/>
  <c r="O15" i="68" s="1"/>
  <c r="P15" s="1"/>
  <c r="CT18" i="28"/>
  <c r="O16" i="68" s="1"/>
  <c r="CT18" i="29"/>
  <c r="O17" i="68" s="1"/>
  <c r="P17" s="1"/>
  <c r="CT18" i="30"/>
  <c r="O18" i="68" s="1"/>
  <c r="P18" s="1"/>
  <c r="CT18" i="31"/>
  <c r="O19" i="68" s="1"/>
  <c r="P19" s="1"/>
  <c r="CT18" i="32"/>
  <c r="O20" i="68" s="1"/>
  <c r="P20" s="1"/>
  <c r="CT18" i="33"/>
  <c r="O21" i="68" s="1"/>
  <c r="CT18" i="34"/>
  <c r="O22" i="68" s="1"/>
  <c r="P22" s="1"/>
  <c r="CT18" i="51"/>
  <c r="O23" i="68" s="1"/>
  <c r="P23" s="1"/>
  <c r="CT18" i="52"/>
  <c r="O24" i="68" s="1"/>
  <c r="CT18" i="53"/>
  <c r="O25" i="68" s="1"/>
  <c r="P25" s="1"/>
  <c r="CT18" i="54"/>
  <c r="O26" i="68" s="1"/>
  <c r="P26" s="1"/>
  <c r="CT18" i="55"/>
  <c r="O27" i="68" s="1"/>
  <c r="CT18" i="56"/>
  <c r="O28" i="68" s="1"/>
  <c r="P28" s="1"/>
  <c r="CT18" i="57"/>
  <c r="O29" i="68" s="1"/>
  <c r="P29" s="1"/>
  <c r="CT18" i="58"/>
  <c r="O30" i="68" s="1"/>
  <c r="P30" s="1"/>
  <c r="CT18" i="59"/>
  <c r="O31" i="68" s="1"/>
  <c r="CT18" i="60"/>
  <c r="O32" i="68" s="1"/>
  <c r="CT18" i="61"/>
  <c r="O33" i="68" s="1"/>
  <c r="P33" s="1"/>
  <c r="CT18" i="62"/>
  <c r="O34" i="68" s="1"/>
  <c r="P34" s="1"/>
  <c r="CT18" i="63"/>
  <c r="O35" i="68" s="1"/>
  <c r="P35" s="1"/>
  <c r="CT18" i="64"/>
  <c r="O36" i="68" s="1"/>
  <c r="P36" s="1"/>
  <c r="CT18" i="65"/>
  <c r="O37" i="68" s="1"/>
  <c r="P37" s="1"/>
  <c r="CT18" i="66"/>
  <c r="O38" i="68" s="1"/>
  <c r="P38" s="1"/>
  <c r="CT18" i="4"/>
  <c r="CT17" i="21"/>
  <c r="L9" i="68" s="1"/>
  <c r="CT17" i="22"/>
  <c r="L10" i="68" s="1"/>
  <c r="M10" s="1"/>
  <c r="CT17" i="23"/>
  <c r="L11" i="68" s="1"/>
  <c r="CT17" i="24"/>
  <c r="L12" i="68" s="1"/>
  <c r="M12" s="1"/>
  <c r="CT17" i="25"/>
  <c r="L13" i="68" s="1"/>
  <c r="M13" s="1"/>
  <c r="CT17" i="26"/>
  <c r="L14" i="68" s="1"/>
  <c r="M14" s="1"/>
  <c r="CT17" i="27"/>
  <c r="L15" i="68" s="1"/>
  <c r="M15" s="1"/>
  <c r="CT17" i="28"/>
  <c r="L16" i="68" s="1"/>
  <c r="M16" s="1"/>
  <c r="CT17" i="29"/>
  <c r="L17" i="68" s="1"/>
  <c r="M17" s="1"/>
  <c r="CT17" i="30"/>
  <c r="L18" i="68" s="1"/>
  <c r="M18" s="1"/>
  <c r="CT17" i="31"/>
  <c r="L19" i="68" s="1"/>
  <c r="M19" s="1"/>
  <c r="CT17" i="32"/>
  <c r="L20" i="68" s="1"/>
  <c r="M20" s="1"/>
  <c r="CT17" i="33"/>
  <c r="L21" i="68" s="1"/>
  <c r="M21" s="1"/>
  <c r="CT17" i="34"/>
  <c r="L22" i="68" s="1"/>
  <c r="M22" s="1"/>
  <c r="CT17" i="51"/>
  <c r="L23" i="68" s="1"/>
  <c r="M23" s="1"/>
  <c r="CT17" i="52"/>
  <c r="L24" i="68" s="1"/>
  <c r="M24" s="1"/>
  <c r="CT17" i="53"/>
  <c r="L25" i="68" s="1"/>
  <c r="M25" s="1"/>
  <c r="CT17" i="54"/>
  <c r="L26" i="68" s="1"/>
  <c r="M26" s="1"/>
  <c r="CT17" i="55"/>
  <c r="L27" i="68" s="1"/>
  <c r="M27" s="1"/>
  <c r="CT17" i="56"/>
  <c r="L28" i="68" s="1"/>
  <c r="M28" s="1"/>
  <c r="CT17" i="57"/>
  <c r="L29" i="68" s="1"/>
  <c r="M29" s="1"/>
  <c r="CT17" i="58"/>
  <c r="L30" i="68" s="1"/>
  <c r="M30" s="1"/>
  <c r="CT17" i="59"/>
  <c r="L31" i="68" s="1"/>
  <c r="M31" s="1"/>
  <c r="CT17" i="60"/>
  <c r="L32" i="68" s="1"/>
  <c r="M32" s="1"/>
  <c r="CT17" i="61"/>
  <c r="L33" i="68" s="1"/>
  <c r="CT17" i="62"/>
  <c r="L34" i="68" s="1"/>
  <c r="M34" s="1"/>
  <c r="CT17" i="63"/>
  <c r="L35" i="68" s="1"/>
  <c r="M35" s="1"/>
  <c r="CT17" i="64"/>
  <c r="L36" i="68" s="1"/>
  <c r="CT17" i="65"/>
  <c r="L37" i="68" s="1"/>
  <c r="M37" s="1"/>
  <c r="CT17" i="66"/>
  <c r="L38" i="68" s="1"/>
  <c r="M38" s="1"/>
  <c r="CT17" i="4"/>
  <c r="CT16" i="21"/>
  <c r="F9" i="68" s="1"/>
  <c r="G9" s="1"/>
  <c r="CT16" i="22"/>
  <c r="F10" i="68" s="1"/>
  <c r="G10" s="1"/>
  <c r="CT16" i="23"/>
  <c r="F11" i="68" s="1"/>
  <c r="G11" s="1"/>
  <c r="CT16" i="24"/>
  <c r="F12" i="68" s="1"/>
  <c r="G12" s="1"/>
  <c r="CT16" i="25"/>
  <c r="F13" i="68" s="1"/>
  <c r="G13" s="1"/>
  <c r="CT16" i="26"/>
  <c r="F14" i="68" s="1"/>
  <c r="G14" s="1"/>
  <c r="CT16" i="27"/>
  <c r="F15" i="68" s="1"/>
  <c r="CT16" i="28"/>
  <c r="F16" i="68" s="1"/>
  <c r="G16" s="1"/>
  <c r="CT16" i="29"/>
  <c r="F17" i="68" s="1"/>
  <c r="G17" s="1"/>
  <c r="CT16" i="30"/>
  <c r="F18" i="68" s="1"/>
  <c r="G18" s="1"/>
  <c r="CT16" i="31"/>
  <c r="F19" i="68" s="1"/>
  <c r="G19" s="1"/>
  <c r="CT16" i="32"/>
  <c r="F20" i="68" s="1"/>
  <c r="G20" s="1"/>
  <c r="CT16" i="33"/>
  <c r="F21" i="68" s="1"/>
  <c r="G21" s="1"/>
  <c r="CT16" i="34"/>
  <c r="F22" i="68" s="1"/>
  <c r="G22" s="1"/>
  <c r="CT16" i="51"/>
  <c r="F23" i="68" s="1"/>
  <c r="G23" s="1"/>
  <c r="CT16" i="52"/>
  <c r="F24" i="68" s="1"/>
  <c r="G24" s="1"/>
  <c r="CT16" i="53"/>
  <c r="F25" i="68" s="1"/>
  <c r="G25" s="1"/>
  <c r="CT16" i="54"/>
  <c r="F26" i="68" s="1"/>
  <c r="G26" s="1"/>
  <c r="CT16" i="55"/>
  <c r="F27" i="68" s="1"/>
  <c r="G27" s="1"/>
  <c r="CT16" i="56"/>
  <c r="F28" i="68" s="1"/>
  <c r="G28" s="1"/>
  <c r="CT16" i="57"/>
  <c r="F29" i="68" s="1"/>
  <c r="G29" s="1"/>
  <c r="CT16" i="58"/>
  <c r="F30" i="68" s="1"/>
  <c r="G30" s="1"/>
  <c r="CT16" i="59"/>
  <c r="F31" i="68" s="1"/>
  <c r="G31" s="1"/>
  <c r="CT16" i="60"/>
  <c r="F32" i="68" s="1"/>
  <c r="G32" s="1"/>
  <c r="CT16" i="61"/>
  <c r="F33" i="68" s="1"/>
  <c r="G33" s="1"/>
  <c r="CT16" i="62"/>
  <c r="F34" i="68" s="1"/>
  <c r="G34" s="1"/>
  <c r="CT16" i="63"/>
  <c r="F35" i="68" s="1"/>
  <c r="G35" s="1"/>
  <c r="CT16" i="64"/>
  <c r="F36" i="68" s="1"/>
  <c r="G36" s="1"/>
  <c r="CT16" i="65"/>
  <c r="F37" i="68" s="1"/>
  <c r="CT16" i="66"/>
  <c r="F38" i="68" s="1"/>
  <c r="CT16" i="4"/>
  <c r="CX16" s="1"/>
  <c r="CT14" i="21"/>
  <c r="I9" i="68" s="1"/>
  <c r="J9" s="1"/>
  <c r="CT14" i="22"/>
  <c r="I10" i="68" s="1"/>
  <c r="CT14" i="23"/>
  <c r="I11" i="68" s="1"/>
  <c r="J11" s="1"/>
  <c r="CT14" i="24"/>
  <c r="I12" i="68" s="1"/>
  <c r="J12" s="1"/>
  <c r="CT14" i="25"/>
  <c r="I13" i="68" s="1"/>
  <c r="J13" s="1"/>
  <c r="CT14" i="26"/>
  <c r="I14" i="68" s="1"/>
  <c r="J14" s="1"/>
  <c r="CT14" i="27"/>
  <c r="I15" i="68" s="1"/>
  <c r="J15" s="1"/>
  <c r="CT14" i="28"/>
  <c r="I16" i="68" s="1"/>
  <c r="J16" s="1"/>
  <c r="CT14" i="29"/>
  <c r="I17" i="68" s="1"/>
  <c r="J17" s="1"/>
  <c r="CT14" i="30"/>
  <c r="I18" i="68" s="1"/>
  <c r="CT14" i="31"/>
  <c r="I19" i="68" s="1"/>
  <c r="J19" s="1"/>
  <c r="CT14" i="32"/>
  <c r="I20" i="68" s="1"/>
  <c r="J20" s="1"/>
  <c r="CT14" i="33"/>
  <c r="I21" i="68" s="1"/>
  <c r="J21" s="1"/>
  <c r="CT14" i="34"/>
  <c r="I22" i="68" s="1"/>
  <c r="J22" s="1"/>
  <c r="CT14" i="51"/>
  <c r="I23" i="68" s="1"/>
  <c r="J23" s="1"/>
  <c r="CT14" i="52"/>
  <c r="I24" i="68" s="1"/>
  <c r="J24" s="1"/>
  <c r="CT14" i="53"/>
  <c r="I25" i="68" s="1"/>
  <c r="J25" s="1"/>
  <c r="CT14" i="54"/>
  <c r="I26" i="68" s="1"/>
  <c r="J26" s="1"/>
  <c r="CT14" i="55"/>
  <c r="I27" i="68" s="1"/>
  <c r="J27" s="1"/>
  <c r="CT14" i="56"/>
  <c r="I28" i="68" s="1"/>
  <c r="J28" s="1"/>
  <c r="CT14" i="57"/>
  <c r="I29" i="68" s="1"/>
  <c r="J29" s="1"/>
  <c r="CT14" i="58"/>
  <c r="I30" i="68" s="1"/>
  <c r="J30" s="1"/>
  <c r="CT14" i="59"/>
  <c r="I31" i="68" s="1"/>
  <c r="J31" s="1"/>
  <c r="CT14" i="60"/>
  <c r="I32" i="68" s="1"/>
  <c r="CT14" i="61"/>
  <c r="I33" i="68" s="1"/>
  <c r="J33" s="1"/>
  <c r="CT14" i="62"/>
  <c r="I34" i="68" s="1"/>
  <c r="J34" s="1"/>
  <c r="CT14" i="63"/>
  <c r="I35" i="68" s="1"/>
  <c r="J35" s="1"/>
  <c r="CT14" i="64"/>
  <c r="I36" i="68" s="1"/>
  <c r="J36" s="1"/>
  <c r="CT14" i="65"/>
  <c r="I37" i="68" s="1"/>
  <c r="J37" s="1"/>
  <c r="CT14" i="66"/>
  <c r="I38" i="68" s="1"/>
  <c r="J38" s="1"/>
  <c r="CT14" i="4"/>
  <c r="CT12" i="21"/>
  <c r="CT12" i="22"/>
  <c r="CT12" i="23"/>
  <c r="CT12" i="24"/>
  <c r="CT12" i="25"/>
  <c r="CT12" i="26"/>
  <c r="CT12" i="27"/>
  <c r="CT12" i="28"/>
  <c r="CT12" i="29"/>
  <c r="CT12" i="30"/>
  <c r="CT12" i="31"/>
  <c r="CT12" i="32"/>
  <c r="CT12" i="33"/>
  <c r="CT12" i="34"/>
  <c r="CT12" i="51"/>
  <c r="CT12" i="52"/>
  <c r="CT12" i="53"/>
  <c r="CT12" i="54"/>
  <c r="CT12" i="55"/>
  <c r="CT12" i="56"/>
  <c r="CT12" i="57"/>
  <c r="CT12" i="58"/>
  <c r="CT12" i="59"/>
  <c r="CT12" i="60"/>
  <c r="CT12" i="61"/>
  <c r="CT12" i="62"/>
  <c r="CT12" i="63"/>
  <c r="CT12" i="64"/>
  <c r="CT12" i="65"/>
  <c r="CT12" i="66"/>
  <c r="CT12" i="4"/>
  <c r="CX12" s="1"/>
  <c r="CT11" i="21"/>
  <c r="CT11" i="22"/>
  <c r="CT11" i="23"/>
  <c r="CT11" i="24"/>
  <c r="CT11" i="25"/>
  <c r="CT11" i="26"/>
  <c r="CT11" i="27"/>
  <c r="CT11" i="28"/>
  <c r="CT11" i="29"/>
  <c r="CT11" i="30"/>
  <c r="CT11" i="31"/>
  <c r="CT11" i="32"/>
  <c r="CT11" i="33"/>
  <c r="CT11" i="34"/>
  <c r="CT11" i="51"/>
  <c r="CT11" i="52"/>
  <c r="CT11" i="53"/>
  <c r="CT11" i="54"/>
  <c r="CT11" i="55"/>
  <c r="CT11" i="56"/>
  <c r="CT11" i="57"/>
  <c r="CT11" i="58"/>
  <c r="CT11" i="59"/>
  <c r="CT11" i="60"/>
  <c r="CT11" i="61"/>
  <c r="CT11" i="62"/>
  <c r="CT11" i="63"/>
  <c r="CT11" i="64"/>
  <c r="CT11" i="65"/>
  <c r="CT11" i="66"/>
  <c r="CT11" i="4"/>
  <c r="CX11" s="1"/>
  <c r="CT10" i="21"/>
  <c r="CT10" i="22"/>
  <c r="CT10" i="23"/>
  <c r="CT10" i="24"/>
  <c r="CT10" i="25"/>
  <c r="CT10" i="26"/>
  <c r="CT10" i="27"/>
  <c r="CT10" i="28"/>
  <c r="CT10" i="29"/>
  <c r="CT10" i="30"/>
  <c r="CT10" i="31"/>
  <c r="CT10" i="32"/>
  <c r="CT10" i="33"/>
  <c r="CT10" i="34"/>
  <c r="CT10" i="51"/>
  <c r="CT10" i="52"/>
  <c r="CT10" i="53"/>
  <c r="CT10" i="54"/>
  <c r="CT10" i="55"/>
  <c r="CT10" i="56"/>
  <c r="CT10" i="57"/>
  <c r="CT10" i="58"/>
  <c r="CT10" i="59"/>
  <c r="CT10" i="60"/>
  <c r="CT10" i="61"/>
  <c r="CT10" i="62"/>
  <c r="CT10" i="63"/>
  <c r="CT10" i="64"/>
  <c r="CT10" i="65"/>
  <c r="CT10" i="66"/>
  <c r="CT10" i="4"/>
  <c r="CX10" s="1"/>
  <c r="CT9" i="21"/>
  <c r="CT9" i="22"/>
  <c r="CT9" i="23"/>
  <c r="CT9" i="24"/>
  <c r="CT9" i="25"/>
  <c r="CT9" i="26"/>
  <c r="CT9" i="27"/>
  <c r="CT9" i="28"/>
  <c r="CT9" i="29"/>
  <c r="CT9" i="30"/>
  <c r="CT9" i="31"/>
  <c r="CT9" i="32"/>
  <c r="CT9" i="33"/>
  <c r="CT9" i="34"/>
  <c r="CT9" i="51"/>
  <c r="CT9" i="52"/>
  <c r="CT9" i="53"/>
  <c r="CT9" i="54"/>
  <c r="CT9" i="55"/>
  <c r="CT9" i="56"/>
  <c r="CT9" i="57"/>
  <c r="CT9" i="58"/>
  <c r="CT9" i="59"/>
  <c r="CT9" i="60"/>
  <c r="CT9" i="61"/>
  <c r="CT9" i="62"/>
  <c r="CT9" i="63"/>
  <c r="CT9" i="64"/>
  <c r="CT9" i="65"/>
  <c r="CT9" i="66"/>
  <c r="CT9" i="4"/>
  <c r="CX9" s="1"/>
  <c r="CT8" i="21"/>
  <c r="CT8" i="22"/>
  <c r="CT8" i="23"/>
  <c r="CT8" i="24"/>
  <c r="CT8" i="25"/>
  <c r="CT8" i="26"/>
  <c r="CT8" i="27"/>
  <c r="CT8" i="28"/>
  <c r="CT8" i="29"/>
  <c r="CT8" i="30"/>
  <c r="CT8" i="31"/>
  <c r="CT8" i="32"/>
  <c r="CT8" i="33"/>
  <c r="CT8" i="34"/>
  <c r="CT8" i="51"/>
  <c r="CT8" i="52"/>
  <c r="CT8" i="53"/>
  <c r="CT8" i="54"/>
  <c r="CT8" i="55"/>
  <c r="CT8" i="56"/>
  <c r="CT8" i="57"/>
  <c r="CT8" i="58"/>
  <c r="CT8" i="59"/>
  <c r="CT8" i="60"/>
  <c r="CT8" i="61"/>
  <c r="CT8" i="62"/>
  <c r="CT8" i="63"/>
  <c r="CT8" i="64"/>
  <c r="CT8" i="65"/>
  <c r="CT8" i="66"/>
  <c r="CT8" i="4"/>
  <c r="CX8" s="1"/>
  <c r="CT7" i="21"/>
  <c r="CT7" i="22"/>
  <c r="CT7" i="23"/>
  <c r="CT7" i="24"/>
  <c r="CT7" i="25"/>
  <c r="CT7" i="26"/>
  <c r="CT7" i="27"/>
  <c r="CT7" i="28"/>
  <c r="CT7" i="29"/>
  <c r="CT7" i="30"/>
  <c r="CT7" i="31"/>
  <c r="CT7" i="32"/>
  <c r="CT7" i="33"/>
  <c r="CT7" i="34"/>
  <c r="CT7" i="51"/>
  <c r="CT7" i="52"/>
  <c r="CT7" i="53"/>
  <c r="CT7" i="54"/>
  <c r="CT7" i="55"/>
  <c r="CT7" i="56"/>
  <c r="CT7" i="57"/>
  <c r="CT7" i="58"/>
  <c r="CT7" i="59"/>
  <c r="CT7" i="60"/>
  <c r="CT7" i="61"/>
  <c r="CT7" i="62"/>
  <c r="CT7" i="63"/>
  <c r="CT7" i="64"/>
  <c r="CT7" i="65"/>
  <c r="CT7" i="66"/>
  <c r="CT7" i="4"/>
  <c r="CX7" s="1"/>
  <c r="CT6" i="21"/>
  <c r="CT6" i="22"/>
  <c r="CT6" i="23"/>
  <c r="CT6" i="24"/>
  <c r="CT6" i="25"/>
  <c r="CT6" i="26"/>
  <c r="CT6" i="27"/>
  <c r="CT6" i="28"/>
  <c r="CT6" i="29"/>
  <c r="CT6" i="30"/>
  <c r="CT6" i="31"/>
  <c r="CT6" i="32"/>
  <c r="CT6" i="33"/>
  <c r="CT6" i="34"/>
  <c r="CT6" i="51"/>
  <c r="CT6" i="52"/>
  <c r="CT6" i="53"/>
  <c r="CT6" i="54"/>
  <c r="CT6" i="55"/>
  <c r="CT6" i="56"/>
  <c r="CT6" i="57"/>
  <c r="CT6" i="58"/>
  <c r="CT6" i="59"/>
  <c r="CT6" i="60"/>
  <c r="CT6" i="61"/>
  <c r="CT6" i="62"/>
  <c r="CT6" i="63"/>
  <c r="CT6" i="64"/>
  <c r="CT6" i="65"/>
  <c r="CT6" i="66"/>
  <c r="CT6" i="4"/>
  <c r="CX6" s="1"/>
  <c r="CT5" i="21"/>
  <c r="CT5" i="22"/>
  <c r="CT5" i="23"/>
  <c r="CT5" i="24"/>
  <c r="CT5" i="25"/>
  <c r="CT5" i="26"/>
  <c r="CT5" i="27"/>
  <c r="CT5" i="28"/>
  <c r="CT5" i="29"/>
  <c r="CT5" i="30"/>
  <c r="CT5" i="31"/>
  <c r="CT5" i="32"/>
  <c r="CT5" i="33"/>
  <c r="CT5" i="34"/>
  <c r="CT5" i="51"/>
  <c r="CT5" i="52"/>
  <c r="CT5" i="53"/>
  <c r="CT5" i="54"/>
  <c r="CT5" i="55"/>
  <c r="CT5" i="56"/>
  <c r="CT5" i="57"/>
  <c r="CT5" i="58"/>
  <c r="CT5" i="59"/>
  <c r="CT5" i="60"/>
  <c r="CT5" i="61"/>
  <c r="CT5" i="62"/>
  <c r="CT5" i="63"/>
  <c r="CT5" i="64"/>
  <c r="CT5" i="65"/>
  <c r="CT5" i="66"/>
  <c r="CT5" i="4"/>
  <c r="CX5" s="1"/>
  <c r="AV9" i="68"/>
  <c r="AW9" s="1"/>
  <c r="AV10"/>
  <c r="AV11"/>
  <c r="AV12"/>
  <c r="AW12" s="1"/>
  <c r="AV13"/>
  <c r="AW13" s="1"/>
  <c r="AV14"/>
  <c r="AV15"/>
  <c r="AW15" s="1"/>
  <c r="AV16"/>
  <c r="AW16" s="1"/>
  <c r="AV17"/>
  <c r="AW17" s="1"/>
  <c r="AV18"/>
  <c r="AW18" s="1"/>
  <c r="AV19"/>
  <c r="AV20"/>
  <c r="AW20" s="1"/>
  <c r="AV21"/>
  <c r="AW21" s="1"/>
  <c r="AV22"/>
  <c r="AW22" s="1"/>
  <c r="AV23"/>
  <c r="AW23" s="1"/>
  <c r="AV24"/>
  <c r="AW24" s="1"/>
  <c r="AV25"/>
  <c r="AW25" s="1"/>
  <c r="AV26"/>
  <c r="AV27"/>
  <c r="AV28"/>
  <c r="AV29"/>
  <c r="AV30"/>
  <c r="AW30" s="1"/>
  <c r="AV31"/>
  <c r="AW31" s="1"/>
  <c r="AV32"/>
  <c r="AW32" s="1"/>
  <c r="AV33"/>
  <c r="AW33" s="1"/>
  <c r="AV34"/>
  <c r="AV35"/>
  <c r="AV36"/>
  <c r="AV37"/>
  <c r="AW37" s="1"/>
  <c r="AV38"/>
  <c r="AW38" s="1"/>
  <c r="AV8"/>
  <c r="AF39"/>
  <c r="B32" i="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4" i="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AW14" i="68"/>
  <c r="AW28"/>
  <c r="AW29"/>
  <c r="AW36"/>
  <c r="AE20"/>
  <c r="AE28"/>
  <c r="AB15"/>
  <c r="AB25"/>
  <c r="Y30"/>
  <c r="M11"/>
  <c r="P21"/>
  <c r="P31"/>
  <c r="M33"/>
  <c r="M36"/>
  <c r="J32"/>
  <c r="AB38"/>
  <c r="Y33"/>
  <c r="Y31"/>
  <c r="AB30"/>
  <c r="Y29"/>
  <c r="P27"/>
  <c r="AB26"/>
  <c r="AB24"/>
  <c r="Y23"/>
  <c r="AB22"/>
  <c r="J18"/>
  <c r="Y17"/>
  <c r="Y15"/>
  <c r="G15"/>
  <c r="AB14"/>
  <c r="J10"/>
  <c r="AU39"/>
  <c r="AR39"/>
  <c r="AO39"/>
  <c r="AL39"/>
  <c r="AC39"/>
  <c r="Z39"/>
  <c r="W39"/>
  <c r="T39"/>
  <c r="Q39"/>
  <c r="N39"/>
  <c r="K39"/>
  <c r="H39"/>
  <c r="E39"/>
  <c r="B39"/>
  <c r="V33"/>
  <c r="AE29"/>
  <c r="V17"/>
  <c r="CU52" i="4" l="1"/>
  <c r="CY76"/>
  <c r="CZ76" s="1"/>
  <c r="CU46"/>
  <c r="CX56"/>
  <c r="CU56"/>
  <c r="CX41"/>
  <c r="CU41"/>
  <c r="CX43"/>
  <c r="CU43"/>
  <c r="CX44"/>
  <c r="CU44"/>
  <c r="CX45"/>
  <c r="CU45"/>
  <c r="CY45" s="1"/>
  <c r="CZ45" s="1"/>
  <c r="CZ85"/>
  <c r="CU22"/>
  <c r="CY22" s="1"/>
  <c r="CX22"/>
  <c r="CX46"/>
  <c r="CU64"/>
  <c r="CY64" s="1"/>
  <c r="CX64"/>
  <c r="CV75"/>
  <c r="CY75"/>
  <c r="CZ75" s="1"/>
  <c r="CV78"/>
  <c r="CY78"/>
  <c r="CZ78" s="1"/>
  <c r="CU65"/>
  <c r="CY65" s="1"/>
  <c r="CX65"/>
  <c r="CV74"/>
  <c r="CY74"/>
  <c r="CZ74" s="1"/>
  <c r="CU66"/>
  <c r="CY66" s="1"/>
  <c r="CX66"/>
  <c r="CV94"/>
  <c r="CY94"/>
  <c r="CZ94" s="1"/>
  <c r="CZ87"/>
  <c r="CV79"/>
  <c r="CY79"/>
  <c r="CZ79" s="1"/>
  <c r="CU14"/>
  <c r="CY14" s="1"/>
  <c r="CX14"/>
  <c r="CX52"/>
  <c r="CU63"/>
  <c r="CY63" s="1"/>
  <c r="CX63"/>
  <c r="CU19"/>
  <c r="CY19" s="1"/>
  <c r="CX19"/>
  <c r="CU67"/>
  <c r="CY67" s="1"/>
  <c r="CX67"/>
  <c r="CZ95"/>
  <c r="CU24"/>
  <c r="CY24" s="1"/>
  <c r="CX24"/>
  <c r="CU62"/>
  <c r="CY62" s="1"/>
  <c r="CX62"/>
  <c r="CU18"/>
  <c r="CY18" s="1"/>
  <c r="CX18"/>
  <c r="CU68"/>
  <c r="CY68" s="1"/>
  <c r="CX68"/>
  <c r="CV77"/>
  <c r="CY77"/>
  <c r="CZ77" s="1"/>
  <c r="CZ93"/>
  <c r="CU17"/>
  <c r="CY17" s="1"/>
  <c r="CX17"/>
  <c r="CU16"/>
  <c r="CY16" s="1"/>
  <c r="CZ16" s="1"/>
  <c r="U8" i="68"/>
  <c r="V8" s="1"/>
  <c r="CU23" i="4"/>
  <c r="CY23" s="1"/>
  <c r="CZ23" s="1"/>
  <c r="AA8" i="68"/>
  <c r="AB8" s="1"/>
  <c r="CY44" i="4"/>
  <c r="CZ44" s="1"/>
  <c r="CU21"/>
  <c r="CY21" s="1"/>
  <c r="CZ21" s="1"/>
  <c r="X8" i="68"/>
  <c r="Y8" s="1"/>
  <c r="CY43" i="4"/>
  <c r="CZ43" s="1"/>
  <c r="R8" i="68"/>
  <c r="AD8"/>
  <c r="AD39" s="1"/>
  <c r="AE39" s="1"/>
  <c r="CT4" i="22"/>
  <c r="C10" i="68" s="1"/>
  <c r="CT4" i="23"/>
  <c r="C11" i="68" s="1"/>
  <c r="CT4" i="24"/>
  <c r="C12" i="68" s="1"/>
  <c r="CT4" i="25"/>
  <c r="C13" i="68" s="1"/>
  <c r="CT4" i="26"/>
  <c r="C14" i="68" s="1"/>
  <c r="CT4" i="27"/>
  <c r="C15" i="68" s="1"/>
  <c r="CT4" i="28"/>
  <c r="C16" i="68" s="1"/>
  <c r="CT4" i="29"/>
  <c r="C17" i="68" s="1"/>
  <c r="CT4" i="30"/>
  <c r="C18" i="68" s="1"/>
  <c r="CT4" i="31"/>
  <c r="C19" i="68" s="1"/>
  <c r="CT4" i="32"/>
  <c r="C20" i="68" s="1"/>
  <c r="CT4" i="33"/>
  <c r="C21" i="68" s="1"/>
  <c r="CT4" i="34"/>
  <c r="C22" i="68" s="1"/>
  <c r="CT4" i="51"/>
  <c r="C23" i="68" s="1"/>
  <c r="CT4" i="52"/>
  <c r="C24" i="68" s="1"/>
  <c r="CT4" i="53"/>
  <c r="C25" i="68" s="1"/>
  <c r="CT4" i="54"/>
  <c r="C26" i="68" s="1"/>
  <c r="CT4" i="55"/>
  <c r="C27" i="68" s="1"/>
  <c r="CT4" i="56"/>
  <c r="C28" i="68" s="1"/>
  <c r="CT4" i="57"/>
  <c r="C29" i="68" s="1"/>
  <c r="CT4" i="58"/>
  <c r="C30" i="68" s="1"/>
  <c r="CT4" i="59"/>
  <c r="C31" i="68" s="1"/>
  <c r="CT4" i="60"/>
  <c r="C32" i="68" s="1"/>
  <c r="CT4" i="61"/>
  <c r="C33" i="68" s="1"/>
  <c r="CT4" i="62"/>
  <c r="C34" i="68" s="1"/>
  <c r="CT4" i="63"/>
  <c r="C35" i="68" s="1"/>
  <c r="CT4" i="64"/>
  <c r="C36" i="68" s="1"/>
  <c r="CT4" i="65"/>
  <c r="C37" i="68" s="1"/>
  <c r="CT4" i="66"/>
  <c r="C38" i="68" s="1"/>
  <c r="CU7" i="4"/>
  <c r="CY7" s="1"/>
  <c r="CZ7" s="1"/>
  <c r="CT38" i="66"/>
  <c r="CT36"/>
  <c r="CT34"/>
  <c r="CT37"/>
  <c r="CT35"/>
  <c r="CT33"/>
  <c r="CT32"/>
  <c r="CT37" i="65"/>
  <c r="CT33"/>
  <c r="CT38"/>
  <c r="CT36"/>
  <c r="CT35"/>
  <c r="CT34"/>
  <c r="CT32"/>
  <c r="CT36" i="64"/>
  <c r="CT34"/>
  <c r="CT32"/>
  <c r="CT38"/>
  <c r="CT37"/>
  <c r="CT35"/>
  <c r="CT33"/>
  <c r="CT37" i="63"/>
  <c r="CT35"/>
  <c r="CT38"/>
  <c r="CT36"/>
  <c r="CT34"/>
  <c r="CT33"/>
  <c r="CT32"/>
  <c r="CT38" i="62"/>
  <c r="CT34"/>
  <c r="CT32"/>
  <c r="CT37"/>
  <c r="CT36"/>
  <c r="CT35"/>
  <c r="CT33"/>
  <c r="CT37" i="61"/>
  <c r="CT35"/>
  <c r="CT33"/>
  <c r="CT38"/>
  <c r="CT36"/>
  <c r="CT34"/>
  <c r="CT32"/>
  <c r="CT38" i="60"/>
  <c r="CT32"/>
  <c r="CT37"/>
  <c r="CT36"/>
  <c r="CT35"/>
  <c r="CT34"/>
  <c r="CT33"/>
  <c r="CT35" i="59"/>
  <c r="CT33"/>
  <c r="CT38"/>
  <c r="CT37"/>
  <c r="CT36"/>
  <c r="CT34"/>
  <c r="CT32"/>
  <c r="CT38" i="58"/>
  <c r="CT36"/>
  <c r="CT37"/>
  <c r="CT35"/>
  <c r="CT34"/>
  <c r="CT33"/>
  <c r="CT32"/>
  <c r="CT33" i="57"/>
  <c r="CT38"/>
  <c r="CT37"/>
  <c r="CT36"/>
  <c r="CT35"/>
  <c r="CT34"/>
  <c r="CT32"/>
  <c r="CT34" i="56"/>
  <c r="CT38"/>
  <c r="CT37"/>
  <c r="CT35"/>
  <c r="CT33"/>
  <c r="CT32"/>
  <c r="CT36"/>
  <c r="CT37" i="55"/>
  <c r="CT38"/>
  <c r="CT36"/>
  <c r="CT35"/>
  <c r="CT34"/>
  <c r="CT33"/>
  <c r="CT32"/>
  <c r="CT34" i="54"/>
  <c r="CT32"/>
  <c r="CT38"/>
  <c r="CT37"/>
  <c r="CT36"/>
  <c r="CT35"/>
  <c r="CT33"/>
  <c r="CT37" i="53"/>
  <c r="CT35"/>
  <c r="CT38"/>
  <c r="CT36"/>
  <c r="CT34"/>
  <c r="CT33"/>
  <c r="CT32"/>
  <c r="CT38" i="52"/>
  <c r="CT32"/>
  <c r="CT37"/>
  <c r="CT36"/>
  <c r="CT35"/>
  <c r="CT34"/>
  <c r="CT33"/>
  <c r="CT35" i="51"/>
  <c r="CT33"/>
  <c r="CT38"/>
  <c r="CT37"/>
  <c r="CT36"/>
  <c r="CT34"/>
  <c r="CT32"/>
  <c r="CT38" i="34"/>
  <c r="CT36"/>
  <c r="CT37"/>
  <c r="CT35"/>
  <c r="CT34"/>
  <c r="CT33"/>
  <c r="CT32"/>
  <c r="CT33" i="33"/>
  <c r="CT38"/>
  <c r="CT37"/>
  <c r="CT36"/>
  <c r="CT35"/>
  <c r="CT34"/>
  <c r="CT32"/>
  <c r="CT36" i="32"/>
  <c r="CT34"/>
  <c r="CT38"/>
  <c r="CT37"/>
  <c r="CT35"/>
  <c r="CT33"/>
  <c r="CT32"/>
  <c r="CT37" i="31"/>
  <c r="CT38"/>
  <c r="CT36"/>
  <c r="CT35"/>
  <c r="CT34"/>
  <c r="CT33"/>
  <c r="CT32"/>
  <c r="CT34" i="30"/>
  <c r="CT32"/>
  <c r="CT38"/>
  <c r="CT37"/>
  <c r="CT36"/>
  <c r="CT35"/>
  <c r="CT33"/>
  <c r="CT37" i="29"/>
  <c r="CT35"/>
  <c r="CT38"/>
  <c r="CT36"/>
  <c r="CT34"/>
  <c r="CT33"/>
  <c r="CT32"/>
  <c r="CT38" i="28"/>
  <c r="CT32"/>
  <c r="CT37"/>
  <c r="CT36"/>
  <c r="CT35"/>
  <c r="CT34"/>
  <c r="CT33"/>
  <c r="CT35" i="27"/>
  <c r="CT33"/>
  <c r="CT38"/>
  <c r="CT37"/>
  <c r="CT36"/>
  <c r="CT34"/>
  <c r="CT32"/>
  <c r="CT38" i="26"/>
  <c r="CT36"/>
  <c r="CT37"/>
  <c r="CT35"/>
  <c r="CT34"/>
  <c r="CT33"/>
  <c r="CT32"/>
  <c r="CT33" i="25"/>
  <c r="CT38"/>
  <c r="CT37"/>
  <c r="CT36"/>
  <c r="CT35"/>
  <c r="CT34"/>
  <c r="CT32"/>
  <c r="CT38" i="24"/>
  <c r="CT37"/>
  <c r="CT35"/>
  <c r="CT33"/>
  <c r="CT32"/>
  <c r="CT36"/>
  <c r="CT34"/>
  <c r="CT37" i="23"/>
  <c r="CT38"/>
  <c r="CT36"/>
  <c r="CT35"/>
  <c r="CT34"/>
  <c r="CT33"/>
  <c r="CT32"/>
  <c r="CT34" i="22"/>
  <c r="CT32"/>
  <c r="CT38"/>
  <c r="CT37"/>
  <c r="CT36"/>
  <c r="CT35"/>
  <c r="CT33"/>
  <c r="CT4" i="21"/>
  <c r="C9" i="68" s="1"/>
  <c r="CT38" i="21"/>
  <c r="CT37"/>
  <c r="CT36"/>
  <c r="CT35"/>
  <c r="CT34"/>
  <c r="CT33"/>
  <c r="CT32"/>
  <c r="CT4" i="4"/>
  <c r="CT35"/>
  <c r="CT34"/>
  <c r="CT32"/>
  <c r="O9" i="68"/>
  <c r="P9" s="1"/>
  <c r="R9"/>
  <c r="S9" s="1"/>
  <c r="CU9" i="4"/>
  <c r="CY9" s="1"/>
  <c r="CZ9" s="1"/>
  <c r="U9" i="68"/>
  <c r="V9" s="1"/>
  <c r="X9"/>
  <c r="Y9" s="1"/>
  <c r="CU10" i="4"/>
  <c r="CY10" s="1"/>
  <c r="CZ10" s="1"/>
  <c r="CU11"/>
  <c r="CY11" s="1"/>
  <c r="CZ11" s="1"/>
  <c r="AA9" i="68"/>
  <c r="AB9" s="1"/>
  <c r="CT38" i="4"/>
  <c r="I8" i="68"/>
  <c r="J8" s="1"/>
  <c r="CT36" i="4"/>
  <c r="CT33"/>
  <c r="CT37"/>
  <c r="L8" i="68"/>
  <c r="M8" s="1"/>
  <c r="CU8" i="4"/>
  <c r="CY8" s="1"/>
  <c r="CZ8" s="1"/>
  <c r="F8" i="68"/>
  <c r="G8" s="1"/>
  <c r="O8"/>
  <c r="P8" s="1"/>
  <c r="G38"/>
  <c r="AB37"/>
  <c r="AB29"/>
  <c r="AB21"/>
  <c r="AB13"/>
  <c r="AW35"/>
  <c r="AW27"/>
  <c r="AW19"/>
  <c r="AW11"/>
  <c r="G37"/>
  <c r="AW34"/>
  <c r="AW26"/>
  <c r="AW10"/>
  <c r="V27"/>
  <c r="P32"/>
  <c r="P24"/>
  <c r="P16"/>
  <c r="Y36"/>
  <c r="S33"/>
  <c r="Y28"/>
  <c r="S25"/>
  <c r="Y20"/>
  <c r="S17"/>
  <c r="Y12"/>
  <c r="CU12" i="4"/>
  <c r="CY12" s="1"/>
  <c r="CZ12" s="1"/>
  <c r="CU6"/>
  <c r="CY6" s="1"/>
  <c r="CZ6" s="1"/>
  <c r="CU5"/>
  <c r="CY5" s="1"/>
  <c r="CZ5" s="1"/>
  <c r="AV39" i="68"/>
  <c r="AW39" s="1"/>
  <c r="AE24"/>
  <c r="S13"/>
  <c r="V16"/>
  <c r="M9"/>
  <c r="S8"/>
  <c r="AE8"/>
  <c r="AW8"/>
  <c r="CZ68" i="4" l="1"/>
  <c r="CU34"/>
  <c r="CY34" s="1"/>
  <c r="CX37"/>
  <c r="CU37"/>
  <c r="CX36"/>
  <c r="CU36"/>
  <c r="CY36" s="1"/>
  <c r="CZ36" s="1"/>
  <c r="CX38"/>
  <c r="CU38"/>
  <c r="CX32"/>
  <c r="CU32"/>
  <c r="CY32" s="1"/>
  <c r="CZ32" s="1"/>
  <c r="CX35"/>
  <c r="CU35"/>
  <c r="CU33"/>
  <c r="CY33" s="1"/>
  <c r="CZ63"/>
  <c r="CZ66"/>
  <c r="I39" i="68"/>
  <c r="J39" s="1"/>
  <c r="C8"/>
  <c r="CX4" i="4"/>
  <c r="CX33"/>
  <c r="CZ18"/>
  <c r="CZ65"/>
  <c r="CZ64"/>
  <c r="CZ67"/>
  <c r="CZ62"/>
  <c r="CZ19"/>
  <c r="CZ14"/>
  <c r="CX34"/>
  <c r="CZ22"/>
  <c r="CZ17"/>
  <c r="CZ24"/>
  <c r="R39" i="68"/>
  <c r="S39" s="1"/>
  <c r="CY37" i="4"/>
  <c r="CZ37" s="1"/>
  <c r="CY35"/>
  <c r="CZ35" s="1"/>
  <c r="F39" i="68"/>
  <c r="G39" s="1"/>
  <c r="L39"/>
  <c r="M39" s="1"/>
  <c r="X39"/>
  <c r="Y39" s="1"/>
  <c r="O39"/>
  <c r="P39" s="1"/>
  <c r="U39"/>
  <c r="V39" s="1"/>
  <c r="AA39"/>
  <c r="AB39" s="1"/>
  <c r="B61" i="21"/>
  <c r="B61" i="22"/>
  <c r="B61" i="23"/>
  <c r="B61" i="24"/>
  <c r="B61" i="25"/>
  <c r="B61" i="26"/>
  <c r="B61" i="27"/>
  <c r="B61" i="28"/>
  <c r="B61" i="29"/>
  <c r="B61" i="30"/>
  <c r="B61" i="31"/>
  <c r="B61" i="32"/>
  <c r="B61" i="33"/>
  <c r="B61" i="34"/>
  <c r="B61" i="51"/>
  <c r="B61" i="52"/>
  <c r="B61" i="53"/>
  <c r="B61" i="54"/>
  <c r="B61" i="55"/>
  <c r="B61" i="56"/>
  <c r="B61" i="57"/>
  <c r="B61" i="58"/>
  <c r="B61" i="59"/>
  <c r="B61" i="60"/>
  <c r="B61" i="61"/>
  <c r="B61" i="62"/>
  <c r="B61" i="63"/>
  <c r="B61" i="64"/>
  <c r="B61" i="65"/>
  <c r="B61" i="66"/>
  <c r="B61" i="4"/>
  <c r="CS61" i="2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 i="21"/>
  <c r="C61" i="22"/>
  <c r="C61" i="23"/>
  <c r="C61" i="24"/>
  <c r="C61" i="25"/>
  <c r="C61" i="26"/>
  <c r="C61" i="27"/>
  <c r="C61" i="28"/>
  <c r="C61" i="29"/>
  <c r="C61" i="30"/>
  <c r="C61" i="31"/>
  <c r="C61" i="32"/>
  <c r="C61" i="33"/>
  <c r="C61" i="34"/>
  <c r="C61" i="51"/>
  <c r="C61" i="52"/>
  <c r="C61" i="53"/>
  <c r="C61" i="54"/>
  <c r="C61" i="55"/>
  <c r="C61" i="56"/>
  <c r="C61" i="57"/>
  <c r="C61" i="58"/>
  <c r="C61" i="59"/>
  <c r="C61" i="60"/>
  <c r="C61" i="61"/>
  <c r="C61" i="62"/>
  <c r="C61" i="63"/>
  <c r="C61" i="64"/>
  <c r="C61" i="65"/>
  <c r="C61" i="66"/>
  <c r="C61" i="4"/>
  <c r="AJ9" i="68"/>
  <c r="AK9" s="1"/>
  <c r="AJ10"/>
  <c r="AK10" s="1"/>
  <c r="AJ11"/>
  <c r="AK11" s="1"/>
  <c r="AJ12"/>
  <c r="AK12" s="1"/>
  <c r="AJ13"/>
  <c r="AK13" s="1"/>
  <c r="AJ14"/>
  <c r="AK14" s="1"/>
  <c r="AJ15"/>
  <c r="AK15" s="1"/>
  <c r="AJ16"/>
  <c r="AK16" s="1"/>
  <c r="AJ17"/>
  <c r="AK17" s="1"/>
  <c r="AJ18"/>
  <c r="AK18" s="1"/>
  <c r="AJ19"/>
  <c r="AK19" s="1"/>
  <c r="AJ20"/>
  <c r="AK20" s="1"/>
  <c r="AJ21"/>
  <c r="AK21" s="1"/>
  <c r="AJ22"/>
  <c r="AK22" s="1"/>
  <c r="AJ23"/>
  <c r="AK23" s="1"/>
  <c r="AJ24"/>
  <c r="AK24" s="1"/>
  <c r="AJ25"/>
  <c r="AK25" s="1"/>
  <c r="AJ26"/>
  <c r="AK26" s="1"/>
  <c r="AJ27"/>
  <c r="AK27" s="1"/>
  <c r="AJ28"/>
  <c r="AK28" s="1"/>
  <c r="AJ29"/>
  <c r="AK29" s="1"/>
  <c r="AJ30"/>
  <c r="AK30" s="1"/>
  <c r="AJ31"/>
  <c r="AK31" s="1"/>
  <c r="AJ32"/>
  <c r="AK32" s="1"/>
  <c r="AJ33"/>
  <c r="AK33" s="1"/>
  <c r="AJ34"/>
  <c r="AK34" s="1"/>
  <c r="AJ35"/>
  <c r="AK35" s="1"/>
  <c r="AJ36"/>
  <c r="AK36" s="1"/>
  <c r="AJ37"/>
  <c r="AK37" s="1"/>
  <c r="AJ38"/>
  <c r="AK38" s="1"/>
  <c r="CV95" i="4"/>
  <c r="CV87"/>
  <c r="CV19"/>
  <c r="CZ34" l="1"/>
  <c r="CZ33"/>
  <c r="AJ8" i="68"/>
  <c r="AK8" s="1"/>
  <c r="CT61" i="23"/>
  <c r="AG11" i="68" s="1"/>
  <c r="AH11" s="1"/>
  <c r="CT61" i="62"/>
  <c r="AG34" i="68" s="1"/>
  <c r="AH34" s="1"/>
  <c r="CT61" i="54"/>
  <c r="AG26" i="68" s="1"/>
  <c r="AH26" s="1"/>
  <c r="CT61" i="30"/>
  <c r="AG18" i="68" s="1"/>
  <c r="AH18" s="1"/>
  <c r="CT61" i="22"/>
  <c r="AG10" i="68" s="1"/>
  <c r="AH10" s="1"/>
  <c r="CT61" i="31"/>
  <c r="AG19" i="68" s="1"/>
  <c r="AH19" s="1"/>
  <c r="CT61" i="61"/>
  <c r="AG33" i="68" s="1"/>
  <c r="AH33" s="1"/>
  <c r="CT61" i="53"/>
  <c r="AG25" i="68" s="1"/>
  <c r="AH25" s="1"/>
  <c r="CT61" i="29"/>
  <c r="AG17" i="68" s="1"/>
  <c r="AH17" s="1"/>
  <c r="CT61" i="60"/>
  <c r="AG32" i="68" s="1"/>
  <c r="AH32" s="1"/>
  <c r="CT61" i="52"/>
  <c r="AG24" i="68" s="1"/>
  <c r="AH24" s="1"/>
  <c r="CT61" i="28"/>
  <c r="AG16" i="68" s="1"/>
  <c r="CT61" i="63"/>
  <c r="AG35" i="68" s="1"/>
  <c r="AH35" s="1"/>
  <c r="CT61" i="59"/>
  <c r="AG31" i="68" s="1"/>
  <c r="AH31" s="1"/>
  <c r="CT61" i="51"/>
  <c r="AG23" i="68" s="1"/>
  <c r="AH23" s="1"/>
  <c r="CT61" i="27"/>
  <c r="AG15" i="68" s="1"/>
  <c r="AH15" s="1"/>
  <c r="CT61" i="55"/>
  <c r="AG27" i="68" s="1"/>
  <c r="AH27" s="1"/>
  <c r="CT61" i="66"/>
  <c r="AG38" i="68" s="1"/>
  <c r="AH38" s="1"/>
  <c r="CT61" i="58"/>
  <c r="AG30" i="68" s="1"/>
  <c r="AH30" s="1"/>
  <c r="CT61" i="34"/>
  <c r="AG22" i="68" s="1"/>
  <c r="AH22" s="1"/>
  <c r="CT61" i="26"/>
  <c r="AG14" i="68" s="1"/>
  <c r="AH14" s="1"/>
  <c r="CT61" i="65"/>
  <c r="AG37" i="68" s="1"/>
  <c r="AH37" s="1"/>
  <c r="CT61" i="57"/>
  <c r="AG29" i="68" s="1"/>
  <c r="AH29" s="1"/>
  <c r="CT61" i="33"/>
  <c r="AG21" i="68" s="1"/>
  <c r="AH21" s="1"/>
  <c r="CT61" i="25"/>
  <c r="AG13" i="68" s="1"/>
  <c r="AH13" s="1"/>
  <c r="CT61" i="64"/>
  <c r="AG36" i="68" s="1"/>
  <c r="AH36" s="1"/>
  <c r="CT61" i="56"/>
  <c r="AG28" i="68" s="1"/>
  <c r="AH28" s="1"/>
  <c r="CT61" i="32"/>
  <c r="AG20" i="68" s="1"/>
  <c r="AH20" s="1"/>
  <c r="CT61" i="24"/>
  <c r="AG12" i="68" s="1"/>
  <c r="AH12" s="1"/>
  <c r="CT61" i="21"/>
  <c r="AG9" i="68" s="1"/>
  <c r="AH9" s="1"/>
  <c r="CT61" i="4"/>
  <c r="CX61" s="1"/>
  <c r="CV17"/>
  <c r="CV23"/>
  <c r="D38" i="68"/>
  <c r="D30"/>
  <c r="D22"/>
  <c r="D14"/>
  <c r="D32"/>
  <c r="D31"/>
  <c r="D24"/>
  <c r="D23"/>
  <c r="D16"/>
  <c r="D15"/>
  <c r="D37"/>
  <c r="D29"/>
  <c r="D21"/>
  <c r="D13"/>
  <c r="D36"/>
  <c r="D28"/>
  <c r="D20"/>
  <c r="D12"/>
  <c r="D35"/>
  <c r="D27"/>
  <c r="D19"/>
  <c r="D11"/>
  <c r="AH16"/>
  <c r="D34"/>
  <c r="D26"/>
  <c r="D18"/>
  <c r="D10"/>
  <c r="D33"/>
  <c r="D25"/>
  <c r="D17"/>
  <c r="D9"/>
  <c r="CV89" i="4"/>
  <c r="CV24"/>
  <c r="CV12"/>
  <c r="CV21"/>
  <c r="CV63"/>
  <c r="CV64"/>
  <c r="CV66"/>
  <c r="CV67"/>
  <c r="CV73"/>
  <c r="CV22"/>
  <c r="CV45"/>
  <c r="CV68"/>
  <c r="CV65"/>
  <c r="CS84" i="2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6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7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8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9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0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6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7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8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9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0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6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B84" i="21"/>
  <c r="B84" i="22"/>
  <c r="B84" i="23"/>
  <c r="B84" i="24"/>
  <c r="B84" i="25"/>
  <c r="B84" i="26"/>
  <c r="B84" i="27"/>
  <c r="B84" i="28"/>
  <c r="B84" i="29"/>
  <c r="B84" i="30"/>
  <c r="B84" i="31"/>
  <c r="B84" i="32"/>
  <c r="B84" i="33"/>
  <c r="B84" i="34"/>
  <c r="B84" i="51"/>
  <c r="B84" i="52"/>
  <c r="B84" i="53"/>
  <c r="B84" i="54"/>
  <c r="B84" i="55"/>
  <c r="B84" i="56"/>
  <c r="B84" i="57"/>
  <c r="B84" i="58"/>
  <c r="B84" i="59"/>
  <c r="B84" i="60"/>
  <c r="B84" i="61"/>
  <c r="B84" i="62"/>
  <c r="B84" i="63"/>
  <c r="B84" i="64"/>
  <c r="B84" i="65"/>
  <c r="B84" i="66"/>
  <c r="B84" i="4"/>
  <c r="CT84" i="61" l="1"/>
  <c r="CT84" i="29"/>
  <c r="CT84" i="21"/>
  <c r="CT84" i="53"/>
  <c r="AJ39" i="68"/>
  <c r="AK39" s="1"/>
  <c r="CU61" i="4"/>
  <c r="CY61" s="1"/>
  <c r="CZ61" s="1"/>
  <c r="CT84" i="60"/>
  <c r="AM32" i="68" s="1"/>
  <c r="AN32" s="1"/>
  <c r="CT84" i="63"/>
  <c r="AM35" i="68" s="1"/>
  <c r="AN35" s="1"/>
  <c r="CT84" i="55"/>
  <c r="CT84" i="31"/>
  <c r="CT84" i="23"/>
  <c r="CT84" i="62"/>
  <c r="CT84" i="54"/>
  <c r="AM26" i="68" s="1"/>
  <c r="AN26" s="1"/>
  <c r="CT84" i="30"/>
  <c r="AM18" i="68" s="1"/>
  <c r="AN18" s="1"/>
  <c r="CT84" i="22"/>
  <c r="AM10" i="68" s="1"/>
  <c r="AN10" s="1"/>
  <c r="CT84" i="4"/>
  <c r="CX84" s="1"/>
  <c r="CT84" i="59"/>
  <c r="CT84" i="51"/>
  <c r="CT84" i="27"/>
  <c r="AM15" i="68" s="1"/>
  <c r="AN15" s="1"/>
  <c r="CT84" i="66"/>
  <c r="CT84" i="58"/>
  <c r="AM30" i="68" s="1"/>
  <c r="AN30" s="1"/>
  <c r="CT84" i="34"/>
  <c r="AM22" i="68" s="1"/>
  <c r="AN22" s="1"/>
  <c r="CT84" i="26"/>
  <c r="AM14" i="68" s="1"/>
  <c r="AN14" s="1"/>
  <c r="CT84" i="52"/>
  <c r="AM24" i="68" s="1"/>
  <c r="AN24" s="1"/>
  <c r="CT84" i="57"/>
  <c r="CT84" i="33"/>
  <c r="AM21" i="68" s="1"/>
  <c r="AN21" s="1"/>
  <c r="CT84" i="25"/>
  <c r="AM13" i="68" s="1"/>
  <c r="AN13" s="1"/>
  <c r="CT84" i="28"/>
  <c r="CT84" i="65"/>
  <c r="AM37" i="68" s="1"/>
  <c r="AN37" s="1"/>
  <c r="CT84" i="64"/>
  <c r="AM36" i="68" s="1"/>
  <c r="AN36" s="1"/>
  <c r="CT84" i="56"/>
  <c r="AM28" i="68" s="1"/>
  <c r="AN28" s="1"/>
  <c r="CT84" i="32"/>
  <c r="AM20" i="68" s="1"/>
  <c r="AN20" s="1"/>
  <c r="CT84" i="24"/>
  <c r="AM12" i="68" s="1"/>
  <c r="AN12" s="1"/>
  <c r="AM19"/>
  <c r="AN19" s="1"/>
  <c r="AM33"/>
  <c r="AN33" s="1"/>
  <c r="AM25"/>
  <c r="AN25" s="1"/>
  <c r="AM17"/>
  <c r="AN17" s="1"/>
  <c r="AM11"/>
  <c r="AN11" s="1"/>
  <c r="AM16"/>
  <c r="AN16" s="1"/>
  <c r="AM27"/>
  <c r="AN27" s="1"/>
  <c r="AM31"/>
  <c r="AN31" s="1"/>
  <c r="AM23"/>
  <c r="AN23" s="1"/>
  <c r="AM38"/>
  <c r="AN38" s="1"/>
  <c r="AM34"/>
  <c r="AN34" s="1"/>
  <c r="AM29"/>
  <c r="AN29" s="1"/>
  <c r="AM9"/>
  <c r="AG8"/>
  <c r="AH8" s="1"/>
  <c r="CV62" i="4"/>
  <c r="D8" i="68"/>
  <c r="C39"/>
  <c r="D39" s="1"/>
  <c r="B88" i="52"/>
  <c r="CV61" i="4" l="1"/>
  <c r="CU84"/>
  <c r="AG39" i="68"/>
  <c r="AH39" s="1"/>
  <c r="CV85" i="4"/>
  <c r="AM8" i="68"/>
  <c r="AN8" s="1"/>
  <c r="AN9"/>
  <c r="B91" i="52"/>
  <c r="B88" i="4"/>
  <c r="CV84" l="1"/>
  <c r="CY84"/>
  <c r="CZ84" s="1"/>
  <c r="AM39" i="68"/>
  <c r="AN39" s="1"/>
  <c r="B91" i="4"/>
  <c r="C48" i="21" l="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1"/>
  <c r="CT49" i="22"/>
  <c r="B51"/>
  <c r="B51" i="23"/>
  <c r="CT49" i="24"/>
  <c r="B51"/>
  <c r="B51" i="25"/>
  <c r="CT49" i="26"/>
  <c r="B51"/>
  <c r="B51" i="27"/>
  <c r="CT49" i="28"/>
  <c r="B51"/>
  <c r="B51" i="29"/>
  <c r="CT49" i="30"/>
  <c r="B51"/>
  <c r="B51" i="31"/>
  <c r="CT49" i="32"/>
  <c r="B51"/>
  <c r="B51" i="33"/>
  <c r="CT49" i="34"/>
  <c r="B51"/>
  <c r="B51" i="51"/>
  <c r="CT49" i="52"/>
  <c r="B51"/>
  <c r="B51" i="53"/>
  <c r="CT49" i="54"/>
  <c r="B51"/>
  <c r="B51" i="55"/>
  <c r="CT49" i="56"/>
  <c r="B51"/>
  <c r="B51" i="57"/>
  <c r="CT49" i="58"/>
  <c r="B51"/>
  <c r="B51" i="59"/>
  <c r="CT49" i="60"/>
  <c r="B51"/>
  <c r="B51" i="61"/>
  <c r="CT49" i="62"/>
  <c r="B51"/>
  <c r="B51" i="63"/>
  <c r="CT49" i="64"/>
  <c r="B51"/>
  <c r="B51" i="65"/>
  <c r="CT49" i="66"/>
  <c r="B51"/>
  <c r="B51" i="4"/>
  <c r="B48" i="21"/>
  <c r="B48" i="22"/>
  <c r="B48" i="23"/>
  <c r="B48" i="24"/>
  <c r="B48" i="25"/>
  <c r="B48" i="26"/>
  <c r="B48" i="27"/>
  <c r="B48" i="28"/>
  <c r="B48" i="29"/>
  <c r="B48" i="30"/>
  <c r="B48" i="31"/>
  <c r="B48" i="32"/>
  <c r="B48" i="33"/>
  <c r="B48" i="34"/>
  <c r="B48" i="51"/>
  <c r="B48" i="52"/>
  <c r="B48" i="53"/>
  <c r="B48" i="54"/>
  <c r="B48" i="55"/>
  <c r="B48" i="56"/>
  <c r="B48" i="57"/>
  <c r="B48" i="58"/>
  <c r="B48" i="59"/>
  <c r="B48" i="60"/>
  <c r="B48" i="61"/>
  <c r="B48" i="62"/>
  <c r="B48" i="63"/>
  <c r="B48" i="64"/>
  <c r="B48" i="65"/>
  <c r="B48" i="66"/>
  <c r="B48" i="4"/>
  <c r="C39" i="2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B39" i="21"/>
  <c r="B39" i="22"/>
  <c r="B39" i="23"/>
  <c r="B39" i="24"/>
  <c r="B39" i="25"/>
  <c r="B39" i="26"/>
  <c r="B39" i="27"/>
  <c r="B39" i="28"/>
  <c r="B39" i="29"/>
  <c r="B39" i="30"/>
  <c r="B39" i="31"/>
  <c r="B39" i="32"/>
  <c r="B39" i="33"/>
  <c r="B39" i="34"/>
  <c r="B39" i="51"/>
  <c r="B39" i="52"/>
  <c r="B39" i="53"/>
  <c r="B39" i="54"/>
  <c r="B39" i="55"/>
  <c r="B39" i="56"/>
  <c r="B39" i="57"/>
  <c r="B39" i="58"/>
  <c r="B39" i="59"/>
  <c r="B39" i="60"/>
  <c r="B39" i="61"/>
  <c r="B39" i="62"/>
  <c r="B39" i="63"/>
  <c r="B39" i="64"/>
  <c r="B39" i="65"/>
  <c r="B39" i="66"/>
  <c r="B39" i="4"/>
  <c r="CT48" i="61" l="1"/>
  <c r="CT48" i="53"/>
  <c r="CT48" i="29"/>
  <c r="CT39" i="61"/>
  <c r="CT39" i="53"/>
  <c r="CT39" i="29"/>
  <c r="CT48" i="21"/>
  <c r="CT51" i="65"/>
  <c r="CT51" i="55"/>
  <c r="CT51" i="25"/>
  <c r="CT39" i="52"/>
  <c r="CT48"/>
  <c r="CT51" i="61"/>
  <c r="CT51" i="33"/>
  <c r="CT51" i="23"/>
  <c r="CT39" i="51"/>
  <c r="CT48" i="27"/>
  <c r="CT50" i="61"/>
  <c r="CT50" i="55"/>
  <c r="CT50" i="31"/>
  <c r="CT50" i="25"/>
  <c r="CT39" i="66"/>
  <c r="CT39" i="58"/>
  <c r="CT39" i="34"/>
  <c r="CT39" i="26"/>
  <c r="CT48" i="66"/>
  <c r="CT48" i="58"/>
  <c r="CT48" i="34"/>
  <c r="CT48" i="26"/>
  <c r="CT39" i="59"/>
  <c r="CT39" i="25"/>
  <c r="CT48" i="33"/>
  <c r="CT49" i="61"/>
  <c r="CT49" i="53"/>
  <c r="CT49" i="25"/>
  <c r="CT39" i="60"/>
  <c r="CT48" i="28"/>
  <c r="CT51" i="59"/>
  <c r="CT51" i="51"/>
  <c r="CT51" i="27"/>
  <c r="CT39"/>
  <c r="CT48" i="51"/>
  <c r="CT50" i="63"/>
  <c r="CT50" i="57"/>
  <c r="CT50" i="33"/>
  <c r="CT50" i="27"/>
  <c r="CT39" i="57"/>
  <c r="CT48"/>
  <c r="CT49" i="65"/>
  <c r="CT49" i="57"/>
  <c r="CT49" i="33"/>
  <c r="CT49" i="29"/>
  <c r="CT49" i="23"/>
  <c r="CT39" i="64"/>
  <c r="CT39" i="56"/>
  <c r="CT39" i="32"/>
  <c r="CT39" i="24"/>
  <c r="CT48" i="64"/>
  <c r="CT48" i="56"/>
  <c r="CT48" i="32"/>
  <c r="CT48" i="24"/>
  <c r="CT51" i="66"/>
  <c r="CT51" i="64"/>
  <c r="CT51" i="62"/>
  <c r="CT51" i="60"/>
  <c r="CT51" i="58"/>
  <c r="CT51" i="56"/>
  <c r="CT51" i="54"/>
  <c r="CT51" i="52"/>
  <c r="CT51" i="34"/>
  <c r="CT51" i="32"/>
  <c r="CT51" i="30"/>
  <c r="CT51" i="28"/>
  <c r="CT51" i="26"/>
  <c r="CT51" i="24"/>
  <c r="CT51" i="22"/>
  <c r="CT39" i="28"/>
  <c r="CT51" i="57"/>
  <c r="CT51" i="29"/>
  <c r="CT48" i="59"/>
  <c r="CT50"/>
  <c r="CT50" i="53"/>
  <c r="CT50" i="29"/>
  <c r="CT39" i="65"/>
  <c r="CT48"/>
  <c r="CT48" i="25"/>
  <c r="CT49" i="63"/>
  <c r="CT49" i="55"/>
  <c r="CT49" i="51"/>
  <c r="CT49" i="31"/>
  <c r="CT49" i="27"/>
  <c r="CT39" i="63"/>
  <c r="CT39" i="55"/>
  <c r="CT39" i="31"/>
  <c r="CT39" i="23"/>
  <c r="CT48" i="63"/>
  <c r="CT48" i="55"/>
  <c r="CT48" i="31"/>
  <c r="CT48" i="23"/>
  <c r="CT50" i="66"/>
  <c r="CT50" i="64"/>
  <c r="CT50" i="62"/>
  <c r="CT50" i="60"/>
  <c r="CT50" i="58"/>
  <c r="CT50" i="56"/>
  <c r="CT50" i="54"/>
  <c r="CT50" i="52"/>
  <c r="CT50" i="34"/>
  <c r="CT50" i="32"/>
  <c r="CT50" i="30"/>
  <c r="CT50" i="28"/>
  <c r="CT50" i="26"/>
  <c r="CT50" i="24"/>
  <c r="CT50" i="22"/>
  <c r="CT48" i="60"/>
  <c r="CT51" i="63"/>
  <c r="CT51" i="53"/>
  <c r="CT51" i="31"/>
  <c r="CT50" i="65"/>
  <c r="CT50" i="51"/>
  <c r="CT50" i="23"/>
  <c r="CT39" i="33"/>
  <c r="CT49" i="59"/>
  <c r="CT39" i="62"/>
  <c r="CT39" i="54"/>
  <c r="CT39" i="30"/>
  <c r="CT39" i="22"/>
  <c r="CT48" i="62"/>
  <c r="CT48" i="54"/>
  <c r="CT48" i="30"/>
  <c r="CT48" i="22"/>
  <c r="CT48" i="4"/>
  <c r="CT49"/>
  <c r="CT39" i="21"/>
  <c r="CT51"/>
  <c r="CT50"/>
  <c r="CT49"/>
  <c r="CT51" i="4"/>
  <c r="CT39"/>
  <c r="CT50"/>
  <c r="B88" i="61"/>
  <c r="C88"/>
  <c r="C91" s="1"/>
  <c r="B88" i="60"/>
  <c r="C88"/>
  <c r="C91" s="1"/>
  <c r="B88" i="59"/>
  <c r="C88"/>
  <c r="C91" s="1"/>
  <c r="B88" i="58"/>
  <c r="C88"/>
  <c r="C91" s="1"/>
  <c r="B88" i="57"/>
  <c r="C88"/>
  <c r="C91" s="1"/>
  <c r="B88" i="56"/>
  <c r="C88"/>
  <c r="C91" s="1"/>
  <c r="B88" i="55"/>
  <c r="C88"/>
  <c r="C91" s="1"/>
  <c r="B88" i="54"/>
  <c r="C88"/>
  <c r="C91" s="1"/>
  <c r="B88" i="53"/>
  <c r="C88"/>
  <c r="C91" s="1"/>
  <c r="C88" i="52"/>
  <c r="B88" i="51"/>
  <c r="C88"/>
  <c r="C91" s="1"/>
  <c r="B88" i="34"/>
  <c r="C88"/>
  <c r="C91" s="1"/>
  <c r="B88" i="33"/>
  <c r="C88"/>
  <c r="C91" s="1"/>
  <c r="B88" i="32"/>
  <c r="C88"/>
  <c r="C91" s="1"/>
  <c r="B88" i="31"/>
  <c r="C88"/>
  <c r="C91" s="1"/>
  <c r="B88" i="30"/>
  <c r="C88"/>
  <c r="C91" s="1"/>
  <c r="B88" i="29"/>
  <c r="C88"/>
  <c r="C91" s="1"/>
  <c r="B88" i="28"/>
  <c r="C88"/>
  <c r="C91" s="1"/>
  <c r="B88" i="27"/>
  <c r="C88"/>
  <c r="C91" s="1"/>
  <c r="B88" i="26"/>
  <c r="C88"/>
  <c r="C91" s="1"/>
  <c r="B88" i="25"/>
  <c r="C88"/>
  <c r="C91" s="1"/>
  <c r="B88" i="24"/>
  <c r="C88"/>
  <c r="C91" s="1"/>
  <c r="B88" i="23"/>
  <c r="C88"/>
  <c r="C91" s="1"/>
  <c r="B88" i="22"/>
  <c r="C88"/>
  <c r="C91" s="1"/>
  <c r="B88" i="21"/>
  <c r="C88"/>
  <c r="C91" s="1"/>
  <c r="C88" i="4"/>
  <c r="CX50" l="1"/>
  <c r="CU50"/>
  <c r="CX51"/>
  <c r="CU51"/>
  <c r="CY51" s="1"/>
  <c r="CX49"/>
  <c r="CU49"/>
  <c r="CX48"/>
  <c r="CU48"/>
  <c r="CY48" s="1"/>
  <c r="CZ48" s="1"/>
  <c r="CU39"/>
  <c r="CY38"/>
  <c r="CZ38" s="1"/>
  <c r="CX39"/>
  <c r="CY50"/>
  <c r="CZ50" s="1"/>
  <c r="CV44"/>
  <c r="B91" i="23"/>
  <c r="C91" i="52"/>
  <c r="B91" i="60"/>
  <c r="C91" i="4"/>
  <c r="B91" i="28"/>
  <c r="B91" i="32"/>
  <c r="B91" i="53"/>
  <c r="B91" i="57"/>
  <c r="B91" i="61"/>
  <c r="B91" i="21"/>
  <c r="B91" i="25"/>
  <c r="B91" i="29"/>
  <c r="B91" i="33"/>
  <c r="B91" i="27"/>
  <c r="B91" i="31"/>
  <c r="B91" i="51"/>
  <c r="B91" i="56"/>
  <c r="B91" i="24"/>
  <c r="B91" i="54"/>
  <c r="B91" i="58"/>
  <c r="B91" i="22"/>
  <c r="B91" i="26"/>
  <c r="B91" i="30"/>
  <c r="B91" i="34"/>
  <c r="B91" i="55"/>
  <c r="B91" i="59"/>
  <c r="CV51" i="4" l="1"/>
  <c r="CZ51"/>
  <c r="CV49"/>
  <c r="CY49"/>
  <c r="CZ49" s="1"/>
  <c r="CV50"/>
  <c r="CV9"/>
  <c r="CV11"/>
  <c r="CV5"/>
  <c r="CV8"/>
  <c r="CV7"/>
  <c r="CV6"/>
  <c r="CV10"/>
  <c r="C102" i="21" l="1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2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23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24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25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26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27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28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29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30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31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3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33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34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51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5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53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54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55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56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57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58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59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60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61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6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63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64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65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66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102" i="4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E103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B103" i="21"/>
  <c r="B103" i="22"/>
  <c r="B103" i="23"/>
  <c r="B103" i="24"/>
  <c r="B103" i="25"/>
  <c r="B103" i="26"/>
  <c r="B103" i="27"/>
  <c r="B103" i="28"/>
  <c r="B103" i="29"/>
  <c r="B103" i="30"/>
  <c r="B103" i="31"/>
  <c r="B103" i="32"/>
  <c r="B103" i="33"/>
  <c r="B103" i="34"/>
  <c r="B103" i="51"/>
  <c r="B103" i="52"/>
  <c r="B103" i="53"/>
  <c r="B103" i="54"/>
  <c r="B103" i="55"/>
  <c r="B103" i="56"/>
  <c r="B103" i="57"/>
  <c r="B103" i="58"/>
  <c r="B103" i="59"/>
  <c r="B103" i="60"/>
  <c r="B103" i="61"/>
  <c r="B103" i="62"/>
  <c r="B103" i="63"/>
  <c r="B103" i="64"/>
  <c r="B103" i="65"/>
  <c r="B103" i="66"/>
  <c r="B103" i="4"/>
  <c r="B102" i="21"/>
  <c r="B102" i="22"/>
  <c r="B102" i="23"/>
  <c r="B102" i="24"/>
  <c r="B102" i="25"/>
  <c r="B102" i="26"/>
  <c r="B102" i="27"/>
  <c r="B102" i="28"/>
  <c r="B102" i="29"/>
  <c r="B102" i="30"/>
  <c r="B102" i="31"/>
  <c r="B102" i="32"/>
  <c r="B102" i="33"/>
  <c r="B102" i="34"/>
  <c r="B102" i="51"/>
  <c r="B102" i="52"/>
  <c r="B102" i="53"/>
  <c r="B102" i="54"/>
  <c r="B102" i="55"/>
  <c r="B102" i="56"/>
  <c r="B102" i="57"/>
  <c r="B102" i="58"/>
  <c r="B102" i="59"/>
  <c r="B102" i="60"/>
  <c r="B102" i="61"/>
  <c r="B102" i="62"/>
  <c r="B102" i="63"/>
  <c r="B102" i="64"/>
  <c r="B102" i="65"/>
  <c r="B102" i="66"/>
  <c r="B102" i="4"/>
  <c r="CV34" l="1"/>
  <c r="CV36"/>
  <c r="CV33"/>
  <c r="CV38"/>
  <c r="CT102" i="65"/>
  <c r="CT102" i="33"/>
  <c r="CT102" i="25"/>
  <c r="CT103" i="54"/>
  <c r="CT103" i="55"/>
  <c r="CT103" i="33"/>
  <c r="CT103" i="21"/>
  <c r="CT102" i="4"/>
  <c r="CT102" i="59"/>
  <c r="CT102" i="51"/>
  <c r="CT102" i="27"/>
  <c r="CT102" i="34"/>
  <c r="CT102" i="26"/>
  <c r="CT102" i="64"/>
  <c r="CT102" i="32"/>
  <c r="CT102" i="24"/>
  <c r="CT102" i="63"/>
  <c r="CT102" i="31"/>
  <c r="CT102" i="23"/>
  <c r="CT102" i="54"/>
  <c r="CT102" i="30"/>
  <c r="CT102" i="22"/>
  <c r="CT102" i="53"/>
  <c r="CT102" i="29"/>
  <c r="CT102" i="21"/>
  <c r="CT102" i="52"/>
  <c r="CT102" i="28"/>
  <c r="CT102" i="66"/>
  <c r="CT102" i="58"/>
  <c r="CT102" i="57"/>
  <c r="CT102" i="56"/>
  <c r="CT102" i="55"/>
  <c r="CT102" i="62"/>
  <c r="CT102" i="61"/>
  <c r="CT102" i="60"/>
  <c r="CT103" i="4"/>
  <c r="CT103" i="53"/>
  <c r="CT103" i="65"/>
  <c r="CT103" i="61"/>
  <c r="CT103" i="57"/>
  <c r="CT103" i="64"/>
  <c r="CT103" i="60"/>
  <c r="CT103" i="56"/>
  <c r="CT103" i="63"/>
  <c r="CT103" i="59"/>
  <c r="CT103" i="66"/>
  <c r="CT103" i="62"/>
  <c r="CT103" i="58"/>
  <c r="CT103" i="29"/>
  <c r="CT103" i="25"/>
  <c r="CT103" i="52"/>
  <c r="CT103" i="28"/>
  <c r="CT103" i="24"/>
  <c r="CT103" i="32"/>
  <c r="CT103" i="51"/>
  <c r="CT103" i="31"/>
  <c r="CT103" i="27"/>
  <c r="CT103" i="23"/>
  <c r="CT103" i="34"/>
  <c r="CT103" i="30"/>
  <c r="CT103" i="26"/>
  <c r="CT103" i="22"/>
  <c r="CU102" i="4" l="1"/>
  <c r="CU103"/>
  <c r="D88" i="55"/>
  <c r="E88"/>
  <c r="E91" s="1"/>
  <c r="F88"/>
  <c r="F91" s="1"/>
  <c r="G88"/>
  <c r="G91" s="1"/>
  <c r="H88"/>
  <c r="H91" s="1"/>
  <c r="I88"/>
  <c r="I91" s="1"/>
  <c r="J88"/>
  <c r="J91" s="1"/>
  <c r="K88"/>
  <c r="K91" s="1"/>
  <c r="L88"/>
  <c r="L91" s="1"/>
  <c r="M88"/>
  <c r="M91" s="1"/>
  <c r="N88"/>
  <c r="N91" s="1"/>
  <c r="O88"/>
  <c r="O91" s="1"/>
  <c r="P88"/>
  <c r="P91" s="1"/>
  <c r="Q88"/>
  <c r="Q91" s="1"/>
  <c r="R88"/>
  <c r="R91" s="1"/>
  <c r="S88"/>
  <c r="S91" s="1"/>
  <c r="T88"/>
  <c r="T91" s="1"/>
  <c r="U88"/>
  <c r="U91" s="1"/>
  <c r="V88"/>
  <c r="V91" s="1"/>
  <c r="W88"/>
  <c r="W91" s="1"/>
  <c r="X88"/>
  <c r="X91" s="1"/>
  <c r="Y88"/>
  <c r="Y91" s="1"/>
  <c r="Z88"/>
  <c r="Z91" s="1"/>
  <c r="AA88"/>
  <c r="AA91" s="1"/>
  <c r="AB88"/>
  <c r="AB91" s="1"/>
  <c r="AC88"/>
  <c r="AC91" s="1"/>
  <c r="AD88"/>
  <c r="AD91" s="1"/>
  <c r="AE88"/>
  <c r="AE91" s="1"/>
  <c r="AF88"/>
  <c r="AF91" s="1"/>
  <c r="AG88"/>
  <c r="AG91" s="1"/>
  <c r="AH88"/>
  <c r="AH91" s="1"/>
  <c r="AI88"/>
  <c r="AI91" s="1"/>
  <c r="AJ88"/>
  <c r="AJ91" s="1"/>
  <c r="AK88"/>
  <c r="AK91" s="1"/>
  <c r="AL88"/>
  <c r="AL91" s="1"/>
  <c r="AM88"/>
  <c r="AM91" s="1"/>
  <c r="AN88"/>
  <c r="AN91" s="1"/>
  <c r="AO88"/>
  <c r="AO91" s="1"/>
  <c r="AP88"/>
  <c r="AP91" s="1"/>
  <c r="AQ88"/>
  <c r="AQ91" s="1"/>
  <c r="AR88"/>
  <c r="AR91" s="1"/>
  <c r="AS88"/>
  <c r="AS91" s="1"/>
  <c r="AT88"/>
  <c r="AT91" s="1"/>
  <c r="AU88"/>
  <c r="AU91" s="1"/>
  <c r="AV88"/>
  <c r="AV91" s="1"/>
  <c r="AW88"/>
  <c r="AW91" s="1"/>
  <c r="AX88"/>
  <c r="AX91" s="1"/>
  <c r="AY88"/>
  <c r="AY91" s="1"/>
  <c r="AZ88"/>
  <c r="AZ91" s="1"/>
  <c r="BA88"/>
  <c r="BA91" s="1"/>
  <c r="BB88"/>
  <c r="BB91" s="1"/>
  <c r="BC88"/>
  <c r="BC91" s="1"/>
  <c r="BD88"/>
  <c r="BD91" s="1"/>
  <c r="BE88"/>
  <c r="BE91" s="1"/>
  <c r="BF88"/>
  <c r="BF91" s="1"/>
  <c r="BG88"/>
  <c r="BG91" s="1"/>
  <c r="BH88"/>
  <c r="BH91" s="1"/>
  <c r="BI88"/>
  <c r="BI91" s="1"/>
  <c r="BJ88"/>
  <c r="BJ91" s="1"/>
  <c r="BK88"/>
  <c r="BK91" s="1"/>
  <c r="BL88"/>
  <c r="BL91" s="1"/>
  <c r="BM88"/>
  <c r="BM91" s="1"/>
  <c r="BN88"/>
  <c r="BN91" s="1"/>
  <c r="BO88"/>
  <c r="BO91" s="1"/>
  <c r="BP88"/>
  <c r="BP91" s="1"/>
  <c r="BQ88"/>
  <c r="BQ91" s="1"/>
  <c r="BR88"/>
  <c r="BR91" s="1"/>
  <c r="BS88"/>
  <c r="BS91" s="1"/>
  <c r="BT88"/>
  <c r="BT91" s="1"/>
  <c r="BU88"/>
  <c r="BU91" s="1"/>
  <c r="BV88"/>
  <c r="BV91" s="1"/>
  <c r="BW88"/>
  <c r="BW91" s="1"/>
  <c r="BX88"/>
  <c r="BX91" s="1"/>
  <c r="BY88"/>
  <c r="BY91" s="1"/>
  <c r="BZ88"/>
  <c r="BZ91" s="1"/>
  <c r="CA88"/>
  <c r="CA91" s="1"/>
  <c r="CB88"/>
  <c r="CB91" s="1"/>
  <c r="CC88"/>
  <c r="CC91" s="1"/>
  <c r="CD88"/>
  <c r="CD91" s="1"/>
  <c r="CE88"/>
  <c r="CE91" s="1"/>
  <c r="CF88"/>
  <c r="CF91" s="1"/>
  <c r="CG88"/>
  <c r="CG91" s="1"/>
  <c r="CH88"/>
  <c r="CH91" s="1"/>
  <c r="CI88"/>
  <c r="CI91" s="1"/>
  <c r="CJ88"/>
  <c r="CJ91" s="1"/>
  <c r="CK88"/>
  <c r="CK91" s="1"/>
  <c r="CL88"/>
  <c r="CL91" s="1"/>
  <c r="CM88"/>
  <c r="CM91" s="1"/>
  <c r="CN88"/>
  <c r="CN91" s="1"/>
  <c r="CO88"/>
  <c r="CO91" s="1"/>
  <c r="CP88"/>
  <c r="CP91" s="1"/>
  <c r="CQ88"/>
  <c r="CQ91" s="1"/>
  <c r="CR88"/>
  <c r="CR91" s="1"/>
  <c r="CS88"/>
  <c r="CS91" s="1"/>
  <c r="CT88" l="1"/>
  <c r="AP27" i="68" s="1"/>
  <c r="AQ27" s="1"/>
  <c r="D91" i="55"/>
  <c r="CT91" s="1"/>
  <c r="CB15" i="25"/>
  <c r="CB20"/>
  <c r="CB40"/>
  <c r="CB42"/>
  <c r="CB88"/>
  <c r="CB91" s="1"/>
  <c r="CB92"/>
  <c r="CB47" l="1"/>
  <c r="CB31"/>
  <c r="CB96"/>
  <c r="CB30" l="1"/>
  <c r="CB53" s="1"/>
  <c r="BD40" i="66" l="1"/>
  <c r="BH40"/>
  <c r="BL40"/>
  <c r="BP40"/>
  <c r="BT40"/>
  <c r="BX40"/>
  <c r="BZ40"/>
  <c r="CB40"/>
  <c r="CF40"/>
  <c r="CJ40"/>
  <c r="CN40"/>
  <c r="CP40"/>
  <c r="CR40"/>
  <c r="B40"/>
  <c r="CS9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R91" s="1"/>
  <c r="CQ88"/>
  <c r="CP88"/>
  <c r="CP91" s="1"/>
  <c r="CO88"/>
  <c r="CN88"/>
  <c r="CM88"/>
  <c r="CL88"/>
  <c r="CK88"/>
  <c r="CJ88"/>
  <c r="CJ91" s="1"/>
  <c r="CI88"/>
  <c r="CH88"/>
  <c r="CH91" s="1"/>
  <c r="CG88"/>
  <c r="CF88"/>
  <c r="CE88"/>
  <c r="CD88"/>
  <c r="CC88"/>
  <c r="CB88"/>
  <c r="CB91" s="1"/>
  <c r="CA88"/>
  <c r="BZ88"/>
  <c r="BY88"/>
  <c r="BX88"/>
  <c r="BW88"/>
  <c r="BV88"/>
  <c r="BU88"/>
  <c r="BT88"/>
  <c r="BT91" s="1"/>
  <c r="BS88"/>
  <c r="BR88"/>
  <c r="BR91" s="1"/>
  <c r="BQ88"/>
  <c r="BP88"/>
  <c r="BO88"/>
  <c r="BN88"/>
  <c r="BM88"/>
  <c r="BL88"/>
  <c r="BL91" s="1"/>
  <c r="BK88"/>
  <c r="BJ88"/>
  <c r="BJ91" s="1"/>
  <c r="BI88"/>
  <c r="BH88"/>
  <c r="BG88"/>
  <c r="BF88"/>
  <c r="BE88"/>
  <c r="BD88"/>
  <c r="BD91" s="1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B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Q40"/>
  <c r="CO40"/>
  <c r="CM40"/>
  <c r="CL40"/>
  <c r="CK40"/>
  <c r="CI40"/>
  <c r="CH40"/>
  <c r="CG40"/>
  <c r="CE40"/>
  <c r="CD40"/>
  <c r="CC40"/>
  <c r="CA40"/>
  <c r="BY40"/>
  <c r="BW40"/>
  <c r="BV40"/>
  <c r="BU40"/>
  <c r="BS40"/>
  <c r="BR40"/>
  <c r="BQ40"/>
  <c r="BO40"/>
  <c r="BN40"/>
  <c r="BM40"/>
  <c r="BK40"/>
  <c r="BJ40"/>
  <c r="BI40"/>
  <c r="BG40"/>
  <c r="BF40"/>
  <c r="BE40"/>
  <c r="BC40"/>
  <c r="BB40"/>
  <c r="BA40"/>
  <c r="AY40"/>
  <c r="AX40"/>
  <c r="AW40"/>
  <c r="AU40"/>
  <c r="AT40"/>
  <c r="AS40"/>
  <c r="AQ40"/>
  <c r="AP40"/>
  <c r="AO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S31"/>
  <c r="CR31"/>
  <c r="CQ31"/>
  <c r="CP31"/>
  <c r="CP30" s="1"/>
  <c r="CO31"/>
  <c r="CN31"/>
  <c r="CM31"/>
  <c r="CL31"/>
  <c r="CL30" s="1"/>
  <c r="CK31"/>
  <c r="CJ31"/>
  <c r="CI31"/>
  <c r="CH31"/>
  <c r="CH30" s="1"/>
  <c r="CG31"/>
  <c r="CF31"/>
  <c r="CE31"/>
  <c r="CD31"/>
  <c r="CD30" s="1"/>
  <c r="CC31"/>
  <c r="CB31"/>
  <c r="CA31"/>
  <c r="BZ31"/>
  <c r="BZ30" s="1"/>
  <c r="BY31"/>
  <c r="BX31"/>
  <c r="BW31"/>
  <c r="BV31"/>
  <c r="BV30" s="1"/>
  <c r="BU31"/>
  <c r="BT31"/>
  <c r="BS31"/>
  <c r="BR31"/>
  <c r="BR30" s="1"/>
  <c r="BQ31"/>
  <c r="BP31"/>
  <c r="BO31"/>
  <c r="BN31"/>
  <c r="BN30" s="1"/>
  <c r="BM31"/>
  <c r="BL31"/>
  <c r="BK31"/>
  <c r="BJ31"/>
  <c r="BJ30" s="1"/>
  <c r="BI31"/>
  <c r="BH31"/>
  <c r="BG31"/>
  <c r="BF31"/>
  <c r="BF30" s="1"/>
  <c r="BE31"/>
  <c r="BD31"/>
  <c r="BC31"/>
  <c r="BB31"/>
  <c r="BB30" s="1"/>
  <c r="BA31"/>
  <c r="AZ31"/>
  <c r="AY31"/>
  <c r="AX31"/>
  <c r="AX30" s="1"/>
  <c r="AW31"/>
  <c r="AV31"/>
  <c r="AU31"/>
  <c r="AT31"/>
  <c r="AT30" s="1"/>
  <c r="AS31"/>
  <c r="AR31"/>
  <c r="AQ31"/>
  <c r="AP31"/>
  <c r="AP30" s="1"/>
  <c r="AO31"/>
  <c r="AN31"/>
  <c r="AM31"/>
  <c r="AL31"/>
  <c r="AL30" s="1"/>
  <c r="AK31"/>
  <c r="AJ31"/>
  <c r="AI31"/>
  <c r="AH31"/>
  <c r="AH30" s="1"/>
  <c r="AG31"/>
  <c r="AF31"/>
  <c r="AE31"/>
  <c r="AD31"/>
  <c r="AC31"/>
  <c r="AB31"/>
  <c r="AA31"/>
  <c r="Z31"/>
  <c r="Z30" s="1"/>
  <c r="Y31"/>
  <c r="X31"/>
  <c r="W31"/>
  <c r="V31"/>
  <c r="U31"/>
  <c r="T31"/>
  <c r="S31"/>
  <c r="R31"/>
  <c r="Q31"/>
  <c r="P31"/>
  <c r="O31"/>
  <c r="N31"/>
  <c r="M31"/>
  <c r="L31"/>
  <c r="K31"/>
  <c r="J31"/>
  <c r="J30" s="1"/>
  <c r="I31"/>
  <c r="H31"/>
  <c r="G31"/>
  <c r="F31"/>
  <c r="E31"/>
  <c r="D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5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B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D31"/>
  <c r="BB31"/>
  <c r="BA31"/>
  <c r="AZ31"/>
  <c r="AW31"/>
  <c r="AV31"/>
  <c r="AU31"/>
  <c r="AT31"/>
  <c r="AS31"/>
  <c r="AR31"/>
  <c r="AO31"/>
  <c r="AN31"/>
  <c r="AL31"/>
  <c r="AK31"/>
  <c r="AJ31"/>
  <c r="AG31"/>
  <c r="AF31"/>
  <c r="AE31"/>
  <c r="AD31"/>
  <c r="AC31"/>
  <c r="AB31"/>
  <c r="Y31"/>
  <c r="X31"/>
  <c r="X30" s="1"/>
  <c r="V31"/>
  <c r="U31"/>
  <c r="T31"/>
  <c r="Q31"/>
  <c r="P31"/>
  <c r="O31"/>
  <c r="N31"/>
  <c r="M31"/>
  <c r="L31"/>
  <c r="J31"/>
  <c r="I31"/>
  <c r="H31"/>
  <c r="F31"/>
  <c r="E31"/>
  <c r="D31"/>
  <c r="CS31"/>
  <c r="CR31"/>
  <c r="CR30" s="1"/>
  <c r="CQ31"/>
  <c r="CP31"/>
  <c r="CO31"/>
  <c r="CN31"/>
  <c r="CM31"/>
  <c r="CL31"/>
  <c r="CK31"/>
  <c r="CJ31"/>
  <c r="CJ30" s="1"/>
  <c r="CI31"/>
  <c r="CH31"/>
  <c r="CG31"/>
  <c r="CF31"/>
  <c r="CF30" s="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K31"/>
  <c r="BJ31"/>
  <c r="BI31"/>
  <c r="BH31"/>
  <c r="BG31"/>
  <c r="BF31"/>
  <c r="BC31"/>
  <c r="AY31"/>
  <c r="AX31"/>
  <c r="AQ31"/>
  <c r="AP31"/>
  <c r="AM31"/>
  <c r="AI31"/>
  <c r="AH31"/>
  <c r="AA31"/>
  <c r="Z31"/>
  <c r="W31"/>
  <c r="S31"/>
  <c r="R31"/>
  <c r="K31"/>
  <c r="G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J91" s="1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B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R31"/>
  <c r="BR30" s="1"/>
  <c r="BO31"/>
  <c r="BO30" s="1"/>
  <c r="BN31"/>
  <c r="BN30" s="1"/>
  <c r="BL31"/>
  <c r="BK31"/>
  <c r="BK30" s="1"/>
  <c r="BJ31"/>
  <c r="BJ30" s="1"/>
  <c r="BG31"/>
  <c r="BG30" s="1"/>
  <c r="BF31"/>
  <c r="BF30" s="1"/>
  <c r="BD31"/>
  <c r="BC31"/>
  <c r="BC30" s="1"/>
  <c r="BB31"/>
  <c r="BB30" s="1"/>
  <c r="AY31"/>
  <c r="AY30" s="1"/>
  <c r="AX31"/>
  <c r="AX30" s="1"/>
  <c r="AU31"/>
  <c r="AU30" s="1"/>
  <c r="AT31"/>
  <c r="AT30" s="1"/>
  <c r="AQ31"/>
  <c r="AQ30" s="1"/>
  <c r="AP31"/>
  <c r="AP30" s="1"/>
  <c r="AN31"/>
  <c r="AM31"/>
  <c r="AM30" s="1"/>
  <c r="AL31"/>
  <c r="AL30" s="1"/>
  <c r="AH31"/>
  <c r="AH30" s="1"/>
  <c r="AF31"/>
  <c r="AE31"/>
  <c r="AE30" s="1"/>
  <c r="AD31"/>
  <c r="AD30" s="1"/>
  <c r="AA31"/>
  <c r="AA30" s="1"/>
  <c r="Z31"/>
  <c r="Z30" s="1"/>
  <c r="X31"/>
  <c r="W31"/>
  <c r="W30" s="1"/>
  <c r="S31"/>
  <c r="S30" s="1"/>
  <c r="R31"/>
  <c r="R30" s="1"/>
  <c r="P31"/>
  <c r="O31"/>
  <c r="O30" s="1"/>
  <c r="K31"/>
  <c r="K30" s="1"/>
  <c r="J31"/>
  <c r="J30" s="1"/>
  <c r="H31"/>
  <c r="G31"/>
  <c r="G30" s="1"/>
  <c r="F31"/>
  <c r="F30" s="1"/>
  <c r="C31"/>
  <c r="C30" s="1"/>
  <c r="B31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Q31"/>
  <c r="BP31"/>
  <c r="BM31"/>
  <c r="BI31"/>
  <c r="BH31"/>
  <c r="BH30" s="1"/>
  <c r="BE31"/>
  <c r="BA31"/>
  <c r="AZ31"/>
  <c r="AW31"/>
  <c r="AV31"/>
  <c r="AS31"/>
  <c r="AR31"/>
  <c r="AO31"/>
  <c r="AK31"/>
  <c r="AJ31"/>
  <c r="AI31"/>
  <c r="AI30" s="1"/>
  <c r="AG31"/>
  <c r="AC31"/>
  <c r="AB31"/>
  <c r="Y31"/>
  <c r="V31"/>
  <c r="V30" s="1"/>
  <c r="U31"/>
  <c r="T31"/>
  <c r="Q31"/>
  <c r="N31"/>
  <c r="N30" s="1"/>
  <c r="M31"/>
  <c r="L31"/>
  <c r="I31"/>
  <c r="E31"/>
  <c r="D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W91" s="1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B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K30" s="1"/>
  <c r="CJ31"/>
  <c r="CI31"/>
  <c r="CI30" s="1"/>
  <c r="CH31"/>
  <c r="CH30" s="1"/>
  <c r="CG31"/>
  <c r="CF31"/>
  <c r="CE31"/>
  <c r="CE30" s="1"/>
  <c r="CD31"/>
  <c r="CD30" s="1"/>
  <c r="CC31"/>
  <c r="CC30" s="1"/>
  <c r="CB31"/>
  <c r="CA31"/>
  <c r="CA30" s="1"/>
  <c r="BZ31"/>
  <c r="BZ30" s="1"/>
  <c r="BY31"/>
  <c r="BX31"/>
  <c r="BW31"/>
  <c r="BW30" s="1"/>
  <c r="BV31"/>
  <c r="BV30" s="1"/>
  <c r="BU31"/>
  <c r="BU30" s="1"/>
  <c r="BT31"/>
  <c r="BS31"/>
  <c r="BS30" s="1"/>
  <c r="BR31"/>
  <c r="BR30" s="1"/>
  <c r="BQ31"/>
  <c r="BP31"/>
  <c r="BO31"/>
  <c r="BO30" s="1"/>
  <c r="BN31"/>
  <c r="BN30" s="1"/>
  <c r="BM31"/>
  <c r="BM30" s="1"/>
  <c r="BL31"/>
  <c r="BK31"/>
  <c r="BK30" s="1"/>
  <c r="BJ31"/>
  <c r="BJ30" s="1"/>
  <c r="BI31"/>
  <c r="BH31"/>
  <c r="BG31"/>
  <c r="BG30" s="1"/>
  <c r="BF31"/>
  <c r="BF30" s="1"/>
  <c r="BE31"/>
  <c r="BE30" s="1"/>
  <c r="BD31"/>
  <c r="BC31"/>
  <c r="BC30" s="1"/>
  <c r="BB31"/>
  <c r="BB30" s="1"/>
  <c r="BA31"/>
  <c r="AZ31"/>
  <c r="AY31"/>
  <c r="AY30" s="1"/>
  <c r="AX31"/>
  <c r="AX30" s="1"/>
  <c r="AW31"/>
  <c r="AW30" s="1"/>
  <c r="AV31"/>
  <c r="AU31"/>
  <c r="AU30" s="1"/>
  <c r="AT31"/>
  <c r="AT30" s="1"/>
  <c r="AS31"/>
  <c r="AR31"/>
  <c r="AQ31"/>
  <c r="AQ30" s="1"/>
  <c r="AP31"/>
  <c r="AP30" s="1"/>
  <c r="AO31"/>
  <c r="AO30" s="1"/>
  <c r="AN31"/>
  <c r="AM31"/>
  <c r="AM30" s="1"/>
  <c r="AL31"/>
  <c r="AL30" s="1"/>
  <c r="AK31"/>
  <c r="AJ31"/>
  <c r="AI31"/>
  <c r="AI30" s="1"/>
  <c r="AH31"/>
  <c r="AH30" s="1"/>
  <c r="AG31"/>
  <c r="AG30" s="1"/>
  <c r="AF31"/>
  <c r="AE31"/>
  <c r="AE30" s="1"/>
  <c r="AD31"/>
  <c r="AD30" s="1"/>
  <c r="AC31"/>
  <c r="AB31"/>
  <c r="AA31"/>
  <c r="AA30" s="1"/>
  <c r="Z31"/>
  <c r="Z30" s="1"/>
  <c r="Y31"/>
  <c r="Y30" s="1"/>
  <c r="X31"/>
  <c r="W31"/>
  <c r="W30" s="1"/>
  <c r="V31"/>
  <c r="V30" s="1"/>
  <c r="U31"/>
  <c r="T31"/>
  <c r="S31"/>
  <c r="S30" s="1"/>
  <c r="R31"/>
  <c r="R30" s="1"/>
  <c r="Q31"/>
  <c r="Q30" s="1"/>
  <c r="P31"/>
  <c r="O31"/>
  <c r="O30" s="1"/>
  <c r="N31"/>
  <c r="N30" s="1"/>
  <c r="M31"/>
  <c r="L31"/>
  <c r="K31"/>
  <c r="K30" s="1"/>
  <c r="J31"/>
  <c r="J30" s="1"/>
  <c r="I31"/>
  <c r="I30" s="1"/>
  <c r="H31"/>
  <c r="G31"/>
  <c r="G30" s="1"/>
  <c r="F31"/>
  <c r="F30" s="1"/>
  <c r="E3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L91" s="1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L91" s="1"/>
  <c r="K88"/>
  <c r="J88"/>
  <c r="I88"/>
  <c r="H88"/>
  <c r="G88"/>
  <c r="F88"/>
  <c r="E88"/>
  <c r="D88"/>
  <c r="C88"/>
  <c r="B88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P30" s="1"/>
  <c r="CO31"/>
  <c r="CO30" s="1"/>
  <c r="CN31"/>
  <c r="CM31"/>
  <c r="CL31"/>
  <c r="CL30" s="1"/>
  <c r="CK31"/>
  <c r="CK30" s="1"/>
  <c r="CJ31"/>
  <c r="CI31"/>
  <c r="CH31"/>
  <c r="CH30" s="1"/>
  <c r="CG31"/>
  <c r="CG30" s="1"/>
  <c r="CF31"/>
  <c r="CE31"/>
  <c r="CD31"/>
  <c r="CD30" s="1"/>
  <c r="CC31"/>
  <c r="CC30" s="1"/>
  <c r="CB31"/>
  <c r="CA31"/>
  <c r="BZ31"/>
  <c r="BZ30" s="1"/>
  <c r="BY31"/>
  <c r="BY30" s="1"/>
  <c r="BX31"/>
  <c r="BW31"/>
  <c r="BV31"/>
  <c r="BV30" s="1"/>
  <c r="BU31"/>
  <c r="BU30" s="1"/>
  <c r="BT31"/>
  <c r="BS31"/>
  <c r="BR31"/>
  <c r="BR30" s="1"/>
  <c r="BQ31"/>
  <c r="BQ30" s="1"/>
  <c r="BP31"/>
  <c r="BO31"/>
  <c r="BN31"/>
  <c r="BN30" s="1"/>
  <c r="BM31"/>
  <c r="BM30" s="1"/>
  <c r="BL31"/>
  <c r="BK31"/>
  <c r="BJ31"/>
  <c r="BJ30" s="1"/>
  <c r="BI31"/>
  <c r="BI30" s="1"/>
  <c r="BH31"/>
  <c r="BG31"/>
  <c r="BF31"/>
  <c r="BF30" s="1"/>
  <c r="BE31"/>
  <c r="BE30" s="1"/>
  <c r="BD31"/>
  <c r="BC31"/>
  <c r="BB31"/>
  <c r="BB30" s="1"/>
  <c r="BA31"/>
  <c r="BA30" s="1"/>
  <c r="AZ31"/>
  <c r="AY31"/>
  <c r="AX31"/>
  <c r="AX30" s="1"/>
  <c r="AW31"/>
  <c r="AW30" s="1"/>
  <c r="AV31"/>
  <c r="AU31"/>
  <c r="AT31"/>
  <c r="AT30" s="1"/>
  <c r="AS31"/>
  <c r="AS30" s="1"/>
  <c r="AR31"/>
  <c r="AQ31"/>
  <c r="AP31"/>
  <c r="AP30" s="1"/>
  <c r="AO31"/>
  <c r="AO30" s="1"/>
  <c r="AN31"/>
  <c r="AM31"/>
  <c r="AL31"/>
  <c r="AL30" s="1"/>
  <c r="AK31"/>
  <c r="AK30" s="1"/>
  <c r="AJ31"/>
  <c r="AI31"/>
  <c r="AH31"/>
  <c r="AH30" s="1"/>
  <c r="AG31"/>
  <c r="AG30" s="1"/>
  <c r="AF31"/>
  <c r="AE31"/>
  <c r="AD31"/>
  <c r="AD30" s="1"/>
  <c r="AC31"/>
  <c r="AC30" s="1"/>
  <c r="AB31"/>
  <c r="AA31"/>
  <c r="Z31"/>
  <c r="Z30" s="1"/>
  <c r="Y31"/>
  <c r="Y30" s="1"/>
  <c r="X31"/>
  <c r="W31"/>
  <c r="V31"/>
  <c r="V30" s="1"/>
  <c r="U31"/>
  <c r="U30" s="1"/>
  <c r="T31"/>
  <c r="S31"/>
  <c r="R31"/>
  <c r="R30" s="1"/>
  <c r="Q31"/>
  <c r="Q30" s="1"/>
  <c r="P31"/>
  <c r="O31"/>
  <c r="N31"/>
  <c r="N30" s="1"/>
  <c r="M31"/>
  <c r="M30" s="1"/>
  <c r="L31"/>
  <c r="K31"/>
  <c r="J31"/>
  <c r="J30" s="1"/>
  <c r="I31"/>
  <c r="I30" s="1"/>
  <c r="H31"/>
  <c r="G31"/>
  <c r="F31"/>
  <c r="F30" s="1"/>
  <c r="E31"/>
  <c r="E30" s="1"/>
  <c r="D3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B91" s="1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F91" s="1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R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0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Q30" s="1"/>
  <c r="CP31"/>
  <c r="CP30" s="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Z30" s="1"/>
  <c r="BY31"/>
  <c r="BX31"/>
  <c r="BX30" s="1"/>
  <c r="BW31"/>
  <c r="BW30" s="1"/>
  <c r="BV31"/>
  <c r="BU31"/>
  <c r="BT31"/>
  <c r="BT30" s="1"/>
  <c r="BS31"/>
  <c r="BS30" s="1"/>
  <c r="BR31"/>
  <c r="BR30" s="1"/>
  <c r="BQ31"/>
  <c r="BP31"/>
  <c r="BP30" s="1"/>
  <c r="BO31"/>
  <c r="BO30" s="1"/>
  <c r="BN31"/>
  <c r="BN30" s="1"/>
  <c r="BM31"/>
  <c r="BL31"/>
  <c r="BL30" s="1"/>
  <c r="BK31"/>
  <c r="BK30" s="1"/>
  <c r="BJ31"/>
  <c r="BJ30" s="1"/>
  <c r="BI31"/>
  <c r="BH31"/>
  <c r="BH30" s="1"/>
  <c r="BG31"/>
  <c r="BG30" s="1"/>
  <c r="BF31"/>
  <c r="BE31"/>
  <c r="BD31"/>
  <c r="BD30" s="1"/>
  <c r="BC31"/>
  <c r="BC30" s="1"/>
  <c r="BB31"/>
  <c r="BB30" s="1"/>
  <c r="BA31"/>
  <c r="AZ31"/>
  <c r="AZ30" s="1"/>
  <c r="AY31"/>
  <c r="AY30" s="1"/>
  <c r="AX31"/>
  <c r="AW31"/>
  <c r="AV31"/>
  <c r="AV30" s="1"/>
  <c r="AU31"/>
  <c r="AU30" s="1"/>
  <c r="AT31"/>
  <c r="AT30" s="1"/>
  <c r="AS31"/>
  <c r="AR31"/>
  <c r="AR30" s="1"/>
  <c r="AQ31"/>
  <c r="AQ30" s="1"/>
  <c r="AP31"/>
  <c r="AO31"/>
  <c r="AN31"/>
  <c r="AN30" s="1"/>
  <c r="AM31"/>
  <c r="AM30" s="1"/>
  <c r="AL31"/>
  <c r="AL30" s="1"/>
  <c r="AK31"/>
  <c r="AJ31"/>
  <c r="AJ30" s="1"/>
  <c r="AI31"/>
  <c r="AI30" s="1"/>
  <c r="AH31"/>
  <c r="AG31"/>
  <c r="AF31"/>
  <c r="AF30" s="1"/>
  <c r="AE31"/>
  <c r="AE30" s="1"/>
  <c r="AD31"/>
  <c r="AD30" s="1"/>
  <c r="AC31"/>
  <c r="AB31"/>
  <c r="AB30" s="1"/>
  <c r="AA31"/>
  <c r="AA30" s="1"/>
  <c r="Z31"/>
  <c r="Y31"/>
  <c r="X31"/>
  <c r="X30" s="1"/>
  <c r="W31"/>
  <c r="W30" s="1"/>
  <c r="V31"/>
  <c r="V30" s="1"/>
  <c r="U31"/>
  <c r="T31"/>
  <c r="T30" s="1"/>
  <c r="S31"/>
  <c r="S30" s="1"/>
  <c r="R31"/>
  <c r="Q31"/>
  <c r="P31"/>
  <c r="P30" s="1"/>
  <c r="O31"/>
  <c r="O30" s="1"/>
  <c r="N31"/>
  <c r="N30" s="1"/>
  <c r="M31"/>
  <c r="L31"/>
  <c r="L30" s="1"/>
  <c r="K31"/>
  <c r="K30" s="1"/>
  <c r="J31"/>
  <c r="I31"/>
  <c r="H31"/>
  <c r="H30" s="1"/>
  <c r="G31"/>
  <c r="G30" s="1"/>
  <c r="F31"/>
  <c r="F30" s="1"/>
  <c r="E31"/>
  <c r="D31"/>
  <c r="D30" s="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9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M91" s="1"/>
  <c r="CL88"/>
  <c r="CL91" s="1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Q91" s="1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F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J31"/>
  <c r="CI31"/>
  <c r="CI30" s="1"/>
  <c r="CH31"/>
  <c r="CH30" s="1"/>
  <c r="CG31"/>
  <c r="CG30" s="1"/>
  <c r="CF31"/>
  <c r="CE31"/>
  <c r="CE30" s="1"/>
  <c r="CD31"/>
  <c r="CD30" s="1"/>
  <c r="CC31"/>
  <c r="CB31"/>
  <c r="CA31"/>
  <c r="CA30" s="1"/>
  <c r="BZ31"/>
  <c r="BZ30" s="1"/>
  <c r="BY31"/>
  <c r="BY30" s="1"/>
  <c r="BX31"/>
  <c r="BW31"/>
  <c r="BW30" s="1"/>
  <c r="BV31"/>
  <c r="BV30" s="1"/>
  <c r="BU31"/>
  <c r="BT31"/>
  <c r="BS31"/>
  <c r="BS30" s="1"/>
  <c r="BR31"/>
  <c r="BR30" s="1"/>
  <c r="BQ31"/>
  <c r="BQ30" s="1"/>
  <c r="BP31"/>
  <c r="BO31"/>
  <c r="BO30" s="1"/>
  <c r="BN31"/>
  <c r="BN30" s="1"/>
  <c r="BM31"/>
  <c r="BL31"/>
  <c r="BK31"/>
  <c r="BK30" s="1"/>
  <c r="BJ31"/>
  <c r="BJ30" s="1"/>
  <c r="BI31"/>
  <c r="BI30" s="1"/>
  <c r="BH31"/>
  <c r="BG31"/>
  <c r="BG30" s="1"/>
  <c r="BF31"/>
  <c r="BF30" s="1"/>
  <c r="BE31"/>
  <c r="BD31"/>
  <c r="BC31"/>
  <c r="BC30" s="1"/>
  <c r="BB31"/>
  <c r="BB30" s="1"/>
  <c r="BA31"/>
  <c r="BA30" s="1"/>
  <c r="AZ31"/>
  <c r="AY31"/>
  <c r="AY30" s="1"/>
  <c r="AX31"/>
  <c r="AX30" s="1"/>
  <c r="AW31"/>
  <c r="AV31"/>
  <c r="AU31"/>
  <c r="AU30" s="1"/>
  <c r="AT31"/>
  <c r="AT30" s="1"/>
  <c r="AS31"/>
  <c r="AS30" s="1"/>
  <c r="AR31"/>
  <c r="AQ31"/>
  <c r="AQ30" s="1"/>
  <c r="AP31"/>
  <c r="AP30" s="1"/>
  <c r="AO31"/>
  <c r="AN31"/>
  <c r="AM31"/>
  <c r="AM30" s="1"/>
  <c r="AL31"/>
  <c r="AL30" s="1"/>
  <c r="AK31"/>
  <c r="AK30" s="1"/>
  <c r="AJ31"/>
  <c r="AI31"/>
  <c r="AI30" s="1"/>
  <c r="AH31"/>
  <c r="AH30" s="1"/>
  <c r="AG31"/>
  <c r="AF31"/>
  <c r="AE31"/>
  <c r="AE30" s="1"/>
  <c r="AD31"/>
  <c r="AD30" s="1"/>
  <c r="AC31"/>
  <c r="AC30" s="1"/>
  <c r="AB31"/>
  <c r="AA31"/>
  <c r="AA30" s="1"/>
  <c r="Z31"/>
  <c r="Z30" s="1"/>
  <c r="Y31"/>
  <c r="X31"/>
  <c r="W31"/>
  <c r="W30" s="1"/>
  <c r="V31"/>
  <c r="V30" s="1"/>
  <c r="U31"/>
  <c r="U30" s="1"/>
  <c r="T31"/>
  <c r="S31"/>
  <c r="S30" s="1"/>
  <c r="R31"/>
  <c r="R30" s="1"/>
  <c r="Q31"/>
  <c r="P31"/>
  <c r="O31"/>
  <c r="O30" s="1"/>
  <c r="N31"/>
  <c r="N30" s="1"/>
  <c r="M31"/>
  <c r="M30" s="1"/>
  <c r="L31"/>
  <c r="K31"/>
  <c r="K30" s="1"/>
  <c r="J31"/>
  <c r="J30" s="1"/>
  <c r="I3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8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AY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7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X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X53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6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H91" s="1"/>
  <c r="BG88"/>
  <c r="BF88"/>
  <c r="BE88"/>
  <c r="BD88"/>
  <c r="BC88"/>
  <c r="BB88"/>
  <c r="BA88"/>
  <c r="AZ88"/>
  <c r="AY88"/>
  <c r="AX88"/>
  <c r="AW88"/>
  <c r="AW91" s="1"/>
  <c r="AV88"/>
  <c r="AV91" s="1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I47"/>
  <c r="W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O31"/>
  <c r="CN31"/>
  <c r="CM31"/>
  <c r="CM30" s="1"/>
  <c r="CL31"/>
  <c r="CK31"/>
  <c r="CJ31"/>
  <c r="CI31"/>
  <c r="CI30" s="1"/>
  <c r="CH31"/>
  <c r="CG31"/>
  <c r="CF31"/>
  <c r="CE31"/>
  <c r="CE30" s="1"/>
  <c r="CD31"/>
  <c r="CC31"/>
  <c r="CB31"/>
  <c r="CA31"/>
  <c r="CA30" s="1"/>
  <c r="BZ31"/>
  <c r="BY31"/>
  <c r="BX31"/>
  <c r="BW31"/>
  <c r="BW30" s="1"/>
  <c r="BV31"/>
  <c r="BU31"/>
  <c r="BT31"/>
  <c r="BS31"/>
  <c r="BS30" s="1"/>
  <c r="BR31"/>
  <c r="BQ31"/>
  <c r="BP31"/>
  <c r="BO31"/>
  <c r="BO30" s="1"/>
  <c r="BN31"/>
  <c r="BM31"/>
  <c r="BL31"/>
  <c r="BK31"/>
  <c r="BK30" s="1"/>
  <c r="BJ31"/>
  <c r="BI31"/>
  <c r="BH31"/>
  <c r="BG31"/>
  <c r="BG30" s="1"/>
  <c r="BF31"/>
  <c r="BE31"/>
  <c r="BD31"/>
  <c r="BC31"/>
  <c r="BC30" s="1"/>
  <c r="BB31"/>
  <c r="BA31"/>
  <c r="AZ31"/>
  <c r="AY31"/>
  <c r="AY30" s="1"/>
  <c r="AX31"/>
  <c r="AW31"/>
  <c r="AV31"/>
  <c r="AU31"/>
  <c r="AU30" s="1"/>
  <c r="AT31"/>
  <c r="AS31"/>
  <c r="AR31"/>
  <c r="AQ31"/>
  <c r="AQ30" s="1"/>
  <c r="AP31"/>
  <c r="AO31"/>
  <c r="AN31"/>
  <c r="AM31"/>
  <c r="AM30" s="1"/>
  <c r="AL31"/>
  <c r="AK31"/>
  <c r="AJ31"/>
  <c r="AI31"/>
  <c r="AI30" s="1"/>
  <c r="AH31"/>
  <c r="AG31"/>
  <c r="AF31"/>
  <c r="AE31"/>
  <c r="AE30" s="1"/>
  <c r="AD31"/>
  <c r="AC31"/>
  <c r="AB31"/>
  <c r="AA31"/>
  <c r="AA30" s="1"/>
  <c r="Z31"/>
  <c r="Y31"/>
  <c r="X31"/>
  <c r="W31"/>
  <c r="W30" s="1"/>
  <c r="V31"/>
  <c r="U31"/>
  <c r="T31"/>
  <c r="S31"/>
  <c r="S30" s="1"/>
  <c r="R31"/>
  <c r="Q31"/>
  <c r="P31"/>
  <c r="O31"/>
  <c r="O30" s="1"/>
  <c r="N31"/>
  <c r="M31"/>
  <c r="L31"/>
  <c r="K31"/>
  <c r="K30" s="1"/>
  <c r="J31"/>
  <c r="I31"/>
  <c r="H31"/>
  <c r="G31"/>
  <c r="G30" s="1"/>
  <c r="F3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5"/>
  <c r="CR92"/>
  <c r="CQ92"/>
  <c r="CP92"/>
  <c r="CO92"/>
  <c r="CN92"/>
  <c r="CM92"/>
  <c r="CL92"/>
  <c r="CK92"/>
  <c r="CJ92"/>
  <c r="CI92"/>
  <c r="CH92"/>
  <c r="CG92"/>
  <c r="CF92"/>
  <c r="CE92"/>
  <c r="CD92"/>
  <c r="CC92"/>
  <c r="CC96" s="1"/>
  <c r="CB92"/>
  <c r="CB96" s="1"/>
  <c r="CA92"/>
  <c r="CA96" s="1"/>
  <c r="BZ92"/>
  <c r="BZ96" s="1"/>
  <c r="BY92"/>
  <c r="BX92"/>
  <c r="BW92"/>
  <c r="BW96" s="1"/>
  <c r="BV92"/>
  <c r="BV96" s="1"/>
  <c r="BU92"/>
  <c r="BU96" s="1"/>
  <c r="BT92"/>
  <c r="BT96" s="1"/>
  <c r="BS92"/>
  <c r="BS96" s="1"/>
  <c r="BR92"/>
  <c r="BR96" s="1"/>
  <c r="BQ92"/>
  <c r="BP92"/>
  <c r="BO92"/>
  <c r="BO96" s="1"/>
  <c r="BN92"/>
  <c r="BN96" s="1"/>
  <c r="BM92"/>
  <c r="BM96" s="1"/>
  <c r="BL92"/>
  <c r="BL96" s="1"/>
  <c r="BK92"/>
  <c r="BK96" s="1"/>
  <c r="BJ92"/>
  <c r="BJ96" s="1"/>
  <c r="BI92"/>
  <c r="BH92"/>
  <c r="BG92"/>
  <c r="BG96" s="1"/>
  <c r="BF92"/>
  <c r="BF96" s="1"/>
  <c r="BE92"/>
  <c r="BE96" s="1"/>
  <c r="BD92"/>
  <c r="BD96" s="1"/>
  <c r="BC92"/>
  <c r="BC96" s="1"/>
  <c r="BB92"/>
  <c r="BB96" s="1"/>
  <c r="BA92"/>
  <c r="BA96" s="1"/>
  <c r="AZ92"/>
  <c r="AY92"/>
  <c r="AY96" s="1"/>
  <c r="AX92"/>
  <c r="AX96" s="1"/>
  <c r="AW92"/>
  <c r="AW96" s="1"/>
  <c r="AV92"/>
  <c r="AV96" s="1"/>
  <c r="AU92"/>
  <c r="AU96" s="1"/>
  <c r="AT92"/>
  <c r="AT96" s="1"/>
  <c r="AS92"/>
  <c r="AR92"/>
  <c r="AQ92"/>
  <c r="AP92"/>
  <c r="AP96" s="1"/>
  <c r="AO92"/>
  <c r="AO96" s="1"/>
  <c r="AN92"/>
  <c r="AN96" s="1"/>
  <c r="AM92"/>
  <c r="AM96" s="1"/>
  <c r="AL92"/>
  <c r="AL96" s="1"/>
  <c r="AK92"/>
  <c r="AJ92"/>
  <c r="AI92"/>
  <c r="AH92"/>
  <c r="AH96" s="1"/>
  <c r="AG92"/>
  <c r="AG96" s="1"/>
  <c r="AF92"/>
  <c r="AF96" s="1"/>
  <c r="AE92"/>
  <c r="AE96" s="1"/>
  <c r="AD92"/>
  <c r="AD96" s="1"/>
  <c r="AC92"/>
  <c r="AB92"/>
  <c r="AA92"/>
  <c r="AA96" s="1"/>
  <c r="Z92"/>
  <c r="Z96" s="1"/>
  <c r="Y92"/>
  <c r="Y96" s="1"/>
  <c r="X92"/>
  <c r="X96" s="1"/>
  <c r="W92"/>
  <c r="W96" s="1"/>
  <c r="V92"/>
  <c r="V96" s="1"/>
  <c r="U92"/>
  <c r="U96" s="1"/>
  <c r="T92"/>
  <c r="S92"/>
  <c r="R92"/>
  <c r="R96" s="1"/>
  <c r="Q92"/>
  <c r="Q96" s="1"/>
  <c r="P92"/>
  <c r="O92"/>
  <c r="O96" s="1"/>
  <c r="N92"/>
  <c r="N96" s="1"/>
  <c r="M92"/>
  <c r="L92"/>
  <c r="K92"/>
  <c r="K96" s="1"/>
  <c r="J92"/>
  <c r="J96" s="1"/>
  <c r="I92"/>
  <c r="I96" s="1"/>
  <c r="H92"/>
  <c r="H96" s="1"/>
  <c r="G92"/>
  <c r="G96" s="1"/>
  <c r="F92"/>
  <c r="F96" s="1"/>
  <c r="E92"/>
  <c r="D92"/>
  <c r="C92"/>
  <c r="C96" s="1"/>
  <c r="B92"/>
  <c r="CS96"/>
  <c r="CR96"/>
  <c r="CQ96"/>
  <c r="CP96"/>
  <c r="CO96"/>
  <c r="CN96"/>
  <c r="CM96"/>
  <c r="CL96"/>
  <c r="CK96"/>
  <c r="CJ96"/>
  <c r="CI96"/>
  <c r="CH96"/>
  <c r="CG96"/>
  <c r="CF96"/>
  <c r="BY96"/>
  <c r="BX96"/>
  <c r="BQ96"/>
  <c r="BP96"/>
  <c r="BI96"/>
  <c r="BH96"/>
  <c r="AZ96"/>
  <c r="AS96"/>
  <c r="AR96"/>
  <c r="AK96"/>
  <c r="AJ96"/>
  <c r="AC96"/>
  <c r="AB96"/>
  <c r="T96"/>
  <c r="M96"/>
  <c r="L96"/>
  <c r="E96"/>
  <c r="D96"/>
  <c r="CI47"/>
  <c r="BC47"/>
  <c r="AM47"/>
  <c r="G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G47"/>
  <c r="BQ47"/>
  <c r="BA47"/>
  <c r="AK47"/>
  <c r="U47"/>
  <c r="E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K53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T91" s="1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F47"/>
  <c r="BP47"/>
  <c r="AZ47"/>
  <c r="AJ47"/>
  <c r="T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L31"/>
  <c r="BL30" s="1"/>
  <c r="BD31"/>
  <c r="BD30" s="1"/>
  <c r="CS31"/>
  <c r="CS30" s="1"/>
  <c r="CR31"/>
  <c r="CR30" s="1"/>
  <c r="CQ31"/>
  <c r="CQ30" s="1"/>
  <c r="CP31"/>
  <c r="CO31"/>
  <c r="CO30" s="1"/>
  <c r="CN31"/>
  <c r="CN30" s="1"/>
  <c r="CM31"/>
  <c r="CL31"/>
  <c r="CK31"/>
  <c r="CK30" s="1"/>
  <c r="CJ31"/>
  <c r="CJ30" s="1"/>
  <c r="CI31"/>
  <c r="CI30" s="1"/>
  <c r="CH31"/>
  <c r="CG31"/>
  <c r="CG30" s="1"/>
  <c r="CF31"/>
  <c r="CF30" s="1"/>
  <c r="CE31"/>
  <c r="CD31"/>
  <c r="CC31"/>
  <c r="CC30" s="1"/>
  <c r="CB31"/>
  <c r="CB30" s="1"/>
  <c r="CA31"/>
  <c r="CA30" s="1"/>
  <c r="BZ31"/>
  <c r="BY31"/>
  <c r="BY30" s="1"/>
  <c r="BX31"/>
  <c r="BX30" s="1"/>
  <c r="BW31"/>
  <c r="BV31"/>
  <c r="BU31"/>
  <c r="BU30" s="1"/>
  <c r="BT31"/>
  <c r="BT30" s="1"/>
  <c r="BS31"/>
  <c r="BS30" s="1"/>
  <c r="BR31"/>
  <c r="BQ31"/>
  <c r="BQ30" s="1"/>
  <c r="BP31"/>
  <c r="BP30" s="1"/>
  <c r="BO31"/>
  <c r="BN31"/>
  <c r="BM31"/>
  <c r="BM30" s="1"/>
  <c r="BK31"/>
  <c r="BK30" s="1"/>
  <c r="BJ31"/>
  <c r="BI31"/>
  <c r="BI30" s="1"/>
  <c r="BH31"/>
  <c r="BH30" s="1"/>
  <c r="BG31"/>
  <c r="BF31"/>
  <c r="BE31"/>
  <c r="BE30" s="1"/>
  <c r="BC31"/>
  <c r="BC30" s="1"/>
  <c r="BB31"/>
  <c r="BA31"/>
  <c r="BA30" s="1"/>
  <c r="AZ31"/>
  <c r="AZ30" s="1"/>
  <c r="AY31"/>
  <c r="AX31"/>
  <c r="AW31"/>
  <c r="AW30" s="1"/>
  <c r="AV31"/>
  <c r="AV30" s="1"/>
  <c r="AU31"/>
  <c r="AU30" s="1"/>
  <c r="AT31"/>
  <c r="AS31"/>
  <c r="AS30" s="1"/>
  <c r="AR31"/>
  <c r="AR30" s="1"/>
  <c r="AQ31"/>
  <c r="AP31"/>
  <c r="AO31"/>
  <c r="AO30" s="1"/>
  <c r="AN31"/>
  <c r="AN30" s="1"/>
  <c r="AM31"/>
  <c r="AM30" s="1"/>
  <c r="AL31"/>
  <c r="AK31"/>
  <c r="AK30" s="1"/>
  <c r="AJ31"/>
  <c r="AJ30" s="1"/>
  <c r="AJ53" s="1"/>
  <c r="AI31"/>
  <c r="AH31"/>
  <c r="AG31"/>
  <c r="AG30" s="1"/>
  <c r="AF31"/>
  <c r="AF30" s="1"/>
  <c r="AE31"/>
  <c r="AE30" s="1"/>
  <c r="AD31"/>
  <c r="AC31"/>
  <c r="AC30" s="1"/>
  <c r="AB31"/>
  <c r="AB30" s="1"/>
  <c r="AA31"/>
  <c r="Z31"/>
  <c r="Y31"/>
  <c r="Y30" s="1"/>
  <c r="X31"/>
  <c r="X30" s="1"/>
  <c r="W31"/>
  <c r="W30" s="1"/>
  <c r="V31"/>
  <c r="U31"/>
  <c r="U30" s="1"/>
  <c r="T31"/>
  <c r="T30" s="1"/>
  <c r="S31"/>
  <c r="R31"/>
  <c r="Q31"/>
  <c r="Q30" s="1"/>
  <c r="P31"/>
  <c r="P30" s="1"/>
  <c r="O31"/>
  <c r="O30" s="1"/>
  <c r="N31"/>
  <c r="M31"/>
  <c r="M30" s="1"/>
  <c r="L31"/>
  <c r="L30" s="1"/>
  <c r="K31"/>
  <c r="J31"/>
  <c r="I31"/>
  <c r="I30" s="1"/>
  <c r="H31"/>
  <c r="H30" s="1"/>
  <c r="G31"/>
  <c r="G30" s="1"/>
  <c r="F31"/>
  <c r="E31"/>
  <c r="E30" s="1"/>
  <c r="D31"/>
  <c r="D30" s="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L91" s="1"/>
  <c r="BK88"/>
  <c r="BJ88"/>
  <c r="BI88"/>
  <c r="BH88"/>
  <c r="BG88"/>
  <c r="BF88"/>
  <c r="BE88"/>
  <c r="BD88"/>
  <c r="BD91" s="1"/>
  <c r="BC88"/>
  <c r="BB88"/>
  <c r="BA88"/>
  <c r="AZ88"/>
  <c r="AY88"/>
  <c r="AX88"/>
  <c r="AW88"/>
  <c r="AV88"/>
  <c r="AU88"/>
  <c r="AT88"/>
  <c r="AS88"/>
  <c r="AR88"/>
  <c r="AQ88"/>
  <c r="AP88"/>
  <c r="AO88"/>
  <c r="AN88"/>
  <c r="AN91" s="1"/>
  <c r="AM88"/>
  <c r="AL88"/>
  <c r="AK88"/>
  <c r="AJ88"/>
  <c r="AI88"/>
  <c r="AH88"/>
  <c r="AG88"/>
  <c r="AF88"/>
  <c r="AE88"/>
  <c r="AD88"/>
  <c r="AC88"/>
  <c r="AB88"/>
  <c r="AA88"/>
  <c r="Z88"/>
  <c r="Y88"/>
  <c r="X88"/>
  <c r="X91" s="1"/>
  <c r="W88"/>
  <c r="V88"/>
  <c r="U88"/>
  <c r="T88"/>
  <c r="S88"/>
  <c r="R88"/>
  <c r="Q88"/>
  <c r="P88"/>
  <c r="O88"/>
  <c r="N88"/>
  <c r="M88"/>
  <c r="L88"/>
  <c r="K88"/>
  <c r="J88"/>
  <c r="I88"/>
  <c r="H88"/>
  <c r="H91" s="1"/>
  <c r="G88"/>
  <c r="F88"/>
  <c r="E88"/>
  <c r="D88"/>
  <c r="C96"/>
  <c r="B96"/>
  <c r="CE47"/>
  <c r="BO47"/>
  <c r="AY47"/>
  <c r="AI47"/>
  <c r="S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O31"/>
  <c r="BO30" s="1"/>
  <c r="BM31"/>
  <c r="BL31"/>
  <c r="BL30" s="1"/>
  <c r="BK31"/>
  <c r="BK30" s="1"/>
  <c r="BH31"/>
  <c r="BH30" s="1"/>
  <c r="BG31"/>
  <c r="BG30" s="1"/>
  <c r="BC31"/>
  <c r="BC30" s="1"/>
  <c r="AY31"/>
  <c r="AY30" s="1"/>
  <c r="AV31"/>
  <c r="AV30" s="1"/>
  <c r="AU31"/>
  <c r="AU30" s="1"/>
  <c r="AR31"/>
  <c r="AR30" s="1"/>
  <c r="AQ31"/>
  <c r="AQ30" s="1"/>
  <c r="AM31"/>
  <c r="AM30" s="1"/>
  <c r="AI31"/>
  <c r="AI30" s="1"/>
  <c r="AF31"/>
  <c r="AF30" s="1"/>
  <c r="AE31"/>
  <c r="AE30" s="1"/>
  <c r="AB31"/>
  <c r="AB30" s="1"/>
  <c r="AA31"/>
  <c r="AA30" s="1"/>
  <c r="W31"/>
  <c r="W30" s="1"/>
  <c r="T31"/>
  <c r="T30" s="1"/>
  <c r="S31"/>
  <c r="S30" s="1"/>
  <c r="P31"/>
  <c r="P30" s="1"/>
  <c r="O31"/>
  <c r="O30" s="1"/>
  <c r="L31"/>
  <c r="L30" s="1"/>
  <c r="K31"/>
  <c r="K30" s="1"/>
  <c r="H31"/>
  <c r="H30" s="1"/>
  <c r="G31"/>
  <c r="G30" s="1"/>
  <c r="C31"/>
  <c r="C30" s="1"/>
  <c r="B31"/>
  <c r="CS31"/>
  <c r="CR31"/>
  <c r="CR30" s="1"/>
  <c r="CQ31"/>
  <c r="CQ30" s="1"/>
  <c r="CP3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Y31"/>
  <c r="BX31"/>
  <c r="BX30" s="1"/>
  <c r="BW31"/>
  <c r="BW30" s="1"/>
  <c r="BV31"/>
  <c r="BU31"/>
  <c r="BT31"/>
  <c r="BT30" s="1"/>
  <c r="BS31"/>
  <c r="BS30" s="1"/>
  <c r="BR31"/>
  <c r="BQ31"/>
  <c r="BP31"/>
  <c r="BP30" s="1"/>
  <c r="BD31"/>
  <c r="BD30" s="1"/>
  <c r="AZ31"/>
  <c r="AZ30" s="1"/>
  <c r="AN31"/>
  <c r="AN30" s="1"/>
  <c r="AJ31"/>
  <c r="AJ30" s="1"/>
  <c r="X31"/>
  <c r="X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C47"/>
  <c r="BM47"/>
  <c r="BE47"/>
  <c r="AW47"/>
  <c r="AO47"/>
  <c r="AG47"/>
  <c r="Y47"/>
  <c r="Q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R31"/>
  <c r="BR30" s="1"/>
  <c r="BQ31"/>
  <c r="BP31"/>
  <c r="BO31"/>
  <c r="BO30" s="1"/>
  <c r="BN31"/>
  <c r="BN30" s="1"/>
  <c r="BM31"/>
  <c r="BL31"/>
  <c r="BK31"/>
  <c r="BK30" s="1"/>
  <c r="BJ31"/>
  <c r="BJ30" s="1"/>
  <c r="BI31"/>
  <c r="BH31"/>
  <c r="BG31"/>
  <c r="BG30" s="1"/>
  <c r="BF31"/>
  <c r="BF30" s="1"/>
  <c r="BE31"/>
  <c r="BD31"/>
  <c r="BC31"/>
  <c r="BC30" s="1"/>
  <c r="BB31"/>
  <c r="BB30" s="1"/>
  <c r="BA31"/>
  <c r="AZ31"/>
  <c r="AY31"/>
  <c r="AY30" s="1"/>
  <c r="AX31"/>
  <c r="AX30" s="1"/>
  <c r="AW31"/>
  <c r="AV31"/>
  <c r="AU31"/>
  <c r="AU30" s="1"/>
  <c r="AT31"/>
  <c r="AT30" s="1"/>
  <c r="AS31"/>
  <c r="AR31"/>
  <c r="AQ31"/>
  <c r="AQ30" s="1"/>
  <c r="AP31"/>
  <c r="AP30" s="1"/>
  <c r="AO31"/>
  <c r="AN31"/>
  <c r="AM31"/>
  <c r="AM30" s="1"/>
  <c r="AL31"/>
  <c r="AL30" s="1"/>
  <c r="AK31"/>
  <c r="AJ31"/>
  <c r="AI31"/>
  <c r="AI30" s="1"/>
  <c r="AH31"/>
  <c r="AH30" s="1"/>
  <c r="AG31"/>
  <c r="AF31"/>
  <c r="AE31"/>
  <c r="AE30" s="1"/>
  <c r="AD31"/>
  <c r="AD30" s="1"/>
  <c r="AC31"/>
  <c r="AB31"/>
  <c r="AA31"/>
  <c r="AA30" s="1"/>
  <c r="Z31"/>
  <c r="Z30" s="1"/>
  <c r="Y31"/>
  <c r="X31"/>
  <c r="W31"/>
  <c r="W30" s="1"/>
  <c r="V31"/>
  <c r="V30" s="1"/>
  <c r="U31"/>
  <c r="T31"/>
  <c r="S31"/>
  <c r="S30" s="1"/>
  <c r="R31"/>
  <c r="R30" s="1"/>
  <c r="Q31"/>
  <c r="P31"/>
  <c r="O31"/>
  <c r="O30" s="1"/>
  <c r="N31"/>
  <c r="N30" s="1"/>
  <c r="M31"/>
  <c r="L31"/>
  <c r="K31"/>
  <c r="K30" s="1"/>
  <c r="J31"/>
  <c r="J30" s="1"/>
  <c r="I31"/>
  <c r="H31"/>
  <c r="G31"/>
  <c r="G30" s="1"/>
  <c r="F31"/>
  <c r="F30" s="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A53" i="54" l="1"/>
  <c r="CT20" i="59"/>
  <c r="CT20" i="61"/>
  <c r="CT20" i="62"/>
  <c r="CT20" i="57"/>
  <c r="CT20" i="63"/>
  <c r="CT20" i="66"/>
  <c r="CT20" i="51"/>
  <c r="CT20" i="64"/>
  <c r="CT20" i="58"/>
  <c r="CT20" i="52"/>
  <c r="CT40" i="59"/>
  <c r="CT20" i="60"/>
  <c r="CT20" i="54"/>
  <c r="CT20" i="55"/>
  <c r="CT20" i="56"/>
  <c r="CT20" i="53"/>
  <c r="CT20" i="65"/>
  <c r="CT88" i="57"/>
  <c r="AP29" i="68" s="1"/>
  <c r="AQ29" s="1"/>
  <c r="CT15" i="59"/>
  <c r="CT15" i="61"/>
  <c r="CT42" i="59"/>
  <c r="CI53" i="56"/>
  <c r="CT92" i="60"/>
  <c r="AS32" i="68" s="1"/>
  <c r="AT32" s="1"/>
  <c r="CT92" i="59"/>
  <c r="CT92" i="53"/>
  <c r="CT92" i="54"/>
  <c r="CT92" i="55"/>
  <c r="AS27" i="68" s="1"/>
  <c r="AT27" s="1"/>
  <c r="CT88" i="58"/>
  <c r="CT88" i="60"/>
  <c r="AP32" i="68" s="1"/>
  <c r="AQ32" s="1"/>
  <c r="CT92" i="61"/>
  <c r="AS33" i="68" s="1"/>
  <c r="AT33" s="1"/>
  <c r="CT92" i="66"/>
  <c r="CT92" i="52"/>
  <c r="CT88" i="54"/>
  <c r="CT92" i="56"/>
  <c r="AS28" i="68" s="1"/>
  <c r="AT28" s="1"/>
  <c r="CT92" i="62"/>
  <c r="AS34" i="68" s="1"/>
  <c r="AT34" s="1"/>
  <c r="CT92" i="65"/>
  <c r="CT92" i="51"/>
  <c r="AS23" i="68" s="1"/>
  <c r="AT23" s="1"/>
  <c r="CT92" i="63"/>
  <c r="AS35" i="68" s="1"/>
  <c r="AT35" s="1"/>
  <c r="CT92" i="64"/>
  <c r="AS36" i="68" s="1"/>
  <c r="AT36" s="1"/>
  <c r="CT92" i="58"/>
  <c r="AS30" i="68" s="1"/>
  <c r="AT30" s="1"/>
  <c r="CT88" i="56"/>
  <c r="AP28" i="68" s="1"/>
  <c r="AQ28" s="1"/>
  <c r="CT92" i="57"/>
  <c r="CT88" i="51"/>
  <c r="AP23" i="68" s="1"/>
  <c r="AQ23" s="1"/>
  <c r="CT88" i="66"/>
  <c r="AP38" i="68" s="1"/>
  <c r="AQ38" s="1"/>
  <c r="CT88" i="59"/>
  <c r="AP31" i="68" s="1"/>
  <c r="AQ31" s="1"/>
  <c r="CT88" i="53"/>
  <c r="AP25" i="68" s="1"/>
  <c r="AQ25" s="1"/>
  <c r="CT88" i="61"/>
  <c r="AP33" i="68" s="1"/>
  <c r="AQ33" s="1"/>
  <c r="CT88" i="62"/>
  <c r="AP34" i="68" s="1"/>
  <c r="AQ34" s="1"/>
  <c r="CT88" i="65"/>
  <c r="AP37" i="68" s="1"/>
  <c r="AQ37" s="1"/>
  <c r="CT88" i="63"/>
  <c r="AP35" i="68" s="1"/>
  <c r="AQ35" s="1"/>
  <c r="CT88" i="64"/>
  <c r="AP36" i="68" s="1"/>
  <c r="AQ36" s="1"/>
  <c r="CT88" i="52"/>
  <c r="AP24" i="68" s="1"/>
  <c r="AQ24" s="1"/>
  <c r="CT13" i="59"/>
  <c r="CT13" i="61"/>
  <c r="G53" i="55"/>
  <c r="CT15" i="52"/>
  <c r="CT13"/>
  <c r="CT31" i="59"/>
  <c r="CT40" i="52"/>
  <c r="AS31" i="68"/>
  <c r="AT31" s="1"/>
  <c r="CI53" i="55"/>
  <c r="CT40" i="62"/>
  <c r="CT42"/>
  <c r="CT42" i="52"/>
  <c r="CT15" i="60"/>
  <c r="CT42"/>
  <c r="CT13" i="56"/>
  <c r="CT15"/>
  <c r="CT40" i="61"/>
  <c r="CT13" i="62"/>
  <c r="CT42" i="66"/>
  <c r="CT13" i="57"/>
  <c r="CT15"/>
  <c r="CT13" i="63"/>
  <c r="CT15"/>
  <c r="CT40" i="65"/>
  <c r="CT42"/>
  <c r="AS37" i="68"/>
  <c r="AT37" s="1"/>
  <c r="CT13" i="66"/>
  <c r="CT15"/>
  <c r="CT15" i="62"/>
  <c r="AS25" i="68"/>
  <c r="CT13" i="54"/>
  <c r="CT15"/>
  <c r="AS26" i="68"/>
  <c r="AT26" s="1"/>
  <c r="CT13" i="55"/>
  <c r="CT15"/>
  <c r="CT40" i="57"/>
  <c r="CT42"/>
  <c r="CT40" i="63"/>
  <c r="CT42"/>
  <c r="CT13" i="64"/>
  <c r="CT15"/>
  <c r="CT40"/>
  <c r="CT42"/>
  <c r="CT13" i="65"/>
  <c r="CT15"/>
  <c r="CT40" i="60"/>
  <c r="CT40" i="56"/>
  <c r="AP30" i="68"/>
  <c r="AQ30" s="1"/>
  <c r="CT42" i="61"/>
  <c r="CT13" i="51"/>
  <c r="CT15"/>
  <c r="CT40"/>
  <c r="CT42"/>
  <c r="CT40" i="54"/>
  <c r="CT42"/>
  <c r="CT40" i="55"/>
  <c r="CT42"/>
  <c r="AS29" i="68"/>
  <c r="AT29" s="1"/>
  <c r="CT13" i="58"/>
  <c r="CT15"/>
  <c r="CT13" i="60"/>
  <c r="CT42" i="56"/>
  <c r="AS38" i="68"/>
  <c r="AT38" s="1"/>
  <c r="AS24"/>
  <c r="AT24" s="1"/>
  <c r="CT13" i="53"/>
  <c r="CT15"/>
  <c r="CT40"/>
  <c r="CT42"/>
  <c r="AP26" i="68"/>
  <c r="AQ26" s="1"/>
  <c r="W53" i="56"/>
  <c r="CT40" i="58"/>
  <c r="CT42"/>
  <c r="CT31" i="56"/>
  <c r="CT31" i="61"/>
  <c r="CT31" i="62"/>
  <c r="CT31" i="66"/>
  <c r="CT31" i="60"/>
  <c r="CT31" i="57"/>
  <c r="CT31" i="63"/>
  <c r="CT31" i="51"/>
  <c r="CT31" i="54"/>
  <c r="CT31" i="55"/>
  <c r="CT31" i="64"/>
  <c r="CT31" i="53"/>
  <c r="CT31" i="58"/>
  <c r="BO53" i="52"/>
  <c r="AI53"/>
  <c r="S53"/>
  <c r="C53"/>
  <c r="D53" i="53"/>
  <c r="E53" i="54"/>
  <c r="AM53" i="55"/>
  <c r="T53" i="53"/>
  <c r="U53" i="54"/>
  <c r="BC53" i="55"/>
  <c r="AY53" i="58"/>
  <c r="AT25" i="68"/>
  <c r="BP53" i="53"/>
  <c r="BQ53" i="54"/>
  <c r="CF53" i="53"/>
  <c r="AY53" i="52"/>
  <c r="CG53" i="54"/>
  <c r="CE53" i="52"/>
  <c r="B30" i="53"/>
  <c r="AZ53"/>
  <c r="B96" i="55"/>
  <c r="B30" i="61"/>
  <c r="B30" i="57"/>
  <c r="B30" i="58"/>
  <c r="B91" i="62"/>
  <c r="AX91" i="51"/>
  <c r="AX96" s="1"/>
  <c r="K91" i="52"/>
  <c r="K96" s="1"/>
  <c r="BO91"/>
  <c r="BO96" s="1"/>
  <c r="E91" i="53"/>
  <c r="E96" s="1"/>
  <c r="BI91"/>
  <c r="BI96" s="1"/>
  <c r="AC91" i="54"/>
  <c r="AC96" s="1"/>
  <c r="CO91"/>
  <c r="CO96" s="1"/>
  <c r="AJ91" i="56"/>
  <c r="AJ96" s="1"/>
  <c r="BP91"/>
  <c r="BP96" s="1"/>
  <c r="AX91" i="57"/>
  <c r="AX96" s="1"/>
  <c r="P91" i="58"/>
  <c r="P96" s="1"/>
  <c r="BT91"/>
  <c r="BT96" s="1"/>
  <c r="W91" i="59"/>
  <c r="W96" s="1"/>
  <c r="CA91"/>
  <c r="CA96" s="1"/>
  <c r="P91" i="60"/>
  <c r="P96" s="1"/>
  <c r="BT91"/>
  <c r="BT96" s="1"/>
  <c r="AT91" i="61"/>
  <c r="AT96" s="1"/>
  <c r="AB91" i="62"/>
  <c r="AB96" s="1"/>
  <c r="D91" i="5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52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G91" i="53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G91" i="54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F91" i="56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D91" i="57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58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59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60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H91" i="61"/>
  <c r="H96" s="1"/>
  <c r="P91"/>
  <c r="P96" s="1"/>
  <c r="X91"/>
  <c r="X96" s="1"/>
  <c r="AN91"/>
  <c r="AN96" s="1"/>
  <c r="AV91"/>
  <c r="AV96" s="1"/>
  <c r="BD91"/>
  <c r="BD96" s="1"/>
  <c r="BL91"/>
  <c r="BL96" s="1"/>
  <c r="BT91"/>
  <c r="BT96" s="1"/>
  <c r="CJ91"/>
  <c r="CJ96" s="1"/>
  <c r="CR91"/>
  <c r="CR96" s="1"/>
  <c r="F91" i="62"/>
  <c r="F96" s="1"/>
  <c r="N91"/>
  <c r="N96" s="1"/>
  <c r="V91"/>
  <c r="V96" s="1"/>
  <c r="AD91"/>
  <c r="AD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E91" i="63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E91" i="64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F91" i="65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H91" i="66"/>
  <c r="H96" s="1"/>
  <c r="P91"/>
  <c r="P96" s="1"/>
  <c r="X91"/>
  <c r="X96" s="1"/>
  <c r="AF91"/>
  <c r="AF96" s="1"/>
  <c r="AN91"/>
  <c r="AN96" s="1"/>
  <c r="AV91"/>
  <c r="AV96" s="1"/>
  <c r="J91" i="51"/>
  <c r="J96" s="1"/>
  <c r="BN91"/>
  <c r="BN96" s="1"/>
  <c r="BW91" i="52"/>
  <c r="BW96" s="1"/>
  <c r="M91" i="53"/>
  <c r="M96" s="1"/>
  <c r="BQ91"/>
  <c r="BQ96" s="1"/>
  <c r="BI91" i="54"/>
  <c r="BI96" s="1"/>
  <c r="AB91" i="56"/>
  <c r="AB96" s="1"/>
  <c r="CN91"/>
  <c r="CN96" s="1"/>
  <c r="Z91" i="57"/>
  <c r="Z96" s="1"/>
  <c r="CL91"/>
  <c r="CL96" s="1"/>
  <c r="X91" i="58"/>
  <c r="X96" s="1"/>
  <c r="CB91"/>
  <c r="CB96" s="1"/>
  <c r="O91" i="59"/>
  <c r="O96" s="1"/>
  <c r="BK91"/>
  <c r="BK96" s="1"/>
  <c r="BD91" i="60"/>
  <c r="BD96" s="1"/>
  <c r="N91" i="61"/>
  <c r="N96" s="1"/>
  <c r="BJ91"/>
  <c r="BJ96" s="1"/>
  <c r="T91" i="62"/>
  <c r="T96" s="1"/>
  <c r="E91" i="51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F91" i="52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H91" i="53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CB91"/>
  <c r="CB96" s="1"/>
  <c r="CJ91"/>
  <c r="CJ96" s="1"/>
  <c r="CR91"/>
  <c r="CR96" s="1"/>
  <c r="H91" i="54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G91" i="56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E91" i="57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58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59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K91" i="60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61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G91" i="62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F91" i="63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F91" i="64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G91" i="65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66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AH91" i="51"/>
  <c r="AH96" s="1"/>
  <c r="CL91"/>
  <c r="CL96" s="1"/>
  <c r="AY91" i="52"/>
  <c r="AY96" s="1"/>
  <c r="AC91" i="53"/>
  <c r="AC96" s="1"/>
  <c r="CG91"/>
  <c r="CG96" s="1"/>
  <c r="AK91" i="54"/>
  <c r="AK96" s="1"/>
  <c r="D91" i="56"/>
  <c r="AR91"/>
  <c r="AR96" s="1"/>
  <c r="CF91"/>
  <c r="CF96" s="1"/>
  <c r="AH91" i="57"/>
  <c r="AH96" s="1"/>
  <c r="CD91"/>
  <c r="CD96" s="1"/>
  <c r="AV91" i="58"/>
  <c r="AV96" s="1"/>
  <c r="AM91" i="59"/>
  <c r="AM96" s="1"/>
  <c r="CQ91"/>
  <c r="CQ96" s="1"/>
  <c r="AN91" i="60"/>
  <c r="AN96" s="1"/>
  <c r="CB91"/>
  <c r="CB96" s="1"/>
  <c r="F91" i="61"/>
  <c r="F96" s="1"/>
  <c r="BR91"/>
  <c r="BR96" s="1"/>
  <c r="F91" i="51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G91" i="52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53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I91" i="54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H91" i="56"/>
  <c r="H96" s="1"/>
  <c r="P91"/>
  <c r="P96" s="1"/>
  <c r="X91"/>
  <c r="X96" s="1"/>
  <c r="AF91"/>
  <c r="AF96" s="1"/>
  <c r="AN91"/>
  <c r="AN96" s="1"/>
  <c r="BD91"/>
  <c r="BD96" s="1"/>
  <c r="BL91"/>
  <c r="BL96" s="1"/>
  <c r="BT91"/>
  <c r="BT96" s="1"/>
  <c r="CB91"/>
  <c r="CB96" s="1"/>
  <c r="CJ91"/>
  <c r="CJ96" s="1"/>
  <c r="CR91"/>
  <c r="CR96" s="1"/>
  <c r="F91" i="57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D91" i="58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59"/>
  <c r="K96" s="1"/>
  <c r="S91"/>
  <c r="S96" s="1"/>
  <c r="AA91"/>
  <c r="AA96" s="1"/>
  <c r="AI91"/>
  <c r="AI96" s="1"/>
  <c r="AY91"/>
  <c r="AY96" s="1"/>
  <c r="BG91"/>
  <c r="BG96" s="1"/>
  <c r="BO91"/>
  <c r="BO96" s="1"/>
  <c r="BW91"/>
  <c r="BW96" s="1"/>
  <c r="CE91"/>
  <c r="CE96" s="1"/>
  <c r="D91" i="60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6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H91" i="62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G91" i="63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G91" i="64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H91" i="65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B91" i="66"/>
  <c r="J9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AP91" i="51"/>
  <c r="AP96" s="1"/>
  <c r="AQ91" i="52"/>
  <c r="AQ96" s="1"/>
  <c r="U91" i="53"/>
  <c r="U96" s="1"/>
  <c r="BY91"/>
  <c r="BY96" s="1"/>
  <c r="M91" i="54"/>
  <c r="M96" s="1"/>
  <c r="AS91"/>
  <c r="AS96" s="1"/>
  <c r="CG91"/>
  <c r="CG96" s="1"/>
  <c r="R91" i="57"/>
  <c r="R96" s="1"/>
  <c r="BN91"/>
  <c r="BN96" s="1"/>
  <c r="BL91" i="58"/>
  <c r="BL96" s="1"/>
  <c r="AE91" i="59"/>
  <c r="AE96" s="1"/>
  <c r="CI91"/>
  <c r="CI96" s="1"/>
  <c r="X91" i="60"/>
  <c r="X96" s="1"/>
  <c r="CR91"/>
  <c r="CR96" s="1"/>
  <c r="AL91" i="61"/>
  <c r="AL96" s="1"/>
  <c r="CP91"/>
  <c r="CP96" s="1"/>
  <c r="D91" i="62"/>
  <c r="D96" s="1"/>
  <c r="G91" i="51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52"/>
  <c r="P96" s="1"/>
  <c r="AF91"/>
  <c r="AF96" s="1"/>
  <c r="AV91"/>
  <c r="AV96" s="1"/>
  <c r="BT91"/>
  <c r="BT96" s="1"/>
  <c r="CB91"/>
  <c r="CB96" s="1"/>
  <c r="CJ91"/>
  <c r="CJ96" s="1"/>
  <c r="CR91"/>
  <c r="CR96" s="1"/>
  <c r="J91" i="53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J91" i="5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56"/>
  <c r="I96" s="1"/>
  <c r="Q91"/>
  <c r="Q96" s="1"/>
  <c r="Y91"/>
  <c r="Y96" s="1"/>
  <c r="AG91"/>
  <c r="AG96" s="1"/>
  <c r="AO91"/>
  <c r="AO96" s="1"/>
  <c r="BE91"/>
  <c r="BE96" s="1"/>
  <c r="BM91"/>
  <c r="BM96" s="1"/>
  <c r="BU91"/>
  <c r="BU96" s="1"/>
  <c r="CC91"/>
  <c r="CC96" s="1"/>
  <c r="CK91"/>
  <c r="CK96" s="1"/>
  <c r="CS91"/>
  <c r="CS96" s="1"/>
  <c r="G91" i="57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E91" i="58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D91" i="59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60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6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62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H91" i="63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H91" i="64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R91"/>
  <c r="CR96" s="1"/>
  <c r="I91" i="65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C91" i="66"/>
  <c r="C96" s="1"/>
  <c r="K9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R91" i="51"/>
  <c r="R96" s="1"/>
  <c r="BV91"/>
  <c r="BV96" s="1"/>
  <c r="S91" i="52"/>
  <c r="S96" s="1"/>
  <c r="BG91"/>
  <c r="BG96" s="1"/>
  <c r="BA91" i="53"/>
  <c r="BA96" s="1"/>
  <c r="BA91" i="54"/>
  <c r="BA96" s="1"/>
  <c r="T91" i="56"/>
  <c r="T96" s="1"/>
  <c r="BF91" i="57"/>
  <c r="BF96" s="1"/>
  <c r="AN91" i="58"/>
  <c r="AN96" s="1"/>
  <c r="CR91"/>
  <c r="CR96" s="1"/>
  <c r="G91" i="59"/>
  <c r="G96" s="1"/>
  <c r="BS91"/>
  <c r="BS96" s="1"/>
  <c r="H91" i="60"/>
  <c r="H96" s="1"/>
  <c r="BL91"/>
  <c r="BL96" s="1"/>
  <c r="V91" i="61"/>
  <c r="V96" s="1"/>
  <c r="BZ91"/>
  <c r="BZ96" s="1"/>
  <c r="H91" i="51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52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5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K91" i="5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56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H91" i="57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F91" i="58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E91" i="59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F91" i="60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D91" i="6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6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63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I91" i="64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B91" i="65"/>
  <c r="J9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D91" i="66"/>
  <c r="D96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BF91" i="51"/>
  <c r="BF96" s="1"/>
  <c r="AA91" i="52"/>
  <c r="AA96" s="1"/>
  <c r="CE91"/>
  <c r="CE96" s="1"/>
  <c r="AS91" i="53"/>
  <c r="AS96" s="1"/>
  <c r="CO91"/>
  <c r="CO96" s="1"/>
  <c r="U91" i="54"/>
  <c r="U96" s="1"/>
  <c r="BY91"/>
  <c r="BY96" s="1"/>
  <c r="AZ91" i="56"/>
  <c r="AZ96" s="1"/>
  <c r="AP91" i="57"/>
  <c r="AP96" s="1"/>
  <c r="H91" i="58"/>
  <c r="H96" s="1"/>
  <c r="BD91"/>
  <c r="BD96" s="1"/>
  <c r="AU91" i="59"/>
  <c r="AU96" s="1"/>
  <c r="AF91" i="60"/>
  <c r="AF96" s="1"/>
  <c r="CJ91"/>
  <c r="CJ96" s="1"/>
  <c r="BB91" i="61"/>
  <c r="BB96" s="1"/>
  <c r="I91" i="51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5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D91" i="53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D91" i="54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56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57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G91" i="58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F91" i="59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G91" i="60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E91" i="61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C91" i="62"/>
  <c r="C96" s="1"/>
  <c r="K9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B91" i="63"/>
  <c r="J9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B91" i="64"/>
  <c r="J9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C91" i="65"/>
  <c r="C96" s="1"/>
  <c r="K9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E91" i="66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AJ91" i="62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C91" i="63"/>
  <c r="C96" s="1"/>
  <c r="K9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CE91"/>
  <c r="CE96" s="1"/>
  <c r="CM91"/>
  <c r="CM96" s="1"/>
  <c r="C91" i="64"/>
  <c r="C96" s="1"/>
  <c r="K9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D91" i="65"/>
  <c r="D96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F91" i="66"/>
  <c r="F96" s="1"/>
  <c r="N91"/>
  <c r="N96" s="1"/>
  <c r="V91"/>
  <c r="V96" s="1"/>
  <c r="AD91"/>
  <c r="AD96" s="1"/>
  <c r="AL91"/>
  <c r="AL96" s="1"/>
  <c r="AT91"/>
  <c r="AT96" s="1"/>
  <c r="BB91"/>
  <c r="BB96" s="1"/>
  <c r="BZ91"/>
  <c r="BZ96" s="1"/>
  <c r="Z91" i="51"/>
  <c r="Z96" s="1"/>
  <c r="CD91"/>
  <c r="CD96" s="1"/>
  <c r="AI91" i="52"/>
  <c r="AI96" s="1"/>
  <c r="CM91"/>
  <c r="CM96" s="1"/>
  <c r="AK91" i="53"/>
  <c r="AK96" s="1"/>
  <c r="E91" i="54"/>
  <c r="E96" s="1"/>
  <c r="BQ91"/>
  <c r="BQ96" s="1"/>
  <c r="L91" i="56"/>
  <c r="L96" s="1"/>
  <c r="BX91"/>
  <c r="BX96" s="1"/>
  <c r="J91" i="57"/>
  <c r="J96" s="1"/>
  <c r="BV91"/>
  <c r="BV96" s="1"/>
  <c r="AF91" i="58"/>
  <c r="AF96" s="1"/>
  <c r="CJ91"/>
  <c r="CJ96" s="1"/>
  <c r="BC91" i="59"/>
  <c r="BC96" s="1"/>
  <c r="AV91" i="60"/>
  <c r="AV96" s="1"/>
  <c r="AD91" i="61"/>
  <c r="AD96" s="1"/>
  <c r="CH91"/>
  <c r="CH96" s="1"/>
  <c r="K91" i="5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D91" i="52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F91" i="53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F91" i="54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E91" i="56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57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58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H91" i="59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60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G91" i="61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E91" i="62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D91" i="63"/>
  <c r="D96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D91" i="64"/>
  <c r="D96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65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G91" i="66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BR96"/>
  <c r="BJ96"/>
  <c r="CH96"/>
  <c r="CP96"/>
  <c r="CL96" i="59"/>
  <c r="CJ96" i="66"/>
  <c r="AQ96" i="59"/>
  <c r="CD96" i="55"/>
  <c r="AV96" i="56"/>
  <c r="BT96" i="66"/>
  <c r="CR96"/>
  <c r="AW96" i="56"/>
  <c r="BD96" i="66"/>
  <c r="BL96"/>
  <c r="CB96"/>
  <c r="AF96" i="61"/>
  <c r="X96" i="52"/>
  <c r="AN96"/>
  <c r="BL96"/>
  <c r="H96"/>
  <c r="BD96"/>
  <c r="BT96" i="53"/>
  <c r="S96" i="55"/>
  <c r="AI96"/>
  <c r="AQ96"/>
  <c r="CE96"/>
  <c r="CS30" i="59"/>
  <c r="BW96" i="63"/>
  <c r="CJ96" i="64"/>
  <c r="L96" i="62"/>
  <c r="O47" i="64"/>
  <c r="O53" s="1"/>
  <c r="AW47" i="61"/>
  <c r="AW53" s="1"/>
  <c r="AI47" i="60"/>
  <c r="AI53" s="1"/>
  <c r="T47" i="59"/>
  <c r="CD47" i="57"/>
  <c r="BC47" i="56"/>
  <c r="BC53" s="1"/>
  <c r="BS47" i="55"/>
  <c r="BS53" s="1"/>
  <c r="W47"/>
  <c r="W53" s="1"/>
  <c r="CM96" i="59"/>
  <c r="AL96" i="62"/>
  <c r="BH96" i="56"/>
  <c r="CB96" i="61"/>
  <c r="I30" i="59"/>
  <c r="Q30"/>
  <c r="Y30"/>
  <c r="AG30"/>
  <c r="AO30"/>
  <c r="AW30"/>
  <c r="BE30"/>
  <c r="BM30"/>
  <c r="BU30"/>
  <c r="CC30"/>
  <c r="CK30"/>
  <c r="B30"/>
  <c r="E30" i="63"/>
  <c r="M30"/>
  <c r="U30"/>
  <c r="AC30"/>
  <c r="AK30"/>
  <c r="AS30"/>
  <c r="BA30"/>
  <c r="BI30"/>
  <c r="BQ30"/>
  <c r="BY30"/>
  <c r="CG30"/>
  <c r="CO30"/>
  <c r="CS30" i="66"/>
  <c r="C30" i="53"/>
  <c r="K30"/>
  <c r="S30"/>
  <c r="AA30"/>
  <c r="AI30"/>
  <c r="AQ30"/>
  <c r="AY30"/>
  <c r="BG30"/>
  <c r="BO30"/>
  <c r="BW30"/>
  <c r="CE30"/>
  <c r="CM30"/>
  <c r="J30" i="60"/>
  <c r="R30"/>
  <c r="Z30"/>
  <c r="AH30"/>
  <c r="AP30"/>
  <c r="AX30"/>
  <c r="BF30"/>
  <c r="BV30"/>
  <c r="CD30"/>
  <c r="CL30"/>
  <c r="B47" i="63"/>
  <c r="E30" i="66"/>
  <c r="I30"/>
  <c r="M30"/>
  <c r="Q30"/>
  <c r="U30"/>
  <c r="Y30"/>
  <c r="AC30"/>
  <c r="AG30"/>
  <c r="AK30"/>
  <c r="AO30"/>
  <c r="AS30"/>
  <c r="AW30"/>
  <c r="BA30"/>
  <c r="BE30"/>
  <c r="BI30"/>
  <c r="BM30"/>
  <c r="BQ30"/>
  <c r="BU30"/>
  <c r="BY30"/>
  <c r="CC30"/>
  <c r="CG30"/>
  <c r="CK30"/>
  <c r="CO30"/>
  <c r="BE31" i="65"/>
  <c r="CT31" s="1"/>
  <c r="E31" i="52"/>
  <c r="I31"/>
  <c r="I30" s="1"/>
  <c r="M31"/>
  <c r="Q31"/>
  <c r="Q30" s="1"/>
  <c r="U31"/>
  <c r="U30" s="1"/>
  <c r="Y31"/>
  <c r="Y30" s="1"/>
  <c r="AC31"/>
  <c r="AC30" s="1"/>
  <c r="AG31"/>
  <c r="AG30" s="1"/>
  <c r="AK31"/>
  <c r="AK30" s="1"/>
  <c r="AO31"/>
  <c r="AO30" s="1"/>
  <c r="AS31"/>
  <c r="AW31"/>
  <c r="AW30" s="1"/>
  <c r="BA31"/>
  <c r="BE31"/>
  <c r="BE30" s="1"/>
  <c r="BI31"/>
  <c r="BI30" s="1"/>
  <c r="F31"/>
  <c r="F30" s="1"/>
  <c r="J31"/>
  <c r="J30" s="1"/>
  <c r="N31"/>
  <c r="N30" s="1"/>
  <c r="R31"/>
  <c r="R30" s="1"/>
  <c r="V31"/>
  <c r="V30" s="1"/>
  <c r="Z31"/>
  <c r="Z30" s="1"/>
  <c r="AD31"/>
  <c r="AD30" s="1"/>
  <c r="AH31"/>
  <c r="AH30" s="1"/>
  <c r="AL31"/>
  <c r="AL30" s="1"/>
  <c r="AP31"/>
  <c r="AP30" s="1"/>
  <c r="AT31"/>
  <c r="AT30" s="1"/>
  <c r="AX31"/>
  <c r="AX30" s="1"/>
  <c r="BB31"/>
  <c r="BB30" s="1"/>
  <c r="BF31"/>
  <c r="BF30" s="1"/>
  <c r="BJ31"/>
  <c r="BJ30" s="1"/>
  <c r="BN31"/>
  <c r="BN30" s="1"/>
  <c r="CS30" i="65"/>
  <c r="CB30" i="64"/>
  <c r="AB30"/>
  <c r="D30"/>
  <c r="BH30" i="56"/>
  <c r="H30" i="64"/>
  <c r="L30"/>
  <c r="P30"/>
  <c r="T30"/>
  <c r="X30"/>
  <c r="AF30"/>
  <c r="AJ30"/>
  <c r="AN30"/>
  <c r="AR30"/>
  <c r="AV30"/>
  <c r="AZ30"/>
  <c r="BD30"/>
  <c r="BL30"/>
  <c r="BP30"/>
  <c r="BT30"/>
  <c r="BX30"/>
  <c r="CF30"/>
  <c r="CJ30"/>
  <c r="CN30"/>
  <c r="CR30"/>
  <c r="I30" i="65"/>
  <c r="Y30"/>
  <c r="AO30"/>
  <c r="BU30"/>
  <c r="BY30"/>
  <c r="CC30"/>
  <c r="CG30"/>
  <c r="CK30"/>
  <c r="CO30"/>
  <c r="B47" i="60"/>
  <c r="B47" i="52"/>
  <c r="B47" i="51"/>
  <c r="B47" i="59"/>
  <c r="B47" i="58"/>
  <c r="B47" i="57"/>
  <c r="B47" i="56"/>
  <c r="B47" i="55"/>
  <c r="B47" i="53"/>
  <c r="CO47" i="51"/>
  <c r="CK47"/>
  <c r="CG47"/>
  <c r="BY47"/>
  <c r="BU47"/>
  <c r="BQ47"/>
  <c r="BI47"/>
  <c r="BA47"/>
  <c r="AS47"/>
  <c r="AK47"/>
  <c r="AC47"/>
  <c r="U47"/>
  <c r="M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B47" i="66"/>
  <c r="BL47"/>
  <c r="BD47"/>
  <c r="AV47"/>
  <c r="AB47"/>
  <c r="CM47"/>
  <c r="BS47"/>
  <c r="AQ47"/>
  <c r="AI47"/>
  <c r="S47"/>
  <c r="G47"/>
  <c r="BZ47"/>
  <c r="BZ53" s="1"/>
  <c r="BJ47"/>
  <c r="BJ53" s="1"/>
  <c r="AX47"/>
  <c r="AX53" s="1"/>
  <c r="AH47"/>
  <c r="AH53" s="1"/>
  <c r="V47"/>
  <c r="N47"/>
  <c r="F47"/>
  <c r="CP47" i="65"/>
  <c r="CL47"/>
  <c r="CH47"/>
  <c r="BZ47"/>
  <c r="BV47"/>
  <c r="BJ47"/>
  <c r="BB47"/>
  <c r="AP47"/>
  <c r="AL47"/>
  <c r="AD47"/>
  <c r="Z47"/>
  <c r="V47"/>
  <c r="N47"/>
  <c r="J47"/>
  <c r="CS47"/>
  <c r="CG47"/>
  <c r="CC47"/>
  <c r="BU47"/>
  <c r="BQ47"/>
  <c r="BM47"/>
  <c r="BI47"/>
  <c r="BE47"/>
  <c r="AW47"/>
  <c r="AS47"/>
  <c r="AK47"/>
  <c r="AG47"/>
  <c r="Y47"/>
  <c r="U47"/>
  <c r="M47"/>
  <c r="I47"/>
  <c r="E47"/>
  <c r="CS47" i="64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H53" s="1"/>
  <c r="BD47"/>
  <c r="AZ47"/>
  <c r="AV47"/>
  <c r="AR47"/>
  <c r="AN47"/>
  <c r="AJ47"/>
  <c r="AF47"/>
  <c r="AB47"/>
  <c r="X47"/>
  <c r="T47"/>
  <c r="P47"/>
  <c r="L47"/>
  <c r="H47"/>
  <c r="D47"/>
  <c r="CS47" i="63"/>
  <c r="CS53" s="1"/>
  <c r="CO47"/>
  <c r="CK47"/>
  <c r="CK53" s="1"/>
  <c r="CG47"/>
  <c r="CC47"/>
  <c r="CC53" s="1"/>
  <c r="BY47"/>
  <c r="BU47"/>
  <c r="BU53" s="1"/>
  <c r="BQ47"/>
  <c r="BM47"/>
  <c r="BM53" s="1"/>
  <c r="BI47"/>
  <c r="BE47"/>
  <c r="BE53" s="1"/>
  <c r="BA47"/>
  <c r="AW47"/>
  <c r="AW53" s="1"/>
  <c r="AS47"/>
  <c r="AO47"/>
  <c r="AO53" s="1"/>
  <c r="AK47"/>
  <c r="AG47"/>
  <c r="AG53" s="1"/>
  <c r="AC47"/>
  <c r="Y47"/>
  <c r="Y53" s="1"/>
  <c r="U47"/>
  <c r="Q47"/>
  <c r="Q53" s="1"/>
  <c r="M47"/>
  <c r="I47"/>
  <c r="I53" s="1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62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Q47" i="61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P47" i="60"/>
  <c r="CP53" s="1"/>
  <c r="CL47"/>
  <c r="CH47"/>
  <c r="CH53" s="1"/>
  <c r="CD47"/>
  <c r="BZ47"/>
  <c r="BZ53" s="1"/>
  <c r="BV47"/>
  <c r="BR47"/>
  <c r="BR53" s="1"/>
  <c r="BN47"/>
  <c r="BN53" s="1"/>
  <c r="BJ47"/>
  <c r="BJ53" s="1"/>
  <c r="BF47"/>
  <c r="BB47"/>
  <c r="BB53" s="1"/>
  <c r="AX47"/>
  <c r="AT47"/>
  <c r="AT53" s="1"/>
  <c r="AP47"/>
  <c r="AL47"/>
  <c r="AL53" s="1"/>
  <c r="AH47"/>
  <c r="AD47"/>
  <c r="AD53" s="1"/>
  <c r="Z47"/>
  <c r="V47"/>
  <c r="V53" s="1"/>
  <c r="R47"/>
  <c r="N47"/>
  <c r="N53" s="1"/>
  <c r="J47"/>
  <c r="F47"/>
  <c r="F53" s="1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S47" i="59"/>
  <c r="CO47"/>
  <c r="CO53" s="1"/>
  <c r="CK47"/>
  <c r="CG47"/>
  <c r="CG53" s="1"/>
  <c r="CC47"/>
  <c r="BY47"/>
  <c r="BY53" s="1"/>
  <c r="BU47"/>
  <c r="BQ47"/>
  <c r="BQ53" s="1"/>
  <c r="BM47"/>
  <c r="BI47"/>
  <c r="BI53" s="1"/>
  <c r="BE47"/>
  <c r="BA47"/>
  <c r="BA53" s="1"/>
  <c r="AW47"/>
  <c r="AS47"/>
  <c r="AS53" s="1"/>
  <c r="AO47"/>
  <c r="AK47"/>
  <c r="AK53" s="1"/>
  <c r="AG47"/>
  <c r="AC47"/>
  <c r="AC53" s="1"/>
  <c r="Y47"/>
  <c r="U47"/>
  <c r="U53" s="1"/>
  <c r="Q47"/>
  <c r="M47"/>
  <c r="M53" s="1"/>
  <c r="I47"/>
  <c r="E47"/>
  <c r="E53" s="1"/>
  <c r="CR47"/>
  <c r="CN47"/>
  <c r="CJ47"/>
  <c r="CB47"/>
  <c r="BX47"/>
  <c r="BT47"/>
  <c r="BP47"/>
  <c r="BL47"/>
  <c r="BH47"/>
  <c r="BD47"/>
  <c r="AZ47"/>
  <c r="AV47"/>
  <c r="AR47"/>
  <c r="AN47"/>
  <c r="AJ47"/>
  <c r="AF47"/>
  <c r="AB47"/>
  <c r="X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58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Q47" i="5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P47"/>
  <c r="P53" s="1"/>
  <c r="H47"/>
  <c r="H53" s="1"/>
  <c r="CP47" i="56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A47"/>
  <c r="CA53" s="1"/>
  <c r="BS47"/>
  <c r="BS53" s="1"/>
  <c r="BK47"/>
  <c r="BK53" s="1"/>
  <c r="AU47"/>
  <c r="AU53" s="1"/>
  <c r="AM47"/>
  <c r="AM53" s="1"/>
  <c r="AE47"/>
  <c r="AE53" s="1"/>
  <c r="O47"/>
  <c r="O53" s="1"/>
  <c r="G47"/>
  <c r="G53" s="1"/>
  <c r="CS47" i="55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E47"/>
  <c r="CE53" s="1"/>
  <c r="CA47"/>
  <c r="CA53" s="1"/>
  <c r="BW47"/>
  <c r="BW53" s="1"/>
  <c r="BO47"/>
  <c r="BO53" s="1"/>
  <c r="BK47"/>
  <c r="BK53" s="1"/>
  <c r="BG47"/>
  <c r="BG53" s="1"/>
  <c r="AY47"/>
  <c r="AY53" s="1"/>
  <c r="AU47"/>
  <c r="AU53" s="1"/>
  <c r="AQ47"/>
  <c r="AQ53" s="1"/>
  <c r="AI47"/>
  <c r="AI53" s="1"/>
  <c r="AE47"/>
  <c r="AE53" s="1"/>
  <c r="AA47"/>
  <c r="AA53" s="1"/>
  <c r="S47"/>
  <c r="S53" s="1"/>
  <c r="O47"/>
  <c r="O53" s="1"/>
  <c r="K47"/>
  <c r="K53" s="1"/>
  <c r="C47"/>
  <c r="C53" s="1"/>
  <c r="CR47" i="54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O47"/>
  <c r="CO53" s="1"/>
  <c r="CK47"/>
  <c r="CK53" s="1"/>
  <c r="CC47"/>
  <c r="CC53" s="1"/>
  <c r="BY47"/>
  <c r="BY53" s="1"/>
  <c r="BU47"/>
  <c r="BU53" s="1"/>
  <c r="BM47"/>
  <c r="BM53" s="1"/>
  <c r="BI47"/>
  <c r="BI53" s="1"/>
  <c r="BE47"/>
  <c r="BE53" s="1"/>
  <c r="AW47"/>
  <c r="AW53" s="1"/>
  <c r="AS47"/>
  <c r="AS53" s="1"/>
  <c r="AO47"/>
  <c r="AO53" s="1"/>
  <c r="AG47"/>
  <c r="AG53" s="1"/>
  <c r="AC47"/>
  <c r="AC53" s="1"/>
  <c r="Y47"/>
  <c r="Y53" s="1"/>
  <c r="Q47"/>
  <c r="Q53" s="1"/>
  <c r="M47"/>
  <c r="M53" s="1"/>
  <c r="I47"/>
  <c r="I53" s="1"/>
  <c r="CQ47" i="53"/>
  <c r="CQ53" s="1"/>
  <c r="CM47"/>
  <c r="CI47"/>
  <c r="CI53" s="1"/>
  <c r="CE47"/>
  <c r="CA47"/>
  <c r="CA53" s="1"/>
  <c r="BW47"/>
  <c r="BS47"/>
  <c r="BS53" s="1"/>
  <c r="BO47"/>
  <c r="BK47"/>
  <c r="BK53" s="1"/>
  <c r="BG47"/>
  <c r="BC47"/>
  <c r="BC53" s="1"/>
  <c r="AY47"/>
  <c r="AU47"/>
  <c r="AU53" s="1"/>
  <c r="AQ47"/>
  <c r="AM47"/>
  <c r="AM53" s="1"/>
  <c r="AI47"/>
  <c r="AE47"/>
  <c r="AE53" s="1"/>
  <c r="AA47"/>
  <c r="W47"/>
  <c r="W53" s="1"/>
  <c r="S47"/>
  <c r="O47"/>
  <c r="O53" s="1"/>
  <c r="K47"/>
  <c r="G47"/>
  <c r="G53" s="1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R53" s="1"/>
  <c r="CN47"/>
  <c r="CN53" s="1"/>
  <c r="CJ47"/>
  <c r="CJ53" s="1"/>
  <c r="CB47"/>
  <c r="CB53" s="1"/>
  <c r="BX47"/>
  <c r="BX53" s="1"/>
  <c r="BT47"/>
  <c r="BT53" s="1"/>
  <c r="BL47"/>
  <c r="BL53" s="1"/>
  <c r="BH47"/>
  <c r="BH53" s="1"/>
  <c r="BD47"/>
  <c r="BD53" s="1"/>
  <c r="AV47"/>
  <c r="AV53" s="1"/>
  <c r="AR47"/>
  <c r="AR53" s="1"/>
  <c r="AN47"/>
  <c r="AN53" s="1"/>
  <c r="AF47"/>
  <c r="AF53" s="1"/>
  <c r="AB47"/>
  <c r="AB53" s="1"/>
  <c r="X47"/>
  <c r="X53" s="1"/>
  <c r="P47"/>
  <c r="P53" s="1"/>
  <c r="L47"/>
  <c r="L53" s="1"/>
  <c r="H47"/>
  <c r="H53" s="1"/>
  <c r="CP47" i="52"/>
  <c r="CL47"/>
  <c r="CH47"/>
  <c r="CH53" s="1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Q47"/>
  <c r="CQ53" s="1"/>
  <c r="CM47"/>
  <c r="CM53" s="1"/>
  <c r="CI47"/>
  <c r="CI53" s="1"/>
  <c r="CA47"/>
  <c r="CA53" s="1"/>
  <c r="BW47"/>
  <c r="BW53" s="1"/>
  <c r="BS47"/>
  <c r="BS53" s="1"/>
  <c r="BK47"/>
  <c r="BK53" s="1"/>
  <c r="BG47"/>
  <c r="BG53" s="1"/>
  <c r="BC47"/>
  <c r="BC53" s="1"/>
  <c r="AU47"/>
  <c r="AU53" s="1"/>
  <c r="AQ47"/>
  <c r="AQ53" s="1"/>
  <c r="AM47"/>
  <c r="AM53" s="1"/>
  <c r="AE47"/>
  <c r="AE53" s="1"/>
  <c r="AA47"/>
  <c r="AA53" s="1"/>
  <c r="W47"/>
  <c r="W53" s="1"/>
  <c r="O47"/>
  <c r="O53" s="1"/>
  <c r="K47"/>
  <c r="K53" s="1"/>
  <c r="G47"/>
  <c r="G53" s="1"/>
  <c r="P96" i="55"/>
  <c r="B96" i="60"/>
  <c r="B30" i="63"/>
  <c r="BT30" i="56"/>
  <c r="BZ30" i="52"/>
  <c r="BV30"/>
  <c r="BV53" s="1"/>
  <c r="CP30"/>
  <c r="CJ30" i="56"/>
  <c r="CB30"/>
  <c r="CD30" i="52"/>
  <c r="CL30"/>
  <c r="CR30" i="56"/>
  <c r="BP30"/>
  <c r="BX30"/>
  <c r="CF30"/>
  <c r="CN30"/>
  <c r="CR30" i="51"/>
  <c r="CN30"/>
  <c r="CJ30"/>
  <c r="CF30"/>
  <c r="CF53" s="1"/>
  <c r="CB30"/>
  <c r="BX30"/>
  <c r="BT30"/>
  <c r="BP30"/>
  <c r="BL30"/>
  <c r="BH30"/>
  <c r="BD30"/>
  <c r="AZ30"/>
  <c r="AZ53" s="1"/>
  <c r="AV30"/>
  <c r="AR30"/>
  <c r="AN30"/>
  <c r="AJ30"/>
  <c r="AF30"/>
  <c r="AB30"/>
  <c r="X30"/>
  <c r="T30"/>
  <c r="T53" s="1"/>
  <c r="P30"/>
  <c r="L30"/>
  <c r="H30"/>
  <c r="D30"/>
  <c r="CS30" i="64"/>
  <c r="CO30"/>
  <c r="CK30"/>
  <c r="CG30"/>
  <c r="CC30"/>
  <c r="D30" i="56"/>
  <c r="L30"/>
  <c r="T30"/>
  <c r="AB30"/>
  <c r="AJ30"/>
  <c r="AR30"/>
  <c r="AZ30"/>
  <c r="BR30" i="52"/>
  <c r="H30" i="56"/>
  <c r="P30"/>
  <c r="P53" s="1"/>
  <c r="X30"/>
  <c r="X53" s="1"/>
  <c r="AF30"/>
  <c r="AN30"/>
  <c r="AV30"/>
  <c r="BD30"/>
  <c r="BL30"/>
  <c r="BY30" i="64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63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2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61"/>
  <c r="CL30"/>
  <c r="CH30"/>
  <c r="CH53" s="1"/>
  <c r="CD30"/>
  <c r="BZ30"/>
  <c r="BV30"/>
  <c r="BR30"/>
  <c r="BN30"/>
  <c r="BJ30"/>
  <c r="BF30"/>
  <c r="BB30"/>
  <c r="BB53" s="1"/>
  <c r="AX30"/>
  <c r="AT30"/>
  <c r="AP30"/>
  <c r="AL30"/>
  <c r="AH30"/>
  <c r="AD30"/>
  <c r="Z30"/>
  <c r="V30"/>
  <c r="V53" s="1"/>
  <c r="R30"/>
  <c r="N30"/>
  <c r="J30"/>
  <c r="F30"/>
  <c r="CS30" i="60"/>
  <c r="CS53" s="1"/>
  <c r="CO30"/>
  <c r="CK30"/>
  <c r="CG30"/>
  <c r="CG53" s="1"/>
  <c r="CC30"/>
  <c r="CC53" s="1"/>
  <c r="BY30"/>
  <c r="BY53" s="1"/>
  <c r="BU30"/>
  <c r="BQ30"/>
  <c r="BQ53" s="1"/>
  <c r="BM30"/>
  <c r="BM53" s="1"/>
  <c r="BI30"/>
  <c r="BE30"/>
  <c r="BA30"/>
  <c r="BA53" s="1"/>
  <c r="AW30"/>
  <c r="AW53" s="1"/>
  <c r="AS30"/>
  <c r="AS53" s="1"/>
  <c r="AO30"/>
  <c r="AK30"/>
  <c r="AK53" s="1"/>
  <c r="AG30"/>
  <c r="AG53" s="1"/>
  <c r="AC30"/>
  <c r="Y30"/>
  <c r="U30"/>
  <c r="U53" s="1"/>
  <c r="Q30"/>
  <c r="Q53" s="1"/>
  <c r="M30"/>
  <c r="M53" s="1"/>
  <c r="I30"/>
  <c r="E30"/>
  <c r="E53" s="1"/>
  <c r="CR30" i="59"/>
  <c r="CR53" s="1"/>
  <c r="CN30"/>
  <c r="CJ30"/>
  <c r="CF30"/>
  <c r="CF53" s="1"/>
  <c r="CB30"/>
  <c r="BX30"/>
  <c r="BT30"/>
  <c r="BT53" s="1"/>
  <c r="BP30"/>
  <c r="BL30"/>
  <c r="BH30"/>
  <c r="BD30"/>
  <c r="AZ30"/>
  <c r="AV30"/>
  <c r="AR30"/>
  <c r="AN30"/>
  <c r="AN53" s="1"/>
  <c r="AJ30"/>
  <c r="AF30"/>
  <c r="AB30"/>
  <c r="X30"/>
  <c r="T30"/>
  <c r="P30"/>
  <c r="L30"/>
  <c r="H30"/>
  <c r="D30"/>
  <c r="D53" s="1"/>
  <c r="CP30" i="57"/>
  <c r="CL30"/>
  <c r="CL53" s="1"/>
  <c r="CH30"/>
  <c r="CD30"/>
  <c r="BZ30"/>
  <c r="BV30"/>
  <c r="BR30"/>
  <c r="BN30"/>
  <c r="BJ30"/>
  <c r="BF30"/>
  <c r="BB30"/>
  <c r="BB53" s="1"/>
  <c r="AX30"/>
  <c r="AT30"/>
  <c r="AP30"/>
  <c r="AL30"/>
  <c r="AH30"/>
  <c r="AD30"/>
  <c r="Z30"/>
  <c r="V30"/>
  <c r="V53" s="1"/>
  <c r="R30"/>
  <c r="N30"/>
  <c r="J30"/>
  <c r="F30"/>
  <c r="CS30" i="56"/>
  <c r="CO30"/>
  <c r="CK30"/>
  <c r="CK53" s="1"/>
  <c r="CG30"/>
  <c r="CC30"/>
  <c r="BY30"/>
  <c r="BU30"/>
  <c r="BQ30"/>
  <c r="BM30"/>
  <c r="BI30"/>
  <c r="BE30"/>
  <c r="BE53" s="1"/>
  <c r="BA30"/>
  <c r="AW30"/>
  <c r="AS30"/>
  <c r="AO30"/>
  <c r="AK30"/>
  <c r="AG30"/>
  <c r="AC30"/>
  <c r="Y30"/>
  <c r="Y53" s="1"/>
  <c r="U30"/>
  <c r="Q30"/>
  <c r="M30"/>
  <c r="I30"/>
  <c r="E30"/>
  <c r="CR30" i="55"/>
  <c r="CN30"/>
  <c r="CN53" s="1"/>
  <c r="CJ30"/>
  <c r="CF30"/>
  <c r="CB30"/>
  <c r="BX30"/>
  <c r="BT30"/>
  <c r="BP30"/>
  <c r="BL30"/>
  <c r="BH30"/>
  <c r="BH53" s="1"/>
  <c r="BD30"/>
  <c r="AZ30"/>
  <c r="AV30"/>
  <c r="AR30"/>
  <c r="AN30"/>
  <c r="AJ30"/>
  <c r="AF30"/>
  <c r="AB30"/>
  <c r="AB53" s="1"/>
  <c r="X30"/>
  <c r="T30"/>
  <c r="P30"/>
  <c r="L30"/>
  <c r="H30"/>
  <c r="D30"/>
  <c r="CP30" i="53"/>
  <c r="CL30"/>
  <c r="CH30"/>
  <c r="CD30"/>
  <c r="BZ30"/>
  <c r="BZ53" s="1"/>
  <c r="BV30"/>
  <c r="BV53" s="1"/>
  <c r="BR30"/>
  <c r="BR53" s="1"/>
  <c r="BN30"/>
  <c r="BJ30"/>
  <c r="BJ53" s="1"/>
  <c r="BF30"/>
  <c r="BB30"/>
  <c r="AX30"/>
  <c r="AT30"/>
  <c r="AT53" s="1"/>
  <c r="AP30"/>
  <c r="AP53" s="1"/>
  <c r="AL30"/>
  <c r="AL53" s="1"/>
  <c r="AH30"/>
  <c r="AD30"/>
  <c r="AD53" s="1"/>
  <c r="Z30"/>
  <c r="V30"/>
  <c r="R30"/>
  <c r="N30"/>
  <c r="N53" s="1"/>
  <c r="J30"/>
  <c r="J53" s="1"/>
  <c r="F30"/>
  <c r="F53" s="1"/>
  <c r="CS30" i="52"/>
  <c r="CO30"/>
  <c r="CK30"/>
  <c r="CG30"/>
  <c r="CC30"/>
  <c r="BY30"/>
  <c r="BU30"/>
  <c r="BU53" s="1"/>
  <c r="BQ30"/>
  <c r="BM30"/>
  <c r="CS30" i="51"/>
  <c r="CS53" s="1"/>
  <c r="CO30"/>
  <c r="CK30"/>
  <c r="CK53" s="1"/>
  <c r="CG30"/>
  <c r="CC30"/>
  <c r="CC53" s="1"/>
  <c r="BY30"/>
  <c r="BU30"/>
  <c r="BQ30"/>
  <c r="BM30"/>
  <c r="BM53" s="1"/>
  <c r="BI30"/>
  <c r="BE30"/>
  <c r="BE53" s="1"/>
  <c r="BA30"/>
  <c r="AW30"/>
  <c r="AW53" s="1"/>
  <c r="AS30"/>
  <c r="AS53" s="1"/>
  <c r="AO30"/>
  <c r="AO53" s="1"/>
  <c r="AK30"/>
  <c r="AK53" s="1"/>
  <c r="AG30"/>
  <c r="AG53" s="1"/>
  <c r="AC30"/>
  <c r="Y30"/>
  <c r="Y53" s="1"/>
  <c r="U30"/>
  <c r="Q30"/>
  <c r="Q53" s="1"/>
  <c r="M30"/>
  <c r="I30"/>
  <c r="I53" s="1"/>
  <c r="E30"/>
  <c r="CR30" i="62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1"/>
  <c r="CM30"/>
  <c r="CI30"/>
  <c r="CI53" s="1"/>
  <c r="CE30"/>
  <c r="CA30"/>
  <c r="BW30"/>
  <c r="BS30"/>
  <c r="BO30"/>
  <c r="BK30"/>
  <c r="BG30"/>
  <c r="BC30"/>
  <c r="BC53" s="1"/>
  <c r="AY30"/>
  <c r="AU30"/>
  <c r="AQ30"/>
  <c r="AM30"/>
  <c r="AI30"/>
  <c r="AE30"/>
  <c r="AA30"/>
  <c r="W30"/>
  <c r="W53" s="1"/>
  <c r="S30"/>
  <c r="O30"/>
  <c r="K30"/>
  <c r="G30"/>
  <c r="C30"/>
  <c r="CR30" i="58"/>
  <c r="CN30"/>
  <c r="CJ30"/>
  <c r="CF30"/>
  <c r="CB30"/>
  <c r="BX30"/>
  <c r="BT30"/>
  <c r="BP30"/>
  <c r="BP53" s="1"/>
  <c r="BL30"/>
  <c r="BH30"/>
  <c r="BD30"/>
  <c r="AZ30"/>
  <c r="AV30"/>
  <c r="AR30"/>
  <c r="AN30"/>
  <c r="AJ30"/>
  <c r="AJ53" s="1"/>
  <c r="AF30"/>
  <c r="AB30"/>
  <c r="X30"/>
  <c r="T30"/>
  <c r="P30"/>
  <c r="L30"/>
  <c r="H30"/>
  <c r="D30"/>
  <c r="D53" s="1"/>
  <c r="CQ30" i="57"/>
  <c r="CM30"/>
  <c r="CM53" s="1"/>
  <c r="CI30"/>
  <c r="CE30"/>
  <c r="CA30"/>
  <c r="BW30"/>
  <c r="BS30"/>
  <c r="BO30"/>
  <c r="BK30"/>
  <c r="BG30"/>
  <c r="BG53" s="1"/>
  <c r="BC30"/>
  <c r="AY30"/>
  <c r="AU30"/>
  <c r="AQ30"/>
  <c r="AM30"/>
  <c r="AI30"/>
  <c r="AE30"/>
  <c r="AA30"/>
  <c r="AA53" s="1"/>
  <c r="W30"/>
  <c r="S30"/>
  <c r="O30"/>
  <c r="K30"/>
  <c r="G30"/>
  <c r="C30"/>
  <c r="CP30" i="56"/>
  <c r="CL30"/>
  <c r="CL53" s="1"/>
  <c r="CH30"/>
  <c r="CD30"/>
  <c r="BZ30"/>
  <c r="BV30"/>
  <c r="BR30"/>
  <c r="BN30"/>
  <c r="BJ30"/>
  <c r="BF30"/>
  <c r="BF53" s="1"/>
  <c r="BB30"/>
  <c r="AX30"/>
  <c r="AT30"/>
  <c r="AP30"/>
  <c r="AL30"/>
  <c r="AH30"/>
  <c r="AD30"/>
  <c r="Z30"/>
  <c r="Z53" s="1"/>
  <c r="V30"/>
  <c r="R30"/>
  <c r="N30"/>
  <c r="J30"/>
  <c r="F30"/>
  <c r="CR30" i="54"/>
  <c r="CN30"/>
  <c r="CN53" s="1"/>
  <c r="CJ30"/>
  <c r="CJ53" s="1"/>
  <c r="CF30"/>
  <c r="CF53" s="1"/>
  <c r="CB30"/>
  <c r="CB53" s="1"/>
  <c r="BX30"/>
  <c r="BX53" s="1"/>
  <c r="BT30"/>
  <c r="BT53" s="1"/>
  <c r="BP30"/>
  <c r="BP53" s="1"/>
  <c r="BL30"/>
  <c r="BH30"/>
  <c r="BH53" s="1"/>
  <c r="BD30"/>
  <c r="BD53" s="1"/>
  <c r="AZ30"/>
  <c r="AV30"/>
  <c r="AV53" s="1"/>
  <c r="AR30"/>
  <c r="AR53" s="1"/>
  <c r="AN30"/>
  <c r="AN53" s="1"/>
  <c r="AJ30"/>
  <c r="AJ53" s="1"/>
  <c r="AF30"/>
  <c r="AB30"/>
  <c r="AB53" s="1"/>
  <c r="X30"/>
  <c r="X53" s="1"/>
  <c r="T30"/>
  <c r="P30"/>
  <c r="P53" s="1"/>
  <c r="L30"/>
  <c r="L53" s="1"/>
  <c r="H30"/>
  <c r="H53" s="1"/>
  <c r="D30"/>
  <c r="D53" s="1"/>
  <c r="B30" i="51"/>
  <c r="B30" i="55"/>
  <c r="B30" i="54"/>
  <c r="CP47" i="51"/>
  <c r="CP53" s="1"/>
  <c r="CD47"/>
  <c r="CD53" s="1"/>
  <c r="BR47"/>
  <c r="BR53" s="1"/>
  <c r="BF47"/>
  <c r="BF53" s="1"/>
  <c r="AT47"/>
  <c r="AT53" s="1"/>
  <c r="AD47"/>
  <c r="AD53" s="1"/>
  <c r="R47"/>
  <c r="R53" s="1"/>
  <c r="N47"/>
  <c r="N53" s="1"/>
  <c r="CJ47" i="65"/>
  <c r="CJ53" s="1"/>
  <c r="BX47"/>
  <c r="BL47"/>
  <c r="AZ47"/>
  <c r="AN47"/>
  <c r="AB47"/>
  <c r="P47"/>
  <c r="D47"/>
  <c r="CI47" i="64"/>
  <c r="CI53" s="1"/>
  <c r="BW47"/>
  <c r="BW53" s="1"/>
  <c r="BK47"/>
  <c r="BK53" s="1"/>
  <c r="AY47"/>
  <c r="AY53" s="1"/>
  <c r="AQ47"/>
  <c r="AQ53" s="1"/>
  <c r="AI47"/>
  <c r="AI53" s="1"/>
  <c r="W47"/>
  <c r="W53" s="1"/>
  <c r="K47"/>
  <c r="K53" s="1"/>
  <c r="CH47" i="63"/>
  <c r="CH53" s="1"/>
  <c r="BV47"/>
  <c r="BV53" s="1"/>
  <c r="BJ47"/>
  <c r="BJ53" s="1"/>
  <c r="AX47"/>
  <c r="AX53" s="1"/>
  <c r="AL47"/>
  <c r="AL53" s="1"/>
  <c r="Z47"/>
  <c r="Z53" s="1"/>
  <c r="N47"/>
  <c r="N53" s="1"/>
  <c r="CO47" i="62"/>
  <c r="CO53" s="1"/>
  <c r="CG47"/>
  <c r="CG53" s="1"/>
  <c r="BU47"/>
  <c r="BU53" s="1"/>
  <c r="BI47"/>
  <c r="BI53" s="1"/>
  <c r="AW47"/>
  <c r="AW53" s="1"/>
  <c r="AK47"/>
  <c r="AK53" s="1"/>
  <c r="Y47"/>
  <c r="Y53" s="1"/>
  <c r="E47"/>
  <c r="E53" s="1"/>
  <c r="CJ47" i="61"/>
  <c r="CJ53" s="1"/>
  <c r="BX47"/>
  <c r="BX53" s="1"/>
  <c r="BP47"/>
  <c r="BP53" s="1"/>
  <c r="BH47"/>
  <c r="BH53" s="1"/>
  <c r="AV47"/>
  <c r="AV53" s="1"/>
  <c r="AJ47"/>
  <c r="AJ53" s="1"/>
  <c r="X47"/>
  <c r="X53" s="1"/>
  <c r="L47"/>
  <c r="L53" s="1"/>
  <c r="CM47" i="60"/>
  <c r="CM53" s="1"/>
  <c r="CA47"/>
  <c r="CA53" s="1"/>
  <c r="BO47"/>
  <c r="BO53" s="1"/>
  <c r="BC47"/>
  <c r="BC53" s="1"/>
  <c r="AU47"/>
  <c r="AU53" s="1"/>
  <c r="AE47"/>
  <c r="AE53" s="1"/>
  <c r="S47"/>
  <c r="S53" s="1"/>
  <c r="C47"/>
  <c r="C53" s="1"/>
  <c r="CP47" i="59"/>
  <c r="CP53" s="1"/>
  <c r="CD47"/>
  <c r="CD53" s="1"/>
  <c r="BR47"/>
  <c r="BR53" s="1"/>
  <c r="BF47"/>
  <c r="BF53" s="1"/>
  <c r="AT47"/>
  <c r="AT53" s="1"/>
  <c r="AL47"/>
  <c r="AL53" s="1"/>
  <c r="Z47"/>
  <c r="Z53" s="1"/>
  <c r="J47"/>
  <c r="J53" s="1"/>
  <c r="CK47" i="58"/>
  <c r="CK53" s="1"/>
  <c r="BY47"/>
  <c r="BY53" s="1"/>
  <c r="BQ47"/>
  <c r="BQ53" s="1"/>
  <c r="BE47"/>
  <c r="BE53" s="1"/>
  <c r="AS47"/>
  <c r="AS53" s="1"/>
  <c r="AG47"/>
  <c r="AG53" s="1"/>
  <c r="U47"/>
  <c r="U53" s="1"/>
  <c r="E47"/>
  <c r="E53" s="1"/>
  <c r="CR47" i="57"/>
  <c r="CR53" s="1"/>
  <c r="CF47"/>
  <c r="CF53" s="1"/>
  <c r="BT47"/>
  <c r="BT53" s="1"/>
  <c r="BD47"/>
  <c r="BD53" s="1"/>
  <c r="AR47"/>
  <c r="AR53" s="1"/>
  <c r="AF47"/>
  <c r="AF53" s="1"/>
  <c r="L47"/>
  <c r="L53" s="1"/>
  <c r="BO47" i="56"/>
  <c r="BO53" s="1"/>
  <c r="AI47"/>
  <c r="AI53" s="1"/>
  <c r="S47"/>
  <c r="S53" s="1"/>
  <c r="CP47" i="55"/>
  <c r="CP53" s="1"/>
  <c r="CD47"/>
  <c r="CD53" s="1"/>
  <c r="BR47"/>
  <c r="BR53" s="1"/>
  <c r="BJ47"/>
  <c r="BJ53" s="1"/>
  <c r="AX47"/>
  <c r="AX53" s="1"/>
  <c r="AL47"/>
  <c r="AL53" s="1"/>
  <c r="V47"/>
  <c r="V53" s="1"/>
  <c r="F47"/>
  <c r="F53" s="1"/>
  <c r="CL47" i="51"/>
  <c r="CL53" s="1"/>
  <c r="BV47"/>
  <c r="BV53" s="1"/>
  <c r="BJ47"/>
  <c r="BJ53" s="1"/>
  <c r="AX47"/>
  <c r="AX53" s="1"/>
  <c r="AL47"/>
  <c r="AL53" s="1"/>
  <c r="Z47"/>
  <c r="Z53" s="1"/>
  <c r="J47"/>
  <c r="J53" s="1"/>
  <c r="CR47" i="65"/>
  <c r="CR53" s="1"/>
  <c r="CF47"/>
  <c r="CF53" s="1"/>
  <c r="BT47"/>
  <c r="BT53" s="1"/>
  <c r="BH47"/>
  <c r="AV47"/>
  <c r="AJ47"/>
  <c r="X47"/>
  <c r="X53" s="1"/>
  <c r="H47"/>
  <c r="CM47" i="64"/>
  <c r="CM53" s="1"/>
  <c r="CA47"/>
  <c r="CA53" s="1"/>
  <c r="BO47"/>
  <c r="BO53" s="1"/>
  <c r="BC47"/>
  <c r="BC53" s="1"/>
  <c r="AM47"/>
  <c r="AM53" s="1"/>
  <c r="AA47"/>
  <c r="AA53" s="1"/>
  <c r="C47"/>
  <c r="C53" s="1"/>
  <c r="CP47" i="63"/>
  <c r="CP53" s="1"/>
  <c r="CD47"/>
  <c r="CD53" s="1"/>
  <c r="BR47"/>
  <c r="BR53" s="1"/>
  <c r="BB47"/>
  <c r="BB53" s="1"/>
  <c r="AP47"/>
  <c r="AP53" s="1"/>
  <c r="AD47"/>
  <c r="AD53" s="1"/>
  <c r="R47"/>
  <c r="R53" s="1"/>
  <c r="F47"/>
  <c r="F53" s="1"/>
  <c r="CC47" i="62"/>
  <c r="CC53" s="1"/>
  <c r="BM47"/>
  <c r="BM53" s="1"/>
  <c r="BA47"/>
  <c r="BA53" s="1"/>
  <c r="AO47"/>
  <c r="AO53" s="1"/>
  <c r="AC47"/>
  <c r="AC53" s="1"/>
  <c r="Q47"/>
  <c r="Q53" s="1"/>
  <c r="I47"/>
  <c r="I53" s="1"/>
  <c r="CN47" i="61"/>
  <c r="CN53" s="1"/>
  <c r="CB47"/>
  <c r="CB53" s="1"/>
  <c r="BL47"/>
  <c r="BL53" s="1"/>
  <c r="AZ47"/>
  <c r="AZ53" s="1"/>
  <c r="AN47"/>
  <c r="AN53" s="1"/>
  <c r="AB47"/>
  <c r="AB53" s="1"/>
  <c r="P47"/>
  <c r="P53" s="1"/>
  <c r="D47"/>
  <c r="D53" s="1"/>
  <c r="CQ47" i="60"/>
  <c r="CQ53" s="1"/>
  <c r="CE47"/>
  <c r="CE53" s="1"/>
  <c r="BS47"/>
  <c r="BS53" s="1"/>
  <c r="BG47"/>
  <c r="BG53" s="1"/>
  <c r="AM47"/>
  <c r="AM53" s="1"/>
  <c r="W47"/>
  <c r="W53" s="1"/>
  <c r="G47"/>
  <c r="G53" s="1"/>
  <c r="CH47" i="59"/>
  <c r="CH53" s="1"/>
  <c r="BV47"/>
  <c r="BV53" s="1"/>
  <c r="BJ47"/>
  <c r="BJ53" s="1"/>
  <c r="AX47"/>
  <c r="AX53" s="1"/>
  <c r="AH47"/>
  <c r="AH53" s="1"/>
  <c r="V47"/>
  <c r="V53" s="1"/>
  <c r="N47"/>
  <c r="N53" s="1"/>
  <c r="CO47" i="58"/>
  <c r="CO53" s="1"/>
  <c r="CC47"/>
  <c r="CC53" s="1"/>
  <c r="BM47"/>
  <c r="BM53" s="1"/>
  <c r="BA47"/>
  <c r="BA53" s="1"/>
  <c r="AO47"/>
  <c r="AO53" s="1"/>
  <c r="AC47"/>
  <c r="AC53" s="1"/>
  <c r="Q47"/>
  <c r="Q53" s="1"/>
  <c r="I47"/>
  <c r="I53" s="1"/>
  <c r="CN47" i="57"/>
  <c r="CN53" s="1"/>
  <c r="CB47"/>
  <c r="CB53" s="1"/>
  <c r="BP47"/>
  <c r="BP53" s="1"/>
  <c r="BH47"/>
  <c r="BH53" s="1"/>
  <c r="AV47"/>
  <c r="AV53" s="1"/>
  <c r="AJ47"/>
  <c r="AJ53" s="1"/>
  <c r="T47"/>
  <c r="T53" s="1"/>
  <c r="CE47" i="56"/>
  <c r="CE53" s="1"/>
  <c r="AY47"/>
  <c r="AY53" s="1"/>
  <c r="AA47"/>
  <c r="AA53" s="1"/>
  <c r="K47"/>
  <c r="K53" s="1"/>
  <c r="CL47" i="55"/>
  <c r="CL53" s="1"/>
  <c r="BV47"/>
  <c r="BV53" s="1"/>
  <c r="BF47"/>
  <c r="BF53" s="1"/>
  <c r="AP47"/>
  <c r="AP53" s="1"/>
  <c r="AD47"/>
  <c r="AD53" s="1"/>
  <c r="R47"/>
  <c r="R53" s="1"/>
  <c r="J47"/>
  <c r="J53" s="1"/>
  <c r="CH47" i="51"/>
  <c r="CH53" s="1"/>
  <c r="BZ47"/>
  <c r="BZ53" s="1"/>
  <c r="BN47"/>
  <c r="BN53" s="1"/>
  <c r="BB47"/>
  <c r="BB53" s="1"/>
  <c r="AP47"/>
  <c r="AP53" s="1"/>
  <c r="AH47"/>
  <c r="AH53" s="1"/>
  <c r="V47"/>
  <c r="V53" s="1"/>
  <c r="F47"/>
  <c r="F53" s="1"/>
  <c r="CN47" i="65"/>
  <c r="CB47"/>
  <c r="CB53" s="1"/>
  <c r="BP47"/>
  <c r="BD47"/>
  <c r="AR47"/>
  <c r="AF47"/>
  <c r="T47"/>
  <c r="L47"/>
  <c r="CQ47" i="64"/>
  <c r="CQ53" s="1"/>
  <c r="CE47"/>
  <c r="CE53" s="1"/>
  <c r="BS47"/>
  <c r="BS53" s="1"/>
  <c r="BG47"/>
  <c r="BG53" s="1"/>
  <c r="AU47"/>
  <c r="AU53" s="1"/>
  <c r="AE47"/>
  <c r="AE53" s="1"/>
  <c r="S47"/>
  <c r="S53" s="1"/>
  <c r="G47"/>
  <c r="G53" s="1"/>
  <c r="CL47" i="63"/>
  <c r="CL53" s="1"/>
  <c r="BZ47"/>
  <c r="BZ53" s="1"/>
  <c r="BN47"/>
  <c r="BN53" s="1"/>
  <c r="BF47"/>
  <c r="BF53" s="1"/>
  <c r="AT47"/>
  <c r="AT53" s="1"/>
  <c r="AH47"/>
  <c r="AH53" s="1"/>
  <c r="V47"/>
  <c r="V53" s="1"/>
  <c r="J47"/>
  <c r="J53" s="1"/>
  <c r="CK47" i="62"/>
  <c r="CK53" s="1"/>
  <c r="BY47"/>
  <c r="BY53" s="1"/>
  <c r="BQ47"/>
  <c r="BQ53" s="1"/>
  <c r="BE47"/>
  <c r="BE53" s="1"/>
  <c r="AS47"/>
  <c r="AS53" s="1"/>
  <c r="AG47"/>
  <c r="AG53" s="1"/>
  <c r="U47"/>
  <c r="U53" s="1"/>
  <c r="M47"/>
  <c r="M53" s="1"/>
  <c r="CR47" i="61"/>
  <c r="CR53" s="1"/>
  <c r="CF47"/>
  <c r="CF53" s="1"/>
  <c r="BT47"/>
  <c r="BT53" s="1"/>
  <c r="BD47"/>
  <c r="BD53" s="1"/>
  <c r="AR47"/>
  <c r="AR53" s="1"/>
  <c r="AF47"/>
  <c r="AF53" s="1"/>
  <c r="T47"/>
  <c r="T53" s="1"/>
  <c r="H47"/>
  <c r="H53" s="1"/>
  <c r="CI47" i="60"/>
  <c r="CI53" s="1"/>
  <c r="BW47"/>
  <c r="BW53" s="1"/>
  <c r="BK47"/>
  <c r="BK53" s="1"/>
  <c r="AY47"/>
  <c r="AY53" s="1"/>
  <c r="AQ47"/>
  <c r="AQ53" s="1"/>
  <c r="AA47"/>
  <c r="AA53" s="1"/>
  <c r="O47"/>
  <c r="O53" s="1"/>
  <c r="K47"/>
  <c r="K53" s="1"/>
  <c r="CL47" i="59"/>
  <c r="CL53" s="1"/>
  <c r="BZ47"/>
  <c r="BZ53" s="1"/>
  <c r="BN47"/>
  <c r="BN53" s="1"/>
  <c r="BB47"/>
  <c r="BB53" s="1"/>
  <c r="AP47"/>
  <c r="AP53" s="1"/>
  <c r="AD47"/>
  <c r="AD53" s="1"/>
  <c r="R47"/>
  <c r="R53" s="1"/>
  <c r="F47"/>
  <c r="F53" s="1"/>
  <c r="CS47" i="58"/>
  <c r="CS53" s="1"/>
  <c r="CG47"/>
  <c r="CG53" s="1"/>
  <c r="BU47"/>
  <c r="BU53" s="1"/>
  <c r="BI47"/>
  <c r="BI53" s="1"/>
  <c r="AW47"/>
  <c r="AW53" s="1"/>
  <c r="AK47"/>
  <c r="AK53" s="1"/>
  <c r="Y47"/>
  <c r="Y53" s="1"/>
  <c r="M47"/>
  <c r="M53" s="1"/>
  <c r="CJ47" i="57"/>
  <c r="CJ53" s="1"/>
  <c r="BX47"/>
  <c r="BX53" s="1"/>
  <c r="BL47"/>
  <c r="BL53" s="1"/>
  <c r="AZ47"/>
  <c r="AZ53" s="1"/>
  <c r="AN47"/>
  <c r="AN53" s="1"/>
  <c r="AB47"/>
  <c r="AB53" s="1"/>
  <c r="D47"/>
  <c r="D53" s="1"/>
  <c r="CM47" i="56"/>
  <c r="CM53" s="1"/>
  <c r="BW47"/>
  <c r="BW53" s="1"/>
  <c r="BG47"/>
  <c r="BG53" s="1"/>
  <c r="AQ47"/>
  <c r="AQ53" s="1"/>
  <c r="C47"/>
  <c r="C53" s="1"/>
  <c r="CH47" i="55"/>
  <c r="CH53" s="1"/>
  <c r="BZ47"/>
  <c r="BZ53" s="1"/>
  <c r="BN47"/>
  <c r="BN53" s="1"/>
  <c r="BB47"/>
  <c r="BB53" s="1"/>
  <c r="AT47"/>
  <c r="AT53" s="1"/>
  <c r="AH47"/>
  <c r="AH53" s="1"/>
  <c r="Z47"/>
  <c r="Z53" s="1"/>
  <c r="N47"/>
  <c r="N53" s="1"/>
  <c r="BR47" i="66"/>
  <c r="BR53" s="1"/>
  <c r="CK47" i="65"/>
  <c r="BA47"/>
  <c r="AO47"/>
  <c r="AC47"/>
  <c r="Q47"/>
  <c r="CP47" i="64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AN47" i="66"/>
  <c r="L47"/>
  <c r="CI47"/>
  <c r="BC47"/>
  <c r="AA47"/>
  <c r="BR47" i="65"/>
  <c r="BF47"/>
  <c r="AT47"/>
  <c r="F47"/>
  <c r="BO47" i="66"/>
  <c r="AM47"/>
  <c r="K47"/>
  <c r="C47"/>
  <c r="CN47"/>
  <c r="CJ47"/>
  <c r="BT47"/>
  <c r="AR47"/>
  <c r="P47"/>
  <c r="H47"/>
  <c r="CE47"/>
  <c r="BW47"/>
  <c r="BG47"/>
  <c r="AY47"/>
  <c r="W47"/>
  <c r="CP47"/>
  <c r="CP53" s="1"/>
  <c r="CH47"/>
  <c r="CH53" s="1"/>
  <c r="CD47"/>
  <c r="CD53" s="1"/>
  <c r="BN47"/>
  <c r="BN53" s="1"/>
  <c r="BB47"/>
  <c r="BB53" s="1"/>
  <c r="AT47"/>
  <c r="AT53" s="1"/>
  <c r="AL47"/>
  <c r="AL53" s="1"/>
  <c r="AD47"/>
  <c r="R47"/>
  <c r="CR47"/>
  <c r="BX47"/>
  <c r="BH47"/>
  <c r="AF47"/>
  <c r="X47"/>
  <c r="CD47" i="65"/>
  <c r="BN47"/>
  <c r="AX47"/>
  <c r="AH47"/>
  <c r="R47"/>
  <c r="CO47"/>
  <c r="BY47"/>
  <c r="B47" i="61"/>
  <c r="B47" i="66"/>
  <c r="B47" i="65"/>
  <c r="B47" i="64"/>
  <c r="BD30" i="65"/>
  <c r="BM30"/>
  <c r="H30"/>
  <c r="AN30"/>
  <c r="BL30"/>
  <c r="BX30"/>
  <c r="CN30"/>
  <c r="CN53" s="1"/>
  <c r="CF47" i="66"/>
  <c r="BP47"/>
  <c r="AZ47"/>
  <c r="AJ47"/>
  <c r="T47"/>
  <c r="D47"/>
  <c r="CQ47" i="65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Q47" i="66"/>
  <c r="CA47"/>
  <c r="BK47"/>
  <c r="AU47"/>
  <c r="AE47"/>
  <c r="O47"/>
  <c r="CL47"/>
  <c r="CL53" s="1"/>
  <c r="BV47"/>
  <c r="BV53" s="1"/>
  <c r="BF47"/>
  <c r="BF53" s="1"/>
  <c r="AP47"/>
  <c r="AP53" s="1"/>
  <c r="Z47"/>
  <c r="Z53" s="1"/>
  <c r="J47"/>
  <c r="J53" s="1"/>
  <c r="AZ40"/>
  <c r="AV40"/>
  <c r="AR40"/>
  <c r="AN40"/>
  <c r="B30" i="60"/>
  <c r="B30" i="56"/>
  <c r="B30" i="52"/>
  <c r="P30" i="65"/>
  <c r="AF30"/>
  <c r="AV30"/>
  <c r="AV53" s="1"/>
  <c r="V30" i="66"/>
  <c r="AD30"/>
  <c r="Q30" i="65"/>
  <c r="AG30"/>
  <c r="AG53" s="1"/>
  <c r="AW30"/>
  <c r="B30" i="66"/>
  <c r="R30"/>
  <c r="B30" i="64"/>
  <c r="E30" i="65"/>
  <c r="M30"/>
  <c r="U30"/>
  <c r="AC30"/>
  <c r="AC53" s="1"/>
  <c r="AK30"/>
  <c r="AS30"/>
  <c r="BA30"/>
  <c r="BI30"/>
  <c r="BQ30"/>
  <c r="F30" i="66"/>
  <c r="N30"/>
  <c r="CR30"/>
  <c r="CN30"/>
  <c r="CJ30"/>
  <c r="CF30"/>
  <c r="CB30"/>
  <c r="BX30"/>
  <c r="BT30"/>
  <c r="BP30"/>
  <c r="BL30"/>
  <c r="BH30"/>
  <c r="BD30"/>
  <c r="AZ30"/>
  <c r="AZ53" s="1"/>
  <c r="AV30"/>
  <c r="AV53" s="1"/>
  <c r="AR30"/>
  <c r="AN30"/>
  <c r="AJ30"/>
  <c r="AF30"/>
  <c r="AB30"/>
  <c r="X30"/>
  <c r="T30"/>
  <c r="P30"/>
  <c r="L30"/>
  <c r="H30"/>
  <c r="D30"/>
  <c r="CQ30" i="65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Q30" i="66"/>
  <c r="CM30"/>
  <c r="CI30"/>
  <c r="CE30"/>
  <c r="CA30"/>
  <c r="BW30"/>
  <c r="BW53" s="1"/>
  <c r="BS30"/>
  <c r="BO30"/>
  <c r="BK30"/>
  <c r="BG30"/>
  <c r="BC30"/>
  <c r="AY30"/>
  <c r="AU30"/>
  <c r="AQ30"/>
  <c r="AM30"/>
  <c r="AI30"/>
  <c r="AE30"/>
  <c r="AA30"/>
  <c r="W30"/>
  <c r="S30"/>
  <c r="O30"/>
  <c r="O53" s="1"/>
  <c r="K30"/>
  <c r="G30"/>
  <c r="C30"/>
  <c r="CP30" i="65"/>
  <c r="CL30"/>
  <c r="CL53" s="1"/>
  <c r="CH30"/>
  <c r="CD30"/>
  <c r="BZ30"/>
  <c r="BV30"/>
  <c r="BR30"/>
  <c r="BR53" s="1"/>
  <c r="BN30"/>
  <c r="BJ30"/>
  <c r="BF30"/>
  <c r="BB30"/>
  <c r="AX30"/>
  <c r="AT30"/>
  <c r="AP30"/>
  <c r="AL30"/>
  <c r="AH30"/>
  <c r="AD30"/>
  <c r="AD53" s="1"/>
  <c r="Z30"/>
  <c r="V30"/>
  <c r="R30"/>
  <c r="R53" s="1"/>
  <c r="N30"/>
  <c r="J30"/>
  <c r="F30"/>
  <c r="D30"/>
  <c r="L30"/>
  <c r="T30"/>
  <c r="AB30"/>
  <c r="AB53" s="1"/>
  <c r="AJ30"/>
  <c r="AR30"/>
  <c r="AR53" s="1"/>
  <c r="AZ30"/>
  <c r="AZ53" s="1"/>
  <c r="BH30"/>
  <c r="BP30"/>
  <c r="B30"/>
  <c r="B30" i="62"/>
  <c r="CS47" i="66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P53" i="53" l="1"/>
  <c r="BZ53" i="65"/>
  <c r="BM53"/>
  <c r="S53" i="57"/>
  <c r="AY53"/>
  <c r="CE53"/>
  <c r="U53" i="51"/>
  <c r="T53" i="55"/>
  <c r="AZ53"/>
  <c r="CF53"/>
  <c r="BV53" i="65"/>
  <c r="W53"/>
  <c r="BC53"/>
  <c r="CI53"/>
  <c r="D53"/>
  <c r="M53"/>
  <c r="N53"/>
  <c r="BI53"/>
  <c r="BY53" i="64"/>
  <c r="M53"/>
  <c r="AS53"/>
  <c r="Y53"/>
  <c r="BE53"/>
  <c r="CK53"/>
  <c r="P53" i="62"/>
  <c r="AV53"/>
  <c r="CB53"/>
  <c r="J53" i="61"/>
  <c r="AP53"/>
  <c r="BV53"/>
  <c r="BS53" i="66"/>
  <c r="CB53"/>
  <c r="AR53" i="63"/>
  <c r="L53"/>
  <c r="BX53"/>
  <c r="O53" i="61"/>
  <c r="AU53"/>
  <c r="CA53"/>
  <c r="P53" i="58"/>
  <c r="AV53"/>
  <c r="CB53"/>
  <c r="BD53" i="56"/>
  <c r="K53" i="62"/>
  <c r="AQ53"/>
  <c r="BW53"/>
  <c r="CD53" i="57"/>
  <c r="R53" i="56"/>
  <c r="AX53"/>
  <c r="CD53"/>
  <c r="Q53"/>
  <c r="AW53"/>
  <c r="CC53"/>
  <c r="AV53"/>
  <c r="AN53" i="65"/>
  <c r="X53" i="63"/>
  <c r="BD53"/>
  <c r="CJ53"/>
  <c r="X53" i="62"/>
  <c r="BD53"/>
  <c r="CJ53"/>
  <c r="W53"/>
  <c r="BC53"/>
  <c r="CI53"/>
  <c r="AB53" i="59"/>
  <c r="BH53"/>
  <c r="X53" i="58"/>
  <c r="BD53"/>
  <c r="CJ53"/>
  <c r="CT91" i="54"/>
  <c r="CT91" i="59"/>
  <c r="CT91" i="60"/>
  <c r="CT91" i="56"/>
  <c r="CT91" i="51"/>
  <c r="CT91" i="63"/>
  <c r="CT91" i="61"/>
  <c r="CT91" i="66"/>
  <c r="CT91" i="52"/>
  <c r="CT91" i="65"/>
  <c r="CT91" i="62"/>
  <c r="CT91" i="53"/>
  <c r="CT91" i="57"/>
  <c r="CT91" i="64"/>
  <c r="CT91" i="58"/>
  <c r="CT96" i="55"/>
  <c r="BP53" i="51"/>
  <c r="D53"/>
  <c r="AJ53"/>
  <c r="L53" i="65"/>
  <c r="BJ53"/>
  <c r="CQ53" i="66"/>
  <c r="AE53" i="65"/>
  <c r="BK53"/>
  <c r="CQ53"/>
  <c r="AF53" i="58"/>
  <c r="BL53"/>
  <c r="CR53"/>
  <c r="CO53" i="52"/>
  <c r="I53" i="64"/>
  <c r="AO53"/>
  <c r="BU53"/>
  <c r="L53" i="56"/>
  <c r="H53" i="51"/>
  <c r="AN53"/>
  <c r="BT53"/>
  <c r="AL53" i="57"/>
  <c r="H53" i="56"/>
  <c r="BQ53" i="51"/>
  <c r="G53" i="61"/>
  <c r="AM53"/>
  <c r="BS53"/>
  <c r="H53" i="62"/>
  <c r="AN53"/>
  <c r="BT53"/>
  <c r="BU53" i="51"/>
  <c r="I53" i="56"/>
  <c r="AO53"/>
  <c r="BU53"/>
  <c r="J53" i="57"/>
  <c r="AP53"/>
  <c r="BV53"/>
  <c r="F53"/>
  <c r="J53" i="65"/>
  <c r="AQ53" i="66"/>
  <c r="V53"/>
  <c r="K53" i="57"/>
  <c r="AQ53"/>
  <c r="K53" i="61"/>
  <c r="AQ53"/>
  <c r="BW53"/>
  <c r="L53" i="62"/>
  <c r="AR53"/>
  <c r="BX53"/>
  <c r="M53" i="51"/>
  <c r="L53" i="55"/>
  <c r="AR53"/>
  <c r="BX53"/>
  <c r="M53" i="56"/>
  <c r="AS53"/>
  <c r="BY53"/>
  <c r="N53"/>
  <c r="AT53"/>
  <c r="BZ53"/>
  <c r="O53" i="57"/>
  <c r="AU53"/>
  <c r="CA53"/>
  <c r="P53" i="55"/>
  <c r="AV53"/>
  <c r="CB53"/>
  <c r="T53" i="59"/>
  <c r="AO53" i="52"/>
  <c r="I53"/>
  <c r="E53" i="51"/>
  <c r="BR53" i="57"/>
  <c r="AJ53" i="65"/>
  <c r="T53" i="58"/>
  <c r="AZ53"/>
  <c r="CF53"/>
  <c r="U53" i="56"/>
  <c r="BA53"/>
  <c r="CG53"/>
  <c r="CH53" i="57"/>
  <c r="BD53" i="51"/>
  <c r="CD53" i="65"/>
  <c r="AY53" i="66"/>
  <c r="T53"/>
  <c r="BA53" i="65"/>
  <c r="AF53"/>
  <c r="Z53" i="61"/>
  <c r="BF53"/>
  <c r="CL53"/>
  <c r="AA53" i="62"/>
  <c r="BG53"/>
  <c r="CM53"/>
  <c r="AB53" i="63"/>
  <c r="BH53"/>
  <c r="CN53"/>
  <c r="AC53" i="64"/>
  <c r="BI53"/>
  <c r="CO53"/>
  <c r="CT47" i="62"/>
  <c r="Z53" i="57"/>
  <c r="BF53"/>
  <c r="AB53" i="56"/>
  <c r="CJ53" i="51"/>
  <c r="BD53" i="66"/>
  <c r="AK53" i="65"/>
  <c r="AA53" i="61"/>
  <c r="BG53"/>
  <c r="CM53"/>
  <c r="AB53" i="62"/>
  <c r="BH53"/>
  <c r="CN53"/>
  <c r="CO53" i="51"/>
  <c r="AC53" i="56"/>
  <c r="BI53"/>
  <c r="CO53"/>
  <c r="CP53" i="57"/>
  <c r="BY53" i="52"/>
  <c r="AD53" i="56"/>
  <c r="BJ53"/>
  <c r="CP53"/>
  <c r="AE53" i="57"/>
  <c r="BK53"/>
  <c r="CQ53"/>
  <c r="AF53" i="55"/>
  <c r="BL53"/>
  <c r="CR53"/>
  <c r="BJ53" i="52"/>
  <c r="AD53"/>
  <c r="H53" i="59"/>
  <c r="X53" i="51"/>
  <c r="CP53" i="65"/>
  <c r="AL53"/>
  <c r="G53" i="66"/>
  <c r="CT40"/>
  <c r="H53" i="58"/>
  <c r="AN53"/>
  <c r="BT53"/>
  <c r="AR53" i="59"/>
  <c r="BX53"/>
  <c r="CT47" i="54"/>
  <c r="AB53" i="51"/>
  <c r="CD53" i="52"/>
  <c r="V53" i="65"/>
  <c r="X53" i="66"/>
  <c r="CJ53"/>
  <c r="AD53" i="61"/>
  <c r="BJ53"/>
  <c r="CP53"/>
  <c r="AE53" i="62"/>
  <c r="BK53"/>
  <c r="CQ53"/>
  <c r="AF53" i="63"/>
  <c r="BL53"/>
  <c r="CR53"/>
  <c r="AG53" i="64"/>
  <c r="BM53"/>
  <c r="CS53"/>
  <c r="AF53" i="51"/>
  <c r="BL53"/>
  <c r="CR53"/>
  <c r="CB53" i="56"/>
  <c r="CT47"/>
  <c r="CT47" i="63"/>
  <c r="CT47" i="53"/>
  <c r="CC53" i="52"/>
  <c r="BH53" i="51"/>
  <c r="CN53"/>
  <c r="CT47" i="55"/>
  <c r="BB53" i="65"/>
  <c r="AS53"/>
  <c r="BF53"/>
  <c r="AA53" i="66"/>
  <c r="CM53"/>
  <c r="AW53" i="65"/>
  <c r="CT47" i="64"/>
  <c r="AB53" i="58"/>
  <c r="BH53"/>
  <c r="CN53"/>
  <c r="BI53" i="51"/>
  <c r="AD53" i="57"/>
  <c r="BJ53"/>
  <c r="AF53" i="59"/>
  <c r="BL53"/>
  <c r="AH53" i="61"/>
  <c r="BN53"/>
  <c r="C53" i="62"/>
  <c r="AI53"/>
  <c r="BO53"/>
  <c r="D53" i="63"/>
  <c r="AJ53"/>
  <c r="BP53"/>
  <c r="E53" i="64"/>
  <c r="AK53"/>
  <c r="BQ53"/>
  <c r="CN53" i="56"/>
  <c r="CJ53"/>
  <c r="CT47" i="57"/>
  <c r="B96" i="62"/>
  <c r="CT96" s="1"/>
  <c r="CT47" i="60"/>
  <c r="S53" i="66"/>
  <c r="BA53" i="51"/>
  <c r="CT47" i="65"/>
  <c r="BK53" i="61"/>
  <c r="BL53" i="62"/>
  <c r="CS53" i="56"/>
  <c r="CT47" i="58"/>
  <c r="AI53" i="66"/>
  <c r="N53"/>
  <c r="U53" i="65"/>
  <c r="CT47" i="66"/>
  <c r="AH53" i="56"/>
  <c r="BN53"/>
  <c r="C53" i="57"/>
  <c r="AI53"/>
  <c r="BO53"/>
  <c r="C53" i="61"/>
  <c r="AI53"/>
  <c r="BO53"/>
  <c r="D53" i="62"/>
  <c r="AJ53"/>
  <c r="BP53"/>
  <c r="BM53" i="52"/>
  <c r="CS53"/>
  <c r="D53" i="55"/>
  <c r="AJ53"/>
  <c r="BP53"/>
  <c r="E53" i="56"/>
  <c r="AK53"/>
  <c r="BQ53"/>
  <c r="D53"/>
  <c r="L53" i="51"/>
  <c r="AR53"/>
  <c r="BX53"/>
  <c r="CT47" i="59"/>
  <c r="BL53" i="66"/>
  <c r="CQ53" i="61"/>
  <c r="CR53" i="62"/>
  <c r="BM53" i="56"/>
  <c r="F53" i="66"/>
  <c r="CT47" i="61"/>
  <c r="F53" i="56"/>
  <c r="AL53"/>
  <c r="BR53"/>
  <c r="G53" i="57"/>
  <c r="AM53"/>
  <c r="BS53"/>
  <c r="H53" i="55"/>
  <c r="AN53"/>
  <c r="BT53"/>
  <c r="L53" i="59"/>
  <c r="N53" i="61"/>
  <c r="AT53"/>
  <c r="BZ53"/>
  <c r="O53" i="62"/>
  <c r="AU53"/>
  <c r="CA53"/>
  <c r="P53" i="63"/>
  <c r="AV53"/>
  <c r="CB53"/>
  <c r="Q53" i="64"/>
  <c r="AW53"/>
  <c r="BL53" i="56"/>
  <c r="CC53" i="64"/>
  <c r="CT47" i="51"/>
  <c r="AE53" i="61"/>
  <c r="AF53" i="62"/>
  <c r="AG53" i="56"/>
  <c r="AP53" i="65"/>
  <c r="E53"/>
  <c r="L53" i="58"/>
  <c r="AR53"/>
  <c r="BX53"/>
  <c r="BY53" i="51"/>
  <c r="N53" i="57"/>
  <c r="AT53"/>
  <c r="BZ53"/>
  <c r="P53" i="59"/>
  <c r="AV53"/>
  <c r="CB53"/>
  <c r="CT47" i="52"/>
  <c r="CT30" i="56"/>
  <c r="CT30" i="55"/>
  <c r="CT31" i="52"/>
  <c r="CT30" i="60"/>
  <c r="CT30" i="51"/>
  <c r="CT30" i="53"/>
  <c r="CT30" i="58"/>
  <c r="CT30" i="61"/>
  <c r="CT30" i="59"/>
  <c r="CT30" i="64"/>
  <c r="CT30" i="66"/>
  <c r="CT30" i="57"/>
  <c r="CT30" i="62"/>
  <c r="CT30" i="54"/>
  <c r="CT30" i="63"/>
  <c r="AR53" i="66"/>
  <c r="AU53"/>
  <c r="P53"/>
  <c r="H53" i="65"/>
  <c r="AX53"/>
  <c r="S53"/>
  <c r="AY53"/>
  <c r="CE53"/>
  <c r="CF53" i="66"/>
  <c r="R53"/>
  <c r="CR53" i="64"/>
  <c r="BD53"/>
  <c r="CO53" i="63"/>
  <c r="AC53"/>
  <c r="S53" i="61"/>
  <c r="AY53"/>
  <c r="CE53"/>
  <c r="T53" i="62"/>
  <c r="AZ53"/>
  <c r="CF53"/>
  <c r="CG53" i="51"/>
  <c r="BQ53" i="52"/>
  <c r="BR53"/>
  <c r="CH53" i="65"/>
  <c r="P53"/>
  <c r="V53" i="56"/>
  <c r="BB53"/>
  <c r="CH53"/>
  <c r="W53" i="57"/>
  <c r="BC53"/>
  <c r="CI53"/>
  <c r="R53" i="61"/>
  <c r="AX53"/>
  <c r="CD53"/>
  <c r="S53" i="62"/>
  <c r="AY53"/>
  <c r="CE53"/>
  <c r="T53" i="63"/>
  <c r="AZ53"/>
  <c r="CF53"/>
  <c r="U53" i="64"/>
  <c r="BA53"/>
  <c r="P53" i="51"/>
  <c r="AV53"/>
  <c r="CB53"/>
  <c r="CF53" i="56"/>
  <c r="CG53" i="65"/>
  <c r="P53" i="64"/>
  <c r="W53" i="66"/>
  <c r="Z53" i="65"/>
  <c r="AA53"/>
  <c r="BG53"/>
  <c r="AB53" i="66"/>
  <c r="AC53" i="51"/>
  <c r="R53" i="57"/>
  <c r="AX53"/>
  <c r="AZ53" i="56"/>
  <c r="CG53" i="64"/>
  <c r="AF53" i="54"/>
  <c r="BL53"/>
  <c r="CR53"/>
  <c r="X53" i="55"/>
  <c r="BD53"/>
  <c r="CJ53"/>
  <c r="BQ53" i="65"/>
  <c r="AJ53" i="59"/>
  <c r="BP53"/>
  <c r="T53" i="56"/>
  <c r="AT53" i="65"/>
  <c r="CA53" i="66"/>
  <c r="O53" i="65"/>
  <c r="AU53"/>
  <c r="CA53"/>
  <c r="AH53" i="53"/>
  <c r="BN53"/>
  <c r="I53" i="60"/>
  <c r="AO53"/>
  <c r="BU53"/>
  <c r="X53" i="64"/>
  <c r="CE53" i="66"/>
  <c r="CI53"/>
  <c r="T53" i="65"/>
  <c r="BG53" i="66"/>
  <c r="CM53" i="65"/>
  <c r="BH53" i="66"/>
  <c r="CN53"/>
  <c r="AZ53" i="59"/>
  <c r="BX53" i="56"/>
  <c r="CP53" i="52"/>
  <c r="CC53" i="65"/>
  <c r="CJ53" i="64"/>
  <c r="R53" i="53"/>
  <c r="AX53"/>
  <c r="CD53"/>
  <c r="X53" i="59"/>
  <c r="BD53"/>
  <c r="CJ53"/>
  <c r="Y53" i="60"/>
  <c r="BE53"/>
  <c r="CK53"/>
  <c r="AN53" i="56"/>
  <c r="AR53"/>
  <c r="BP53"/>
  <c r="BC53" i="66"/>
  <c r="BD53" i="65"/>
  <c r="C53"/>
  <c r="AI53"/>
  <c r="BO53"/>
  <c r="D53" i="66"/>
  <c r="CN53" i="59"/>
  <c r="AC53" i="60"/>
  <c r="BI53"/>
  <c r="CO53"/>
  <c r="BZ53" i="52"/>
  <c r="K53" i="66"/>
  <c r="K53" i="65"/>
  <c r="AQ53"/>
  <c r="BW53"/>
  <c r="L53" i="66"/>
  <c r="BX53"/>
  <c r="J53" i="56"/>
  <c r="AP53"/>
  <c r="BV53"/>
  <c r="BW53" i="57"/>
  <c r="AH53"/>
  <c r="BN53"/>
  <c r="F53" i="61"/>
  <c r="AL53"/>
  <c r="BR53"/>
  <c r="G53" i="62"/>
  <c r="AM53"/>
  <c r="BS53"/>
  <c r="H53" i="63"/>
  <c r="AN53"/>
  <c r="BT53"/>
  <c r="AT53" i="52"/>
  <c r="AB53" i="64"/>
  <c r="T53" i="54"/>
  <c r="AZ53"/>
  <c r="BB53" i="52"/>
  <c r="CN53" i="64"/>
  <c r="R53" i="60"/>
  <c r="B53" i="56"/>
  <c r="BP53" i="65"/>
  <c r="AH53"/>
  <c r="BN53"/>
  <c r="C53" i="66"/>
  <c r="BO53"/>
  <c r="AJ53"/>
  <c r="BP53"/>
  <c r="Q53" i="65"/>
  <c r="B53" i="60"/>
  <c r="BX53" i="65"/>
  <c r="B53" i="51"/>
  <c r="CG53" i="52"/>
  <c r="V53" i="53"/>
  <c r="BB53"/>
  <c r="CH53"/>
  <c r="AF53" i="56"/>
  <c r="AJ53"/>
  <c r="CR53"/>
  <c r="C53" i="54"/>
  <c r="BU53" i="65"/>
  <c r="BX53" i="64"/>
  <c r="AN53"/>
  <c r="BH53" i="56"/>
  <c r="V53" i="52"/>
  <c r="AW53"/>
  <c r="Q53"/>
  <c r="CC53" i="66"/>
  <c r="AW53"/>
  <c r="Q53"/>
  <c r="BF53" i="60"/>
  <c r="CE53" i="53"/>
  <c r="S53"/>
  <c r="BI53" i="63"/>
  <c r="B53" i="59"/>
  <c r="AG53"/>
  <c r="B53" i="65"/>
  <c r="AE53" i="66"/>
  <c r="AF53"/>
  <c r="CR53"/>
  <c r="BH53" i="65"/>
  <c r="F53"/>
  <c r="AM53" i="66"/>
  <c r="G53" i="65"/>
  <c r="AM53"/>
  <c r="BS53"/>
  <c r="H53" i="66"/>
  <c r="AN53"/>
  <c r="BT53"/>
  <c r="AD53"/>
  <c r="BL53" i="65"/>
  <c r="Y53" i="52"/>
  <c r="CK53"/>
  <c r="Z53" i="53"/>
  <c r="BF53"/>
  <c r="CL53"/>
  <c r="CL53" i="52"/>
  <c r="BT53" i="56"/>
  <c r="AO53" i="65"/>
  <c r="BT53" i="64"/>
  <c r="AJ53"/>
  <c r="D53"/>
  <c r="AX53" i="52"/>
  <c r="R53"/>
  <c r="BY53" i="66"/>
  <c r="AS53"/>
  <c r="M53"/>
  <c r="AX53" i="60"/>
  <c r="BW53" i="53"/>
  <c r="K53"/>
  <c r="BA53" i="63"/>
  <c r="CK53" i="59"/>
  <c r="Y53"/>
  <c r="B53" i="63"/>
  <c r="Y53" i="65"/>
  <c r="BP53" i="64"/>
  <c r="AF53"/>
  <c r="N53" i="52"/>
  <c r="BU53" i="66"/>
  <c r="AO53"/>
  <c r="I53"/>
  <c r="AP53" i="60"/>
  <c r="BO53" i="53"/>
  <c r="C53"/>
  <c r="AS53" i="63"/>
  <c r="CC53" i="59"/>
  <c r="Q53"/>
  <c r="B53" i="64"/>
  <c r="CO53" i="65"/>
  <c r="I53"/>
  <c r="BL53" i="64"/>
  <c r="CB53"/>
  <c r="AP53" i="52"/>
  <c r="J53"/>
  <c r="AK53"/>
  <c r="BQ53" i="66"/>
  <c r="AK53"/>
  <c r="E53"/>
  <c r="AH53" i="60"/>
  <c r="BG53" i="53"/>
  <c r="CS53" i="66"/>
  <c r="AK53" i="63"/>
  <c r="BU53" i="59"/>
  <c r="I53"/>
  <c r="CS53"/>
  <c r="CK53" i="65"/>
  <c r="T53" i="64"/>
  <c r="CS53" i="65"/>
  <c r="AL53" i="52"/>
  <c r="F53"/>
  <c r="AG53"/>
  <c r="BE30" i="65"/>
  <c r="BE53" s="1"/>
  <c r="BM53" i="66"/>
  <c r="AG53"/>
  <c r="Z53" i="60"/>
  <c r="AY53" i="53"/>
  <c r="BM53" i="59"/>
  <c r="B53" i="66"/>
  <c r="AZ53" i="64"/>
  <c r="BN53" i="52"/>
  <c r="AH53"/>
  <c r="BI53"/>
  <c r="AC53"/>
  <c r="CO53" i="66"/>
  <c r="BI53"/>
  <c r="AC53"/>
  <c r="CL53" i="60"/>
  <c r="AQ53" i="53"/>
  <c r="CG53" i="63"/>
  <c r="U53"/>
  <c r="BE53" i="59"/>
  <c r="B53" i="52"/>
  <c r="B53" i="54"/>
  <c r="AV53" i="64"/>
  <c r="L53"/>
  <c r="BE53" i="52"/>
  <c r="CK53" i="66"/>
  <c r="BE53"/>
  <c r="Y53"/>
  <c r="CD53" i="60"/>
  <c r="J53"/>
  <c r="AI53" i="53"/>
  <c r="BY53" i="63"/>
  <c r="M53"/>
  <c r="AW53" i="59"/>
  <c r="B53" i="62"/>
  <c r="BK53" i="66"/>
  <c r="B53" i="55"/>
  <c r="BY53" i="65"/>
  <c r="CF53" i="64"/>
  <c r="AR53"/>
  <c r="H53"/>
  <c r="BF53" i="52"/>
  <c r="Z53"/>
  <c r="U53"/>
  <c r="CG53" i="66"/>
  <c r="BA53"/>
  <c r="U53"/>
  <c r="BV53" i="60"/>
  <c r="CM53" i="53"/>
  <c r="AA53"/>
  <c r="BQ53" i="63"/>
  <c r="E53"/>
  <c r="AO53" i="59"/>
  <c r="B53" i="53"/>
  <c r="B53" i="61"/>
  <c r="B53" i="58"/>
  <c r="B53" i="57"/>
  <c r="B96" i="64"/>
  <c r="CT96" s="1"/>
  <c r="B96" i="65"/>
  <c r="CT96" s="1"/>
  <c r="D96" i="61"/>
  <c r="CT96" s="1"/>
  <c r="D96" i="56"/>
  <c r="CT96" s="1"/>
  <c r="D96" i="53"/>
  <c r="CT96" s="1"/>
  <c r="D96" i="59"/>
  <c r="CT96" s="1"/>
  <c r="D96" i="58"/>
  <c r="CT96" s="1"/>
  <c r="D96" i="51"/>
  <c r="CT96" s="1"/>
  <c r="D96" i="52"/>
  <c r="CT96" s="1"/>
  <c r="B96" i="63"/>
  <c r="CT96" s="1"/>
  <c r="B96" i="66"/>
  <c r="CT96" s="1"/>
  <c r="D96" i="57"/>
  <c r="CT96" s="1"/>
  <c r="D96" i="54"/>
  <c r="CT96" s="1"/>
  <c r="D96" i="60"/>
  <c r="CT96" s="1"/>
  <c r="AS30" i="52"/>
  <c r="AS53" s="1"/>
  <c r="BA30"/>
  <c r="BA53" s="1"/>
  <c r="M30"/>
  <c r="M53" s="1"/>
  <c r="E30"/>
  <c r="E53" s="1"/>
  <c r="CT53" i="55" l="1"/>
  <c r="CT53" i="53"/>
  <c r="CT53" i="54"/>
  <c r="CT53" i="58"/>
  <c r="CT53" i="57"/>
  <c r="CT53" i="52"/>
  <c r="CT53" i="51"/>
  <c r="CT53" i="60"/>
  <c r="CT53" i="63"/>
  <c r="CT53" i="56"/>
  <c r="CT53" i="64"/>
  <c r="CT30" i="52"/>
  <c r="CT30" i="65"/>
  <c r="CT53" i="59"/>
  <c r="CT53" i="62"/>
  <c r="CT53" i="61"/>
  <c r="CT53" i="66"/>
  <c r="CT53" i="65"/>
  <c r="CS92" i="3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S91" s="1"/>
  <c r="CR88"/>
  <c r="CQ88"/>
  <c r="CP88"/>
  <c r="CO88"/>
  <c r="CO91" s="1"/>
  <c r="CN88"/>
  <c r="CN91" s="1"/>
  <c r="CM88"/>
  <c r="CL88"/>
  <c r="CK88"/>
  <c r="CK91" s="1"/>
  <c r="CJ88"/>
  <c r="CI88"/>
  <c r="CH88"/>
  <c r="CG88"/>
  <c r="CF88"/>
  <c r="CE88"/>
  <c r="CD88"/>
  <c r="CD91" s="1"/>
  <c r="CC88"/>
  <c r="CB88"/>
  <c r="CA88"/>
  <c r="BZ88"/>
  <c r="BY88"/>
  <c r="BX88"/>
  <c r="BW88"/>
  <c r="BV88"/>
  <c r="BV91" s="1"/>
  <c r="BU88"/>
  <c r="BT88"/>
  <c r="BS88"/>
  <c r="BR88"/>
  <c r="BQ88"/>
  <c r="BP88"/>
  <c r="BO88"/>
  <c r="BN88"/>
  <c r="BN91" s="1"/>
  <c r="BM88"/>
  <c r="BL88"/>
  <c r="BK88"/>
  <c r="BJ88"/>
  <c r="BI88"/>
  <c r="BH88"/>
  <c r="BG88"/>
  <c r="BF88"/>
  <c r="BF91" s="1"/>
  <c r="BE88"/>
  <c r="BD88"/>
  <c r="BC88"/>
  <c r="BB88"/>
  <c r="BA88"/>
  <c r="AZ88"/>
  <c r="AY88"/>
  <c r="AX88"/>
  <c r="AX91" s="1"/>
  <c r="AW88"/>
  <c r="AV88"/>
  <c r="AU88"/>
  <c r="AT88"/>
  <c r="AS88"/>
  <c r="AR88"/>
  <c r="AQ88"/>
  <c r="AP88"/>
  <c r="AP91" s="1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B30" s="1"/>
  <c r="BB53" s="1"/>
  <c r="BA31"/>
  <c r="BA30" s="1"/>
  <c r="BA53" s="1"/>
  <c r="AZ31"/>
  <c r="AZ30" s="1"/>
  <c r="AZ53" s="1"/>
  <c r="AY31"/>
  <c r="AX31"/>
  <c r="AW31"/>
  <c r="AV31"/>
  <c r="AU31"/>
  <c r="AT31"/>
  <c r="AS31"/>
  <c r="AS30" s="1"/>
  <c r="AS53" s="1"/>
  <c r="AR31"/>
  <c r="AR30" s="1"/>
  <c r="AR53" s="1"/>
  <c r="AQ31"/>
  <c r="AP31"/>
  <c r="AO31"/>
  <c r="AN31"/>
  <c r="AM31"/>
  <c r="AL31"/>
  <c r="AK31"/>
  <c r="AK30" s="1"/>
  <c r="AK53" s="1"/>
  <c r="AJ31"/>
  <c r="AJ30" s="1"/>
  <c r="AJ53" s="1"/>
  <c r="AI31"/>
  <c r="AH31"/>
  <c r="AG31"/>
  <c r="AF31"/>
  <c r="AE31"/>
  <c r="AD31"/>
  <c r="AC31"/>
  <c r="AC30" s="1"/>
  <c r="AC53" s="1"/>
  <c r="AB31"/>
  <c r="AB30" s="1"/>
  <c r="AB53" s="1"/>
  <c r="AA31"/>
  <c r="Z31"/>
  <c r="Y31"/>
  <c r="Y30" s="1"/>
  <c r="X31"/>
  <c r="W31"/>
  <c r="W30" s="1"/>
  <c r="W53" s="1"/>
  <c r="V31"/>
  <c r="U31"/>
  <c r="T31"/>
  <c r="S31"/>
  <c r="R31"/>
  <c r="Q31"/>
  <c r="P31"/>
  <c r="O31"/>
  <c r="O30" s="1"/>
  <c r="O53" s="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V53" s="1"/>
  <c r="BU30"/>
  <c r="BU53" s="1"/>
  <c r="BT30"/>
  <c r="BT53" s="1"/>
  <c r="BS30"/>
  <c r="BS53" s="1"/>
  <c r="BR30"/>
  <c r="BR53" s="1"/>
  <c r="BQ30"/>
  <c r="BQ53" s="1"/>
  <c r="BP30"/>
  <c r="BP53" s="1"/>
  <c r="BO30"/>
  <c r="BO53" s="1"/>
  <c r="BN30"/>
  <c r="BN53" s="1"/>
  <c r="BM30"/>
  <c r="BM53" s="1"/>
  <c r="BL30"/>
  <c r="BL53" s="1"/>
  <c r="BK30"/>
  <c r="BK53" s="1"/>
  <c r="BJ30"/>
  <c r="BJ53" s="1"/>
  <c r="BI30"/>
  <c r="BI53" s="1"/>
  <c r="BH30"/>
  <c r="BH53" s="1"/>
  <c r="BG30"/>
  <c r="BG53" s="1"/>
  <c r="BF30"/>
  <c r="BF53" s="1"/>
  <c r="BE30"/>
  <c r="BE53" s="1"/>
  <c r="BD30"/>
  <c r="BD53" s="1"/>
  <c r="BC30"/>
  <c r="BC53" s="1"/>
  <c r="AY30"/>
  <c r="AY53" s="1"/>
  <c r="AX30"/>
  <c r="AX53" s="1"/>
  <c r="AW30"/>
  <c r="AW53" s="1"/>
  <c r="AV30"/>
  <c r="AV53" s="1"/>
  <c r="AU30"/>
  <c r="AU53" s="1"/>
  <c r="AT30"/>
  <c r="AT53" s="1"/>
  <c r="AQ30"/>
  <c r="AQ53" s="1"/>
  <c r="AP30"/>
  <c r="AP53" s="1"/>
  <c r="AO30"/>
  <c r="AO53" s="1"/>
  <c r="AN30"/>
  <c r="AN53" s="1"/>
  <c r="AM30"/>
  <c r="AM53" s="1"/>
  <c r="AL30"/>
  <c r="AL53" s="1"/>
  <c r="AI30"/>
  <c r="AI53" s="1"/>
  <c r="AH30"/>
  <c r="AH53" s="1"/>
  <c r="AG30"/>
  <c r="AG53" s="1"/>
  <c r="AF30"/>
  <c r="AF53" s="1"/>
  <c r="AE30"/>
  <c r="AE53" s="1"/>
  <c r="AD30"/>
  <c r="AD53" s="1"/>
  <c r="AA30"/>
  <c r="AA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Q91" s="1"/>
  <c r="CP88"/>
  <c r="CP91" s="1"/>
  <c r="CO88"/>
  <c r="CN88"/>
  <c r="CM88"/>
  <c r="CM91" s="1"/>
  <c r="CL88"/>
  <c r="CL91" s="1"/>
  <c r="CK88"/>
  <c r="CJ88"/>
  <c r="CI88"/>
  <c r="CI91" s="1"/>
  <c r="CH88"/>
  <c r="CH91" s="1"/>
  <c r="CG88"/>
  <c r="CF88"/>
  <c r="CE88"/>
  <c r="CE91" s="1"/>
  <c r="CD88"/>
  <c r="CD91" s="1"/>
  <c r="CC88"/>
  <c r="CB88"/>
  <c r="CA88"/>
  <c r="CA91" s="1"/>
  <c r="BZ88"/>
  <c r="BY88"/>
  <c r="BX88"/>
  <c r="BW88"/>
  <c r="BW91" s="1"/>
  <c r="BV88"/>
  <c r="BV91" s="1"/>
  <c r="BU88"/>
  <c r="BT88"/>
  <c r="BS88"/>
  <c r="BS91" s="1"/>
  <c r="BR88"/>
  <c r="BR91" s="1"/>
  <c r="BQ88"/>
  <c r="BP88"/>
  <c r="BO88"/>
  <c r="BO91" s="1"/>
  <c r="BN88"/>
  <c r="BN91" s="1"/>
  <c r="BM88"/>
  <c r="BL88"/>
  <c r="BK88"/>
  <c r="BK91" s="1"/>
  <c r="BJ88"/>
  <c r="BJ91" s="1"/>
  <c r="BI88"/>
  <c r="BH88"/>
  <c r="BG88"/>
  <c r="BG91" s="1"/>
  <c r="BF88"/>
  <c r="BE88"/>
  <c r="BD88"/>
  <c r="BC88"/>
  <c r="BC91" s="1"/>
  <c r="BB88"/>
  <c r="BB91" s="1"/>
  <c r="BA88"/>
  <c r="AZ88"/>
  <c r="AY88"/>
  <c r="AY91" s="1"/>
  <c r="AX88"/>
  <c r="AX91" s="1"/>
  <c r="AW88"/>
  <c r="AV88"/>
  <c r="AU88"/>
  <c r="AU91" s="1"/>
  <c r="AT88"/>
  <c r="AT91" s="1"/>
  <c r="AS88"/>
  <c r="AR88"/>
  <c r="AQ88"/>
  <c r="AQ91" s="1"/>
  <c r="AP88"/>
  <c r="AP91" s="1"/>
  <c r="AO88"/>
  <c r="AN88"/>
  <c r="AM88"/>
  <c r="AM91" s="1"/>
  <c r="AL88"/>
  <c r="AK88"/>
  <c r="AJ88"/>
  <c r="AI88"/>
  <c r="AI91" s="1"/>
  <c r="AH88"/>
  <c r="AH91" s="1"/>
  <c r="AG88"/>
  <c r="AF88"/>
  <c r="AE88"/>
  <c r="AE91" s="1"/>
  <c r="AD88"/>
  <c r="AD91" s="1"/>
  <c r="AC88"/>
  <c r="AB88"/>
  <c r="AA88"/>
  <c r="AA91" s="1"/>
  <c r="Z88"/>
  <c r="Z91" s="1"/>
  <c r="Y88"/>
  <c r="X88"/>
  <c r="W88"/>
  <c r="W91" s="1"/>
  <c r="V88"/>
  <c r="V91" s="1"/>
  <c r="U88"/>
  <c r="T88"/>
  <c r="S88"/>
  <c r="S91" s="1"/>
  <c r="R88"/>
  <c r="R91" s="1"/>
  <c r="Q88"/>
  <c r="P88"/>
  <c r="O88"/>
  <c r="O91" s="1"/>
  <c r="N88"/>
  <c r="M88"/>
  <c r="L88"/>
  <c r="K88"/>
  <c r="K91" s="1"/>
  <c r="J88"/>
  <c r="J91" s="1"/>
  <c r="I88"/>
  <c r="H88"/>
  <c r="G88"/>
  <c r="G91" s="1"/>
  <c r="F88"/>
  <c r="F91" s="1"/>
  <c r="E88"/>
  <c r="D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U30" s="1"/>
  <c r="BT31"/>
  <c r="BT30" s="1"/>
  <c r="BT53" s="1"/>
  <c r="BS31"/>
  <c r="BS30" s="1"/>
  <c r="BS53" s="1"/>
  <c r="BR31"/>
  <c r="BQ31"/>
  <c r="BQ30" s="1"/>
  <c r="BQ53" s="1"/>
  <c r="BP31"/>
  <c r="BP30" s="1"/>
  <c r="BP53" s="1"/>
  <c r="BO31"/>
  <c r="BO30" s="1"/>
  <c r="BO53" s="1"/>
  <c r="BN31"/>
  <c r="BN30" s="1"/>
  <c r="BM31"/>
  <c r="BM30" s="1"/>
  <c r="BM53" s="1"/>
  <c r="BL31"/>
  <c r="BL30" s="1"/>
  <c r="BL53" s="1"/>
  <c r="BK31"/>
  <c r="BK30" s="1"/>
  <c r="BK53" s="1"/>
  <c r="BJ31"/>
  <c r="BI31"/>
  <c r="BI30" s="1"/>
  <c r="BI53" s="1"/>
  <c r="BH31"/>
  <c r="BH30" s="1"/>
  <c r="BH53" s="1"/>
  <c r="BG31"/>
  <c r="BG30" s="1"/>
  <c r="BG53" s="1"/>
  <c r="BF31"/>
  <c r="BF30" s="1"/>
  <c r="BF53" s="1"/>
  <c r="BE31"/>
  <c r="BE30" s="1"/>
  <c r="BE53" s="1"/>
  <c r="BD31"/>
  <c r="BD30" s="1"/>
  <c r="BC31"/>
  <c r="BC30" s="1"/>
  <c r="BC53" s="1"/>
  <c r="BB31"/>
  <c r="BA31"/>
  <c r="AZ31"/>
  <c r="AZ30" s="1"/>
  <c r="AZ53" s="1"/>
  <c r="AY31"/>
  <c r="AY30" s="1"/>
  <c r="AY53" s="1"/>
  <c r="AX31"/>
  <c r="AX30" s="1"/>
  <c r="AX53" s="1"/>
  <c r="AW31"/>
  <c r="AW30" s="1"/>
  <c r="AW53" s="1"/>
  <c r="AV31"/>
  <c r="AV30" s="1"/>
  <c r="AV53" s="1"/>
  <c r="AU31"/>
  <c r="AU30" s="1"/>
  <c r="AU53" s="1"/>
  <c r="AT31"/>
  <c r="AS31"/>
  <c r="AS30" s="1"/>
  <c r="AS53" s="1"/>
  <c r="AR31"/>
  <c r="AR30" s="1"/>
  <c r="AQ31"/>
  <c r="AQ30" s="1"/>
  <c r="AQ53" s="1"/>
  <c r="AP31"/>
  <c r="AP30" s="1"/>
  <c r="AP53" s="1"/>
  <c r="AO31"/>
  <c r="AO30" s="1"/>
  <c r="AO53" s="1"/>
  <c r="AN31"/>
  <c r="AN30" s="1"/>
  <c r="AN53" s="1"/>
  <c r="AM31"/>
  <c r="AM30" s="1"/>
  <c r="AM53" s="1"/>
  <c r="AL31"/>
  <c r="AK31"/>
  <c r="AK30" s="1"/>
  <c r="AK53" s="1"/>
  <c r="AJ31"/>
  <c r="AJ30" s="1"/>
  <c r="AJ53" s="1"/>
  <c r="AI31"/>
  <c r="AI30" s="1"/>
  <c r="AI53" s="1"/>
  <c r="AH31"/>
  <c r="AH30" s="1"/>
  <c r="AH53" s="1"/>
  <c r="AG31"/>
  <c r="AG30" s="1"/>
  <c r="AG53" s="1"/>
  <c r="AF31"/>
  <c r="AF30" s="1"/>
  <c r="AF53" s="1"/>
  <c r="AE31"/>
  <c r="AE30" s="1"/>
  <c r="AE53" s="1"/>
  <c r="AD31"/>
  <c r="AC31"/>
  <c r="AC30" s="1"/>
  <c r="AC53" s="1"/>
  <c r="AB31"/>
  <c r="AB30" s="1"/>
  <c r="AB53" s="1"/>
  <c r="AA31"/>
  <c r="AA30" s="1"/>
  <c r="AA53" s="1"/>
  <c r="Z31"/>
  <c r="Z30" s="1"/>
  <c r="Z53" s="1"/>
  <c r="Y31"/>
  <c r="Y30" s="1"/>
  <c r="Y53" s="1"/>
  <c r="X31"/>
  <c r="X30" s="1"/>
  <c r="W31"/>
  <c r="W30" s="1"/>
  <c r="W53" s="1"/>
  <c r="V31"/>
  <c r="U31"/>
  <c r="U30" s="1"/>
  <c r="U53" s="1"/>
  <c r="T31"/>
  <c r="T30" s="1"/>
  <c r="T53" s="1"/>
  <c r="S31"/>
  <c r="S30" s="1"/>
  <c r="S53" s="1"/>
  <c r="R31"/>
  <c r="Q31"/>
  <c r="P31"/>
  <c r="O31"/>
  <c r="N31"/>
  <c r="N30" s="1"/>
  <c r="N53" s="1"/>
  <c r="M31"/>
  <c r="L31"/>
  <c r="K31"/>
  <c r="J31"/>
  <c r="I31"/>
  <c r="H31"/>
  <c r="G31"/>
  <c r="G30" s="1"/>
  <c r="F31"/>
  <c r="F30" s="1"/>
  <c r="F53" s="1"/>
  <c r="E31"/>
  <c r="D31"/>
  <c r="C31"/>
  <c r="B31"/>
  <c r="CS30"/>
  <c r="CS53" s="1"/>
  <c r="CR30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V53" s="1"/>
  <c r="BR30"/>
  <c r="BR53" s="1"/>
  <c r="BJ30"/>
  <c r="BJ53" s="1"/>
  <c r="BB30"/>
  <c r="BB53" s="1"/>
  <c r="BA30"/>
  <c r="AT30"/>
  <c r="AT53" s="1"/>
  <c r="AL30"/>
  <c r="AL53" s="1"/>
  <c r="AD30"/>
  <c r="AD53" s="1"/>
  <c r="V30"/>
  <c r="V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W30" s="1"/>
  <c r="BV31"/>
  <c r="BU31"/>
  <c r="BT31"/>
  <c r="BS31"/>
  <c r="BR31"/>
  <c r="BR30" s="1"/>
  <c r="BR53" s="1"/>
  <c r="BQ31"/>
  <c r="BP31"/>
  <c r="BO31"/>
  <c r="BO30" s="1"/>
  <c r="BO53" s="1"/>
  <c r="BN31"/>
  <c r="BM31"/>
  <c r="BL31"/>
  <c r="BK31"/>
  <c r="BJ31"/>
  <c r="BI31"/>
  <c r="BH31"/>
  <c r="BG31"/>
  <c r="BG30" s="1"/>
  <c r="BF31"/>
  <c r="BE31"/>
  <c r="BE30" s="1"/>
  <c r="BE53" s="1"/>
  <c r="BD31"/>
  <c r="BC31"/>
  <c r="BB31"/>
  <c r="BB30" s="1"/>
  <c r="BA31"/>
  <c r="AZ31"/>
  <c r="AY31"/>
  <c r="AX31"/>
  <c r="AW31"/>
  <c r="AV31"/>
  <c r="AU31"/>
  <c r="AT31"/>
  <c r="AT30" s="1"/>
  <c r="AT53" s="1"/>
  <c r="AS31"/>
  <c r="AR31"/>
  <c r="AQ31"/>
  <c r="AP31"/>
  <c r="AP30" s="1"/>
  <c r="AO31"/>
  <c r="AN31"/>
  <c r="AM31"/>
  <c r="AL31"/>
  <c r="AK31"/>
  <c r="AJ31"/>
  <c r="AI31"/>
  <c r="AH31"/>
  <c r="AG31"/>
  <c r="AF31"/>
  <c r="AE31"/>
  <c r="AD31"/>
  <c r="AD30" s="1"/>
  <c r="AD53" s="1"/>
  <c r="AC31"/>
  <c r="AB31"/>
  <c r="AA31"/>
  <c r="Z31"/>
  <c r="Y31"/>
  <c r="X31"/>
  <c r="W31"/>
  <c r="V31"/>
  <c r="U31"/>
  <c r="T31"/>
  <c r="S31"/>
  <c r="R31"/>
  <c r="Q31"/>
  <c r="P31"/>
  <c r="O31"/>
  <c r="N31"/>
  <c r="N30" s="1"/>
  <c r="N53" s="1"/>
  <c r="M31"/>
  <c r="M30" s="1"/>
  <c r="M53" s="1"/>
  <c r="L31"/>
  <c r="K31"/>
  <c r="K30" s="1"/>
  <c r="K53" s="1"/>
  <c r="J31"/>
  <c r="I31"/>
  <c r="H31"/>
  <c r="G31"/>
  <c r="F31"/>
  <c r="E31"/>
  <c r="D31"/>
  <c r="D30" s="1"/>
  <c r="D53" s="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I30" s="1"/>
  <c r="CI53" s="1"/>
  <c r="CH31"/>
  <c r="CH30" s="1"/>
  <c r="CH53" s="1"/>
  <c r="CG31"/>
  <c r="CG30" s="1"/>
  <c r="CG53" s="1"/>
  <c r="CF31"/>
  <c r="CF30" s="1"/>
  <c r="CF53" s="1"/>
  <c r="CE31"/>
  <c r="CE30" s="1"/>
  <c r="CE53" s="1"/>
  <c r="CD31"/>
  <c r="CC31"/>
  <c r="CB31"/>
  <c r="CB30" s="1"/>
  <c r="CB53" s="1"/>
  <c r="CA31"/>
  <c r="BZ31"/>
  <c r="BY31"/>
  <c r="BY30" s="1"/>
  <c r="BX31"/>
  <c r="BX30" s="1"/>
  <c r="BW31"/>
  <c r="BV31"/>
  <c r="BU31"/>
  <c r="BT31"/>
  <c r="BT30" s="1"/>
  <c r="BT53" s="1"/>
  <c r="BS31"/>
  <c r="BR31"/>
  <c r="BQ31"/>
  <c r="BQ30" s="1"/>
  <c r="BP31"/>
  <c r="BP30" s="1"/>
  <c r="BO31"/>
  <c r="BN31"/>
  <c r="BM31"/>
  <c r="BL31"/>
  <c r="BL30" s="1"/>
  <c r="BL53" s="1"/>
  <c r="BK31"/>
  <c r="BJ31"/>
  <c r="BI31"/>
  <c r="BI30" s="1"/>
  <c r="BH31"/>
  <c r="BH30" s="1"/>
  <c r="BG31"/>
  <c r="BF31"/>
  <c r="BE31"/>
  <c r="BD31"/>
  <c r="BD30" s="1"/>
  <c r="BD53" s="1"/>
  <c r="BC31"/>
  <c r="BB31"/>
  <c r="BA31"/>
  <c r="BA30" s="1"/>
  <c r="BA53" s="1"/>
  <c r="AZ31"/>
  <c r="AZ30" s="1"/>
  <c r="AY31"/>
  <c r="AX31"/>
  <c r="AW31"/>
  <c r="AV31"/>
  <c r="AV30" s="1"/>
  <c r="AV53" s="1"/>
  <c r="AU31"/>
  <c r="AT31"/>
  <c r="AS31"/>
  <c r="AS30" s="1"/>
  <c r="AR31"/>
  <c r="AR30" s="1"/>
  <c r="AQ31"/>
  <c r="AP31"/>
  <c r="AO31"/>
  <c r="AN31"/>
  <c r="AN30" s="1"/>
  <c r="AN53" s="1"/>
  <c r="AM31"/>
  <c r="AL31"/>
  <c r="AK31"/>
  <c r="AJ31"/>
  <c r="AJ30" s="1"/>
  <c r="AI31"/>
  <c r="AH31"/>
  <c r="AG31"/>
  <c r="AF31"/>
  <c r="AF30" s="1"/>
  <c r="AF53" s="1"/>
  <c r="AE31"/>
  <c r="AD31"/>
  <c r="AC31"/>
  <c r="AC30" s="1"/>
  <c r="AB31"/>
  <c r="AB30" s="1"/>
  <c r="AB53" s="1"/>
  <c r="AA31"/>
  <c r="Z31"/>
  <c r="Y31"/>
  <c r="X31"/>
  <c r="X30" s="1"/>
  <c r="X53" s="1"/>
  <c r="W31"/>
  <c r="V31"/>
  <c r="U31"/>
  <c r="U30" s="1"/>
  <c r="T31"/>
  <c r="T30" s="1"/>
  <c r="S31"/>
  <c r="R31"/>
  <c r="Q31"/>
  <c r="P31"/>
  <c r="O31"/>
  <c r="O30" s="1"/>
  <c r="N31"/>
  <c r="M31"/>
  <c r="M30" s="1"/>
  <c r="L31"/>
  <c r="K31"/>
  <c r="J31"/>
  <c r="I31"/>
  <c r="H31"/>
  <c r="G31"/>
  <c r="F31"/>
  <c r="E31"/>
  <c r="E30" s="1"/>
  <c r="D31"/>
  <c r="D30" s="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AK30"/>
  <c r="L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0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9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I91" s="1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B30" s="1"/>
  <c r="BA31"/>
  <c r="BA30" s="1"/>
  <c r="AZ31"/>
  <c r="AY31"/>
  <c r="AX31"/>
  <c r="AW31"/>
  <c r="AV31"/>
  <c r="AU31"/>
  <c r="AT31"/>
  <c r="AT30" s="1"/>
  <c r="AS31"/>
  <c r="AS30" s="1"/>
  <c r="AR31"/>
  <c r="AQ31"/>
  <c r="AP31"/>
  <c r="AO31"/>
  <c r="AN31"/>
  <c r="AM31"/>
  <c r="AL31"/>
  <c r="AL30" s="1"/>
  <c r="AK31"/>
  <c r="AK30" s="1"/>
  <c r="AK53" s="1"/>
  <c r="AJ31"/>
  <c r="AI31"/>
  <c r="AI30" s="1"/>
  <c r="AI53" s="1"/>
  <c r="AH31"/>
  <c r="AG31"/>
  <c r="AF31"/>
  <c r="AE31"/>
  <c r="AD31"/>
  <c r="AD30" s="1"/>
  <c r="AC31"/>
  <c r="AC30" s="1"/>
  <c r="AB31"/>
  <c r="AA31"/>
  <c r="Z31"/>
  <c r="Y31"/>
  <c r="X31"/>
  <c r="W31"/>
  <c r="V31"/>
  <c r="V30" s="1"/>
  <c r="U31"/>
  <c r="U30" s="1"/>
  <c r="T31"/>
  <c r="S31"/>
  <c r="R31"/>
  <c r="Q31"/>
  <c r="P31"/>
  <c r="O31"/>
  <c r="N31"/>
  <c r="N30" s="1"/>
  <c r="M31"/>
  <c r="M30" s="1"/>
  <c r="L31"/>
  <c r="K31"/>
  <c r="J31"/>
  <c r="J30" s="1"/>
  <c r="I31"/>
  <c r="H31"/>
  <c r="G31"/>
  <c r="F31"/>
  <c r="F30" s="1"/>
  <c r="E31"/>
  <c r="E30" s="1"/>
  <c r="D31"/>
  <c r="C31"/>
  <c r="C30" s="1"/>
  <c r="C53" s="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V53" s="1"/>
  <c r="BU30"/>
  <c r="BU53" s="1"/>
  <c r="BT30"/>
  <c r="BT53" s="1"/>
  <c r="BS30"/>
  <c r="BS53" s="1"/>
  <c r="BR30"/>
  <c r="BR53" s="1"/>
  <c r="BQ30"/>
  <c r="BQ53" s="1"/>
  <c r="BP30"/>
  <c r="BP53" s="1"/>
  <c r="BO30"/>
  <c r="BO53" s="1"/>
  <c r="BN30"/>
  <c r="BN53" s="1"/>
  <c r="BM30"/>
  <c r="BM53" s="1"/>
  <c r="BL30"/>
  <c r="BL53" s="1"/>
  <c r="BK30"/>
  <c r="BK53" s="1"/>
  <c r="BJ30"/>
  <c r="BJ53" s="1"/>
  <c r="BI30"/>
  <c r="BI53" s="1"/>
  <c r="BH30"/>
  <c r="BH53" s="1"/>
  <c r="BG30"/>
  <c r="Z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8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N31"/>
  <c r="M31"/>
  <c r="L31"/>
  <c r="K31"/>
  <c r="J31"/>
  <c r="I31"/>
  <c r="E31"/>
  <c r="D31"/>
  <c r="C31"/>
  <c r="B31"/>
  <c r="CS31"/>
  <c r="CR31"/>
  <c r="CQ31"/>
  <c r="CQ30" s="1"/>
  <c r="CP31"/>
  <c r="CO31"/>
  <c r="CN31"/>
  <c r="CM31"/>
  <c r="CL31"/>
  <c r="CK31"/>
  <c r="CJ31"/>
  <c r="CJ30" s="1"/>
  <c r="CI31"/>
  <c r="CI30" s="1"/>
  <c r="CH31"/>
  <c r="CG31"/>
  <c r="CF31"/>
  <c r="CE31"/>
  <c r="CD31"/>
  <c r="CC31"/>
  <c r="CB31"/>
  <c r="CA31"/>
  <c r="CA30" s="1"/>
  <c r="BZ31"/>
  <c r="BY31"/>
  <c r="BX31"/>
  <c r="BW31"/>
  <c r="BV31"/>
  <c r="BU31"/>
  <c r="BT31"/>
  <c r="BT30" s="1"/>
  <c r="BS31"/>
  <c r="BS30" s="1"/>
  <c r="BR31"/>
  <c r="BQ31"/>
  <c r="BP31"/>
  <c r="BO31"/>
  <c r="BN31"/>
  <c r="BM31"/>
  <c r="BL31"/>
  <c r="BK31"/>
  <c r="BK30" s="1"/>
  <c r="BJ31"/>
  <c r="BI31"/>
  <c r="BH31"/>
  <c r="BG31"/>
  <c r="BF31"/>
  <c r="BE31"/>
  <c r="BD31"/>
  <c r="BC31"/>
  <c r="BC30" s="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P31"/>
  <c r="O31"/>
  <c r="H31"/>
  <c r="G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7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AT31"/>
  <c r="AS31"/>
  <c r="AR31"/>
  <c r="AO31"/>
  <c r="AM31"/>
  <c r="AK31"/>
  <c r="AJ31"/>
  <c r="AG31"/>
  <c r="AC31"/>
  <c r="AB31"/>
  <c r="Y31"/>
  <c r="W31"/>
  <c r="U31"/>
  <c r="Q31"/>
  <c r="O31"/>
  <c r="M31"/>
  <c r="L31"/>
  <c r="I31"/>
  <c r="G31"/>
  <c r="E31"/>
  <c r="D31"/>
  <c r="CS31"/>
  <c r="CR31"/>
  <c r="CR30" s="1"/>
  <c r="CQ31"/>
  <c r="CP31"/>
  <c r="CO31"/>
  <c r="CN31"/>
  <c r="CM31"/>
  <c r="CM30" s="1"/>
  <c r="CL31"/>
  <c r="CK31"/>
  <c r="CJ31"/>
  <c r="CI31"/>
  <c r="CH31"/>
  <c r="CG31"/>
  <c r="CF31"/>
  <c r="CE31"/>
  <c r="CE30" s="1"/>
  <c r="CD31"/>
  <c r="CC31"/>
  <c r="CB31"/>
  <c r="CB30" s="1"/>
  <c r="CA31"/>
  <c r="BZ31"/>
  <c r="BY31"/>
  <c r="BX31"/>
  <c r="BW31"/>
  <c r="BW30" s="1"/>
  <c r="BV31"/>
  <c r="BU31"/>
  <c r="BT31"/>
  <c r="BS31"/>
  <c r="BR31"/>
  <c r="BQ31"/>
  <c r="BP31"/>
  <c r="BO31"/>
  <c r="BO30" s="1"/>
  <c r="BN31"/>
  <c r="BM31"/>
  <c r="BL31"/>
  <c r="BK31"/>
  <c r="BJ31"/>
  <c r="BI31"/>
  <c r="BH31"/>
  <c r="BG31"/>
  <c r="BG30" s="1"/>
  <c r="BF31"/>
  <c r="BE31"/>
  <c r="BD31"/>
  <c r="BC31"/>
  <c r="BB31"/>
  <c r="BA31"/>
  <c r="AZ31"/>
  <c r="AY31"/>
  <c r="AY30" s="1"/>
  <c r="AX31"/>
  <c r="AW31"/>
  <c r="AV31"/>
  <c r="AU31"/>
  <c r="AQ31"/>
  <c r="AP31"/>
  <c r="AN31"/>
  <c r="AL31"/>
  <c r="AI31"/>
  <c r="AH31"/>
  <c r="AF31"/>
  <c r="AE31"/>
  <c r="AD31"/>
  <c r="AA31"/>
  <c r="Z31"/>
  <c r="X31"/>
  <c r="V31"/>
  <c r="T31"/>
  <c r="S31"/>
  <c r="R31"/>
  <c r="P31"/>
  <c r="N31"/>
  <c r="K31"/>
  <c r="J31"/>
  <c r="H31"/>
  <c r="F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6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J31"/>
  <c r="BG31"/>
  <c r="BD31"/>
  <c r="AY31"/>
  <c r="AV31"/>
  <c r="AT31"/>
  <c r="AQ31"/>
  <c r="AN31"/>
  <c r="AI31"/>
  <c r="AF31"/>
  <c r="AA31"/>
  <c r="X31"/>
  <c r="S31"/>
  <c r="P31"/>
  <c r="K31"/>
  <c r="H31"/>
  <c r="C31"/>
  <c r="CS31"/>
  <c r="CR31"/>
  <c r="CQ31"/>
  <c r="CQ30" s="1"/>
  <c r="CP31"/>
  <c r="CP30" s="1"/>
  <c r="CO31"/>
  <c r="CO30" s="1"/>
  <c r="CN31"/>
  <c r="CM31"/>
  <c r="CL31"/>
  <c r="CK31"/>
  <c r="CJ31"/>
  <c r="CI31"/>
  <c r="CI30" s="1"/>
  <c r="CH31"/>
  <c r="CH30" s="1"/>
  <c r="CG31"/>
  <c r="CG30" s="1"/>
  <c r="CF31"/>
  <c r="CE31"/>
  <c r="CD31"/>
  <c r="CC31"/>
  <c r="CB31"/>
  <c r="CA31"/>
  <c r="CA30" s="1"/>
  <c r="BZ31"/>
  <c r="BZ30" s="1"/>
  <c r="BY31"/>
  <c r="BY30" s="1"/>
  <c r="BX31"/>
  <c r="BW31"/>
  <c r="BV31"/>
  <c r="BU31"/>
  <c r="BT31"/>
  <c r="BS31"/>
  <c r="BS30" s="1"/>
  <c r="BR31"/>
  <c r="BR30" s="1"/>
  <c r="BQ31"/>
  <c r="BQ30" s="1"/>
  <c r="BP31"/>
  <c r="BO31"/>
  <c r="BN31"/>
  <c r="BM31"/>
  <c r="BL31"/>
  <c r="BK31"/>
  <c r="BK30" s="1"/>
  <c r="BI31"/>
  <c r="BH31"/>
  <c r="BF31"/>
  <c r="BE31"/>
  <c r="BC31"/>
  <c r="BB31"/>
  <c r="BB30" s="1"/>
  <c r="BA31"/>
  <c r="BA30" s="1"/>
  <c r="AZ31"/>
  <c r="AZ30" s="1"/>
  <c r="AX31"/>
  <c r="AW31"/>
  <c r="AW30" s="1"/>
  <c r="AU31"/>
  <c r="AS31"/>
  <c r="AS30" s="1"/>
  <c r="AR31"/>
  <c r="AP31"/>
  <c r="AO31"/>
  <c r="AM31"/>
  <c r="AM30" s="1"/>
  <c r="AL31"/>
  <c r="AK31"/>
  <c r="AK30" s="1"/>
  <c r="AJ31"/>
  <c r="AH31"/>
  <c r="AG31"/>
  <c r="AE31"/>
  <c r="AD31"/>
  <c r="AC31"/>
  <c r="AB31"/>
  <c r="AB30" s="1"/>
  <c r="Z31"/>
  <c r="Z30" s="1"/>
  <c r="Y31"/>
  <c r="W31"/>
  <c r="V31"/>
  <c r="U31"/>
  <c r="U30" s="1"/>
  <c r="T31"/>
  <c r="T30" s="1"/>
  <c r="R31"/>
  <c r="R30" s="1"/>
  <c r="R53" s="1"/>
  <c r="Q31"/>
  <c r="O31"/>
  <c r="O30" s="1"/>
  <c r="N31"/>
  <c r="M31"/>
  <c r="M30" s="1"/>
  <c r="L31"/>
  <c r="J31"/>
  <c r="I31"/>
  <c r="G31"/>
  <c r="F31"/>
  <c r="E31"/>
  <c r="E30" s="1"/>
  <c r="D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5"/>
  <c r="CR92"/>
  <c r="CQ92"/>
  <c r="CP92"/>
  <c r="CO92"/>
  <c r="CN92"/>
  <c r="CM92"/>
  <c r="CL92"/>
  <c r="CK92"/>
  <c r="CJ92"/>
  <c r="CI92"/>
  <c r="CH92"/>
  <c r="CG92"/>
  <c r="CF92"/>
  <c r="CE92"/>
  <c r="CD92"/>
  <c r="CC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S91" s="1"/>
  <c r="CR88"/>
  <c r="CR91" s="1"/>
  <c r="CQ88"/>
  <c r="CQ91" s="1"/>
  <c r="CP88"/>
  <c r="CP91" s="1"/>
  <c r="CO88"/>
  <c r="CO91" s="1"/>
  <c r="CN88"/>
  <c r="CN91" s="1"/>
  <c r="CM88"/>
  <c r="CL88"/>
  <c r="CL91" s="1"/>
  <c r="CK88"/>
  <c r="CK91" s="1"/>
  <c r="CJ88"/>
  <c r="CJ91" s="1"/>
  <c r="CI88"/>
  <c r="CI91" s="1"/>
  <c r="CH88"/>
  <c r="CH91" s="1"/>
  <c r="CG88"/>
  <c r="CG91" s="1"/>
  <c r="CF88"/>
  <c r="CF91" s="1"/>
  <c r="CE88"/>
  <c r="CD88"/>
  <c r="CD91" s="1"/>
  <c r="CC88"/>
  <c r="CC91" s="1"/>
  <c r="CA88"/>
  <c r="CA91" s="1"/>
  <c r="BZ88"/>
  <c r="BZ91" s="1"/>
  <c r="BY88"/>
  <c r="BY91" s="1"/>
  <c r="BX88"/>
  <c r="BX91" s="1"/>
  <c r="BW88"/>
  <c r="BW91" s="1"/>
  <c r="BV88"/>
  <c r="BU88"/>
  <c r="BU91" s="1"/>
  <c r="BT88"/>
  <c r="BT91" s="1"/>
  <c r="BS88"/>
  <c r="BS91" s="1"/>
  <c r="BR88"/>
  <c r="BR91" s="1"/>
  <c r="BQ88"/>
  <c r="BQ91" s="1"/>
  <c r="BP88"/>
  <c r="BP91" s="1"/>
  <c r="BO88"/>
  <c r="BO91" s="1"/>
  <c r="BN88"/>
  <c r="BM88"/>
  <c r="BM91" s="1"/>
  <c r="BL88"/>
  <c r="BL91" s="1"/>
  <c r="BK88"/>
  <c r="BK91" s="1"/>
  <c r="BJ88"/>
  <c r="BJ91" s="1"/>
  <c r="BI88"/>
  <c r="BI91" s="1"/>
  <c r="BH88"/>
  <c r="BH91" s="1"/>
  <c r="BG88"/>
  <c r="BG91" s="1"/>
  <c r="BF88"/>
  <c r="BE88"/>
  <c r="BE91" s="1"/>
  <c r="BD88"/>
  <c r="BD91" s="1"/>
  <c r="BC88"/>
  <c r="BC91" s="1"/>
  <c r="BB88"/>
  <c r="BB91" s="1"/>
  <c r="BA88"/>
  <c r="BA91" s="1"/>
  <c r="AZ88"/>
  <c r="AZ91" s="1"/>
  <c r="AY88"/>
  <c r="AY91" s="1"/>
  <c r="AX88"/>
  <c r="AW88"/>
  <c r="AW91" s="1"/>
  <c r="AV88"/>
  <c r="AV91" s="1"/>
  <c r="AU88"/>
  <c r="AU91" s="1"/>
  <c r="AT88"/>
  <c r="AT91" s="1"/>
  <c r="AS88"/>
  <c r="AS91" s="1"/>
  <c r="AR88"/>
  <c r="AR91" s="1"/>
  <c r="AQ88"/>
  <c r="AQ91" s="1"/>
  <c r="AP88"/>
  <c r="AO88"/>
  <c r="AO91" s="1"/>
  <c r="AN88"/>
  <c r="AN91" s="1"/>
  <c r="AM88"/>
  <c r="AM91" s="1"/>
  <c r="AL88"/>
  <c r="AL91" s="1"/>
  <c r="AK88"/>
  <c r="AK91" s="1"/>
  <c r="AJ88"/>
  <c r="AJ91" s="1"/>
  <c r="AI88"/>
  <c r="AI91" s="1"/>
  <c r="AH88"/>
  <c r="AG88"/>
  <c r="AG91" s="1"/>
  <c r="AF88"/>
  <c r="AF91" s="1"/>
  <c r="AE88"/>
  <c r="AE91" s="1"/>
  <c r="AD88"/>
  <c r="AD91" s="1"/>
  <c r="AC88"/>
  <c r="AC91" s="1"/>
  <c r="AB88"/>
  <c r="AB91" s="1"/>
  <c r="AA88"/>
  <c r="AA91" s="1"/>
  <c r="Z88"/>
  <c r="Y88"/>
  <c r="Y91" s="1"/>
  <c r="X88"/>
  <c r="X91" s="1"/>
  <c r="W88"/>
  <c r="W91" s="1"/>
  <c r="V88"/>
  <c r="V91" s="1"/>
  <c r="U88"/>
  <c r="U91" s="1"/>
  <c r="T88"/>
  <c r="T91" s="1"/>
  <c r="S88"/>
  <c r="S91" s="1"/>
  <c r="R88"/>
  <c r="Q88"/>
  <c r="Q91" s="1"/>
  <c r="P88"/>
  <c r="P91" s="1"/>
  <c r="O88"/>
  <c r="O91" s="1"/>
  <c r="N88"/>
  <c r="N91" s="1"/>
  <c r="M88"/>
  <c r="M91" s="1"/>
  <c r="L88"/>
  <c r="L91" s="1"/>
  <c r="K88"/>
  <c r="K91" s="1"/>
  <c r="J88"/>
  <c r="I88"/>
  <c r="I91" s="1"/>
  <c r="H88"/>
  <c r="H91" s="1"/>
  <c r="G88"/>
  <c r="G91" s="1"/>
  <c r="F88"/>
  <c r="F91" s="1"/>
  <c r="E88"/>
  <c r="E91" s="1"/>
  <c r="D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R31"/>
  <c r="CR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D31"/>
  <c r="CA31"/>
  <c r="BV31"/>
  <c r="BS31"/>
  <c r="BN31"/>
  <c r="BK31"/>
  <c r="BF31"/>
  <c r="BC31"/>
  <c r="AX31"/>
  <c r="AU31"/>
  <c r="AP31"/>
  <c r="AM31"/>
  <c r="AH31"/>
  <c r="AE31"/>
  <c r="Z31"/>
  <c r="W31"/>
  <c r="R31"/>
  <c r="O31"/>
  <c r="J31"/>
  <c r="G31"/>
  <c r="B31"/>
  <c r="CS31"/>
  <c r="CS30" s="1"/>
  <c r="CR31"/>
  <c r="CQ31"/>
  <c r="CP31"/>
  <c r="CO31"/>
  <c r="CN31"/>
  <c r="CM31"/>
  <c r="CM30" s="1"/>
  <c r="CL31"/>
  <c r="CL30" s="1"/>
  <c r="CL53" s="1"/>
  <c r="CK31"/>
  <c r="CK30" s="1"/>
  <c r="CJ31"/>
  <c r="CI31"/>
  <c r="CH31"/>
  <c r="CG31"/>
  <c r="CF31"/>
  <c r="CE31"/>
  <c r="CC31"/>
  <c r="CB31"/>
  <c r="BZ31"/>
  <c r="BY31"/>
  <c r="BX31"/>
  <c r="BW31"/>
  <c r="BU31"/>
  <c r="BT31"/>
  <c r="BT30" s="1"/>
  <c r="BR31"/>
  <c r="BQ31"/>
  <c r="BP31"/>
  <c r="BO31"/>
  <c r="BM31"/>
  <c r="BL31"/>
  <c r="BJ31"/>
  <c r="BI31"/>
  <c r="BH31"/>
  <c r="BH30" s="1"/>
  <c r="BG31"/>
  <c r="BE31"/>
  <c r="BD31"/>
  <c r="BB31"/>
  <c r="BA31"/>
  <c r="AZ31"/>
  <c r="AY31"/>
  <c r="AW31"/>
  <c r="AV31"/>
  <c r="AT31"/>
  <c r="AS31"/>
  <c r="AR31"/>
  <c r="AQ31"/>
  <c r="AO31"/>
  <c r="AN31"/>
  <c r="AL31"/>
  <c r="AK31"/>
  <c r="AJ31"/>
  <c r="AI31"/>
  <c r="AG31"/>
  <c r="AF31"/>
  <c r="AD31"/>
  <c r="AC31"/>
  <c r="AB31"/>
  <c r="AB30" s="1"/>
  <c r="AA31"/>
  <c r="Y31"/>
  <c r="X31"/>
  <c r="V31"/>
  <c r="U31"/>
  <c r="T31"/>
  <c r="S31"/>
  <c r="Q31"/>
  <c r="P31"/>
  <c r="N31"/>
  <c r="M31"/>
  <c r="L31"/>
  <c r="K31"/>
  <c r="I31"/>
  <c r="H31"/>
  <c r="F31"/>
  <c r="E31"/>
  <c r="D31"/>
  <c r="C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Q31"/>
  <c r="CM31"/>
  <c r="CI31"/>
  <c r="CE31"/>
  <c r="CA31"/>
  <c r="BS31"/>
  <c r="BO31"/>
  <c r="BK31"/>
  <c r="BG31"/>
  <c r="BC31"/>
  <c r="AY31"/>
  <c r="AU31"/>
  <c r="AQ31"/>
  <c r="AM31"/>
  <c r="AI31"/>
  <c r="AE31"/>
  <c r="AA31"/>
  <c r="W31"/>
  <c r="S31"/>
  <c r="O31"/>
  <c r="K31"/>
  <c r="G31"/>
  <c r="C31"/>
  <c r="BW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K91" s="1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J30" s="1"/>
  <c r="CJ53" s="1"/>
  <c r="CI31"/>
  <c r="CH31"/>
  <c r="CG31"/>
  <c r="CF31"/>
  <c r="CE31"/>
  <c r="CD31"/>
  <c r="CC31"/>
  <c r="CB31"/>
  <c r="CB30" s="1"/>
  <c r="CB53" s="1"/>
  <c r="CA31"/>
  <c r="BZ31"/>
  <c r="BY31"/>
  <c r="BX31"/>
  <c r="BW31"/>
  <c r="BV31"/>
  <c r="BU31"/>
  <c r="BT31"/>
  <c r="BT30" s="1"/>
  <c r="BT53" s="1"/>
  <c r="BS31"/>
  <c r="BR31"/>
  <c r="BQ31"/>
  <c r="BP31"/>
  <c r="BO31"/>
  <c r="BN31"/>
  <c r="BM31"/>
  <c r="BL31"/>
  <c r="BL30" s="1"/>
  <c r="BL53" s="1"/>
  <c r="BK31"/>
  <c r="BJ31"/>
  <c r="BI31"/>
  <c r="BH31"/>
  <c r="BG31"/>
  <c r="BF31"/>
  <c r="BE31"/>
  <c r="BD31"/>
  <c r="BD30" s="1"/>
  <c r="BD53" s="1"/>
  <c r="BC31"/>
  <c r="BB31"/>
  <c r="BA31"/>
  <c r="BA30" s="1"/>
  <c r="BA53" s="1"/>
  <c r="AZ31"/>
  <c r="AY31"/>
  <c r="AX31"/>
  <c r="AW31"/>
  <c r="AV31"/>
  <c r="AV30" s="1"/>
  <c r="AV53" s="1"/>
  <c r="AU31"/>
  <c r="AT31"/>
  <c r="AS31"/>
  <c r="AR31"/>
  <c r="AQ31"/>
  <c r="AP31"/>
  <c r="AO31"/>
  <c r="AN31"/>
  <c r="AN30" s="1"/>
  <c r="AN53" s="1"/>
  <c r="AM31"/>
  <c r="AL31"/>
  <c r="AK31"/>
  <c r="AJ31"/>
  <c r="AI31"/>
  <c r="AH31"/>
  <c r="AG31"/>
  <c r="AF31"/>
  <c r="AF30" s="1"/>
  <c r="AF53" s="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Z91" s="1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T91" s="1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N91" s="1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L31"/>
  <c r="CK31"/>
  <c r="CK30" s="1"/>
  <c r="CJ31"/>
  <c r="CI31"/>
  <c r="CH31"/>
  <c r="CG31"/>
  <c r="CG30" s="1"/>
  <c r="CF31"/>
  <c r="CE31"/>
  <c r="CC31"/>
  <c r="CC30" s="1"/>
  <c r="CC53" s="1"/>
  <c r="CB31"/>
  <c r="BZ31"/>
  <c r="BY31"/>
  <c r="BY30" s="1"/>
  <c r="BX31"/>
  <c r="BW31"/>
  <c r="BU31"/>
  <c r="BU30" s="1"/>
  <c r="BT31"/>
  <c r="BS31"/>
  <c r="BR31"/>
  <c r="BQ31"/>
  <c r="BQ30" s="1"/>
  <c r="BP31"/>
  <c r="BO31"/>
  <c r="BM31"/>
  <c r="BM30" s="1"/>
  <c r="BL31"/>
  <c r="BK31"/>
  <c r="BJ31"/>
  <c r="BI31"/>
  <c r="BI30" s="1"/>
  <c r="BH31"/>
  <c r="BG31"/>
  <c r="BE31"/>
  <c r="BE30" s="1"/>
  <c r="BD31"/>
  <c r="BC31"/>
  <c r="BB31"/>
  <c r="BA31"/>
  <c r="BA30" s="1"/>
  <c r="AZ31"/>
  <c r="AY31"/>
  <c r="AW31"/>
  <c r="AW30" s="1"/>
  <c r="AV31"/>
  <c r="AT31"/>
  <c r="AS31"/>
  <c r="AS30" s="1"/>
  <c r="AR31"/>
  <c r="AQ31"/>
  <c r="AO31"/>
  <c r="AO30" s="1"/>
  <c r="AN31"/>
  <c r="AM31"/>
  <c r="AL31"/>
  <c r="AK31"/>
  <c r="AJ31"/>
  <c r="AI31"/>
  <c r="AG31"/>
  <c r="AG30" s="1"/>
  <c r="AG53" s="1"/>
  <c r="AF31"/>
  <c r="AE31"/>
  <c r="AD31"/>
  <c r="AC31"/>
  <c r="AC30" s="1"/>
  <c r="AC53" s="1"/>
  <c r="AB31"/>
  <c r="Y31"/>
  <c r="Y30" s="1"/>
  <c r="X31"/>
  <c r="W31"/>
  <c r="V31"/>
  <c r="U31"/>
  <c r="U30" s="1"/>
  <c r="T31"/>
  <c r="S31"/>
  <c r="Q31"/>
  <c r="Q30" s="1"/>
  <c r="P31"/>
  <c r="O31"/>
  <c r="N31"/>
  <c r="M31"/>
  <c r="M30" s="1"/>
  <c r="L31"/>
  <c r="K31"/>
  <c r="I31"/>
  <c r="I30" s="1"/>
  <c r="H31"/>
  <c r="G31"/>
  <c r="E31"/>
  <c r="E30" s="1"/>
  <c r="D31"/>
  <c r="C31"/>
  <c r="CS31"/>
  <c r="CR31"/>
  <c r="CQ31"/>
  <c r="CP31"/>
  <c r="CO31"/>
  <c r="CN31"/>
  <c r="CD31"/>
  <c r="CA31"/>
  <c r="BV31"/>
  <c r="BN31"/>
  <c r="BF31"/>
  <c r="AX31"/>
  <c r="AU31"/>
  <c r="AP31"/>
  <c r="AH31"/>
  <c r="AA31"/>
  <c r="Z31"/>
  <c r="R31"/>
  <c r="J31"/>
  <c r="F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42" i="4"/>
  <c r="H88"/>
  <c r="H91" s="1"/>
  <c r="I88"/>
  <c r="I91" s="1"/>
  <c r="J88"/>
  <c r="J91" s="1"/>
  <c r="K88"/>
  <c r="K91" s="1"/>
  <c r="L88"/>
  <c r="L91" s="1"/>
  <c r="M88"/>
  <c r="M91" s="1"/>
  <c r="N88"/>
  <c r="N91" s="1"/>
  <c r="O88"/>
  <c r="O91" s="1"/>
  <c r="P88"/>
  <c r="P91" s="1"/>
  <c r="Q88"/>
  <c r="Q91" s="1"/>
  <c r="R88"/>
  <c r="R91" s="1"/>
  <c r="S88"/>
  <c r="S91" s="1"/>
  <c r="T88"/>
  <c r="T91" s="1"/>
  <c r="U88"/>
  <c r="U91" s="1"/>
  <c r="V88"/>
  <c r="V91" s="1"/>
  <c r="W88"/>
  <c r="W91" s="1"/>
  <c r="X88"/>
  <c r="X91" s="1"/>
  <c r="Y88"/>
  <c r="Y91" s="1"/>
  <c r="Z88"/>
  <c r="Z91" s="1"/>
  <c r="AA88"/>
  <c r="AA91" s="1"/>
  <c r="AB88"/>
  <c r="AB91" s="1"/>
  <c r="AC88"/>
  <c r="AC91" s="1"/>
  <c r="AD88"/>
  <c r="AD91" s="1"/>
  <c r="AE88"/>
  <c r="AE91" s="1"/>
  <c r="AF88"/>
  <c r="AF91" s="1"/>
  <c r="AG88"/>
  <c r="AG91" s="1"/>
  <c r="AH88"/>
  <c r="AH91" s="1"/>
  <c r="AI88"/>
  <c r="AI91" s="1"/>
  <c r="AJ88"/>
  <c r="AJ91" s="1"/>
  <c r="AK88"/>
  <c r="AK91" s="1"/>
  <c r="AL88"/>
  <c r="AL91" s="1"/>
  <c r="AM88"/>
  <c r="AM91" s="1"/>
  <c r="AN88"/>
  <c r="AN91" s="1"/>
  <c r="AO88"/>
  <c r="AO91" s="1"/>
  <c r="AP88"/>
  <c r="AP91" s="1"/>
  <c r="AQ88"/>
  <c r="AQ91" s="1"/>
  <c r="AR88"/>
  <c r="AR91" s="1"/>
  <c r="AS88"/>
  <c r="AS91" s="1"/>
  <c r="AT88"/>
  <c r="AT91" s="1"/>
  <c r="AU88"/>
  <c r="AU91" s="1"/>
  <c r="AV88"/>
  <c r="AV91" s="1"/>
  <c r="AW88"/>
  <c r="AW91" s="1"/>
  <c r="AX88"/>
  <c r="AX91" s="1"/>
  <c r="AY88"/>
  <c r="AY91" s="1"/>
  <c r="AZ88"/>
  <c r="AZ91" s="1"/>
  <c r="BA88"/>
  <c r="BA91" s="1"/>
  <c r="BB88"/>
  <c r="BB91" s="1"/>
  <c r="BC88"/>
  <c r="BC91" s="1"/>
  <c r="BD88"/>
  <c r="BD91" s="1"/>
  <c r="BE88"/>
  <c r="BE91" s="1"/>
  <c r="BF88"/>
  <c r="BF91" s="1"/>
  <c r="BG88"/>
  <c r="BG91" s="1"/>
  <c r="BH88"/>
  <c r="BH91" s="1"/>
  <c r="BI88"/>
  <c r="BI91" s="1"/>
  <c r="BJ88"/>
  <c r="BJ91" s="1"/>
  <c r="BK88"/>
  <c r="BK91" s="1"/>
  <c r="BL88"/>
  <c r="BL91" s="1"/>
  <c r="BM88"/>
  <c r="BM91" s="1"/>
  <c r="BN88"/>
  <c r="BN91" s="1"/>
  <c r="BO88"/>
  <c r="BO91" s="1"/>
  <c r="BP88"/>
  <c r="BP91" s="1"/>
  <c r="BQ88"/>
  <c r="BQ91" s="1"/>
  <c r="BR88"/>
  <c r="BR91" s="1"/>
  <c r="BS88"/>
  <c r="BS91" s="1"/>
  <c r="BT88"/>
  <c r="BT91" s="1"/>
  <c r="BU88"/>
  <c r="BU91" s="1"/>
  <c r="BV88"/>
  <c r="BV91" s="1"/>
  <c r="BW88"/>
  <c r="BW91" s="1"/>
  <c r="BX88"/>
  <c r="BX91" s="1"/>
  <c r="BY88"/>
  <c r="BY91" s="1"/>
  <c r="BZ88"/>
  <c r="BZ91" s="1"/>
  <c r="CA88"/>
  <c r="CA91" s="1"/>
  <c r="CB88"/>
  <c r="CB91" s="1"/>
  <c r="CC88"/>
  <c r="CC91" s="1"/>
  <c r="CD88"/>
  <c r="CD91" s="1"/>
  <c r="CE88"/>
  <c r="CE91" s="1"/>
  <c r="CF88"/>
  <c r="CF91" s="1"/>
  <c r="CG88"/>
  <c r="CG91" s="1"/>
  <c r="CH88"/>
  <c r="CH91" s="1"/>
  <c r="CI88"/>
  <c r="CI91" s="1"/>
  <c r="CJ88"/>
  <c r="CJ91" s="1"/>
  <c r="CK88"/>
  <c r="CK91" s="1"/>
  <c r="CL88"/>
  <c r="CL91" s="1"/>
  <c r="CM88"/>
  <c r="CM91" s="1"/>
  <c r="CN88"/>
  <c r="CN91" s="1"/>
  <c r="CO88"/>
  <c r="CO91" s="1"/>
  <c r="CP88"/>
  <c r="CP91" s="1"/>
  <c r="CQ88"/>
  <c r="CQ91" s="1"/>
  <c r="CR88"/>
  <c r="CR91" s="1"/>
  <c r="CS88"/>
  <c r="CS91" s="1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AR92"/>
  <c r="AS92"/>
  <c r="AT92"/>
  <c r="AU92"/>
  <c r="AV92"/>
  <c r="AW92"/>
  <c r="AX92"/>
  <c r="AY92"/>
  <c r="AZ92"/>
  <c r="BA92"/>
  <c r="BB92"/>
  <c r="BC92"/>
  <c r="BD92"/>
  <c r="BE92"/>
  <c r="BF92"/>
  <c r="BG92"/>
  <c r="BH92"/>
  <c r="BI92"/>
  <c r="BJ92"/>
  <c r="BK92"/>
  <c r="BL92"/>
  <c r="BM92"/>
  <c r="BN92"/>
  <c r="BO92"/>
  <c r="BP92"/>
  <c r="BQ92"/>
  <c r="BR92"/>
  <c r="BS92"/>
  <c r="BT92"/>
  <c r="BU92"/>
  <c r="BV92"/>
  <c r="BW92"/>
  <c r="BX92"/>
  <c r="BY92"/>
  <c r="BZ92"/>
  <c r="CA92"/>
  <c r="CB92"/>
  <c r="CC92"/>
  <c r="CD92"/>
  <c r="CE92"/>
  <c r="CF92"/>
  <c r="CG92"/>
  <c r="CH92"/>
  <c r="CI92"/>
  <c r="CJ92"/>
  <c r="CK92"/>
  <c r="CL92"/>
  <c r="CM92"/>
  <c r="CN92"/>
  <c r="CO92"/>
  <c r="CP92"/>
  <c r="CQ92"/>
  <c r="CR92"/>
  <c r="CS92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B20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B13"/>
  <c r="I15"/>
  <c r="K15"/>
  <c r="M15"/>
  <c r="O15"/>
  <c r="Q15"/>
  <c r="S15"/>
  <c r="U15"/>
  <c r="W15"/>
  <c r="Y15"/>
  <c r="AA15"/>
  <c r="AC15"/>
  <c r="AE15"/>
  <c r="AG15"/>
  <c r="AI15"/>
  <c r="AK15"/>
  <c r="AM15"/>
  <c r="AO15"/>
  <c r="AQ15"/>
  <c r="AS15"/>
  <c r="AU15"/>
  <c r="AW15"/>
  <c r="AY15"/>
  <c r="BA15"/>
  <c r="BC15"/>
  <c r="BE15"/>
  <c r="BG15"/>
  <c r="BI15"/>
  <c r="BK15"/>
  <c r="BM15"/>
  <c r="BO15"/>
  <c r="BQ15"/>
  <c r="BS15"/>
  <c r="BU15"/>
  <c r="BW15"/>
  <c r="BY15"/>
  <c r="CA15"/>
  <c r="CC15"/>
  <c r="CE15"/>
  <c r="CG15"/>
  <c r="CI15"/>
  <c r="CK15"/>
  <c r="CM15"/>
  <c r="CO15"/>
  <c r="CQ15"/>
  <c r="CS15"/>
  <c r="AF15"/>
  <c r="AJ15"/>
  <c r="AN15"/>
  <c r="AR15"/>
  <c r="AV15"/>
  <c r="AZ15"/>
  <c r="BD15"/>
  <c r="BH15"/>
  <c r="BL15"/>
  <c r="BP15"/>
  <c r="BT15"/>
  <c r="BX15"/>
  <c r="CB15"/>
  <c r="CF15"/>
  <c r="CJ15"/>
  <c r="CN15"/>
  <c r="CR15"/>
  <c r="CT20" i="30" l="1"/>
  <c r="CT20" i="25"/>
  <c r="CT20" i="27"/>
  <c r="CT20" i="28"/>
  <c r="CT20" i="34"/>
  <c r="CT92" i="27"/>
  <c r="CT92" i="23"/>
  <c r="CT20" i="24"/>
  <c r="CT92"/>
  <c r="CT20" i="26"/>
  <c r="CT92" i="32"/>
  <c r="AS20" i="68" s="1"/>
  <c r="AT20" s="1"/>
  <c r="CT20" i="33"/>
  <c r="CT92" i="29"/>
  <c r="CT92" i="21"/>
  <c r="CT20" i="22"/>
  <c r="CT92"/>
  <c r="CT20" i="23"/>
  <c r="CT92" i="25"/>
  <c r="CT20" i="21"/>
  <c r="CT92" i="31"/>
  <c r="CT20" i="32"/>
  <c r="CT92" i="26"/>
  <c r="CR53" i="33"/>
  <c r="CT20" i="31"/>
  <c r="CT92" i="33"/>
  <c r="CT20" i="4"/>
  <c r="CT92" i="28"/>
  <c r="AS16" i="68" s="1"/>
  <c r="AT16" s="1"/>
  <c r="CT20" i="29"/>
  <c r="CT88" i="26"/>
  <c r="AP14" i="68" s="1"/>
  <c r="AQ14" s="1"/>
  <c r="CT88" i="27"/>
  <c r="AP15" i="68" s="1"/>
  <c r="AQ15" s="1"/>
  <c r="CT88" i="28"/>
  <c r="CT88" i="23"/>
  <c r="AP11" i="68" s="1"/>
  <c r="AQ11" s="1"/>
  <c r="CT88" i="24"/>
  <c r="AP12" i="68" s="1"/>
  <c r="AQ12" s="1"/>
  <c r="CT88" i="22"/>
  <c r="AP10" i="68" s="1"/>
  <c r="AQ10" s="1"/>
  <c r="CT88" i="25"/>
  <c r="AP13" i="68" s="1"/>
  <c r="AQ13" s="1"/>
  <c r="CT88" i="31"/>
  <c r="AP19" i="68" s="1"/>
  <c r="AQ19" s="1"/>
  <c r="AR53" i="33"/>
  <c r="BU53"/>
  <c r="BA53"/>
  <c r="O53" i="31"/>
  <c r="AL53" i="29"/>
  <c r="CT88" i="32"/>
  <c r="AP20" i="68" s="1"/>
  <c r="AQ20" s="1"/>
  <c r="CT92" i="30"/>
  <c r="AS18" i="68" s="1"/>
  <c r="AT18" s="1"/>
  <c r="CT92" i="34"/>
  <c r="CT88" i="30"/>
  <c r="AP18" i="68" s="1"/>
  <c r="AQ18" s="1"/>
  <c r="CT88" i="34"/>
  <c r="AP22" i="68" s="1"/>
  <c r="AQ22" s="1"/>
  <c r="CT88" i="29"/>
  <c r="AP17" i="68" s="1"/>
  <c r="AQ17" s="1"/>
  <c r="CT88" i="33"/>
  <c r="AP21" i="68" s="1"/>
  <c r="AQ21" s="1"/>
  <c r="CT88" i="21"/>
  <c r="AP9" i="68" s="1"/>
  <c r="AQ9" s="1"/>
  <c r="BG53" i="29"/>
  <c r="Z53"/>
  <c r="BC53" i="28"/>
  <c r="BK53"/>
  <c r="CK53" i="24"/>
  <c r="CS53"/>
  <c r="AW53" i="26"/>
  <c r="X53" i="33"/>
  <c r="BD53"/>
  <c r="BN53"/>
  <c r="Z53" i="26"/>
  <c r="BT53" i="24"/>
  <c r="CT40" i="32"/>
  <c r="CT47"/>
  <c r="CT15" i="33"/>
  <c r="CT40" i="28"/>
  <c r="CT42"/>
  <c r="CT47"/>
  <c r="CT13" i="29"/>
  <c r="CT15"/>
  <c r="CT42" i="33"/>
  <c r="CT47"/>
  <c r="CT47" i="25"/>
  <c r="AS14" i="68"/>
  <c r="CT13" i="27"/>
  <c r="CT15"/>
  <c r="CT40"/>
  <c r="CT42"/>
  <c r="CT47"/>
  <c r="AS15" i="68"/>
  <c r="CT13" i="28"/>
  <c r="CT15"/>
  <c r="CT42" i="32"/>
  <c r="CT13" i="33"/>
  <c r="CT40"/>
  <c r="CT13" i="4"/>
  <c r="CX13" s="1"/>
  <c r="CT40"/>
  <c r="CT42" i="25"/>
  <c r="CT40" i="26"/>
  <c r="CT42"/>
  <c r="CT47"/>
  <c r="AP16" i="68"/>
  <c r="AQ16" s="1"/>
  <c r="CT40" i="31"/>
  <c r="CT42"/>
  <c r="CT47"/>
  <c r="AS19" i="68"/>
  <c r="AT19" s="1"/>
  <c r="CT13" i="32"/>
  <c r="CT15"/>
  <c r="CT40" i="30"/>
  <c r="CT42"/>
  <c r="CT47"/>
  <c r="CT13" i="31"/>
  <c r="CT15"/>
  <c r="AS11" i="68"/>
  <c r="AT11" s="1"/>
  <c r="CT13" i="24"/>
  <c r="CT15"/>
  <c r="CT40"/>
  <c r="CT42"/>
  <c r="CT47"/>
  <c r="AS12" i="68"/>
  <c r="AT12" s="1"/>
  <c r="CT13" i="25"/>
  <c r="CT15"/>
  <c r="CT13" i="26"/>
  <c r="CT15"/>
  <c r="CT40" i="34"/>
  <c r="CT42"/>
  <c r="CT47"/>
  <c r="AS22" i="68"/>
  <c r="AT22" s="1"/>
  <c r="CT40" i="25"/>
  <c r="CT13" i="22"/>
  <c r="CT15"/>
  <c r="CT31"/>
  <c r="CT40"/>
  <c r="CT42"/>
  <c r="CT47"/>
  <c r="AS10" i="68"/>
  <c r="AT10" s="1"/>
  <c r="CT13" i="23"/>
  <c r="CT15"/>
  <c r="CT40"/>
  <c r="CT42"/>
  <c r="CT47"/>
  <c r="AS13" i="68"/>
  <c r="AT13" s="1"/>
  <c r="CT40" i="29"/>
  <c r="CT42"/>
  <c r="CT47"/>
  <c r="AS17" i="68"/>
  <c r="AT17" s="1"/>
  <c r="CT13" i="30"/>
  <c r="CT15"/>
  <c r="AS21" i="68"/>
  <c r="AT21" s="1"/>
  <c r="CT13" i="34"/>
  <c r="CT15"/>
  <c r="CT31" i="32"/>
  <c r="CT31" i="30"/>
  <c r="CT31" i="29"/>
  <c r="CT31" i="24"/>
  <c r="CT31" i="31"/>
  <c r="CT31" i="27"/>
  <c r="CT31" i="34"/>
  <c r="CT31" i="26"/>
  <c r="CT31" i="33"/>
  <c r="CT40" i="21"/>
  <c r="CT42"/>
  <c r="CT47"/>
  <c r="AS9" i="68"/>
  <c r="AT9" s="1"/>
  <c r="CT13" i="21"/>
  <c r="CT15"/>
  <c r="CV14" i="4"/>
  <c r="CT42"/>
  <c r="CT47"/>
  <c r="AC53" i="31"/>
  <c r="BW53" i="32"/>
  <c r="AY53" i="27"/>
  <c r="BG53"/>
  <c r="BO53"/>
  <c r="BW53"/>
  <c r="CE53"/>
  <c r="CM53"/>
  <c r="J53" i="29"/>
  <c r="BA53" i="26"/>
  <c r="U53"/>
  <c r="CI53" i="28"/>
  <c r="M53" i="26"/>
  <c r="AS53"/>
  <c r="E53"/>
  <c r="AK53"/>
  <c r="BQ53"/>
  <c r="BY53"/>
  <c r="CG53"/>
  <c r="CO53"/>
  <c r="BS53" i="28"/>
  <c r="CA53"/>
  <c r="CQ53"/>
  <c r="BR53" i="26"/>
  <c r="BZ53"/>
  <c r="CP53"/>
  <c r="N53" i="29"/>
  <c r="CH53" i="26"/>
  <c r="AT53" i="29"/>
  <c r="D53" i="31"/>
  <c r="BI53"/>
  <c r="BB53" i="26"/>
  <c r="V53" i="29"/>
  <c r="E53" i="31"/>
  <c r="AJ53"/>
  <c r="BP53"/>
  <c r="BB53" i="29"/>
  <c r="L53" i="31"/>
  <c r="AK53"/>
  <c r="BQ53"/>
  <c r="M53"/>
  <c r="AR53"/>
  <c r="BX53"/>
  <c r="F53" i="29"/>
  <c r="AD53"/>
  <c r="AS53" i="31"/>
  <c r="BY53"/>
  <c r="U53"/>
  <c r="AZ53"/>
  <c r="BY53" i="21"/>
  <c r="M53" i="29"/>
  <c r="BB53" i="32"/>
  <c r="Y53" i="34"/>
  <c r="U53" i="21"/>
  <c r="BQ53"/>
  <c r="AS53" i="29"/>
  <c r="M53" i="21"/>
  <c r="BI53"/>
  <c r="CM53" i="24"/>
  <c r="U53" i="29"/>
  <c r="BG53" i="32"/>
  <c r="G53" i="33"/>
  <c r="BA53" i="21"/>
  <c r="BA53" i="29"/>
  <c r="E53" i="21"/>
  <c r="AS53"/>
  <c r="E53" i="29"/>
  <c r="AC53"/>
  <c r="CG53" i="21"/>
  <c r="T53" i="31"/>
  <c r="AP53" i="32"/>
  <c r="BH53" i="31"/>
  <c r="AO53" i="21"/>
  <c r="CK53"/>
  <c r="CA53" i="26"/>
  <c r="CI53"/>
  <c r="Y53" i="21"/>
  <c r="BU53"/>
  <c r="CQ53" i="26"/>
  <c r="AT14" i="68"/>
  <c r="AT15"/>
  <c r="Q53" i="21"/>
  <c r="BM53"/>
  <c r="CB53" i="27"/>
  <c r="CR53"/>
  <c r="I53" i="21"/>
  <c r="BE53"/>
  <c r="AM53" i="26"/>
  <c r="AW53" i="21"/>
  <c r="BK53" i="26"/>
  <c r="O53"/>
  <c r="CX20" i="4"/>
  <c r="BS53" i="26"/>
  <c r="BT53" i="28"/>
  <c r="CJ53"/>
  <c r="AB53" i="24"/>
  <c r="AB53" i="26"/>
  <c r="AZ53"/>
  <c r="BH53" i="24"/>
  <c r="T53" i="26"/>
  <c r="CR53" i="25"/>
  <c r="B30" i="29"/>
  <c r="B96" i="25"/>
  <c r="D91"/>
  <c r="BZ30" i="22"/>
  <c r="BZ53" s="1"/>
  <c r="AF30" i="29"/>
  <c r="AF53" s="1"/>
  <c r="BV30" i="32"/>
  <c r="BV53" s="1"/>
  <c r="P30" i="29"/>
  <c r="P53" s="1"/>
  <c r="BD30"/>
  <c r="BD53" s="1"/>
  <c r="BB30" i="22"/>
  <c r="BB53" s="1"/>
  <c r="R30" i="27"/>
  <c r="R53" s="1"/>
  <c r="AN30" i="29"/>
  <c r="AN53" s="1"/>
  <c r="AL30" i="31"/>
  <c r="AL53" s="1"/>
  <c r="BF30" i="32"/>
  <c r="BF53" s="1"/>
  <c r="X30" i="29"/>
  <c r="X53" s="1"/>
  <c r="BH30" i="26"/>
  <c r="BH53" s="1"/>
  <c r="H30" i="29"/>
  <c r="H53" s="1"/>
  <c r="BN30" i="32"/>
  <c r="BN53" s="1"/>
  <c r="F30" i="22"/>
  <c r="F53" s="1"/>
  <c r="BR30"/>
  <c r="BR53" s="1"/>
  <c r="BI30" i="26"/>
  <c r="BI53" s="1"/>
  <c r="AV30" i="29"/>
  <c r="AV53" s="1"/>
  <c r="AH30" i="32"/>
  <c r="AH53" s="1"/>
  <c r="G91" i="21"/>
  <c r="G96" s="1"/>
  <c r="BK91"/>
  <c r="BK96" s="1"/>
  <c r="Q91" i="22"/>
  <c r="Q96" s="1"/>
  <c r="BU91"/>
  <c r="BU96" s="1"/>
  <c r="AP91" i="23"/>
  <c r="AP96" s="1"/>
  <c r="AE91" i="24"/>
  <c r="AE96" s="1"/>
  <c r="CI91"/>
  <c r="CI96" s="1"/>
  <c r="Y91" i="26"/>
  <c r="Y96" s="1"/>
  <c r="CK91"/>
  <c r="CK96" s="1"/>
  <c r="AL91" i="27"/>
  <c r="AL96" s="1"/>
  <c r="BF91" i="28"/>
  <c r="BF96" s="1"/>
  <c r="S91" i="29"/>
  <c r="S96" s="1"/>
  <c r="CM91"/>
  <c r="CM96" s="1"/>
  <c r="AC91" i="30"/>
  <c r="AC96" s="1"/>
  <c r="CG91"/>
  <c r="CG96" s="1"/>
  <c r="F91" i="21"/>
  <c r="F96" s="1"/>
  <c r="V91"/>
  <c r="V96" s="1"/>
  <c r="AD91"/>
  <c r="AD96" s="1"/>
  <c r="AL91"/>
  <c r="AL96" s="1"/>
  <c r="BB91"/>
  <c r="BB96" s="1"/>
  <c r="BJ91"/>
  <c r="BJ96" s="1"/>
  <c r="BR91"/>
  <c r="BR96" s="1"/>
  <c r="CH91"/>
  <c r="CH96" s="1"/>
  <c r="CP91"/>
  <c r="CP96" s="1"/>
  <c r="H91" i="22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23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F91" i="24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H91" i="26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E91" i="27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I91" i="28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29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D91" i="30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H91" i="31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D91" i="32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33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34"/>
  <c r="J96" s="1"/>
  <c r="R91"/>
  <c r="R96" s="1"/>
  <c r="Z91"/>
  <c r="Z96" s="1"/>
  <c r="AH91"/>
  <c r="AH96" s="1"/>
  <c r="CL91"/>
  <c r="CL96" s="1"/>
  <c r="I91" i="31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E91" i="32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33"/>
  <c r="N96" s="1"/>
  <c r="AL91"/>
  <c r="AL96" s="1"/>
  <c r="BZ91"/>
  <c r="BZ96" s="1"/>
  <c r="K91" i="3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AU91" i="21"/>
  <c r="AU96" s="1"/>
  <c r="AO91" i="22"/>
  <c r="AO96" s="1"/>
  <c r="CS91"/>
  <c r="CS96" s="1"/>
  <c r="R91" i="23"/>
  <c r="R96" s="1"/>
  <c r="CD91"/>
  <c r="CD96" s="1"/>
  <c r="O91" i="24"/>
  <c r="O96" s="1"/>
  <c r="BK91"/>
  <c r="BK96" s="1"/>
  <c r="Q91" i="26"/>
  <c r="Q96" s="1"/>
  <c r="BU91"/>
  <c r="BU96" s="1"/>
  <c r="N91" i="27"/>
  <c r="N96" s="1"/>
  <c r="CH91"/>
  <c r="CH96" s="1"/>
  <c r="Z91" i="28"/>
  <c r="Z96" s="1"/>
  <c r="CD91"/>
  <c r="CD96" s="1"/>
  <c r="AY91" i="29"/>
  <c r="AY96" s="1"/>
  <c r="BA91" i="30"/>
  <c r="BA96" s="1"/>
  <c r="H91" i="21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2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K91" i="2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H91" i="24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26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G91" i="27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28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D91" i="29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F91" i="30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3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F91" i="32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D91" i="34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O91" i="21"/>
  <c r="O96" s="1"/>
  <c r="CA91"/>
  <c r="CA96" s="1"/>
  <c r="I91" i="22"/>
  <c r="I96" s="1"/>
  <c r="BM91"/>
  <c r="BM96" s="1"/>
  <c r="J91" i="23"/>
  <c r="J96" s="1"/>
  <c r="BN91"/>
  <c r="BN96" s="1"/>
  <c r="AM91" i="24"/>
  <c r="AM96" s="1"/>
  <c r="CQ91"/>
  <c r="CQ96" s="1"/>
  <c r="AG91" i="26"/>
  <c r="AG96" s="1"/>
  <c r="CC91"/>
  <c r="CC96" s="1"/>
  <c r="F91" i="27"/>
  <c r="F96" s="1"/>
  <c r="BB91"/>
  <c r="BB96" s="1"/>
  <c r="CP91"/>
  <c r="CP96" s="1"/>
  <c r="AX91" i="28"/>
  <c r="AX96" s="1"/>
  <c r="AQ91" i="29"/>
  <c r="AQ96" s="1"/>
  <c r="E91" i="30"/>
  <c r="E96" s="1"/>
  <c r="BY91"/>
  <c r="BY96" s="1"/>
  <c r="I91" i="21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2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D91" i="23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24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26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H91" i="27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D91" i="28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29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G91" i="30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3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G91" i="32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H91" i="33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E91" i="34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W91" i="21"/>
  <c r="W96" s="1"/>
  <c r="CI91"/>
  <c r="CI96" s="1"/>
  <c r="BE91" i="22"/>
  <c r="BE96" s="1"/>
  <c r="AX91" i="23"/>
  <c r="AX96" s="1"/>
  <c r="W91" i="24"/>
  <c r="W96" s="1"/>
  <c r="CA91"/>
  <c r="CA96" s="1"/>
  <c r="BE91" i="26"/>
  <c r="BE96" s="1"/>
  <c r="V91" i="27"/>
  <c r="V96" s="1"/>
  <c r="BR91"/>
  <c r="BR96" s="1"/>
  <c r="R91" i="28"/>
  <c r="R96" s="1"/>
  <c r="BN91"/>
  <c r="BN96" s="1"/>
  <c r="BO91" i="29"/>
  <c r="BO96" s="1"/>
  <c r="U91" i="30"/>
  <c r="U96" s="1"/>
  <c r="BI91"/>
  <c r="BI96" s="1"/>
  <c r="J91" i="2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D91" i="22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23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D91" i="26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27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E91" i="28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F91" i="29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H91" i="30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D91" i="3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H91" i="32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33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F91" i="34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AE91" i="21"/>
  <c r="AE96" s="1"/>
  <c r="BS91"/>
  <c r="BS96" s="1"/>
  <c r="Y91" i="22"/>
  <c r="Y96" s="1"/>
  <c r="CK91"/>
  <c r="CK96" s="1"/>
  <c r="BF91" i="23"/>
  <c r="BF96" s="1"/>
  <c r="BC91" i="24"/>
  <c r="BC96" s="1"/>
  <c r="AW91" i="26"/>
  <c r="AW96" s="1"/>
  <c r="AD91" i="27"/>
  <c r="AD96" s="1"/>
  <c r="BZ91"/>
  <c r="BZ96" s="1"/>
  <c r="J91" i="28"/>
  <c r="J96" s="1"/>
  <c r="BV91"/>
  <c r="BV96" s="1"/>
  <c r="AA91" i="29"/>
  <c r="AA96" s="1"/>
  <c r="CE91"/>
  <c r="CE96" s="1"/>
  <c r="M91" i="30"/>
  <c r="M96" s="1"/>
  <c r="BQ91"/>
  <c r="BQ96" s="1"/>
  <c r="K91" i="2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Q30" i="22"/>
  <c r="Q53" s="1"/>
  <c r="E91"/>
  <c r="E96" s="1"/>
  <c r="M91"/>
  <c r="M96" s="1"/>
  <c r="U91"/>
  <c r="U96" s="1"/>
  <c r="AC91"/>
  <c r="AC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F91" i="23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K91" i="2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E91" i="26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7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F91" i="28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G91" i="29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30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E91" i="31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I91" i="32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BF91" i="33"/>
  <c r="BF96" s="1"/>
  <c r="C30" i="34"/>
  <c r="C53" s="1"/>
  <c r="G91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BC91" i="21"/>
  <c r="BC96" s="1"/>
  <c r="AW91" i="22"/>
  <c r="AW96" s="1"/>
  <c r="Z91" i="23"/>
  <c r="Z96" s="1"/>
  <c r="CL91"/>
  <c r="CL96" s="1"/>
  <c r="G91" i="24"/>
  <c r="G96" s="1"/>
  <c r="BS91"/>
  <c r="BS96" s="1"/>
  <c r="AO91" i="26"/>
  <c r="AO96" s="1"/>
  <c r="CS91"/>
  <c r="CS96" s="1"/>
  <c r="BJ91" i="27"/>
  <c r="BJ96" s="1"/>
  <c r="AH91" i="28"/>
  <c r="AH96" s="1"/>
  <c r="CL91"/>
  <c r="CL96" s="1"/>
  <c r="BG91" i="29"/>
  <c r="BG96" s="1"/>
  <c r="AS91" i="30"/>
  <c r="AS96" s="1"/>
  <c r="D91" i="2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F91" i="22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G91" i="23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D91" i="24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F91" i="26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K91" i="27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G91" i="28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H91" i="29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30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F91" i="31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3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H91" i="34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AM91" i="21"/>
  <c r="AM96" s="1"/>
  <c r="CQ91"/>
  <c r="CQ96" s="1"/>
  <c r="AG91" i="22"/>
  <c r="AG96" s="1"/>
  <c r="CC91"/>
  <c r="CC96" s="1"/>
  <c r="AH91" i="23"/>
  <c r="AH96" s="1"/>
  <c r="BV91"/>
  <c r="BV96" s="1"/>
  <c r="AU91" i="24"/>
  <c r="AU96" s="1"/>
  <c r="I91" i="26"/>
  <c r="I96" s="1"/>
  <c r="BM91"/>
  <c r="BM96" s="1"/>
  <c r="AT91" i="27"/>
  <c r="AT96" s="1"/>
  <c r="AP91" i="28"/>
  <c r="AP96" s="1"/>
  <c r="K91" i="29"/>
  <c r="K96" s="1"/>
  <c r="BW91"/>
  <c r="BW96" s="1"/>
  <c r="AK91" i="30"/>
  <c r="AK96" s="1"/>
  <c r="CO91"/>
  <c r="CO96" s="1"/>
  <c r="E91" i="21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G91" i="22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H91" i="23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E91" i="24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5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E91"/>
  <c r="CE96" s="1"/>
  <c r="CM91"/>
  <c r="CM96" s="1"/>
  <c r="G91" i="26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D91" i="27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H91" i="28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29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30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G91" i="31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3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K30" i="33"/>
  <c r="K53" s="1"/>
  <c r="D9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34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L30"/>
  <c r="L53" s="1"/>
  <c r="F30" i="30"/>
  <c r="F53" s="1"/>
  <c r="BJ30" i="31"/>
  <c r="BJ53" s="1"/>
  <c r="BZ30"/>
  <c r="BZ53" s="1"/>
  <c r="AS30" i="32"/>
  <c r="AS53" s="1"/>
  <c r="V30" i="30"/>
  <c r="V53" s="1"/>
  <c r="BQ30" i="32"/>
  <c r="BQ53" s="1"/>
  <c r="G30" i="29"/>
  <c r="G53" s="1"/>
  <c r="AT30" i="30"/>
  <c r="AT53" s="1"/>
  <c r="BA30" i="32"/>
  <c r="BA53" s="1"/>
  <c r="AK30" i="24"/>
  <c r="AK53" s="1"/>
  <c r="BB30" i="31"/>
  <c r="BB53" s="1"/>
  <c r="BR30"/>
  <c r="BR53" s="1"/>
  <c r="AC30" i="32"/>
  <c r="AC53" s="1"/>
  <c r="N30" i="22"/>
  <c r="N53" s="1"/>
  <c r="AE30" i="29"/>
  <c r="AE53" s="1"/>
  <c r="AP30"/>
  <c r="AP53" s="1"/>
  <c r="H30" i="32"/>
  <c r="H53" s="1"/>
  <c r="AF30"/>
  <c r="AF53" s="1"/>
  <c r="BD30"/>
  <c r="BD53" s="1"/>
  <c r="AN30"/>
  <c r="AN53" s="1"/>
  <c r="R30" i="29"/>
  <c r="R53" s="1"/>
  <c r="AH30"/>
  <c r="AH53" s="1"/>
  <c r="AX30"/>
  <c r="AX53" s="1"/>
  <c r="P30" i="32"/>
  <c r="P53" s="1"/>
  <c r="X30"/>
  <c r="X53" s="1"/>
  <c r="BL30"/>
  <c r="BL53" s="1"/>
  <c r="AV30"/>
  <c r="AV53" s="1"/>
  <c r="L30" i="29"/>
  <c r="L53" s="1"/>
  <c r="AJ30"/>
  <c r="AJ53" s="1"/>
  <c r="BK30" i="31"/>
  <c r="BK53" s="1"/>
  <c r="T30" i="32"/>
  <c r="T53" s="1"/>
  <c r="CA30" i="31"/>
  <c r="CA53" s="1"/>
  <c r="P30" i="33"/>
  <c r="P53" s="1"/>
  <c r="M30" i="24"/>
  <c r="M53" s="1"/>
  <c r="CD30" i="27"/>
  <c r="CD53" s="1"/>
  <c r="D30" i="29"/>
  <c r="D53" s="1"/>
  <c r="AB30"/>
  <c r="AB53" s="1"/>
  <c r="AZ30"/>
  <c r="AZ53" s="1"/>
  <c r="P30" i="34"/>
  <c r="P53" s="1"/>
  <c r="T30" i="29"/>
  <c r="T53" s="1"/>
  <c r="AR30"/>
  <c r="AR53" s="1"/>
  <c r="W30" i="31"/>
  <c r="W53" s="1"/>
  <c r="D30" i="33"/>
  <c r="D53" s="1"/>
  <c r="X30" i="34"/>
  <c r="X53" s="1"/>
  <c r="AF30" i="21"/>
  <c r="AF53" s="1"/>
  <c r="D30" i="34"/>
  <c r="D53" s="1"/>
  <c r="T30"/>
  <c r="T53" s="1"/>
  <c r="B30" i="33"/>
  <c r="H30"/>
  <c r="H53" s="1"/>
  <c r="J30"/>
  <c r="J53" s="1"/>
  <c r="BU30" i="32"/>
  <c r="BU53" s="1"/>
  <c r="AG30"/>
  <c r="AG53" s="1"/>
  <c r="AW30"/>
  <c r="AW53" s="1"/>
  <c r="BM30"/>
  <c r="BM53" s="1"/>
  <c r="AO30"/>
  <c r="AO53" s="1"/>
  <c r="W30" i="29"/>
  <c r="W53" s="1"/>
  <c r="BC30"/>
  <c r="BC53" s="1"/>
  <c r="O30"/>
  <c r="O53" s="1"/>
  <c r="AU30"/>
  <c r="AU53" s="1"/>
  <c r="AM30"/>
  <c r="AM53" s="1"/>
  <c r="P30" i="24"/>
  <c r="P53" s="1"/>
  <c r="AS30"/>
  <c r="AS53" s="1"/>
  <c r="BM30" i="22"/>
  <c r="BM53" s="1"/>
  <c r="BU30"/>
  <c r="BU53" s="1"/>
  <c r="BE30"/>
  <c r="BE53" s="1"/>
  <c r="CC30"/>
  <c r="CC53" s="1"/>
  <c r="E30" i="32"/>
  <c r="E53" s="1"/>
  <c r="U30"/>
  <c r="U53" s="1"/>
  <c r="AK30"/>
  <c r="AK53" s="1"/>
  <c r="BI30"/>
  <c r="BI53" s="1"/>
  <c r="BT30"/>
  <c r="BT53" s="1"/>
  <c r="F30"/>
  <c r="F53" s="1"/>
  <c r="V30"/>
  <c r="V53" s="1"/>
  <c r="AL30"/>
  <c r="AL53" s="1"/>
  <c r="AY30"/>
  <c r="AY53" s="1"/>
  <c r="BJ30"/>
  <c r="BJ53" s="1"/>
  <c r="G30" i="34"/>
  <c r="G53" s="1"/>
  <c r="Q30"/>
  <c r="Q53" s="1"/>
  <c r="H30"/>
  <c r="H53" s="1"/>
  <c r="R30"/>
  <c r="R53" s="1"/>
  <c r="I30"/>
  <c r="I53" s="1"/>
  <c r="S30"/>
  <c r="S53" s="1"/>
  <c r="J30"/>
  <c r="J53" s="1"/>
  <c r="K30"/>
  <c r="K53" s="1"/>
  <c r="E30"/>
  <c r="E53" s="1"/>
  <c r="M30"/>
  <c r="M53" s="1"/>
  <c r="U30"/>
  <c r="U53" s="1"/>
  <c r="F30"/>
  <c r="F53" s="1"/>
  <c r="N30"/>
  <c r="N53" s="1"/>
  <c r="V30"/>
  <c r="V53" s="1"/>
  <c r="B30"/>
  <c r="Z30"/>
  <c r="Z53" s="1"/>
  <c r="I30" i="33"/>
  <c r="I53" s="1"/>
  <c r="Q30"/>
  <c r="Q53" s="1"/>
  <c r="C30"/>
  <c r="C53" s="1"/>
  <c r="L30"/>
  <c r="L53" s="1"/>
  <c r="O30"/>
  <c r="O53" s="1"/>
  <c r="C30" i="32"/>
  <c r="C53" s="1"/>
  <c r="L30"/>
  <c r="L53" s="1"/>
  <c r="BC30"/>
  <c r="BC53" s="1"/>
  <c r="BK30"/>
  <c r="BK53" s="1"/>
  <c r="BS30"/>
  <c r="BS53" s="1"/>
  <c r="AE30"/>
  <c r="AE53" s="1"/>
  <c r="AM30"/>
  <c r="AM53" s="1"/>
  <c r="AU30"/>
  <c r="AU53" s="1"/>
  <c r="W30"/>
  <c r="W53" s="1"/>
  <c r="O30"/>
  <c r="O53" s="1"/>
  <c r="G30"/>
  <c r="G53" s="1"/>
  <c r="Y30"/>
  <c r="Y53" s="1"/>
  <c r="Q30"/>
  <c r="Q53" s="1"/>
  <c r="AA30"/>
  <c r="AA53" s="1"/>
  <c r="AI30"/>
  <c r="AI53" s="1"/>
  <c r="AQ30"/>
  <c r="AQ53" s="1"/>
  <c r="AZ30"/>
  <c r="AZ53" s="1"/>
  <c r="BH30"/>
  <c r="BH53" s="1"/>
  <c r="BP30"/>
  <c r="BP53" s="1"/>
  <c r="I30"/>
  <c r="I53" s="1"/>
  <c r="S30"/>
  <c r="S53" s="1"/>
  <c r="AB30"/>
  <c r="AB53" s="1"/>
  <c r="AJ30"/>
  <c r="AJ53" s="1"/>
  <c r="AR30"/>
  <c r="AR53" s="1"/>
  <c r="P30" i="31"/>
  <c r="P53" s="1"/>
  <c r="AD30"/>
  <c r="AD53" s="1"/>
  <c r="BC30"/>
  <c r="BC53" s="1"/>
  <c r="F30"/>
  <c r="F53" s="1"/>
  <c r="AE30"/>
  <c r="AE53" s="1"/>
  <c r="G30"/>
  <c r="G53" s="1"/>
  <c r="AT30"/>
  <c r="AT53" s="1"/>
  <c r="BS30"/>
  <c r="BS53" s="1"/>
  <c r="H30"/>
  <c r="H53" s="1"/>
  <c r="V30"/>
  <c r="V53" s="1"/>
  <c r="AU30"/>
  <c r="AU53" s="1"/>
  <c r="N30"/>
  <c r="N53" s="1"/>
  <c r="AM30"/>
  <c r="AM53" s="1"/>
  <c r="Y30"/>
  <c r="Y53" s="1"/>
  <c r="BM30"/>
  <c r="BM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O30"/>
  <c r="BO53" s="1"/>
  <c r="BW30"/>
  <c r="BW53" s="1"/>
  <c r="I30"/>
  <c r="I53" s="1"/>
  <c r="AW30"/>
  <c r="AW53" s="1"/>
  <c r="J30"/>
  <c r="J53" s="1"/>
  <c r="AH30"/>
  <c r="AH53" s="1"/>
  <c r="BF30"/>
  <c r="BF53" s="1"/>
  <c r="Q30"/>
  <c r="Q53" s="1"/>
  <c r="BE30"/>
  <c r="BE53" s="1"/>
  <c r="BU30"/>
  <c r="BU53" s="1"/>
  <c r="Z30"/>
  <c r="Z53" s="1"/>
  <c r="AP30"/>
  <c r="AP53" s="1"/>
  <c r="AX30"/>
  <c r="AX53" s="1"/>
  <c r="BV30"/>
  <c r="BV53" s="1"/>
  <c r="AG30"/>
  <c r="AG53" s="1"/>
  <c r="CC30"/>
  <c r="CC53" s="1"/>
  <c r="AO30"/>
  <c r="AO53" s="1"/>
  <c r="R30"/>
  <c r="R53" s="1"/>
  <c r="BN30"/>
  <c r="BN53" s="1"/>
  <c r="BF30" i="30"/>
  <c r="BF53" s="1"/>
  <c r="S30" i="29"/>
  <c r="S53" s="1"/>
  <c r="K30"/>
  <c r="K53" s="1"/>
  <c r="AY30"/>
  <c r="AY53" s="1"/>
  <c r="AQ30"/>
  <c r="AQ53" s="1"/>
  <c r="AA30"/>
  <c r="AA53" s="1"/>
  <c r="BY30" i="28"/>
  <c r="BY53" s="1"/>
  <c r="AH30" i="27"/>
  <c r="AH53" s="1"/>
  <c r="AL30"/>
  <c r="AL53" s="1"/>
  <c r="L30" i="24"/>
  <c r="L53" s="1"/>
  <c r="AV30"/>
  <c r="AV53" s="1"/>
  <c r="BG30"/>
  <c r="BG53" s="1"/>
  <c r="CR30"/>
  <c r="CR53" s="1"/>
  <c r="AA30"/>
  <c r="AA53" s="1"/>
  <c r="BQ30"/>
  <c r="BQ53" s="1"/>
  <c r="BX30"/>
  <c r="BX53" s="1"/>
  <c r="AR30"/>
  <c r="AR53" s="1"/>
  <c r="CB30"/>
  <c r="CB53" s="1"/>
  <c r="E30"/>
  <c r="E53" s="1"/>
  <c r="AY30" i="22"/>
  <c r="AY53" s="1"/>
  <c r="Z30" i="21"/>
  <c r="Z53" s="1"/>
  <c r="E30" i="33"/>
  <c r="E53" s="1"/>
  <c r="M30"/>
  <c r="M53" s="1"/>
  <c r="R30"/>
  <c r="R53" s="1"/>
  <c r="B30" i="32"/>
  <c r="J30"/>
  <c r="J53" s="1"/>
  <c r="R30"/>
  <c r="R53" s="1"/>
  <c r="Z30"/>
  <c r="Z53" s="1"/>
  <c r="AX30"/>
  <c r="AX53" s="1"/>
  <c r="I30" i="29"/>
  <c r="I53" s="1"/>
  <c r="Q30"/>
  <c r="Q53" s="1"/>
  <c r="Y30"/>
  <c r="Y53" s="1"/>
  <c r="AG30"/>
  <c r="AG53" s="1"/>
  <c r="AO30"/>
  <c r="AO53" s="1"/>
  <c r="AW30"/>
  <c r="AW53" s="1"/>
  <c r="BE30"/>
  <c r="BE53" s="1"/>
  <c r="AX30" i="27"/>
  <c r="AX53" s="1"/>
  <c r="CL30"/>
  <c r="CL53" s="1"/>
  <c r="BF30" i="29"/>
  <c r="BF53" s="1"/>
  <c r="BR30" i="28"/>
  <c r="BR53" s="1"/>
  <c r="BN30" i="27"/>
  <c r="BN53" s="1"/>
  <c r="CJ30"/>
  <c r="CJ53" s="1"/>
  <c r="AC30" i="26"/>
  <c r="AC53" s="1"/>
  <c r="J30"/>
  <c r="J53" s="1"/>
  <c r="BM30"/>
  <c r="BM53" s="1"/>
  <c r="BY30" i="24"/>
  <c r="BY53" s="1"/>
  <c r="X30"/>
  <c r="X53" s="1"/>
  <c r="BD30"/>
  <c r="BD53" s="1"/>
  <c r="CH30"/>
  <c r="CH53" s="1"/>
  <c r="C30"/>
  <c r="C53" s="1"/>
  <c r="AI30"/>
  <c r="AI53" s="1"/>
  <c r="BO30"/>
  <c r="BO53" s="1"/>
  <c r="CP30"/>
  <c r="CP53" s="1"/>
  <c r="BQ30" i="22"/>
  <c r="BQ53" s="1"/>
  <c r="CD30" i="21"/>
  <c r="CD53" s="1"/>
  <c r="CC30" i="26"/>
  <c r="CC53" s="1"/>
  <c r="AH30"/>
  <c r="AH53" s="1"/>
  <c r="AE30"/>
  <c r="AE53" s="1"/>
  <c r="BE30"/>
  <c r="BE53" s="1"/>
  <c r="BU30"/>
  <c r="BU53" s="1"/>
  <c r="B30"/>
  <c r="BX30"/>
  <c r="BX53" s="1"/>
  <c r="CK30"/>
  <c r="CK53" s="1"/>
  <c r="CS30"/>
  <c r="CS53" s="1"/>
  <c r="W30"/>
  <c r="W53" s="1"/>
  <c r="AP30"/>
  <c r="AP53" s="1"/>
  <c r="G30"/>
  <c r="G53" s="1"/>
  <c r="AK30" i="22"/>
  <c r="AK53" s="1"/>
  <c r="CE30"/>
  <c r="CE53" s="1"/>
  <c r="K30"/>
  <c r="K53" s="1"/>
  <c r="BO30"/>
  <c r="BO53" s="1"/>
  <c r="AJ30"/>
  <c r="AJ53" s="1"/>
  <c r="S30"/>
  <c r="S53" s="1"/>
  <c r="CG30"/>
  <c r="CG53" s="1"/>
  <c r="AI30"/>
  <c r="AI53" s="1"/>
  <c r="V30"/>
  <c r="V53" s="1"/>
  <c r="AQ30"/>
  <c r="AQ53" s="1"/>
  <c r="BG30"/>
  <c r="BG53" s="1"/>
  <c r="CH30"/>
  <c r="CH53" s="1"/>
  <c r="AA30"/>
  <c r="AA53" s="1"/>
  <c r="AS30"/>
  <c r="AS53" s="1"/>
  <c r="BJ30"/>
  <c r="BJ53" s="1"/>
  <c r="BW30"/>
  <c r="BW53" s="1"/>
  <c r="C30"/>
  <c r="C53" s="1"/>
  <c r="AC30"/>
  <c r="AC53" s="1"/>
  <c r="BY30"/>
  <c r="BY53" s="1"/>
  <c r="BX30" i="32"/>
  <c r="BX53" s="1"/>
  <c r="CD30" i="31"/>
  <c r="CD53" s="1"/>
  <c r="BJ30" i="30"/>
  <c r="BJ53" s="1"/>
  <c r="BR30"/>
  <c r="BR53" s="1"/>
  <c r="CH30"/>
  <c r="CH53" s="1"/>
  <c r="AA30" i="28"/>
  <c r="AA53" s="1"/>
  <c r="AD30"/>
  <c r="AD53" s="1"/>
  <c r="BJ30" i="27"/>
  <c r="BJ53" s="1"/>
  <c r="CH30"/>
  <c r="CH53" s="1"/>
  <c r="AD30"/>
  <c r="AD53" s="1"/>
  <c r="BR30"/>
  <c r="BR53" s="1"/>
  <c r="BV30"/>
  <c r="BV53" s="1"/>
  <c r="BB30"/>
  <c r="BB53" s="1"/>
  <c r="CP30"/>
  <c r="CP53" s="1"/>
  <c r="F30"/>
  <c r="F53" s="1"/>
  <c r="BF30"/>
  <c r="BF53" s="1"/>
  <c r="CQ30"/>
  <c r="CQ53" s="1"/>
  <c r="CN30" i="26"/>
  <c r="CN53" s="1"/>
  <c r="BP30"/>
  <c r="BP53" s="1"/>
  <c r="AJ30"/>
  <c r="AJ53" s="1"/>
  <c r="CF30"/>
  <c r="CF53" s="1"/>
  <c r="D30"/>
  <c r="D53" s="1"/>
  <c r="AY30" i="24"/>
  <c r="AY53" s="1"/>
  <c r="H30"/>
  <c r="H53" s="1"/>
  <c r="AC30"/>
  <c r="AC53" s="1"/>
  <c r="CE30"/>
  <c r="CE53" s="1"/>
  <c r="AN30"/>
  <c r="AN53" s="1"/>
  <c r="BI30"/>
  <c r="BI53" s="1"/>
  <c r="S30"/>
  <c r="S53" s="1"/>
  <c r="T30"/>
  <c r="T53" s="1"/>
  <c r="U30"/>
  <c r="U53" s="1"/>
  <c r="CF30"/>
  <c r="CF53" s="1"/>
  <c r="AZ30"/>
  <c r="AZ53" s="1"/>
  <c r="CN30"/>
  <c r="CN53" s="1"/>
  <c r="AE30" i="22"/>
  <c r="AE53" s="1"/>
  <c r="AU30"/>
  <c r="AU53" s="1"/>
  <c r="AM30"/>
  <c r="AM53" s="1"/>
  <c r="J30" i="21"/>
  <c r="J53" s="1"/>
  <c r="J30" i="30"/>
  <c r="J53" s="1"/>
  <c r="AP96" i="34"/>
  <c r="AX96"/>
  <c r="BF96"/>
  <c r="BN96"/>
  <c r="BV96"/>
  <c r="CD96"/>
  <c r="AF30" i="24"/>
  <c r="AF53" s="1"/>
  <c r="BL30"/>
  <c r="BL53" s="1"/>
  <c r="CL30" i="21"/>
  <c r="CL53" s="1"/>
  <c r="AG30" i="22"/>
  <c r="AG53" s="1"/>
  <c r="AR30"/>
  <c r="AR53" s="1"/>
  <c r="BP30"/>
  <c r="BP53" s="1"/>
  <c r="CO30" i="24"/>
  <c r="CO53" s="1"/>
  <c r="CL30" i="26"/>
  <c r="CL53" s="1"/>
  <c r="Z30" i="27"/>
  <c r="Z53" s="1"/>
  <c r="BZ30" i="30"/>
  <c r="BZ53" s="1"/>
  <c r="D30" i="22"/>
  <c r="D53" s="1"/>
  <c r="T30"/>
  <c r="T53" s="1"/>
  <c r="D30" i="24"/>
  <c r="D53" s="1"/>
  <c r="AJ30"/>
  <c r="AJ53" s="1"/>
  <c r="BP30"/>
  <c r="BP53" s="1"/>
  <c r="N30" i="30"/>
  <c r="N53" s="1"/>
  <c r="BA30" i="24"/>
  <c r="BA53" s="1"/>
  <c r="CG30"/>
  <c r="CG53" s="1"/>
  <c r="CD30" i="26"/>
  <c r="CD53" s="1"/>
  <c r="CF30" i="27"/>
  <c r="CF53" s="1"/>
  <c r="I30" i="22"/>
  <c r="I53" s="1"/>
  <c r="BH30"/>
  <c r="BH53" s="1"/>
  <c r="L30" i="26"/>
  <c r="L53" s="1"/>
  <c r="AR30"/>
  <c r="AR53" s="1"/>
  <c r="AL30" i="30"/>
  <c r="AL53" s="1"/>
  <c r="AB30" i="22"/>
  <c r="AB53" s="1"/>
  <c r="CF30"/>
  <c r="CF53" s="1"/>
  <c r="K30" i="24"/>
  <c r="K53" s="1"/>
  <c r="AQ30"/>
  <c r="AQ53" s="1"/>
  <c r="BW30"/>
  <c r="BW53" s="1"/>
  <c r="CJ30"/>
  <c r="CJ53" s="1"/>
  <c r="BV30" i="26"/>
  <c r="BV53" s="1"/>
  <c r="AM30" i="28"/>
  <c r="AM53" s="1"/>
  <c r="L30" i="22"/>
  <c r="L53" s="1"/>
  <c r="AZ30"/>
  <c r="AZ53" s="1"/>
  <c r="AR30" i="28"/>
  <c r="AR53" s="1"/>
  <c r="AO30" i="22"/>
  <c r="AO53" s="1"/>
  <c r="BX30"/>
  <c r="BX53" s="1"/>
  <c r="BN30" i="26"/>
  <c r="BN53" s="1"/>
  <c r="B30" i="31"/>
  <c r="B30" i="27"/>
  <c r="H30" i="26"/>
  <c r="H53" s="1"/>
  <c r="AX30" i="24"/>
  <c r="AX53" s="1"/>
  <c r="X30" i="26"/>
  <c r="X53" s="1"/>
  <c r="BD30"/>
  <c r="BD53" s="1"/>
  <c r="J30" i="24"/>
  <c r="J53" s="1"/>
  <c r="AH30"/>
  <c r="AH53" s="1"/>
  <c r="BV30"/>
  <c r="BV53" s="1"/>
  <c r="AV30" i="26"/>
  <c r="AV53" s="1"/>
  <c r="BF30" i="24"/>
  <c r="BF53" s="1"/>
  <c r="AN30" i="26"/>
  <c r="AN53" s="1"/>
  <c r="AF30"/>
  <c r="AF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30" i="24"/>
  <c r="R30"/>
  <c r="R53" s="1"/>
  <c r="Z30"/>
  <c r="Z53" s="1"/>
  <c r="BN30"/>
  <c r="BN53" s="1"/>
  <c r="AP30"/>
  <c r="AP53" s="1"/>
  <c r="P30" i="26"/>
  <c r="P53" s="1"/>
  <c r="N30" i="21"/>
  <c r="N53" s="1"/>
  <c r="AD30"/>
  <c r="AD53" s="1"/>
  <c r="G30" i="24"/>
  <c r="G53" s="1"/>
  <c r="O30"/>
  <c r="O53" s="1"/>
  <c r="W30"/>
  <c r="W53" s="1"/>
  <c r="AE30"/>
  <c r="AE53" s="1"/>
  <c r="AM30"/>
  <c r="AM53" s="1"/>
  <c r="AU30"/>
  <c r="AU53" s="1"/>
  <c r="BC30"/>
  <c r="BC53" s="1"/>
  <c r="BK30"/>
  <c r="BK53" s="1"/>
  <c r="BS30"/>
  <c r="BS53" s="1"/>
  <c r="CA30"/>
  <c r="CA53" s="1"/>
  <c r="BK30" i="22"/>
  <c r="BK53" s="1"/>
  <c r="BS30"/>
  <c r="BS53" s="1"/>
  <c r="CA30"/>
  <c r="CA53" s="1"/>
  <c r="CI30"/>
  <c r="CI53" s="1"/>
  <c r="F30" i="24"/>
  <c r="F53" s="1"/>
  <c r="N30"/>
  <c r="N53" s="1"/>
  <c r="V30"/>
  <c r="V53" s="1"/>
  <c r="AD30"/>
  <c r="AD53" s="1"/>
  <c r="AL30"/>
  <c r="AL53" s="1"/>
  <c r="AT30"/>
  <c r="AT53" s="1"/>
  <c r="BB30"/>
  <c r="BB53" s="1"/>
  <c r="BJ30"/>
  <c r="BJ53" s="1"/>
  <c r="BR30"/>
  <c r="BR53" s="1"/>
  <c r="BZ30"/>
  <c r="BZ53" s="1"/>
  <c r="CI30"/>
  <c r="CI53" s="1"/>
  <c r="CQ30"/>
  <c r="CQ53" s="1"/>
  <c r="BC30" i="27"/>
  <c r="BC53" s="1"/>
  <c r="BS30"/>
  <c r="BS53" s="1"/>
  <c r="CP30" i="21"/>
  <c r="CP53" s="1"/>
  <c r="E30" i="22"/>
  <c r="E53" s="1"/>
  <c r="M30"/>
  <c r="M53" s="1"/>
  <c r="U30"/>
  <c r="U53" s="1"/>
  <c r="AD30"/>
  <c r="AD53" s="1"/>
  <c r="AL30"/>
  <c r="AL53" s="1"/>
  <c r="AT30"/>
  <c r="AT53" s="1"/>
  <c r="BC30"/>
  <c r="BC53" s="1"/>
  <c r="F30" i="26"/>
  <c r="F53" s="1"/>
  <c r="N30"/>
  <c r="N53" s="1"/>
  <c r="V30"/>
  <c r="V53" s="1"/>
  <c r="AD30"/>
  <c r="AD53" s="1"/>
  <c r="AL30"/>
  <c r="AL53" s="1"/>
  <c r="AU30"/>
  <c r="AU53" s="1"/>
  <c r="BC30"/>
  <c r="BC53" s="1"/>
  <c r="BL30"/>
  <c r="BL53" s="1"/>
  <c r="BT30"/>
  <c r="BT53" s="1"/>
  <c r="CB30"/>
  <c r="CB53" s="1"/>
  <c r="CJ30"/>
  <c r="CJ53" s="1"/>
  <c r="CR30"/>
  <c r="CR53" s="1"/>
  <c r="CI30" i="27"/>
  <c r="CI53" s="1"/>
  <c r="AP30" i="21"/>
  <c r="AP53" s="1"/>
  <c r="G30" i="22"/>
  <c r="G53" s="1"/>
  <c r="O30"/>
  <c r="O53" s="1"/>
  <c r="W30"/>
  <c r="W53" s="1"/>
  <c r="BN30"/>
  <c r="BN53" s="1"/>
  <c r="BV30"/>
  <c r="BV53" s="1"/>
  <c r="CD30"/>
  <c r="CD53" s="1"/>
  <c r="I30" i="24"/>
  <c r="I53" s="1"/>
  <c r="Q30"/>
  <c r="Q53" s="1"/>
  <c r="Y30"/>
  <c r="Y53" s="1"/>
  <c r="AG30"/>
  <c r="AG53" s="1"/>
  <c r="AO30"/>
  <c r="AO53" s="1"/>
  <c r="AW30"/>
  <c r="AW53" s="1"/>
  <c r="BE30"/>
  <c r="BE53" s="1"/>
  <c r="BM30"/>
  <c r="BM53" s="1"/>
  <c r="BU30"/>
  <c r="BU53" s="1"/>
  <c r="CC30"/>
  <c r="CC53" s="1"/>
  <c r="J30" i="27"/>
  <c r="J53" s="1"/>
  <c r="AP30"/>
  <c r="AP53" s="1"/>
  <c r="CA30"/>
  <c r="CA53" s="1"/>
  <c r="L30" i="21"/>
  <c r="L53" s="1"/>
  <c r="AX30"/>
  <c r="AX53" s="1"/>
  <c r="H30" i="22"/>
  <c r="H53" s="1"/>
  <c r="P30"/>
  <c r="P53" s="1"/>
  <c r="X30"/>
  <c r="X53" s="1"/>
  <c r="AX30"/>
  <c r="AX53" s="1"/>
  <c r="BF30"/>
  <c r="BF53" s="1"/>
  <c r="I30" i="26"/>
  <c r="I53" s="1"/>
  <c r="Q30"/>
  <c r="Q53" s="1"/>
  <c r="Y30"/>
  <c r="Y53" s="1"/>
  <c r="AG30"/>
  <c r="AG53" s="1"/>
  <c r="AO30"/>
  <c r="AO53" s="1"/>
  <c r="AX30"/>
  <c r="AX53" s="1"/>
  <c r="BF30"/>
  <c r="BF53" s="1"/>
  <c r="BO30"/>
  <c r="BO53" s="1"/>
  <c r="BW30"/>
  <c r="BW53" s="1"/>
  <c r="CE30"/>
  <c r="CE53" s="1"/>
  <c r="CM30"/>
  <c r="CM53" s="1"/>
  <c r="N30" i="27"/>
  <c r="N53" s="1"/>
  <c r="AU30"/>
  <c r="AU53" s="1"/>
  <c r="BK30"/>
  <c r="BK53" s="1"/>
  <c r="BF30" i="28"/>
  <c r="BF53" s="1"/>
  <c r="Z30" i="22"/>
  <c r="Z53" s="1"/>
  <c r="AH30"/>
  <c r="AH53" s="1"/>
  <c r="AP30"/>
  <c r="AP53" s="1"/>
  <c r="CN30" i="27"/>
  <c r="CN53" s="1"/>
  <c r="G30" i="28"/>
  <c r="G53" s="1"/>
  <c r="BV30" i="21"/>
  <c r="BV53" s="1"/>
  <c r="T30"/>
  <c r="T53" s="1"/>
  <c r="B30" i="22"/>
  <c r="J30"/>
  <c r="J53" s="1"/>
  <c r="R30"/>
  <c r="R53" s="1"/>
  <c r="V30" i="27"/>
  <c r="V53" s="1"/>
  <c r="W30" i="28"/>
  <c r="W53" s="1"/>
  <c r="BQ30"/>
  <c r="BQ53" s="1"/>
  <c r="CO30"/>
  <c r="CO53" s="1"/>
  <c r="E30" i="27"/>
  <c r="E53" s="1"/>
  <c r="M30"/>
  <c r="M53" s="1"/>
  <c r="U30"/>
  <c r="U53" s="1"/>
  <c r="AC30"/>
  <c r="AC53" s="1"/>
  <c r="AK30"/>
  <c r="AK53" s="1"/>
  <c r="AS30"/>
  <c r="AS53" s="1"/>
  <c r="CD30" i="24"/>
  <c r="CD53" s="1"/>
  <c r="N30" i="28"/>
  <c r="N53" s="1"/>
  <c r="I30" i="27"/>
  <c r="I53" s="1"/>
  <c r="Q30"/>
  <c r="Q53" s="1"/>
  <c r="Y30"/>
  <c r="Y53" s="1"/>
  <c r="AG30"/>
  <c r="AG53" s="1"/>
  <c r="AO30"/>
  <c r="AO53" s="1"/>
  <c r="AT30" i="26"/>
  <c r="AT53" s="1"/>
  <c r="BJ30"/>
  <c r="BJ53" s="1"/>
  <c r="G30" i="27"/>
  <c r="G53" s="1"/>
  <c r="O30"/>
  <c r="O53" s="1"/>
  <c r="W30"/>
  <c r="W53" s="1"/>
  <c r="AE30"/>
  <c r="AE53" s="1"/>
  <c r="AM30"/>
  <c r="AM53" s="1"/>
  <c r="AV30"/>
  <c r="AV53" s="1"/>
  <c r="BD30"/>
  <c r="BD53" s="1"/>
  <c r="BL30"/>
  <c r="BL53" s="1"/>
  <c r="BT30"/>
  <c r="BT53" s="1"/>
  <c r="CC30"/>
  <c r="CC53" s="1"/>
  <c r="CK30"/>
  <c r="CK53" s="1"/>
  <c r="CS30"/>
  <c r="CS53" s="1"/>
  <c r="AH30" i="28"/>
  <c r="AH53" s="1"/>
  <c r="BJ30"/>
  <c r="BJ53" s="1"/>
  <c r="BZ30"/>
  <c r="BZ53" s="1"/>
  <c r="CL30"/>
  <c r="CL53" s="1"/>
  <c r="H30" i="27"/>
  <c r="H53" s="1"/>
  <c r="P30"/>
  <c r="P53" s="1"/>
  <c r="X30"/>
  <c r="X53" s="1"/>
  <c r="AF30"/>
  <c r="AF53" s="1"/>
  <c r="AN30"/>
  <c r="AN53" s="1"/>
  <c r="AW30"/>
  <c r="AW53" s="1"/>
  <c r="BE30"/>
  <c r="BE53" s="1"/>
  <c r="BM30"/>
  <c r="BM53" s="1"/>
  <c r="BU30"/>
  <c r="BU53" s="1"/>
  <c r="R30" i="28"/>
  <c r="R53" s="1"/>
  <c r="AP30"/>
  <c r="AP53" s="1"/>
  <c r="CB30"/>
  <c r="CB53" s="1"/>
  <c r="CP30"/>
  <c r="CP53" s="1"/>
  <c r="AK96" i="22"/>
  <c r="Y30"/>
  <c r="Y53" s="1"/>
  <c r="AW30"/>
  <c r="AW53" s="1"/>
  <c r="CK30"/>
  <c r="CK53" s="1"/>
  <c r="CD30" i="28"/>
  <c r="CD53" s="1"/>
  <c r="CN30" i="21"/>
  <c r="CN53" s="1"/>
  <c r="C30" i="27"/>
  <c r="C53" s="1"/>
  <c r="K30"/>
  <c r="K53" s="1"/>
  <c r="S30"/>
  <c r="S53" s="1"/>
  <c r="AA30"/>
  <c r="AA53" s="1"/>
  <c r="AI30"/>
  <c r="AI53" s="1"/>
  <c r="AQ30"/>
  <c r="AQ53" s="1"/>
  <c r="AZ30"/>
  <c r="AZ53" s="1"/>
  <c r="BH30"/>
  <c r="BH53" s="1"/>
  <c r="BP30"/>
  <c r="BP53" s="1"/>
  <c r="BX30"/>
  <c r="BX53" s="1"/>
  <c r="CG30"/>
  <c r="CG53" s="1"/>
  <c r="CO30"/>
  <c r="CO53" s="1"/>
  <c r="X30" i="28"/>
  <c r="X53" s="1"/>
  <c r="AT30"/>
  <c r="AT53" s="1"/>
  <c r="CG30"/>
  <c r="CG53" s="1"/>
  <c r="CR30"/>
  <c r="CR53" s="1"/>
  <c r="D30" i="27"/>
  <c r="D53" s="1"/>
  <c r="L30"/>
  <c r="L53" s="1"/>
  <c r="T30"/>
  <c r="T53" s="1"/>
  <c r="AB30"/>
  <c r="AB53" s="1"/>
  <c r="AJ30"/>
  <c r="AJ53" s="1"/>
  <c r="AR30"/>
  <c r="AR53" s="1"/>
  <c r="BA30"/>
  <c r="BA53" s="1"/>
  <c r="BI30"/>
  <c r="BI53" s="1"/>
  <c r="BQ30"/>
  <c r="BQ53" s="1"/>
  <c r="BY30"/>
  <c r="BY53" s="1"/>
  <c r="Z30" i="28"/>
  <c r="Z53" s="1"/>
  <c r="AX30"/>
  <c r="AX53" s="1"/>
  <c r="CH30"/>
  <c r="CH53" s="1"/>
  <c r="BI30" i="22"/>
  <c r="BI53" s="1"/>
  <c r="BV30" i="28"/>
  <c r="BV53" s="1"/>
  <c r="CR30" i="21"/>
  <c r="CR53" s="1"/>
  <c r="BD31" i="23"/>
  <c r="BL31"/>
  <c r="BL30" s="1"/>
  <c r="BL53" s="1"/>
  <c r="BT31"/>
  <c r="CB31"/>
  <c r="CJ31"/>
  <c r="CR31"/>
  <c r="H31"/>
  <c r="P31"/>
  <c r="X31"/>
  <c r="AF31"/>
  <c r="AN31"/>
  <c r="AV31"/>
  <c r="S30"/>
  <c r="S53" s="1"/>
  <c r="AX31"/>
  <c r="BF31"/>
  <c r="BN31"/>
  <c r="BV31"/>
  <c r="CD31"/>
  <c r="CL31"/>
  <c r="J31"/>
  <c r="R31"/>
  <c r="Z31"/>
  <c r="AH31"/>
  <c r="AP31"/>
  <c r="AY30" i="21"/>
  <c r="AY53" s="1"/>
  <c r="BO30"/>
  <c r="BO53" s="1"/>
  <c r="CE30"/>
  <c r="CE53" s="1"/>
  <c r="C30" i="28"/>
  <c r="C53" s="1"/>
  <c r="K30"/>
  <c r="K53" s="1"/>
  <c r="AT30" i="27"/>
  <c r="AT53" s="1"/>
  <c r="CA30" i="21"/>
  <c r="CA53" s="1"/>
  <c r="Q31" i="28"/>
  <c r="CT31" s="1"/>
  <c r="AJ30" i="21"/>
  <c r="AJ53" s="1"/>
  <c r="BN30"/>
  <c r="BN53" s="1"/>
  <c r="CQ30"/>
  <c r="CQ53" s="1"/>
  <c r="J30" i="28"/>
  <c r="J53" s="1"/>
  <c r="AQ30"/>
  <c r="AQ53" s="1"/>
  <c r="BG30"/>
  <c r="BG53" s="1"/>
  <c r="BU30"/>
  <c r="BU53" s="1"/>
  <c r="CC30"/>
  <c r="CC53" s="1"/>
  <c r="CK30"/>
  <c r="CK53" s="1"/>
  <c r="CS30"/>
  <c r="CS53" s="1"/>
  <c r="AX30" i="30"/>
  <c r="AX53" s="1"/>
  <c r="CL30"/>
  <c r="CL53" s="1"/>
  <c r="BW30" i="28"/>
  <c r="BW53" s="1"/>
  <c r="CE30"/>
  <c r="CE53" s="1"/>
  <c r="CM30"/>
  <c r="CM53" s="1"/>
  <c r="AI96" i="29"/>
  <c r="AB30" i="21"/>
  <c r="AB53" s="1"/>
  <c r="AQ30"/>
  <c r="AQ53" s="1"/>
  <c r="BF30"/>
  <c r="BF53" s="1"/>
  <c r="AZ31" i="23"/>
  <c r="BH31"/>
  <c r="BP31"/>
  <c r="BX31"/>
  <c r="CF31"/>
  <c r="CN31"/>
  <c r="D31"/>
  <c r="L31"/>
  <c r="T31"/>
  <c r="AB31"/>
  <c r="AJ31"/>
  <c r="AR31"/>
  <c r="CA31" i="25"/>
  <c r="CA30" s="1"/>
  <c r="CA53" s="1"/>
  <c r="AN31"/>
  <c r="AN30" s="1"/>
  <c r="AN53" s="1"/>
  <c r="F96"/>
  <c r="N96"/>
  <c r="V96"/>
  <c r="AD96"/>
  <c r="AL96"/>
  <c r="AT96"/>
  <c r="BB96"/>
  <c r="BJ96"/>
  <c r="BR96"/>
  <c r="BZ96"/>
  <c r="CI96"/>
  <c r="CQ96"/>
  <c r="O30" i="28"/>
  <c r="O53" s="1"/>
  <c r="AE30"/>
  <c r="AE53" s="1"/>
  <c r="AU30"/>
  <c r="AU53" s="1"/>
  <c r="BO30"/>
  <c r="BO53" s="1"/>
  <c r="BX30"/>
  <c r="BX53" s="1"/>
  <c r="CF30"/>
  <c r="CF53" s="1"/>
  <c r="CN30"/>
  <c r="CN53" s="1"/>
  <c r="BZ30" i="27"/>
  <c r="BZ53" s="1"/>
  <c r="BG30" i="21"/>
  <c r="BG53" s="1"/>
  <c r="Z30" i="30"/>
  <c r="Z53" s="1"/>
  <c r="BV30"/>
  <c r="BV53" s="1"/>
  <c r="P30" i="21"/>
  <c r="P53" s="1"/>
  <c r="AU30"/>
  <c r="AU53" s="1"/>
  <c r="BW30"/>
  <c r="BW53" s="1"/>
  <c r="BB31" i="23"/>
  <c r="BJ31"/>
  <c r="BR31"/>
  <c r="BZ31"/>
  <c r="CH31"/>
  <c r="CP31"/>
  <c r="F31"/>
  <c r="N31"/>
  <c r="V31"/>
  <c r="AD31"/>
  <c r="AL31"/>
  <c r="AT31"/>
  <c r="B30" i="28"/>
  <c r="S30"/>
  <c r="S53" s="1"/>
  <c r="AI30"/>
  <c r="AI53" s="1"/>
  <c r="AY30"/>
  <c r="AY53" s="1"/>
  <c r="AH30" i="30"/>
  <c r="AH53" s="1"/>
  <c r="CN96" i="34"/>
  <c r="BK30" i="21"/>
  <c r="BK53" s="1"/>
  <c r="CD30" i="30"/>
  <c r="CD53" s="1"/>
  <c r="D30" i="21"/>
  <c r="D53" s="1"/>
  <c r="D30" i="28"/>
  <c r="D53" s="1"/>
  <c r="P30"/>
  <c r="P53" s="1"/>
  <c r="T30"/>
  <c r="T53" s="1"/>
  <c r="AF30"/>
  <c r="AF53" s="1"/>
  <c r="AJ30"/>
  <c r="AJ53" s="1"/>
  <c r="AV30"/>
  <c r="AV53" s="1"/>
  <c r="AZ30"/>
  <c r="AZ53" s="1"/>
  <c r="BR30" i="21"/>
  <c r="BR53" s="1"/>
  <c r="O30"/>
  <c r="O53" s="1"/>
  <c r="AE30"/>
  <c r="AE53" s="1"/>
  <c r="BB30"/>
  <c r="BB53" s="1"/>
  <c r="CH30"/>
  <c r="CH53" s="1"/>
  <c r="G30"/>
  <c r="G53" s="1"/>
  <c r="W30"/>
  <c r="W53" s="1"/>
  <c r="I30" i="28"/>
  <c r="I53" s="1"/>
  <c r="M30"/>
  <c r="M53" s="1"/>
  <c r="U30"/>
  <c r="U53" s="1"/>
  <c r="AC30"/>
  <c r="AC53" s="1"/>
  <c r="AG30"/>
  <c r="AG53" s="1"/>
  <c r="AO30"/>
  <c r="AO53" s="1"/>
  <c r="AW30"/>
  <c r="AW53" s="1"/>
  <c r="BE30"/>
  <c r="BE53" s="1"/>
  <c r="BM30"/>
  <c r="BM53" s="1"/>
  <c r="CA30" i="30"/>
  <c r="CA53" s="1"/>
  <c r="F30" i="21"/>
  <c r="F53" s="1"/>
  <c r="V30"/>
  <c r="V53" s="1"/>
  <c r="AM30"/>
  <c r="AM53" s="1"/>
  <c r="BC30"/>
  <c r="BC53" s="1"/>
  <c r="BS30"/>
  <c r="BS53" s="1"/>
  <c r="CI30"/>
  <c r="CI53" s="1"/>
  <c r="C30"/>
  <c r="C53" s="1"/>
  <c r="AN30"/>
  <c r="AN53" s="1"/>
  <c r="AR30"/>
  <c r="AR53" s="1"/>
  <c r="AV30"/>
  <c r="AV53" s="1"/>
  <c r="AZ30"/>
  <c r="AZ53" s="1"/>
  <c r="BD30"/>
  <c r="BD53" s="1"/>
  <c r="BH30"/>
  <c r="BH53" s="1"/>
  <c r="BL30"/>
  <c r="BL53" s="1"/>
  <c r="BP30"/>
  <c r="BP53" s="1"/>
  <c r="BT30"/>
  <c r="BT53" s="1"/>
  <c r="BX30"/>
  <c r="BX53" s="1"/>
  <c r="CB30"/>
  <c r="CB53" s="1"/>
  <c r="CF30"/>
  <c r="CF53" s="1"/>
  <c r="CJ30"/>
  <c r="CJ53" s="1"/>
  <c r="K31" i="25"/>
  <c r="K30" s="1"/>
  <c r="K53" s="1"/>
  <c r="L30" i="28"/>
  <c r="L53" s="1"/>
  <c r="BD30"/>
  <c r="BD53" s="1"/>
  <c r="BG30" i="30"/>
  <c r="BG53" s="1"/>
  <c r="AL30" i="21"/>
  <c r="AL53" s="1"/>
  <c r="BK31" i="25"/>
  <c r="BK30" s="1"/>
  <c r="BK53" s="1"/>
  <c r="CJ31"/>
  <c r="CJ30" s="1"/>
  <c r="CJ53" s="1"/>
  <c r="AN30" i="28"/>
  <c r="AN53" s="1"/>
  <c r="BH30"/>
  <c r="BH53" s="1"/>
  <c r="E30"/>
  <c r="E53" s="1"/>
  <c r="Y30"/>
  <c r="Y53" s="1"/>
  <c r="AK30"/>
  <c r="AK53" s="1"/>
  <c r="AS30"/>
  <c r="AS53" s="1"/>
  <c r="BA30"/>
  <c r="BA53" s="1"/>
  <c r="BI30"/>
  <c r="BI53" s="1"/>
  <c r="AE30" i="30"/>
  <c r="AE53" s="1"/>
  <c r="AU30"/>
  <c r="AU53" s="1"/>
  <c r="B30" i="21"/>
  <c r="H30"/>
  <c r="H53" s="1"/>
  <c r="R30"/>
  <c r="R53" s="1"/>
  <c r="X30"/>
  <c r="X53" s="1"/>
  <c r="AH30"/>
  <c r="AH53" s="1"/>
  <c r="AT30"/>
  <c r="AT53" s="1"/>
  <c r="BJ30"/>
  <c r="BJ53" s="1"/>
  <c r="BZ30"/>
  <c r="BZ53" s="1"/>
  <c r="K30"/>
  <c r="K53" s="1"/>
  <c r="S30"/>
  <c r="S53" s="1"/>
  <c r="AA30"/>
  <c r="AA53" s="1"/>
  <c r="AI30"/>
  <c r="AI53" s="1"/>
  <c r="CO30"/>
  <c r="CO53" s="1"/>
  <c r="CS30"/>
  <c r="CS53" s="1"/>
  <c r="H30" i="28"/>
  <c r="H53" s="1"/>
  <c r="AB30"/>
  <c r="AB53" s="1"/>
  <c r="BS31" i="25"/>
  <c r="BS30" s="1"/>
  <c r="BS53" s="1"/>
  <c r="BT31"/>
  <c r="BT30" s="1"/>
  <c r="BT53" s="1"/>
  <c r="CK31"/>
  <c r="CK30" s="1"/>
  <c r="CK53" s="1"/>
  <c r="BN30" i="28"/>
  <c r="BN53" s="1"/>
  <c r="BF31" i="4"/>
  <c r="BF30" s="1"/>
  <c r="BF53" s="1"/>
  <c r="Z31"/>
  <c r="Z30" s="1"/>
  <c r="Z53" s="1"/>
  <c r="BA31" i="23"/>
  <c r="BE31"/>
  <c r="BI31"/>
  <c r="BM31"/>
  <c r="BQ31"/>
  <c r="BU31"/>
  <c r="BY31"/>
  <c r="CC31"/>
  <c r="CG31"/>
  <c r="CK31"/>
  <c r="CO31"/>
  <c r="CS31"/>
  <c r="E31"/>
  <c r="I31"/>
  <c r="M31"/>
  <c r="Q31"/>
  <c r="U31"/>
  <c r="Y31"/>
  <c r="AC31"/>
  <c r="AG31"/>
  <c r="AK31"/>
  <c r="AO31"/>
  <c r="AS31"/>
  <c r="AW31"/>
  <c r="F30" i="28"/>
  <c r="F53" s="1"/>
  <c r="V30"/>
  <c r="V53" s="1"/>
  <c r="AL30"/>
  <c r="AL53" s="1"/>
  <c r="BB30"/>
  <c r="BB53" s="1"/>
  <c r="CM31" i="21"/>
  <c r="CT31" s="1"/>
  <c r="E96" i="25"/>
  <c r="I96"/>
  <c r="M96"/>
  <c r="Q96"/>
  <c r="U96"/>
  <c r="Y96"/>
  <c r="AC96"/>
  <c r="AG96"/>
  <c r="AK96"/>
  <c r="AO96"/>
  <c r="AS96"/>
  <c r="AW96"/>
  <c r="BA96"/>
  <c r="BE96"/>
  <c r="BI96"/>
  <c r="BM96"/>
  <c r="BQ96"/>
  <c r="BU96"/>
  <c r="BY96"/>
  <c r="CD96"/>
  <c r="CH96"/>
  <c r="CL96"/>
  <c r="CP96"/>
  <c r="AK30" i="21"/>
  <c r="AK53" s="1"/>
  <c r="AI30" i="23"/>
  <c r="AI53" s="1"/>
  <c r="CI30"/>
  <c r="CI53" s="1"/>
  <c r="C31" i="25"/>
  <c r="C30" s="1"/>
  <c r="C53" s="1"/>
  <c r="G31"/>
  <c r="G30" s="1"/>
  <c r="G53" s="1"/>
  <c r="O31"/>
  <c r="O30" s="1"/>
  <c r="O53" s="1"/>
  <c r="S31"/>
  <c r="S30" s="1"/>
  <c r="S53" s="1"/>
  <c r="W31"/>
  <c r="W30" s="1"/>
  <c r="W53" s="1"/>
  <c r="AA31"/>
  <c r="AA30" s="1"/>
  <c r="AA53" s="1"/>
  <c r="AE31"/>
  <c r="AE30" s="1"/>
  <c r="AE53" s="1"/>
  <c r="AI31"/>
  <c r="AI30" s="1"/>
  <c r="AI53" s="1"/>
  <c r="AM31"/>
  <c r="AM30" s="1"/>
  <c r="AM53" s="1"/>
  <c r="AQ31"/>
  <c r="AQ30" s="1"/>
  <c r="AQ53" s="1"/>
  <c r="AU31"/>
  <c r="AU30" s="1"/>
  <c r="AU53" s="1"/>
  <c r="AY31"/>
  <c r="AY30" s="1"/>
  <c r="AY53" s="1"/>
  <c r="BC31"/>
  <c r="BC30" s="1"/>
  <c r="BC53" s="1"/>
  <c r="BG31"/>
  <c r="BG30" s="1"/>
  <c r="BG53" s="1"/>
  <c r="BO31"/>
  <c r="BO30" s="1"/>
  <c r="BO53" s="1"/>
  <c r="BW31"/>
  <c r="BW30" s="1"/>
  <c r="BW53" s="1"/>
  <c r="CF31"/>
  <c r="CF30" s="1"/>
  <c r="CF53" s="1"/>
  <c r="CN31"/>
  <c r="CN30" s="1"/>
  <c r="CN53" s="1"/>
  <c r="W30" i="30"/>
  <c r="W53" s="1"/>
  <c r="G30" i="23"/>
  <c r="G53" s="1"/>
  <c r="AM30"/>
  <c r="AM53" s="1"/>
  <c r="BO30"/>
  <c r="BO53" s="1"/>
  <c r="B31"/>
  <c r="D31" i="25"/>
  <c r="D30" s="1"/>
  <c r="D53" s="1"/>
  <c r="H31"/>
  <c r="L31"/>
  <c r="P31"/>
  <c r="P30" s="1"/>
  <c r="P53" s="1"/>
  <c r="T31"/>
  <c r="T30" s="1"/>
  <c r="T53" s="1"/>
  <c r="X31"/>
  <c r="X30" s="1"/>
  <c r="X53" s="1"/>
  <c r="AB31"/>
  <c r="AB30" s="1"/>
  <c r="AB53" s="1"/>
  <c r="AF31"/>
  <c r="AF30" s="1"/>
  <c r="AF53" s="1"/>
  <c r="AJ31"/>
  <c r="AJ30" s="1"/>
  <c r="AJ53" s="1"/>
  <c r="AR31"/>
  <c r="AR30" s="1"/>
  <c r="AR53" s="1"/>
  <c r="AV31"/>
  <c r="AV30" s="1"/>
  <c r="AV53" s="1"/>
  <c r="AZ31"/>
  <c r="AZ30" s="1"/>
  <c r="AZ53" s="1"/>
  <c r="BD31"/>
  <c r="BD30" s="1"/>
  <c r="BD53" s="1"/>
  <c r="BH31"/>
  <c r="BH30" s="1"/>
  <c r="BH53" s="1"/>
  <c r="BL31"/>
  <c r="BL30" s="1"/>
  <c r="BL53" s="1"/>
  <c r="BP31"/>
  <c r="BP30" s="1"/>
  <c r="BP53" s="1"/>
  <c r="BX31"/>
  <c r="BX30" s="1"/>
  <c r="BX53" s="1"/>
  <c r="CC31"/>
  <c r="CC30" s="1"/>
  <c r="CC53" s="1"/>
  <c r="CG31"/>
  <c r="CG30" s="1"/>
  <c r="CG53" s="1"/>
  <c r="CO31"/>
  <c r="CO30" s="1"/>
  <c r="CO53" s="1"/>
  <c r="CS31"/>
  <c r="CS30" s="1"/>
  <c r="CS53" s="1"/>
  <c r="BL30" i="28"/>
  <c r="BL53" s="1"/>
  <c r="BP30"/>
  <c r="BP53" s="1"/>
  <c r="W30" i="23"/>
  <c r="W53" s="1"/>
  <c r="BC30"/>
  <c r="BC53" s="1"/>
  <c r="CE30"/>
  <c r="CE53" s="1"/>
  <c r="C30"/>
  <c r="C53" s="1"/>
  <c r="AY30"/>
  <c r="AY53" s="1"/>
  <c r="BS30"/>
  <c r="BS53" s="1"/>
  <c r="R30" i="30"/>
  <c r="R53" s="1"/>
  <c r="AD30"/>
  <c r="AD53" s="1"/>
  <c r="AP30"/>
  <c r="AP53" s="1"/>
  <c r="BB30"/>
  <c r="BB53" s="1"/>
  <c r="BN30"/>
  <c r="BN53" s="1"/>
  <c r="I31" i="4"/>
  <c r="I30" s="1"/>
  <c r="I53" s="1"/>
  <c r="E31" i="25"/>
  <c r="I31"/>
  <c r="M31"/>
  <c r="M30" s="1"/>
  <c r="M53" s="1"/>
  <c r="Q31"/>
  <c r="U31"/>
  <c r="Y31"/>
  <c r="AC31"/>
  <c r="AG31"/>
  <c r="AG30" s="1"/>
  <c r="AG53" s="1"/>
  <c r="AK31"/>
  <c r="AO31"/>
  <c r="AO30" s="1"/>
  <c r="AO53" s="1"/>
  <c r="AS31"/>
  <c r="AS30" s="1"/>
  <c r="AS53" s="1"/>
  <c r="AW31"/>
  <c r="AW30" s="1"/>
  <c r="AW53" s="1"/>
  <c r="BA31"/>
  <c r="BA30" s="1"/>
  <c r="BA53" s="1"/>
  <c r="BE31"/>
  <c r="BE30" s="1"/>
  <c r="BE53" s="1"/>
  <c r="BI31"/>
  <c r="BM31"/>
  <c r="BM30" s="1"/>
  <c r="BM53" s="1"/>
  <c r="BQ31"/>
  <c r="BU31"/>
  <c r="BU30" s="1"/>
  <c r="BU53" s="1"/>
  <c r="BY31"/>
  <c r="BY30" s="1"/>
  <c r="BY53" s="1"/>
  <c r="CD31"/>
  <c r="CD30" s="1"/>
  <c r="CD53" s="1"/>
  <c r="CH31"/>
  <c r="CL31"/>
  <c r="CP31"/>
  <c r="AL31" i="4"/>
  <c r="AL30" s="1"/>
  <c r="AL53" s="1"/>
  <c r="N31"/>
  <c r="N30" s="1"/>
  <c r="N53" s="1"/>
  <c r="BZ31"/>
  <c r="AK31"/>
  <c r="AK30" s="1"/>
  <c r="AK53" s="1"/>
  <c r="U31"/>
  <c r="U30" s="1"/>
  <c r="U53" s="1"/>
  <c r="M31"/>
  <c r="M30" s="1"/>
  <c r="M53" s="1"/>
  <c r="AB31"/>
  <c r="AB30" s="1"/>
  <c r="AB53" s="1"/>
  <c r="D31"/>
  <c r="D30" s="1"/>
  <c r="D53" s="1"/>
  <c r="AJ30" i="30"/>
  <c r="AJ53" s="1"/>
  <c r="BP31" i="4"/>
  <c r="B31" i="25"/>
  <c r="C96"/>
  <c r="G96"/>
  <c r="K96"/>
  <c r="O96"/>
  <c r="S96"/>
  <c r="W96"/>
  <c r="AA96"/>
  <c r="AE96"/>
  <c r="AI96"/>
  <c r="AM96"/>
  <c r="AQ96"/>
  <c r="AU96"/>
  <c r="AY96"/>
  <c r="BC96"/>
  <c r="BG96"/>
  <c r="BK96"/>
  <c r="BO96"/>
  <c r="BS96"/>
  <c r="BW96"/>
  <c r="CA96"/>
  <c r="CF96"/>
  <c r="CJ96"/>
  <c r="CN96"/>
  <c r="CR96"/>
  <c r="AI30" i="30"/>
  <c r="AI53" s="1"/>
  <c r="AQ30"/>
  <c r="AQ53" s="1"/>
  <c r="BK30"/>
  <c r="BK53" s="1"/>
  <c r="BW30"/>
  <c r="BW53" s="1"/>
  <c r="CF30"/>
  <c r="CF53" s="1"/>
  <c r="CC96" i="4"/>
  <c r="CS96"/>
  <c r="CK96"/>
  <c r="BU96"/>
  <c r="BM96"/>
  <c r="BE96"/>
  <c r="AW96"/>
  <c r="AO96"/>
  <c r="AG96"/>
  <c r="Y96"/>
  <c r="Q96"/>
  <c r="I96"/>
  <c r="B96" i="23"/>
  <c r="B96" i="26"/>
  <c r="CS96" i="34"/>
  <c r="CK96"/>
  <c r="CO96"/>
  <c r="H96" i="25"/>
  <c r="L96"/>
  <c r="P96"/>
  <c r="T96"/>
  <c r="X96"/>
  <c r="AB96"/>
  <c r="AF96"/>
  <c r="AJ96"/>
  <c r="AN96"/>
  <c r="AR96"/>
  <c r="AV96"/>
  <c r="AZ96"/>
  <c r="BD96"/>
  <c r="BH96"/>
  <c r="BL96"/>
  <c r="BP96"/>
  <c r="BT96"/>
  <c r="BX96"/>
  <c r="CC96"/>
  <c r="CG96"/>
  <c r="CK96"/>
  <c r="CO96"/>
  <c r="CS96"/>
  <c r="T96" i="4"/>
  <c r="L96"/>
  <c r="CL31"/>
  <c r="CL30" s="1"/>
  <c r="CL53" s="1"/>
  <c r="CH31"/>
  <c r="CD31"/>
  <c r="BR31"/>
  <c r="BR30" s="1"/>
  <c r="BR53" s="1"/>
  <c r="BN31"/>
  <c r="BN30" s="1"/>
  <c r="BN53" s="1"/>
  <c r="BB31"/>
  <c r="BB30" s="1"/>
  <c r="BB53" s="1"/>
  <c r="AX31"/>
  <c r="AT31"/>
  <c r="AT30" s="1"/>
  <c r="AT53" s="1"/>
  <c r="AD31"/>
  <c r="AD30" s="1"/>
  <c r="AD53" s="1"/>
  <c r="V31"/>
  <c r="R31"/>
  <c r="J31"/>
  <c r="F31"/>
  <c r="CN31"/>
  <c r="CN30" s="1"/>
  <c r="CN53" s="1"/>
  <c r="H31"/>
  <c r="H30" s="1"/>
  <c r="H53" s="1"/>
  <c r="K30" i="30"/>
  <c r="K53" s="1"/>
  <c r="P30"/>
  <c r="P53" s="1"/>
  <c r="AZ30"/>
  <c r="AZ53" s="1"/>
  <c r="Q31" i="4"/>
  <c r="Q30" s="1"/>
  <c r="Q53" s="1"/>
  <c r="E31"/>
  <c r="E30" s="1"/>
  <c r="E53" s="1"/>
  <c r="BP30" i="30"/>
  <c r="BP53" s="1"/>
  <c r="K30" i="23"/>
  <c r="K53" s="1"/>
  <c r="AA30"/>
  <c r="AA53" s="1"/>
  <c r="AQ30"/>
  <c r="AQ53" s="1"/>
  <c r="BG30"/>
  <c r="BG53" s="1"/>
  <c r="BW30"/>
  <c r="BW53" s="1"/>
  <c r="CM30"/>
  <c r="CM53" s="1"/>
  <c r="AV30" i="30"/>
  <c r="AV53" s="1"/>
  <c r="BL30"/>
  <c r="BL53" s="1"/>
  <c r="CB30"/>
  <c r="CB53" s="1"/>
  <c r="CP31" i="4"/>
  <c r="CP30" s="1"/>
  <c r="CP53" s="1"/>
  <c r="BV31"/>
  <c r="BJ31"/>
  <c r="AP31"/>
  <c r="AP30" s="1"/>
  <c r="AP53" s="1"/>
  <c r="BX31"/>
  <c r="BH31"/>
  <c r="BH30" s="1"/>
  <c r="BH53" s="1"/>
  <c r="AR31"/>
  <c r="AJ31"/>
  <c r="AF31"/>
  <c r="AF30" s="1"/>
  <c r="AF53" s="1"/>
  <c r="P31"/>
  <c r="P30" s="1"/>
  <c r="P53" s="1"/>
  <c r="L31"/>
  <c r="O30" i="23"/>
  <c r="O53" s="1"/>
  <c r="AE30"/>
  <c r="AE53" s="1"/>
  <c r="AU30"/>
  <c r="AU53" s="1"/>
  <c r="BK30"/>
  <c r="BK53" s="1"/>
  <c r="CA30"/>
  <c r="CA53" s="1"/>
  <c r="CQ30"/>
  <c r="CQ53" s="1"/>
  <c r="F31" i="25"/>
  <c r="F30" s="1"/>
  <c r="F53" s="1"/>
  <c r="J31"/>
  <c r="N31"/>
  <c r="R31"/>
  <c r="V31"/>
  <c r="V30" s="1"/>
  <c r="V53" s="1"/>
  <c r="Z31"/>
  <c r="Z30" s="1"/>
  <c r="Z53" s="1"/>
  <c r="AD31"/>
  <c r="AD30" s="1"/>
  <c r="AD53" s="1"/>
  <c r="AH31"/>
  <c r="AH30" s="1"/>
  <c r="AH53" s="1"/>
  <c r="AL31"/>
  <c r="AL30" s="1"/>
  <c r="AL53" s="1"/>
  <c r="AP31"/>
  <c r="AP30" s="1"/>
  <c r="AP53" s="1"/>
  <c r="AT31"/>
  <c r="AX31"/>
  <c r="BB31"/>
  <c r="BB30" s="1"/>
  <c r="BB53" s="1"/>
  <c r="BF31"/>
  <c r="BF30" s="1"/>
  <c r="BF53" s="1"/>
  <c r="BJ31"/>
  <c r="BN31"/>
  <c r="BN30" s="1"/>
  <c r="BN53" s="1"/>
  <c r="BR31"/>
  <c r="BR30" s="1"/>
  <c r="BR53" s="1"/>
  <c r="BV31"/>
  <c r="BV30" s="1"/>
  <c r="BV53" s="1"/>
  <c r="BZ31"/>
  <c r="BZ30" s="1"/>
  <c r="BZ53" s="1"/>
  <c r="CE31"/>
  <c r="CE30" s="1"/>
  <c r="CE53" s="1"/>
  <c r="CI31"/>
  <c r="CI30" s="1"/>
  <c r="CI53" s="1"/>
  <c r="CM31"/>
  <c r="CM30" s="1"/>
  <c r="CM53" s="1"/>
  <c r="CQ31"/>
  <c r="CQ30" s="1"/>
  <c r="CQ53" s="1"/>
  <c r="L30" i="30"/>
  <c r="L53" s="1"/>
  <c r="CS31" i="4"/>
  <c r="CO31"/>
  <c r="CO30" s="1"/>
  <c r="CO53" s="1"/>
  <c r="CK31"/>
  <c r="CK30" s="1"/>
  <c r="CK53" s="1"/>
  <c r="CG31"/>
  <c r="CC31"/>
  <c r="CC30" s="1"/>
  <c r="CC53" s="1"/>
  <c r="BY31"/>
  <c r="BU31"/>
  <c r="BU30" s="1"/>
  <c r="BU53" s="1"/>
  <c r="BQ31"/>
  <c r="BM31"/>
  <c r="BI31"/>
  <c r="BI30" s="1"/>
  <c r="BI53" s="1"/>
  <c r="BE31"/>
  <c r="BE30" s="1"/>
  <c r="BE53" s="1"/>
  <c r="BA31"/>
  <c r="AW31"/>
  <c r="AS31"/>
  <c r="AS30" s="1"/>
  <c r="AS53" s="1"/>
  <c r="AO31"/>
  <c r="AG31"/>
  <c r="AG30" s="1"/>
  <c r="AG53" s="1"/>
  <c r="AC31"/>
  <c r="AC30" s="1"/>
  <c r="AC53" s="1"/>
  <c r="Y31"/>
  <c r="T30" i="30"/>
  <c r="T53" s="1"/>
  <c r="AA30"/>
  <c r="AA53" s="1"/>
  <c r="AF30"/>
  <c r="AF53" s="1"/>
  <c r="AR30"/>
  <c r="AR53" s="1"/>
  <c r="BC30"/>
  <c r="BC53" s="1"/>
  <c r="BH30"/>
  <c r="BH53" s="1"/>
  <c r="BS30"/>
  <c r="BS53" s="1"/>
  <c r="BX30"/>
  <c r="BX53" s="1"/>
  <c r="CI30"/>
  <c r="CI53" s="1"/>
  <c r="CF31" i="4"/>
  <c r="CF30" s="1"/>
  <c r="CF53" s="1"/>
  <c r="AZ31"/>
  <c r="AZ30" s="1"/>
  <c r="AZ53" s="1"/>
  <c r="X31"/>
  <c r="X30" s="1"/>
  <c r="X53" s="1"/>
  <c r="T31"/>
  <c r="O30" i="30"/>
  <c r="O53" s="1"/>
  <c r="AB30"/>
  <c r="AB53" s="1"/>
  <c r="AM30"/>
  <c r="AM53" s="1"/>
  <c r="AY30"/>
  <c r="AY53" s="1"/>
  <c r="BD30"/>
  <c r="BD53" s="1"/>
  <c r="BO30"/>
  <c r="BO53" s="1"/>
  <c r="BT30"/>
  <c r="BT53" s="1"/>
  <c r="CE30"/>
  <c r="CE53" s="1"/>
  <c r="CJ30"/>
  <c r="CJ53" s="1"/>
  <c r="CA96" i="4"/>
  <c r="AU96"/>
  <c r="O96"/>
  <c r="CJ96"/>
  <c r="BT96"/>
  <c r="BD96"/>
  <c r="AN96"/>
  <c r="X96"/>
  <c r="H96"/>
  <c r="CR96"/>
  <c r="CF96"/>
  <c r="BX96"/>
  <c r="BL96"/>
  <c r="AZ96"/>
  <c r="AR96"/>
  <c r="AF96"/>
  <c r="CM96"/>
  <c r="CI96"/>
  <c r="CE96"/>
  <c r="BW96"/>
  <c r="BS96"/>
  <c r="BO96"/>
  <c r="BG96"/>
  <c r="BC96"/>
  <c r="AY96"/>
  <c r="AQ96"/>
  <c r="AM96"/>
  <c r="AI96"/>
  <c r="AA96"/>
  <c r="W96"/>
  <c r="S96"/>
  <c r="K96"/>
  <c r="CQ96"/>
  <c r="BK96"/>
  <c r="AE96"/>
  <c r="CP96"/>
  <c r="CL96"/>
  <c r="CH96"/>
  <c r="CD96"/>
  <c r="BZ96"/>
  <c r="BV96"/>
  <c r="BR96"/>
  <c r="BN96"/>
  <c r="BJ96"/>
  <c r="BF96"/>
  <c r="BB96"/>
  <c r="AX96"/>
  <c r="AT96"/>
  <c r="AP96"/>
  <c r="AL96"/>
  <c r="AH96"/>
  <c r="AD96"/>
  <c r="Z96"/>
  <c r="V96"/>
  <c r="R96"/>
  <c r="N96"/>
  <c r="J96"/>
  <c r="CN96"/>
  <c r="CB96"/>
  <c r="BP96"/>
  <c r="BH96"/>
  <c r="AV96"/>
  <c r="AJ96"/>
  <c r="AB96"/>
  <c r="P96"/>
  <c r="S31"/>
  <c r="S30" s="1"/>
  <c r="S53" s="1"/>
  <c r="O31"/>
  <c r="O30" s="1"/>
  <c r="O53" s="1"/>
  <c r="K31"/>
  <c r="K30" s="1"/>
  <c r="K53" s="1"/>
  <c r="G31"/>
  <c r="G30" s="1"/>
  <c r="G53" s="1"/>
  <c r="C31"/>
  <c r="C30" s="1"/>
  <c r="C53" s="1"/>
  <c r="AH31"/>
  <c r="CR31"/>
  <c r="CJ31"/>
  <c r="CB31"/>
  <c r="BT31"/>
  <c r="BL31"/>
  <c r="BD31"/>
  <c r="AV31"/>
  <c r="AN31"/>
  <c r="G30" i="30"/>
  <c r="G53" s="1"/>
  <c r="S30"/>
  <c r="S53" s="1"/>
  <c r="X30"/>
  <c r="X53" s="1"/>
  <c r="AN30"/>
  <c r="AN53" s="1"/>
  <c r="E30"/>
  <c r="E53" s="1"/>
  <c r="CQ31" i="4"/>
  <c r="CM31"/>
  <c r="CI31"/>
  <c r="CI30" s="1"/>
  <c r="CI53" s="1"/>
  <c r="CE31"/>
  <c r="CE30" s="1"/>
  <c r="CE53" s="1"/>
  <c r="CA31"/>
  <c r="BW31"/>
  <c r="BW30" s="1"/>
  <c r="BW53" s="1"/>
  <c r="BS31"/>
  <c r="BS30" s="1"/>
  <c r="BS53" s="1"/>
  <c r="BO31"/>
  <c r="BK31"/>
  <c r="BG31"/>
  <c r="BG30" s="1"/>
  <c r="BG53" s="1"/>
  <c r="BC31"/>
  <c r="AY31"/>
  <c r="AU31"/>
  <c r="AQ31"/>
  <c r="AM31"/>
  <c r="AM30" s="1"/>
  <c r="AM53" s="1"/>
  <c r="AI31"/>
  <c r="AI30" s="1"/>
  <c r="AI53" s="1"/>
  <c r="AE31"/>
  <c r="AA31"/>
  <c r="W31"/>
  <c r="W30" s="1"/>
  <c r="W53" s="1"/>
  <c r="C30" i="30"/>
  <c r="C53" s="1"/>
  <c r="I30"/>
  <c r="I53" s="1"/>
  <c r="M30"/>
  <c r="M53" s="1"/>
  <c r="Q30"/>
  <c r="Q53" s="1"/>
  <c r="U30"/>
  <c r="U53" s="1"/>
  <c r="Y30"/>
  <c r="Y53" s="1"/>
  <c r="AC30"/>
  <c r="AC53" s="1"/>
  <c r="AG30"/>
  <c r="AG53" s="1"/>
  <c r="AK30"/>
  <c r="AK53" s="1"/>
  <c r="AO30"/>
  <c r="AO53" s="1"/>
  <c r="AS30"/>
  <c r="AS53" s="1"/>
  <c r="AW30"/>
  <c r="AW53" s="1"/>
  <c r="BA30"/>
  <c r="BA53" s="1"/>
  <c r="BE30"/>
  <c r="BE53" s="1"/>
  <c r="BI30"/>
  <c r="BI53" s="1"/>
  <c r="BM30"/>
  <c r="BM53" s="1"/>
  <c r="BQ30"/>
  <c r="BQ53" s="1"/>
  <c r="BU30"/>
  <c r="BU53" s="1"/>
  <c r="BY30"/>
  <c r="BY53" s="1"/>
  <c r="CC30"/>
  <c r="CC53" s="1"/>
  <c r="CG30"/>
  <c r="CG53" s="1"/>
  <c r="CK30"/>
  <c r="CK53" s="1"/>
  <c r="D30"/>
  <c r="D53" s="1"/>
  <c r="H30"/>
  <c r="H53" s="1"/>
  <c r="B30"/>
  <c r="CO96" i="4"/>
  <c r="BY96"/>
  <c r="U96"/>
  <c r="BI96"/>
  <c r="AC96"/>
  <c r="BQ96"/>
  <c r="BA96"/>
  <c r="AK96"/>
  <c r="CG96"/>
  <c r="AS96"/>
  <c r="M96"/>
  <c r="V96" i="33"/>
  <c r="AP96"/>
  <c r="BJ96"/>
  <c r="CH96"/>
  <c r="R96"/>
  <c r="AH96"/>
  <c r="AX96"/>
  <c r="BN96"/>
  <c r="CD96"/>
  <c r="F96"/>
  <c r="Z96"/>
  <c r="AT96"/>
  <c r="BR96"/>
  <c r="CL96"/>
  <c r="J96"/>
  <c r="AD96"/>
  <c r="BB96"/>
  <c r="BV96"/>
  <c r="CP96"/>
  <c r="B96"/>
  <c r="C96"/>
  <c r="G96"/>
  <c r="K96"/>
  <c r="O96"/>
  <c r="S96"/>
  <c r="W96"/>
  <c r="AA96"/>
  <c r="AE96"/>
  <c r="AI96"/>
  <c r="AM96"/>
  <c r="AQ96"/>
  <c r="AU96"/>
  <c r="AY96"/>
  <c r="BC96"/>
  <c r="BG96"/>
  <c r="BK96"/>
  <c r="BO96"/>
  <c r="BS96"/>
  <c r="BW96"/>
  <c r="CA96"/>
  <c r="CE96"/>
  <c r="CI96"/>
  <c r="CM96"/>
  <c r="CQ96"/>
  <c r="N96" i="21"/>
  <c r="AT96"/>
  <c r="BZ96"/>
  <c r="CM30" i="30"/>
  <c r="CM53" s="1"/>
  <c r="B31" i="4"/>
  <c r="D92"/>
  <c r="F88"/>
  <c r="F91" s="1"/>
  <c r="G92"/>
  <c r="C92"/>
  <c r="E88"/>
  <c r="E91" s="1"/>
  <c r="F92"/>
  <c r="B92"/>
  <c r="D88"/>
  <c r="E92"/>
  <c r="G88"/>
  <c r="G91" s="1"/>
  <c r="AB15"/>
  <c r="T15"/>
  <c r="L15"/>
  <c r="CL15"/>
  <c r="CD15"/>
  <c r="BZ15"/>
  <c r="BR15"/>
  <c r="BB15"/>
  <c r="AT15"/>
  <c r="AL15"/>
  <c r="AD15"/>
  <c r="V15"/>
  <c r="N15"/>
  <c r="X15"/>
  <c r="P15"/>
  <c r="H15"/>
  <c r="CP15"/>
  <c r="CH15"/>
  <c r="BV15"/>
  <c r="BN15"/>
  <c r="BJ15"/>
  <c r="BF15"/>
  <c r="AX15"/>
  <c r="AP15"/>
  <c r="AH15"/>
  <c r="Z15"/>
  <c r="R15"/>
  <c r="J15"/>
  <c r="CX47" l="1"/>
  <c r="CU47"/>
  <c r="CY47" s="1"/>
  <c r="CX42"/>
  <c r="CU42"/>
  <c r="CY42" s="1"/>
  <c r="CX40"/>
  <c r="CU40"/>
  <c r="CY40" s="1"/>
  <c r="CY46"/>
  <c r="CZ46" s="1"/>
  <c r="CU13"/>
  <c r="CY13" s="1"/>
  <c r="CZ13" s="1"/>
  <c r="CV37"/>
  <c r="CU20"/>
  <c r="CY20" s="1"/>
  <c r="CZ20" s="1"/>
  <c r="CT92"/>
  <c r="CT91" i="27"/>
  <c r="CT91" i="28"/>
  <c r="CT91" i="33"/>
  <c r="CT91" i="29"/>
  <c r="CT91" i="26"/>
  <c r="CT91" i="34"/>
  <c r="CT91" i="25"/>
  <c r="CT91" i="21"/>
  <c r="CT91" i="32"/>
  <c r="CT91" i="30"/>
  <c r="CT91" i="22"/>
  <c r="CT88" i="4"/>
  <c r="CT91" i="31"/>
  <c r="CT91" i="24"/>
  <c r="CT91" i="23"/>
  <c r="CV35" i="4"/>
  <c r="CV18"/>
  <c r="CT30" i="31"/>
  <c r="D96" i="25"/>
  <c r="CT96" s="1"/>
  <c r="CT31" i="23"/>
  <c r="CT30" i="32"/>
  <c r="CT30" i="29"/>
  <c r="CT31" i="25"/>
  <c r="CT30" i="24"/>
  <c r="CT30" i="34"/>
  <c r="CT30" i="30"/>
  <c r="CT31" i="4"/>
  <c r="CT30" i="26"/>
  <c r="CT30" i="33"/>
  <c r="CT30" i="22"/>
  <c r="CT30" i="27"/>
  <c r="CV47" i="4"/>
  <c r="CV43"/>
  <c r="CV93"/>
  <c r="CV32"/>
  <c r="B53" i="21"/>
  <c r="B53" i="24"/>
  <c r="CT53" s="1"/>
  <c r="B53" i="29"/>
  <c r="CT53" s="1"/>
  <c r="B30" i="4"/>
  <c r="B53" i="34"/>
  <c r="CT53" s="1"/>
  <c r="B96" i="4"/>
  <c r="B53" i="26"/>
  <c r="CT53" s="1"/>
  <c r="B53" i="27"/>
  <c r="CT53" s="1"/>
  <c r="B53" i="33"/>
  <c r="CT53" s="1"/>
  <c r="B30" i="23"/>
  <c r="B53" i="31"/>
  <c r="CT53" s="1"/>
  <c r="B53" i="28"/>
  <c r="B53" i="22"/>
  <c r="CT53" s="1"/>
  <c r="B53" i="30"/>
  <c r="CT53" s="1"/>
  <c r="B53" i="32"/>
  <c r="CT53" s="1"/>
  <c r="D96" i="24"/>
  <c r="CT96" s="1"/>
  <c r="D96" i="32"/>
  <c r="CT96" s="1"/>
  <c r="D96" i="30"/>
  <c r="CT96" s="1"/>
  <c r="D96" i="33"/>
  <c r="CT96" s="1"/>
  <c r="D96" i="27"/>
  <c r="CT96" s="1"/>
  <c r="D96" i="22"/>
  <c r="CT96" s="1"/>
  <c r="D96" i="31"/>
  <c r="CT96" s="1"/>
  <c r="D91" i="4"/>
  <c r="CT91" s="1"/>
  <c r="CX91" s="1"/>
  <c r="D96" i="23"/>
  <c r="CT96" s="1"/>
  <c r="D96" i="21"/>
  <c r="CT96" s="1"/>
  <c r="D96" i="28"/>
  <c r="CT96" s="1"/>
  <c r="D96" i="29"/>
  <c r="CT96" s="1"/>
  <c r="D96" i="26"/>
  <c r="CT96" s="1"/>
  <c r="D96" i="34"/>
  <c r="CT96" s="1"/>
  <c r="CC30" i="23"/>
  <c r="CC53" s="1"/>
  <c r="AA30" i="4"/>
  <c r="AA53" s="1"/>
  <c r="N30" i="23"/>
  <c r="N53" s="1"/>
  <c r="Z30"/>
  <c r="Z53" s="1"/>
  <c r="BY30" i="4"/>
  <c r="BY53" s="1"/>
  <c r="L30" i="23"/>
  <c r="L53" s="1"/>
  <c r="AX30" i="4"/>
  <c r="AX53" s="1"/>
  <c r="X30" i="23"/>
  <c r="X53" s="1"/>
  <c r="CK30"/>
  <c r="CK53" s="1"/>
  <c r="BX30"/>
  <c r="BX53" s="1"/>
  <c r="CO30"/>
  <c r="CO53" s="1"/>
  <c r="AZ30"/>
  <c r="AZ53" s="1"/>
  <c r="H30"/>
  <c r="H53" s="1"/>
  <c r="CR30"/>
  <c r="CR53" s="1"/>
  <c r="AB30"/>
  <c r="AB53" s="1"/>
  <c r="BF30"/>
  <c r="BF53" s="1"/>
  <c r="BI30"/>
  <c r="BI53" s="1"/>
  <c r="AC30"/>
  <c r="AC53" s="1"/>
  <c r="AW30"/>
  <c r="AW53" s="1"/>
  <c r="AV30"/>
  <c r="AV53" s="1"/>
  <c r="J30"/>
  <c r="J53" s="1"/>
  <c r="BT30"/>
  <c r="BT53" s="1"/>
  <c r="CB30"/>
  <c r="CB53" s="1"/>
  <c r="CN30"/>
  <c r="CN53" s="1"/>
  <c r="CM30" i="4"/>
  <c r="CM53" s="1"/>
  <c r="CH30"/>
  <c r="CH53" s="1"/>
  <c r="AH30" i="23"/>
  <c r="AH53" s="1"/>
  <c r="V30"/>
  <c r="V53" s="1"/>
  <c r="T30"/>
  <c r="T53" s="1"/>
  <c r="BJ30"/>
  <c r="BJ53" s="1"/>
  <c r="BB30"/>
  <c r="BB53" s="1"/>
  <c r="E30"/>
  <c r="E53" s="1"/>
  <c r="BQ30"/>
  <c r="BQ53" s="1"/>
  <c r="AP30"/>
  <c r="AP53" s="1"/>
  <c r="BQ30" i="25"/>
  <c r="BQ53" s="1"/>
  <c r="AK30"/>
  <c r="AK53" s="1"/>
  <c r="H30"/>
  <c r="H53" s="1"/>
  <c r="BE30" i="23"/>
  <c r="BE53" s="1"/>
  <c r="AF30"/>
  <c r="AF53" s="1"/>
  <c r="BN30"/>
  <c r="BN53" s="1"/>
  <c r="BD30"/>
  <c r="BD53" s="1"/>
  <c r="AT30"/>
  <c r="AT53" s="1"/>
  <c r="AK30"/>
  <c r="AK53" s="1"/>
  <c r="BH30"/>
  <c r="BH53" s="1"/>
  <c r="P30"/>
  <c r="P53" s="1"/>
  <c r="AR30"/>
  <c r="AR53" s="1"/>
  <c r="CD30"/>
  <c r="CD53" s="1"/>
  <c r="BZ30"/>
  <c r="BZ53" s="1"/>
  <c r="R30"/>
  <c r="R53" s="1"/>
  <c r="Y30" i="4"/>
  <c r="Y53" s="1"/>
  <c r="BV30"/>
  <c r="BV53" s="1"/>
  <c r="J30"/>
  <c r="J53" s="1"/>
  <c r="Q30" i="28"/>
  <c r="Q53" s="1"/>
  <c r="CP30" i="25"/>
  <c r="CP53" s="1"/>
  <c r="BI30"/>
  <c r="BI53" s="1"/>
  <c r="AC30"/>
  <c r="AC53" s="1"/>
  <c r="CS30" i="23"/>
  <c r="CS53" s="1"/>
  <c r="AJ30"/>
  <c r="AJ53" s="1"/>
  <c r="AL30"/>
  <c r="AL53" s="1"/>
  <c r="BV30"/>
  <c r="BV53" s="1"/>
  <c r="AG30"/>
  <c r="AG53" s="1"/>
  <c r="CF30"/>
  <c r="CF53" s="1"/>
  <c r="BU30"/>
  <c r="BU53" s="1"/>
  <c r="I30"/>
  <c r="I53" s="1"/>
  <c r="BP30"/>
  <c r="BP53" s="1"/>
  <c r="CH30"/>
  <c r="CH53" s="1"/>
  <c r="CL30"/>
  <c r="CL53" s="1"/>
  <c r="AN30"/>
  <c r="AN53" s="1"/>
  <c r="AD30"/>
  <c r="AD53" s="1"/>
  <c r="F30" i="4"/>
  <c r="F53" s="1"/>
  <c r="E30" i="25"/>
  <c r="E53" s="1"/>
  <c r="Q30" i="23"/>
  <c r="Q53" s="1"/>
  <c r="D30"/>
  <c r="D53" s="1"/>
  <c r="CS30" i="4"/>
  <c r="CS53" s="1"/>
  <c r="J30" i="25"/>
  <c r="J53" s="1"/>
  <c r="BM30" i="4"/>
  <c r="BM53" s="1"/>
  <c r="AQ30"/>
  <c r="AQ53" s="1"/>
  <c r="AW30"/>
  <c r="AW53" s="1"/>
  <c r="BC30"/>
  <c r="BC53" s="1"/>
  <c r="BM30" i="23"/>
  <c r="BM53" s="1"/>
  <c r="Y30"/>
  <c r="Y53" s="1"/>
  <c r="F30"/>
  <c r="F53" s="1"/>
  <c r="AX30"/>
  <c r="AX53" s="1"/>
  <c r="CJ30"/>
  <c r="CJ53" s="1"/>
  <c r="CA30" i="4"/>
  <c r="CA53" s="1"/>
  <c r="BX30"/>
  <c r="BX53" s="1"/>
  <c r="AO30" i="23"/>
  <c r="AO53" s="1"/>
  <c r="BR30"/>
  <c r="BR53" s="1"/>
  <c r="CM30" i="21"/>
  <c r="CM53" s="1"/>
  <c r="L30" i="25"/>
  <c r="L53" s="1"/>
  <c r="CH30"/>
  <c r="CH53" s="1"/>
  <c r="R30" i="4"/>
  <c r="R53" s="1"/>
  <c r="CG30" i="23"/>
  <c r="CG53" s="1"/>
  <c r="BA30"/>
  <c r="BA53" s="1"/>
  <c r="U30"/>
  <c r="U53" s="1"/>
  <c r="CP30"/>
  <c r="CP53" s="1"/>
  <c r="CD30" i="4"/>
  <c r="CD53" s="1"/>
  <c r="CR30"/>
  <c r="CR53" s="1"/>
  <c r="BY30" i="23"/>
  <c r="BY53" s="1"/>
  <c r="AS30"/>
  <c r="AS53" s="1"/>
  <c r="M30"/>
  <c r="M53" s="1"/>
  <c r="N30" i="25"/>
  <c r="N53" s="1"/>
  <c r="U30"/>
  <c r="U53" s="1"/>
  <c r="T30" i="4"/>
  <c r="T53" s="1"/>
  <c r="BP30"/>
  <c r="BP53" s="1"/>
  <c r="BZ30"/>
  <c r="BZ53" s="1"/>
  <c r="CG30"/>
  <c r="CG53" s="1"/>
  <c r="BQ30"/>
  <c r="BQ53" s="1"/>
  <c r="V30"/>
  <c r="V53" s="1"/>
  <c r="B30" i="25"/>
  <c r="AT30"/>
  <c r="AT53" s="1"/>
  <c r="Q30"/>
  <c r="Q53" s="1"/>
  <c r="I30"/>
  <c r="I53" s="1"/>
  <c r="CL30"/>
  <c r="CL53" s="1"/>
  <c r="Y30"/>
  <c r="Y53" s="1"/>
  <c r="BJ30"/>
  <c r="BJ53" s="1"/>
  <c r="AX30"/>
  <c r="AX53" s="1"/>
  <c r="AU30" i="4"/>
  <c r="AU53" s="1"/>
  <c r="BA30"/>
  <c r="BA53" s="1"/>
  <c r="L30"/>
  <c r="L53" s="1"/>
  <c r="CJ30"/>
  <c r="CJ53" s="1"/>
  <c r="AR30"/>
  <c r="AR53" s="1"/>
  <c r="BJ30"/>
  <c r="BJ53" s="1"/>
  <c r="BK30"/>
  <c r="BK53" s="1"/>
  <c r="R30" i="25"/>
  <c r="R53" s="1"/>
  <c r="AE30" i="4"/>
  <c r="AE53" s="1"/>
  <c r="CQ30"/>
  <c r="CQ53" s="1"/>
  <c r="AJ30"/>
  <c r="AJ53" s="1"/>
  <c r="BD30"/>
  <c r="BD53" s="1"/>
  <c r="AY30"/>
  <c r="AY53" s="1"/>
  <c r="BO30"/>
  <c r="BO53" s="1"/>
  <c r="AO30"/>
  <c r="AO53" s="1"/>
  <c r="BL30"/>
  <c r="BL53" s="1"/>
  <c r="AN30"/>
  <c r="AN53" s="1"/>
  <c r="BT30"/>
  <c r="BT53" s="1"/>
  <c r="AH30"/>
  <c r="AH53" s="1"/>
  <c r="AV30"/>
  <c r="AV53" s="1"/>
  <c r="CB30"/>
  <c r="CB53" s="1"/>
  <c r="G96"/>
  <c r="E96"/>
  <c r="C96"/>
  <c r="F96"/>
  <c r="CV42" l="1"/>
  <c r="CV40"/>
  <c r="CZ40"/>
  <c r="CZ42"/>
  <c r="CZ47"/>
  <c r="CU31"/>
  <c r="CY31" s="1"/>
  <c r="CV20"/>
  <c r="CU92"/>
  <c r="CY92" s="1"/>
  <c r="CX92"/>
  <c r="CX31"/>
  <c r="CU88"/>
  <c r="CX88"/>
  <c r="CV41"/>
  <c r="CY41"/>
  <c r="CZ41" s="1"/>
  <c r="CV39"/>
  <c r="CY39"/>
  <c r="CZ39" s="1"/>
  <c r="CV13"/>
  <c r="AS8" i="68"/>
  <c r="AS39" s="1"/>
  <c r="AT39" s="1"/>
  <c r="CU91" i="4"/>
  <c r="CY91" s="1"/>
  <c r="CZ91" s="1"/>
  <c r="AP8" i="68"/>
  <c r="AP39" s="1"/>
  <c r="AQ39" s="1"/>
  <c r="D96" i="4"/>
  <c r="CT96" s="1"/>
  <c r="CT53" i="21"/>
  <c r="CT30" i="25"/>
  <c r="CT53" i="28"/>
  <c r="CT30"/>
  <c r="CT30" i="23"/>
  <c r="CT30" i="21"/>
  <c r="CT30" i="4"/>
  <c r="B53"/>
  <c r="CT53" s="1"/>
  <c r="B53" i="23"/>
  <c r="CT53" s="1"/>
  <c r="B53" i="25"/>
  <c r="CT53" s="1"/>
  <c r="C15" i="4"/>
  <c r="D15"/>
  <c r="E15"/>
  <c r="F15"/>
  <c r="G15"/>
  <c r="B15"/>
  <c r="C3"/>
  <c r="D3"/>
  <c r="E3"/>
  <c r="F3"/>
  <c r="G3"/>
  <c r="H3"/>
  <c r="H25" s="1"/>
  <c r="I3"/>
  <c r="I25" s="1"/>
  <c r="L3"/>
  <c r="L25" s="1"/>
  <c r="M3"/>
  <c r="M25" s="1"/>
  <c r="N3"/>
  <c r="N25" s="1"/>
  <c r="O3"/>
  <c r="O25" s="1"/>
  <c r="P3"/>
  <c r="P25" s="1"/>
  <c r="Q3"/>
  <c r="Q25" s="1"/>
  <c r="T3"/>
  <c r="T25" s="1"/>
  <c r="U3"/>
  <c r="U25" s="1"/>
  <c r="V3"/>
  <c r="V25" s="1"/>
  <c r="W3"/>
  <c r="W25" s="1"/>
  <c r="X3"/>
  <c r="X25" s="1"/>
  <c r="Y3"/>
  <c r="Y25" s="1"/>
  <c r="AB3"/>
  <c r="AB25" s="1"/>
  <c r="AC3"/>
  <c r="AC25" s="1"/>
  <c r="AD3"/>
  <c r="AD25" s="1"/>
  <c r="AE3"/>
  <c r="AE25" s="1"/>
  <c r="AF3"/>
  <c r="AF25" s="1"/>
  <c r="AG3"/>
  <c r="AG25" s="1"/>
  <c r="AJ3"/>
  <c r="AJ25" s="1"/>
  <c r="AK3"/>
  <c r="AK25" s="1"/>
  <c r="AL3"/>
  <c r="AL25" s="1"/>
  <c r="AM3"/>
  <c r="AM25" s="1"/>
  <c r="AN3"/>
  <c r="AN25" s="1"/>
  <c r="AO3"/>
  <c r="AO25" s="1"/>
  <c r="AR3"/>
  <c r="AR25" s="1"/>
  <c r="AS3"/>
  <c r="AS25" s="1"/>
  <c r="AT3"/>
  <c r="AT25" s="1"/>
  <c r="AU3"/>
  <c r="AU25" s="1"/>
  <c r="AV3"/>
  <c r="AV25" s="1"/>
  <c r="AW3"/>
  <c r="AW25" s="1"/>
  <c r="AZ3"/>
  <c r="AZ25" s="1"/>
  <c r="BA3"/>
  <c r="BA25" s="1"/>
  <c r="BB3"/>
  <c r="BB25" s="1"/>
  <c r="BC3"/>
  <c r="BC25" s="1"/>
  <c r="BD3"/>
  <c r="BD25" s="1"/>
  <c r="BE3"/>
  <c r="BE25" s="1"/>
  <c r="BH3"/>
  <c r="BH25" s="1"/>
  <c r="BI3"/>
  <c r="BI25" s="1"/>
  <c r="BJ3"/>
  <c r="BJ25" s="1"/>
  <c r="BK3"/>
  <c r="BK25" s="1"/>
  <c r="BL3"/>
  <c r="BL25" s="1"/>
  <c r="BM3"/>
  <c r="BM25" s="1"/>
  <c r="BP3"/>
  <c r="BP25" s="1"/>
  <c r="BQ3"/>
  <c r="BQ25" s="1"/>
  <c r="BR3"/>
  <c r="BR25" s="1"/>
  <c r="BS3"/>
  <c r="BS25" s="1"/>
  <c r="BT3"/>
  <c r="BT25" s="1"/>
  <c r="BU3"/>
  <c r="BU25" s="1"/>
  <c r="BX3"/>
  <c r="BX25" s="1"/>
  <c r="BY3"/>
  <c r="BY25" s="1"/>
  <c r="BZ3"/>
  <c r="BZ25" s="1"/>
  <c r="CA3"/>
  <c r="CA25" s="1"/>
  <c r="CB3"/>
  <c r="CB25" s="1"/>
  <c r="CC3"/>
  <c r="CC25" s="1"/>
  <c r="CF3"/>
  <c r="CG3"/>
  <c r="CG25" s="1"/>
  <c r="CH3"/>
  <c r="CH25" s="1"/>
  <c r="CI3"/>
  <c r="CI25" s="1"/>
  <c r="CJ3"/>
  <c r="CJ25" s="1"/>
  <c r="CK3"/>
  <c r="CK25" s="1"/>
  <c r="CN3"/>
  <c r="CN25" s="1"/>
  <c r="CO3"/>
  <c r="CO25" s="1"/>
  <c r="CP3"/>
  <c r="CP25" s="1"/>
  <c r="CQ3"/>
  <c r="CQ25" s="1"/>
  <c r="CR3"/>
  <c r="CR25" s="1"/>
  <c r="CS3"/>
  <c r="CS25" s="1"/>
  <c r="D3" i="29"/>
  <c r="D25" s="1"/>
  <c r="E3"/>
  <c r="E25" s="1"/>
  <c r="F3"/>
  <c r="F25" s="1"/>
  <c r="G3"/>
  <c r="G25" s="1"/>
  <c r="I3"/>
  <c r="J3"/>
  <c r="J25" s="1"/>
  <c r="L3"/>
  <c r="L25" s="1"/>
  <c r="M3"/>
  <c r="M25" s="1"/>
  <c r="N3"/>
  <c r="N25" s="1"/>
  <c r="Q3"/>
  <c r="Q25" s="1"/>
  <c r="R3"/>
  <c r="R25" s="1"/>
  <c r="T3"/>
  <c r="T25" s="1"/>
  <c r="U3"/>
  <c r="V3"/>
  <c r="V25" s="1"/>
  <c r="Y3"/>
  <c r="Y25" s="1"/>
  <c r="Z3"/>
  <c r="Z25" s="1"/>
  <c r="AB3"/>
  <c r="AB25" s="1"/>
  <c r="AC3"/>
  <c r="AC25" s="1"/>
  <c r="AD3"/>
  <c r="AD25" s="1"/>
  <c r="AG3"/>
  <c r="AG25" s="1"/>
  <c r="AH3"/>
  <c r="AH25" s="1"/>
  <c r="AJ3"/>
  <c r="AJ25" s="1"/>
  <c r="AK3"/>
  <c r="AK25" s="1"/>
  <c r="AL3"/>
  <c r="AL25" s="1"/>
  <c r="AO3"/>
  <c r="AO25" s="1"/>
  <c r="AP3"/>
  <c r="AP25" s="1"/>
  <c r="AS3"/>
  <c r="AS25" s="1"/>
  <c r="AT3"/>
  <c r="AT25" s="1"/>
  <c r="AW3"/>
  <c r="AW25" s="1"/>
  <c r="AX3"/>
  <c r="AX25" s="1"/>
  <c r="BA3"/>
  <c r="BA25" s="1"/>
  <c r="BB3"/>
  <c r="BB25" s="1"/>
  <c r="BE3"/>
  <c r="BE25" s="1"/>
  <c r="BF3"/>
  <c r="BF25" s="1"/>
  <c r="BG3"/>
  <c r="BG25" s="1"/>
  <c r="BI3"/>
  <c r="BI25" s="1"/>
  <c r="BJ3"/>
  <c r="BJ25" s="1"/>
  <c r="BM3"/>
  <c r="BM25" s="1"/>
  <c r="BN3"/>
  <c r="BN25" s="1"/>
  <c r="BQ3"/>
  <c r="BQ25" s="1"/>
  <c r="BR3"/>
  <c r="BR25" s="1"/>
  <c r="BU3"/>
  <c r="BU25" s="1"/>
  <c r="BV3"/>
  <c r="BV25" s="1"/>
  <c r="BY3"/>
  <c r="BY25" s="1"/>
  <c r="BZ3"/>
  <c r="BZ25" s="1"/>
  <c r="CC3"/>
  <c r="CC25" s="1"/>
  <c r="CD3"/>
  <c r="CD25" s="1"/>
  <c r="CG3"/>
  <c r="CG25" s="1"/>
  <c r="CH3"/>
  <c r="CH25" s="1"/>
  <c r="CK3"/>
  <c r="CK25" s="1"/>
  <c r="CL3"/>
  <c r="CL25" s="1"/>
  <c r="CO3"/>
  <c r="CO25" s="1"/>
  <c r="CP3"/>
  <c r="CP25" s="1"/>
  <c r="CS3"/>
  <c r="CS25" s="1"/>
  <c r="G3" i="30"/>
  <c r="G25" s="1"/>
  <c r="H3"/>
  <c r="H25" s="1"/>
  <c r="I3"/>
  <c r="I25" s="1"/>
  <c r="J3"/>
  <c r="J25" s="1"/>
  <c r="L3"/>
  <c r="L25" s="1"/>
  <c r="P3"/>
  <c r="P25" s="1"/>
  <c r="Q3"/>
  <c r="Q25" s="1"/>
  <c r="R3"/>
  <c r="R25" s="1"/>
  <c r="V3"/>
  <c r="V25" s="1"/>
  <c r="W3"/>
  <c r="W25" s="1"/>
  <c r="X3"/>
  <c r="X25" s="1"/>
  <c r="Y3"/>
  <c r="Y25" s="1"/>
  <c r="Z3"/>
  <c r="Z25" s="1"/>
  <c r="AF3"/>
  <c r="AF25" s="1"/>
  <c r="AG3"/>
  <c r="AG25" s="1"/>
  <c r="AH3"/>
  <c r="AH25" s="1"/>
  <c r="AL3"/>
  <c r="AL25" s="1"/>
  <c r="AM3"/>
  <c r="AM25" s="1"/>
  <c r="AN3"/>
  <c r="AN25" s="1"/>
  <c r="AO3"/>
  <c r="AO25" s="1"/>
  <c r="AP3"/>
  <c r="AP25" s="1"/>
  <c r="AQ3"/>
  <c r="AQ25" s="1"/>
  <c r="AV3"/>
  <c r="AV25" s="1"/>
  <c r="AW3"/>
  <c r="AW25" s="1"/>
  <c r="AX3"/>
  <c r="AX25" s="1"/>
  <c r="BB3"/>
  <c r="BB25" s="1"/>
  <c r="BC3"/>
  <c r="BC25" s="1"/>
  <c r="BD3"/>
  <c r="BD25" s="1"/>
  <c r="BE3"/>
  <c r="BE25" s="1"/>
  <c r="BF3"/>
  <c r="BF25" s="1"/>
  <c r="BJ3"/>
  <c r="BJ25" s="1"/>
  <c r="BL3"/>
  <c r="BL25" s="1"/>
  <c r="BM3"/>
  <c r="BM25" s="1"/>
  <c r="BN3"/>
  <c r="BN25" s="1"/>
  <c r="BR3"/>
  <c r="BR25" s="1"/>
  <c r="BS3"/>
  <c r="BS25" s="1"/>
  <c r="BT3"/>
  <c r="BT25" s="1"/>
  <c r="BU3"/>
  <c r="BU25" s="1"/>
  <c r="BV3"/>
  <c r="BV25" s="1"/>
  <c r="BW3"/>
  <c r="BW25" s="1"/>
  <c r="BZ3"/>
  <c r="BZ25" s="1"/>
  <c r="CA3"/>
  <c r="CA25" s="1"/>
  <c r="CB3"/>
  <c r="CB25" s="1"/>
  <c r="CC3"/>
  <c r="CC25" s="1"/>
  <c r="CD3"/>
  <c r="CD25" s="1"/>
  <c r="CH3"/>
  <c r="CH25" s="1"/>
  <c r="CI3"/>
  <c r="CI25" s="1"/>
  <c r="CJ3"/>
  <c r="CJ25" s="1"/>
  <c r="CK3"/>
  <c r="CK25" s="1"/>
  <c r="CL3"/>
  <c r="CL25" s="1"/>
  <c r="CP3"/>
  <c r="CP25" s="1"/>
  <c r="CQ3"/>
  <c r="CQ25" s="1"/>
  <c r="CR3"/>
  <c r="CR25" s="1"/>
  <c r="CS3"/>
  <c r="CS25" s="1"/>
  <c r="D3" i="31"/>
  <c r="D25" s="1"/>
  <c r="F3"/>
  <c r="F25" s="1"/>
  <c r="G3"/>
  <c r="G25" s="1"/>
  <c r="I3"/>
  <c r="I25" s="1"/>
  <c r="L3"/>
  <c r="L25" s="1"/>
  <c r="O3"/>
  <c r="O25" s="1"/>
  <c r="Q3"/>
  <c r="Q25" s="1"/>
  <c r="T3"/>
  <c r="T25" s="1"/>
  <c r="W3"/>
  <c r="W25" s="1"/>
  <c r="Y3"/>
  <c r="Y25" s="1"/>
  <c r="AB3"/>
  <c r="AB25" s="1"/>
  <c r="AE3"/>
  <c r="AE25" s="1"/>
  <c r="AG3"/>
  <c r="AG25" s="1"/>
  <c r="AH3"/>
  <c r="AH25" s="1"/>
  <c r="AJ3"/>
  <c r="AJ25" s="1"/>
  <c r="AL3"/>
  <c r="AL25" s="1"/>
  <c r="AM3"/>
  <c r="AM25" s="1"/>
  <c r="AO3"/>
  <c r="AO25" s="1"/>
  <c r="AR3"/>
  <c r="AR25" s="1"/>
  <c r="AU3"/>
  <c r="AU25" s="1"/>
  <c r="AW3"/>
  <c r="AW25" s="1"/>
  <c r="AZ3"/>
  <c r="AZ25" s="1"/>
  <c r="BC3"/>
  <c r="BC25" s="1"/>
  <c r="BE3"/>
  <c r="BE25" s="1"/>
  <c r="BH3"/>
  <c r="BH25" s="1"/>
  <c r="BK3"/>
  <c r="BK25" s="1"/>
  <c r="BM3"/>
  <c r="BM25" s="1"/>
  <c r="BP3"/>
  <c r="BP25" s="1"/>
  <c r="BR3"/>
  <c r="BR25" s="1"/>
  <c r="BS3"/>
  <c r="BS25" s="1"/>
  <c r="BU3"/>
  <c r="BU25" s="1"/>
  <c r="BV3"/>
  <c r="BV25" s="1"/>
  <c r="BW3"/>
  <c r="BW25" s="1"/>
  <c r="BX3"/>
  <c r="BX25" s="1"/>
  <c r="CA3"/>
  <c r="CA25" s="1"/>
  <c r="CC3"/>
  <c r="CC25" s="1"/>
  <c r="CF3"/>
  <c r="CF25" s="1"/>
  <c r="CI3"/>
  <c r="CI25" s="1"/>
  <c r="CK3"/>
  <c r="CK25" s="1"/>
  <c r="CL3"/>
  <c r="CL25" s="1"/>
  <c r="CN3"/>
  <c r="CN25" s="1"/>
  <c r="CQ3"/>
  <c r="CQ25" s="1"/>
  <c r="CS3"/>
  <c r="CS25" s="1"/>
  <c r="C3" i="32"/>
  <c r="C25" s="1"/>
  <c r="D3"/>
  <c r="D25" s="1"/>
  <c r="E3"/>
  <c r="E25" s="1"/>
  <c r="F3"/>
  <c r="F25" s="1"/>
  <c r="G3"/>
  <c r="G25" s="1"/>
  <c r="J3"/>
  <c r="J25" s="1"/>
  <c r="K3"/>
  <c r="K25" s="1"/>
  <c r="M3"/>
  <c r="M25" s="1"/>
  <c r="N3"/>
  <c r="N25" s="1"/>
  <c r="O3"/>
  <c r="O25" s="1"/>
  <c r="P3"/>
  <c r="P25" s="1"/>
  <c r="R3"/>
  <c r="R25" s="1"/>
  <c r="S3"/>
  <c r="S25" s="1"/>
  <c r="U3"/>
  <c r="U25" s="1"/>
  <c r="V3"/>
  <c r="V25" s="1"/>
  <c r="W3"/>
  <c r="W25" s="1"/>
  <c r="Z3"/>
  <c r="Z25" s="1"/>
  <c r="AA3"/>
  <c r="AA25" s="1"/>
  <c r="AC3"/>
  <c r="AC25" s="1"/>
  <c r="AD3"/>
  <c r="AD25" s="1"/>
  <c r="AE3"/>
  <c r="AE25" s="1"/>
  <c r="AH3"/>
  <c r="AH25" s="1"/>
  <c r="AI3"/>
  <c r="AI25" s="1"/>
  <c r="AK3"/>
  <c r="AK25" s="1"/>
  <c r="AL3"/>
  <c r="AL25" s="1"/>
  <c r="AM3"/>
  <c r="AM25" s="1"/>
  <c r="AP3"/>
  <c r="AP25" s="1"/>
  <c r="AQ3"/>
  <c r="AQ25" s="1"/>
  <c r="AR3"/>
  <c r="AR25" s="1"/>
  <c r="AS3"/>
  <c r="AS25" s="1"/>
  <c r="AT3"/>
  <c r="AT25" s="1"/>
  <c r="AU3"/>
  <c r="AU25" s="1"/>
  <c r="AX3"/>
  <c r="AX25" s="1"/>
  <c r="AY3"/>
  <c r="AY25" s="1"/>
  <c r="BA3"/>
  <c r="BA25" s="1"/>
  <c r="BB3"/>
  <c r="BB25" s="1"/>
  <c r="BC3"/>
  <c r="BC25" s="1"/>
  <c r="BF3"/>
  <c r="BF25" s="1"/>
  <c r="BG3"/>
  <c r="BG25" s="1"/>
  <c r="BI3"/>
  <c r="BI25" s="1"/>
  <c r="BK3"/>
  <c r="BK25" s="1"/>
  <c r="BN3"/>
  <c r="BN25" s="1"/>
  <c r="BO3"/>
  <c r="BO25" s="1"/>
  <c r="BQ3"/>
  <c r="BQ25" s="1"/>
  <c r="BS3"/>
  <c r="BS25" s="1"/>
  <c r="BT3"/>
  <c r="BT25" s="1"/>
  <c r="BV3"/>
  <c r="BV25" s="1"/>
  <c r="BW3"/>
  <c r="BW25" s="1"/>
  <c r="BY3"/>
  <c r="BY25" s="1"/>
  <c r="CA3"/>
  <c r="CA25" s="1"/>
  <c r="CD3"/>
  <c r="CD25" s="1"/>
  <c r="CE3"/>
  <c r="CE25" s="1"/>
  <c r="CF3"/>
  <c r="CF25" s="1"/>
  <c r="CG3"/>
  <c r="CG25" s="1"/>
  <c r="CI3"/>
  <c r="CI25" s="1"/>
  <c r="CL3"/>
  <c r="CL25" s="1"/>
  <c r="CM3"/>
  <c r="CM25" s="1"/>
  <c r="CO3"/>
  <c r="CO25" s="1"/>
  <c r="CQ3"/>
  <c r="CQ25" s="1"/>
  <c r="H3" i="33"/>
  <c r="H25" s="1"/>
  <c r="I3"/>
  <c r="I25" s="1"/>
  <c r="P3"/>
  <c r="P25" s="1"/>
  <c r="U3"/>
  <c r="U25" s="1"/>
  <c r="X3"/>
  <c r="X25" s="1"/>
  <c r="Y3"/>
  <c r="Y25" s="1"/>
  <c r="AF3"/>
  <c r="AF25" s="1"/>
  <c r="AG3"/>
  <c r="AG25" s="1"/>
  <c r="AN3"/>
  <c r="AN25" s="1"/>
  <c r="AO3"/>
  <c r="AO25" s="1"/>
  <c r="AV3"/>
  <c r="AV25" s="1"/>
  <c r="AW3"/>
  <c r="AW25" s="1"/>
  <c r="BD3"/>
  <c r="BD25" s="1"/>
  <c r="BE3"/>
  <c r="BE25" s="1"/>
  <c r="BL3"/>
  <c r="BL25" s="1"/>
  <c r="BM3"/>
  <c r="BM25" s="1"/>
  <c r="BQ3"/>
  <c r="BQ25" s="1"/>
  <c r="BT3"/>
  <c r="BT25" s="1"/>
  <c r="BU3"/>
  <c r="BU25" s="1"/>
  <c r="CA3"/>
  <c r="CA25" s="1"/>
  <c r="CB3"/>
  <c r="CB25" s="1"/>
  <c r="CC3"/>
  <c r="CC25" s="1"/>
  <c r="CF3"/>
  <c r="CF25" s="1"/>
  <c r="CI3"/>
  <c r="CI25" s="1"/>
  <c r="CJ3"/>
  <c r="CJ25" s="1"/>
  <c r="CK3"/>
  <c r="CK25" s="1"/>
  <c r="CN3"/>
  <c r="CN25" s="1"/>
  <c r="CR3"/>
  <c r="CR25" s="1"/>
  <c r="CS3"/>
  <c r="CS25" s="1"/>
  <c r="C3" i="34"/>
  <c r="C25" s="1"/>
  <c r="D3"/>
  <c r="D25" s="1"/>
  <c r="G3"/>
  <c r="G25" s="1"/>
  <c r="H3"/>
  <c r="H25" s="1"/>
  <c r="I3"/>
  <c r="I25" s="1"/>
  <c r="L3"/>
  <c r="L25" s="1"/>
  <c r="M3"/>
  <c r="M25" s="1"/>
  <c r="R3"/>
  <c r="R25" s="1"/>
  <c r="T3"/>
  <c r="T25" s="1"/>
  <c r="U3"/>
  <c r="U25" s="1"/>
  <c r="X3"/>
  <c r="X25" s="1"/>
  <c r="Y3"/>
  <c r="Y25" s="1"/>
  <c r="AB3"/>
  <c r="AB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V3"/>
  <c r="AV25" s="1"/>
  <c r="AW3"/>
  <c r="AW25" s="1"/>
  <c r="AX3"/>
  <c r="AX25" s="1"/>
  <c r="AZ3"/>
  <c r="AZ25" s="1"/>
  <c r="BD3"/>
  <c r="BD25" s="1"/>
  <c r="BE3"/>
  <c r="BE25" s="1"/>
  <c r="BH3"/>
  <c r="BH25" s="1"/>
  <c r="BL3"/>
  <c r="BL25" s="1"/>
  <c r="BM3"/>
  <c r="BM25" s="1"/>
  <c r="BP3"/>
  <c r="BP25" s="1"/>
  <c r="BQ3"/>
  <c r="BQ25" s="1"/>
  <c r="BT3"/>
  <c r="BT25" s="1"/>
  <c r="BU3"/>
  <c r="BU25" s="1"/>
  <c r="CB3"/>
  <c r="CB25" s="1"/>
  <c r="CC3"/>
  <c r="CC25" s="1"/>
  <c r="CD3"/>
  <c r="CD25" s="1"/>
  <c r="CF3"/>
  <c r="CF25" s="1"/>
  <c r="CJ3"/>
  <c r="CJ25" s="1"/>
  <c r="CK3"/>
  <c r="CK25" s="1"/>
  <c r="CN3"/>
  <c r="CN25" s="1"/>
  <c r="CR3"/>
  <c r="CR25" s="1"/>
  <c r="CS3"/>
  <c r="CS25" s="1"/>
  <c r="C3" i="51"/>
  <c r="C25" s="1"/>
  <c r="D3"/>
  <c r="D25" s="1"/>
  <c r="E3"/>
  <c r="E25" s="1"/>
  <c r="G3"/>
  <c r="G25" s="1"/>
  <c r="H3"/>
  <c r="H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X3"/>
  <c r="X25" s="1"/>
  <c r="AB3"/>
  <c r="AB25" s="1"/>
  <c r="AC3"/>
  <c r="AC25" s="1"/>
  <c r="AE3"/>
  <c r="AE25" s="1"/>
  <c r="AF3"/>
  <c r="AF25" s="1"/>
  <c r="AG3"/>
  <c r="AG25" s="1"/>
  <c r="AJ3"/>
  <c r="AJ25" s="1"/>
  <c r="AK3"/>
  <c r="AK25" s="1"/>
  <c r="AM3"/>
  <c r="AM25" s="1"/>
  <c r="AN3"/>
  <c r="AN25" s="1"/>
  <c r="AO3"/>
  <c r="AO25" s="1"/>
  <c r="AR3"/>
  <c r="AR25" s="1"/>
  <c r="AS3"/>
  <c r="AS25" s="1"/>
  <c r="AU3"/>
  <c r="AU25" s="1"/>
  <c r="AV3"/>
  <c r="AV25" s="1"/>
  <c r="AW3"/>
  <c r="AW25" s="1"/>
  <c r="AZ3"/>
  <c r="AZ25" s="1"/>
  <c r="BA3"/>
  <c r="BA25" s="1"/>
  <c r="BC3"/>
  <c r="BC25" s="1"/>
  <c r="BD3"/>
  <c r="BD25" s="1"/>
  <c r="BE3"/>
  <c r="BE25" s="1"/>
  <c r="BH3"/>
  <c r="BH25" s="1"/>
  <c r="BI3"/>
  <c r="BI25" s="1"/>
  <c r="BK3"/>
  <c r="BK25" s="1"/>
  <c r="BL3"/>
  <c r="BL25" s="1"/>
  <c r="BM3"/>
  <c r="BM25" s="1"/>
  <c r="BP3"/>
  <c r="BP25" s="1"/>
  <c r="BQ3"/>
  <c r="BQ25" s="1"/>
  <c r="BS3"/>
  <c r="BS25" s="1"/>
  <c r="BT3"/>
  <c r="BT25" s="1"/>
  <c r="BU3"/>
  <c r="BU25" s="1"/>
  <c r="BX3"/>
  <c r="BX25" s="1"/>
  <c r="BY3"/>
  <c r="BY25" s="1"/>
  <c r="CA3"/>
  <c r="CA25" s="1"/>
  <c r="CB3"/>
  <c r="CB25" s="1"/>
  <c r="CC3"/>
  <c r="CC25" s="1"/>
  <c r="CF3"/>
  <c r="CF25" s="1"/>
  <c r="CG3"/>
  <c r="CG25" s="1"/>
  <c r="CI3"/>
  <c r="CI25" s="1"/>
  <c r="CJ3"/>
  <c r="CJ25" s="1"/>
  <c r="CN3"/>
  <c r="CN25" s="1"/>
  <c r="CO3"/>
  <c r="CO25" s="1"/>
  <c r="CQ3"/>
  <c r="CQ25" s="1"/>
  <c r="CR3"/>
  <c r="CR25" s="1"/>
  <c r="CS3"/>
  <c r="CS25" s="1"/>
  <c r="C3" i="52"/>
  <c r="C25" s="1"/>
  <c r="D3"/>
  <c r="D25" s="1"/>
  <c r="G3"/>
  <c r="G25" s="1"/>
  <c r="I3"/>
  <c r="I25" s="1"/>
  <c r="K3"/>
  <c r="K25" s="1"/>
  <c r="L3"/>
  <c r="L25" s="1"/>
  <c r="M3"/>
  <c r="M25" s="1"/>
  <c r="N3"/>
  <c r="N25" s="1"/>
  <c r="O3"/>
  <c r="O25" s="1"/>
  <c r="Q3"/>
  <c r="Q25" s="1"/>
  <c r="S3"/>
  <c r="S25" s="1"/>
  <c r="T3"/>
  <c r="T25" s="1"/>
  <c r="U3"/>
  <c r="U25" s="1"/>
  <c r="W3"/>
  <c r="W25" s="1"/>
  <c r="Y3"/>
  <c r="Y25" s="1"/>
  <c r="AA3"/>
  <c r="AA25" s="1"/>
  <c r="AB3"/>
  <c r="AB25" s="1"/>
  <c r="AE3"/>
  <c r="AE25" s="1"/>
  <c r="AG3"/>
  <c r="AG25" s="1"/>
  <c r="AI3"/>
  <c r="AI25" s="1"/>
  <c r="AJ3"/>
  <c r="AJ25" s="1"/>
  <c r="AM3"/>
  <c r="AM25" s="1"/>
  <c r="AR3"/>
  <c r="AR25" s="1"/>
  <c r="AW3"/>
  <c r="AW25" s="1"/>
  <c r="AY3"/>
  <c r="AY25" s="1"/>
  <c r="AZ3"/>
  <c r="AZ25" s="1"/>
  <c r="BA3"/>
  <c r="BA25" s="1"/>
  <c r="BE3"/>
  <c r="BE25" s="1"/>
  <c r="BG3"/>
  <c r="BG25" s="1"/>
  <c r="BH3"/>
  <c r="BH25" s="1"/>
  <c r="BI3"/>
  <c r="BI25" s="1"/>
  <c r="BM3"/>
  <c r="BM25" s="1"/>
  <c r="BO3"/>
  <c r="BO25" s="1"/>
  <c r="BP3"/>
  <c r="BP25" s="1"/>
  <c r="BQ3"/>
  <c r="BQ25" s="1"/>
  <c r="BW3"/>
  <c r="BW25" s="1"/>
  <c r="BX3"/>
  <c r="BX25" s="1"/>
  <c r="BZ3"/>
  <c r="BZ25" s="1"/>
  <c r="CA3"/>
  <c r="CA25" s="1"/>
  <c r="CC3"/>
  <c r="CC25" s="1"/>
  <c r="CE3"/>
  <c r="CE25" s="1"/>
  <c r="CF3"/>
  <c r="CF25" s="1"/>
  <c r="CG3"/>
  <c r="CG25" s="1"/>
  <c r="CI3"/>
  <c r="CI25" s="1"/>
  <c r="CK3"/>
  <c r="CK25" s="1"/>
  <c r="CM3"/>
  <c r="CM25" s="1"/>
  <c r="CN3"/>
  <c r="CN25" s="1"/>
  <c r="CS3"/>
  <c r="CS25" s="1"/>
  <c r="C3" i="53"/>
  <c r="C25" s="1"/>
  <c r="D3"/>
  <c r="D25" s="1"/>
  <c r="G3"/>
  <c r="G25" s="1"/>
  <c r="K3"/>
  <c r="K25" s="1"/>
  <c r="L3"/>
  <c r="L25" s="1"/>
  <c r="O3"/>
  <c r="O25" s="1"/>
  <c r="S3"/>
  <c r="S25" s="1"/>
  <c r="T3"/>
  <c r="T25" s="1"/>
  <c r="W3"/>
  <c r="W25" s="1"/>
  <c r="AA3"/>
  <c r="AA25" s="1"/>
  <c r="AB3"/>
  <c r="AB25" s="1"/>
  <c r="AE3"/>
  <c r="AE25" s="1"/>
  <c r="AI3"/>
  <c r="AI25" s="1"/>
  <c r="AJ3"/>
  <c r="AJ25" s="1"/>
  <c r="AM3"/>
  <c r="AM25" s="1"/>
  <c r="AQ3"/>
  <c r="AQ25" s="1"/>
  <c r="AR3"/>
  <c r="AR25" s="1"/>
  <c r="AU3"/>
  <c r="AU25" s="1"/>
  <c r="AV3"/>
  <c r="AV25" s="1"/>
  <c r="AY3"/>
  <c r="AY25" s="1"/>
  <c r="AZ3"/>
  <c r="AZ25" s="1"/>
  <c r="BC3"/>
  <c r="BC25" s="1"/>
  <c r="BG3"/>
  <c r="BG25" s="1"/>
  <c r="BH3"/>
  <c r="BH25" s="1"/>
  <c r="BK3"/>
  <c r="BK25" s="1"/>
  <c r="BO3"/>
  <c r="BO25" s="1"/>
  <c r="BP3"/>
  <c r="BP25" s="1"/>
  <c r="BS3"/>
  <c r="BS25" s="1"/>
  <c r="BW3"/>
  <c r="BW25" s="1"/>
  <c r="BX3"/>
  <c r="BX25" s="1"/>
  <c r="CA3"/>
  <c r="CA25" s="1"/>
  <c r="CE3"/>
  <c r="CE25" s="1"/>
  <c r="CF3"/>
  <c r="CF25" s="1"/>
  <c r="CI3"/>
  <c r="CI25" s="1"/>
  <c r="CM3"/>
  <c r="CM25" s="1"/>
  <c r="CN3"/>
  <c r="CN25" s="1"/>
  <c r="CP3"/>
  <c r="CP25" s="1"/>
  <c r="CQ3"/>
  <c r="CQ25" s="1"/>
  <c r="F3" i="54"/>
  <c r="F25" s="1"/>
  <c r="O3"/>
  <c r="O25" s="1"/>
  <c r="R3"/>
  <c r="R25" s="1"/>
  <c r="S3"/>
  <c r="S25" s="1"/>
  <c r="V3"/>
  <c r="V25" s="1"/>
  <c r="AE3"/>
  <c r="AE25" s="1"/>
  <c r="AI3"/>
  <c r="AI25" s="1"/>
  <c r="AO3"/>
  <c r="AO25" s="1"/>
  <c r="AQ3"/>
  <c r="AQ25" s="1"/>
  <c r="AT3"/>
  <c r="AT25" s="1"/>
  <c r="AY3"/>
  <c r="AY25" s="1"/>
  <c r="BC3"/>
  <c r="BC25" s="1"/>
  <c r="BF3"/>
  <c r="BF25" s="1"/>
  <c r="BG3"/>
  <c r="BG25" s="1"/>
  <c r="BJ3"/>
  <c r="BJ25" s="1"/>
  <c r="BO3"/>
  <c r="BO25" s="1"/>
  <c r="BS3"/>
  <c r="BS25" s="1"/>
  <c r="CC3"/>
  <c r="CC25" s="1"/>
  <c r="CE3"/>
  <c r="CE25" s="1"/>
  <c r="CM3"/>
  <c r="CM25" s="1"/>
  <c r="CQ3"/>
  <c r="CQ25" s="1"/>
  <c r="CS3"/>
  <c r="CS25" s="1"/>
  <c r="C3" i="21"/>
  <c r="C25" s="1"/>
  <c r="D3"/>
  <c r="D25" s="1"/>
  <c r="F3"/>
  <c r="F25" s="1"/>
  <c r="G3"/>
  <c r="G25" s="1"/>
  <c r="H3"/>
  <c r="H25" s="1"/>
  <c r="K3"/>
  <c r="K25" s="1"/>
  <c r="L3"/>
  <c r="L25" s="1"/>
  <c r="N3"/>
  <c r="N25" s="1"/>
  <c r="O3"/>
  <c r="O25" s="1"/>
  <c r="P3"/>
  <c r="P25" s="1"/>
  <c r="T3"/>
  <c r="T25" s="1"/>
  <c r="V3"/>
  <c r="V25" s="1"/>
  <c r="W3"/>
  <c r="W25" s="1"/>
  <c r="X3"/>
  <c r="X25" s="1"/>
  <c r="AA3"/>
  <c r="AA25" s="1"/>
  <c r="AB3"/>
  <c r="AB25" s="1"/>
  <c r="AD3"/>
  <c r="AD25" s="1"/>
  <c r="AE3"/>
  <c r="AE25" s="1"/>
  <c r="AF3"/>
  <c r="AF25" s="1"/>
  <c r="AJ3"/>
  <c r="AJ25" s="1"/>
  <c r="AL3"/>
  <c r="AL25" s="1"/>
  <c r="AM3"/>
  <c r="AM25" s="1"/>
  <c r="AN3"/>
  <c r="AN25" s="1"/>
  <c r="AQ3"/>
  <c r="AQ25" s="1"/>
  <c r="AR3"/>
  <c r="AR25" s="1"/>
  <c r="AT3"/>
  <c r="AT25" s="1"/>
  <c r="AU3"/>
  <c r="AU25" s="1"/>
  <c r="AV3"/>
  <c r="AV25" s="1"/>
  <c r="AZ3"/>
  <c r="AZ25" s="1"/>
  <c r="BB3"/>
  <c r="BB25" s="1"/>
  <c r="BC3"/>
  <c r="BC25" s="1"/>
  <c r="BD3"/>
  <c r="BD25" s="1"/>
  <c r="BG3"/>
  <c r="BG25" s="1"/>
  <c r="BH3"/>
  <c r="BH25" s="1"/>
  <c r="BJ3"/>
  <c r="BJ25" s="1"/>
  <c r="BK3"/>
  <c r="BK25" s="1"/>
  <c r="BL3"/>
  <c r="BL25" s="1"/>
  <c r="BP3"/>
  <c r="BP25" s="1"/>
  <c r="BR3"/>
  <c r="BR25" s="1"/>
  <c r="BS3"/>
  <c r="BS25" s="1"/>
  <c r="BT3"/>
  <c r="BT25" s="1"/>
  <c r="BW3"/>
  <c r="BW25" s="1"/>
  <c r="BX3"/>
  <c r="BX25" s="1"/>
  <c r="BZ3"/>
  <c r="BZ25" s="1"/>
  <c r="CA3"/>
  <c r="CA25" s="1"/>
  <c r="CB3"/>
  <c r="CB25" s="1"/>
  <c r="CF3"/>
  <c r="CF25" s="1"/>
  <c r="CH3"/>
  <c r="CH25" s="1"/>
  <c r="CI3"/>
  <c r="CI25" s="1"/>
  <c r="CJ3"/>
  <c r="CJ25" s="1"/>
  <c r="CM3"/>
  <c r="CM25" s="1"/>
  <c r="CN3"/>
  <c r="CN25" s="1"/>
  <c r="CP3"/>
  <c r="CP25" s="1"/>
  <c r="CQ3"/>
  <c r="CQ25" s="1"/>
  <c r="CR3"/>
  <c r="CR25" s="1"/>
  <c r="F3" i="55"/>
  <c r="F25" s="1"/>
  <c r="G3"/>
  <c r="G25" s="1"/>
  <c r="I3"/>
  <c r="I25" s="1"/>
  <c r="K3"/>
  <c r="K25" s="1"/>
  <c r="L3"/>
  <c r="L25" s="1"/>
  <c r="N3"/>
  <c r="N25" s="1"/>
  <c r="O3"/>
  <c r="O25" s="1"/>
  <c r="Q3"/>
  <c r="Q25" s="1"/>
  <c r="S3"/>
  <c r="S25" s="1"/>
  <c r="V3"/>
  <c r="V25" s="1"/>
  <c r="W3"/>
  <c r="W25" s="1"/>
  <c r="Y3"/>
  <c r="Y25" s="1"/>
  <c r="AA3"/>
  <c r="AA25" s="1"/>
  <c r="AD3"/>
  <c r="AD25" s="1"/>
  <c r="AE3"/>
  <c r="AE25" s="1"/>
  <c r="AH3"/>
  <c r="AH25" s="1"/>
  <c r="AI3"/>
  <c r="AI25" s="1"/>
  <c r="AL3"/>
  <c r="AL25" s="1"/>
  <c r="AM3"/>
  <c r="AM25" s="1"/>
  <c r="AO3"/>
  <c r="AO25" s="1"/>
  <c r="AQ3"/>
  <c r="AQ25" s="1"/>
  <c r="AT3"/>
  <c r="AT25" s="1"/>
  <c r="AU3"/>
  <c r="AU25" s="1"/>
  <c r="AY3"/>
  <c r="AY25" s="1"/>
  <c r="BB3"/>
  <c r="BB25" s="1"/>
  <c r="BC3"/>
  <c r="BC25" s="1"/>
  <c r="BG3"/>
  <c r="BG25" s="1"/>
  <c r="BJ3"/>
  <c r="BJ25" s="1"/>
  <c r="BK3"/>
  <c r="BK25" s="1"/>
  <c r="BM3"/>
  <c r="BM25" s="1"/>
  <c r="BO3"/>
  <c r="BO25" s="1"/>
  <c r="BR3"/>
  <c r="BR25" s="1"/>
  <c r="BS3"/>
  <c r="BS25" s="1"/>
  <c r="BW3"/>
  <c r="BW25" s="1"/>
  <c r="BX3"/>
  <c r="BX25" s="1"/>
  <c r="BZ3"/>
  <c r="BZ25" s="1"/>
  <c r="CA3"/>
  <c r="CA25" s="1"/>
  <c r="CC3"/>
  <c r="CC25" s="1"/>
  <c r="CE3"/>
  <c r="CE25" s="1"/>
  <c r="CH3"/>
  <c r="CH25" s="1"/>
  <c r="CI3"/>
  <c r="CI25" s="1"/>
  <c r="CK3"/>
  <c r="CK25" s="1"/>
  <c r="CM3"/>
  <c r="CM25" s="1"/>
  <c r="CP3"/>
  <c r="CP25" s="1"/>
  <c r="CQ3"/>
  <c r="CQ25" s="1"/>
  <c r="CS3"/>
  <c r="CS25" s="1"/>
  <c r="E3" i="56"/>
  <c r="E25" s="1"/>
  <c r="G3"/>
  <c r="G25" s="1"/>
  <c r="I3"/>
  <c r="I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Y3"/>
  <c r="Y25" s="1"/>
  <c r="Z3"/>
  <c r="Z25" s="1"/>
  <c r="AB3"/>
  <c r="AB25" s="1"/>
  <c r="AC3"/>
  <c r="AC25" s="1"/>
  <c r="AE3"/>
  <c r="AE25" s="1"/>
  <c r="AG3"/>
  <c r="AG25" s="1"/>
  <c r="AJ3"/>
  <c r="AJ25" s="1"/>
  <c r="AK3"/>
  <c r="AK25" s="1"/>
  <c r="AM3"/>
  <c r="AM25" s="1"/>
  <c r="AO3"/>
  <c r="AO25" s="1"/>
  <c r="AR3"/>
  <c r="AR25" s="1"/>
  <c r="AS3"/>
  <c r="AS25" s="1"/>
  <c r="AU3"/>
  <c r="AU25" s="1"/>
  <c r="AW3"/>
  <c r="AW25" s="1"/>
  <c r="AZ3"/>
  <c r="AZ25" s="1"/>
  <c r="BA3"/>
  <c r="BA25" s="1"/>
  <c r="BC3"/>
  <c r="BC25" s="1"/>
  <c r="BE3"/>
  <c r="BE25" s="1"/>
  <c r="BH3"/>
  <c r="BH25" s="1"/>
  <c r="BI3"/>
  <c r="BI25" s="1"/>
  <c r="BK3"/>
  <c r="BK25" s="1"/>
  <c r="BM3"/>
  <c r="BM25" s="1"/>
  <c r="BP3"/>
  <c r="BP25" s="1"/>
  <c r="BQ3"/>
  <c r="BQ25" s="1"/>
  <c r="BS3"/>
  <c r="BS25" s="1"/>
  <c r="BU3"/>
  <c r="BU25" s="1"/>
  <c r="BY3"/>
  <c r="BY25" s="1"/>
  <c r="CA3"/>
  <c r="CA25" s="1"/>
  <c r="CB3"/>
  <c r="CB25" s="1"/>
  <c r="CC3"/>
  <c r="CC25" s="1"/>
  <c r="CG3"/>
  <c r="CG25" s="1"/>
  <c r="CI3"/>
  <c r="CI25" s="1"/>
  <c r="CK3"/>
  <c r="CK25" s="1"/>
  <c r="CL3"/>
  <c r="CL25" s="1"/>
  <c r="CN3"/>
  <c r="CN25" s="1"/>
  <c r="CO3"/>
  <c r="CO25" s="1"/>
  <c r="CQ3"/>
  <c r="CQ25" s="1"/>
  <c r="CS3"/>
  <c r="CS25" s="1"/>
  <c r="C3" i="57"/>
  <c r="F3"/>
  <c r="F25" s="1"/>
  <c r="J3"/>
  <c r="J25" s="1"/>
  <c r="K3"/>
  <c r="K25" s="1"/>
  <c r="L3"/>
  <c r="L25" s="1"/>
  <c r="N3"/>
  <c r="N25" s="1"/>
  <c r="O3"/>
  <c r="O25" s="1"/>
  <c r="R3"/>
  <c r="R25" s="1"/>
  <c r="S3"/>
  <c r="S25" s="1"/>
  <c r="T3"/>
  <c r="T25" s="1"/>
  <c r="Z3"/>
  <c r="Z25" s="1"/>
  <c r="AA3"/>
  <c r="AA25" s="1"/>
  <c r="AB3"/>
  <c r="AB25" s="1"/>
  <c r="AH3"/>
  <c r="AH25" s="1"/>
  <c r="AI3"/>
  <c r="AI25" s="1"/>
  <c r="AJ3"/>
  <c r="AJ25" s="1"/>
  <c r="AL3"/>
  <c r="AL25" s="1"/>
  <c r="AP3"/>
  <c r="AP25" s="1"/>
  <c r="AQ3"/>
  <c r="AQ25" s="1"/>
  <c r="AR3"/>
  <c r="AR25" s="1"/>
  <c r="AT3"/>
  <c r="AT25" s="1"/>
  <c r="AU3"/>
  <c r="AU25" s="1"/>
  <c r="AX3"/>
  <c r="AX25" s="1"/>
  <c r="AY3"/>
  <c r="AY25" s="1"/>
  <c r="AZ3"/>
  <c r="AZ25" s="1"/>
  <c r="BF3"/>
  <c r="BF25" s="1"/>
  <c r="BG3"/>
  <c r="BG25" s="1"/>
  <c r="BH3"/>
  <c r="BH25" s="1"/>
  <c r="BN3"/>
  <c r="BN25" s="1"/>
  <c r="BO3"/>
  <c r="BO25" s="1"/>
  <c r="BP3"/>
  <c r="BP25" s="1"/>
  <c r="BR3"/>
  <c r="BR25" s="1"/>
  <c r="BV3"/>
  <c r="BV25" s="1"/>
  <c r="BW3"/>
  <c r="BW25" s="1"/>
  <c r="BX3"/>
  <c r="BX25" s="1"/>
  <c r="BZ3"/>
  <c r="BZ25" s="1"/>
  <c r="CA3"/>
  <c r="CA25" s="1"/>
  <c r="CB3"/>
  <c r="CB25" s="1"/>
  <c r="CD3"/>
  <c r="CD25" s="1"/>
  <c r="CE3"/>
  <c r="CE25" s="1"/>
  <c r="CF3"/>
  <c r="CF25" s="1"/>
  <c r="CI3"/>
  <c r="CI25" s="1"/>
  <c r="CJ3"/>
  <c r="CJ25" s="1"/>
  <c r="CL3"/>
  <c r="CL25" s="1"/>
  <c r="CM3"/>
  <c r="CM25" s="1"/>
  <c r="CN3"/>
  <c r="CN25" s="1"/>
  <c r="C3" i="58"/>
  <c r="D3"/>
  <c r="D25" s="1"/>
  <c r="E3"/>
  <c r="E25" s="1"/>
  <c r="I3"/>
  <c r="I25" s="1"/>
  <c r="J3"/>
  <c r="J25" s="1"/>
  <c r="K3"/>
  <c r="K25" s="1"/>
  <c r="L3"/>
  <c r="L25" s="1"/>
  <c r="N3"/>
  <c r="N25" s="1"/>
  <c r="R3"/>
  <c r="R25" s="1"/>
  <c r="S3"/>
  <c r="S25" s="1"/>
  <c r="U3"/>
  <c r="U25" s="1"/>
  <c r="Y3"/>
  <c r="Y25" s="1"/>
  <c r="Z3"/>
  <c r="Z25" s="1"/>
  <c r="AA3"/>
  <c r="AA25" s="1"/>
  <c r="AC3"/>
  <c r="AC25" s="1"/>
  <c r="AD3"/>
  <c r="AD25" s="1"/>
  <c r="AG3"/>
  <c r="AG25" s="1"/>
  <c r="AH3"/>
  <c r="AH25" s="1"/>
  <c r="AI3"/>
  <c r="AI25" s="1"/>
  <c r="AJ3"/>
  <c r="AJ25" s="1"/>
  <c r="AL3"/>
  <c r="AL25" s="1"/>
  <c r="AO3"/>
  <c r="AO25" s="1"/>
  <c r="AP3"/>
  <c r="AP25" s="1"/>
  <c r="AQ3"/>
  <c r="AQ25" s="1"/>
  <c r="AS3"/>
  <c r="AS25" s="1"/>
  <c r="AW3"/>
  <c r="AW25" s="1"/>
  <c r="AY3"/>
  <c r="AY25" s="1"/>
  <c r="AZ3"/>
  <c r="AZ25" s="1"/>
  <c r="BA3"/>
  <c r="BA25" s="1"/>
  <c r="BE3"/>
  <c r="BE25" s="1"/>
  <c r="BF3"/>
  <c r="BF25" s="1"/>
  <c r="BG3"/>
  <c r="BG25" s="1"/>
  <c r="BJ3"/>
  <c r="BJ25" s="1"/>
  <c r="BM3"/>
  <c r="BM25" s="1"/>
  <c r="BN3"/>
  <c r="BN25" s="1"/>
  <c r="BO3"/>
  <c r="BO25" s="1"/>
  <c r="BP3"/>
  <c r="BP25" s="1"/>
  <c r="BQ3"/>
  <c r="BQ25" s="1"/>
  <c r="BR3"/>
  <c r="BR25" s="1"/>
  <c r="BV3"/>
  <c r="BV25" s="1"/>
  <c r="BW3"/>
  <c r="BW25" s="1"/>
  <c r="BY3"/>
  <c r="BY25" s="1"/>
  <c r="BZ3"/>
  <c r="BZ25" s="1"/>
  <c r="CD3"/>
  <c r="CD25" s="1"/>
  <c r="CE3"/>
  <c r="CE25" s="1"/>
  <c r="CG3"/>
  <c r="CG25" s="1"/>
  <c r="CK3"/>
  <c r="CK25" s="1"/>
  <c r="CL3"/>
  <c r="CL25" s="1"/>
  <c r="CM3"/>
  <c r="CM25" s="1"/>
  <c r="CN3"/>
  <c r="CN25" s="1"/>
  <c r="CO3"/>
  <c r="CO25" s="1"/>
  <c r="CP3"/>
  <c r="CP25" s="1"/>
  <c r="D3" i="59"/>
  <c r="D25" s="1"/>
  <c r="F3"/>
  <c r="F25" s="1"/>
  <c r="G3"/>
  <c r="G25" s="1"/>
  <c r="I3"/>
  <c r="I25" s="1"/>
  <c r="J3"/>
  <c r="J25" s="1"/>
  <c r="L3"/>
  <c r="L25" s="1"/>
  <c r="N3"/>
  <c r="N25" s="1"/>
  <c r="O3"/>
  <c r="O25" s="1"/>
  <c r="T3"/>
  <c r="T25" s="1"/>
  <c r="U3"/>
  <c r="U25" s="1"/>
  <c r="V3"/>
  <c r="V25" s="1"/>
  <c r="W3"/>
  <c r="W25" s="1"/>
  <c r="X3"/>
  <c r="X25" s="1"/>
  <c r="AB3"/>
  <c r="AB25" s="1"/>
  <c r="AD3"/>
  <c r="AD25" s="1"/>
  <c r="AE3"/>
  <c r="AE25" s="1"/>
  <c r="AH3"/>
  <c r="AJ3"/>
  <c r="AJ25" s="1"/>
  <c r="AL3"/>
  <c r="AL25" s="1"/>
  <c r="AM3"/>
  <c r="AM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B3"/>
  <c r="BB25" s="1"/>
  <c r="BC3"/>
  <c r="BC25" s="1"/>
  <c r="BH3"/>
  <c r="BH25" s="1"/>
  <c r="BI3"/>
  <c r="BI25" s="1"/>
  <c r="BJ3"/>
  <c r="BJ25" s="1"/>
  <c r="BK3"/>
  <c r="BK25" s="1"/>
  <c r="BN3"/>
  <c r="BN25" s="1"/>
  <c r="BP3"/>
  <c r="BP25" s="1"/>
  <c r="BR3"/>
  <c r="BR25" s="1"/>
  <c r="BS3"/>
  <c r="BS25" s="1"/>
  <c r="BV3"/>
  <c r="BV25" s="1"/>
  <c r="BX3"/>
  <c r="BX25" s="1"/>
  <c r="BY3"/>
  <c r="BY25" s="1"/>
  <c r="BZ3"/>
  <c r="BZ25" s="1"/>
  <c r="CA3"/>
  <c r="CA25" s="1"/>
  <c r="CF3"/>
  <c r="CF25" s="1"/>
  <c r="CH3"/>
  <c r="CH25" s="1"/>
  <c r="CI3"/>
  <c r="CI25" s="1"/>
  <c r="CN3"/>
  <c r="CN25" s="1"/>
  <c r="CP3"/>
  <c r="CP25" s="1"/>
  <c r="CQ3"/>
  <c r="CQ25" s="1"/>
  <c r="CS3"/>
  <c r="CS25" s="1"/>
  <c r="E3" i="60"/>
  <c r="E25" s="1"/>
  <c r="F3"/>
  <c r="F25" s="1"/>
  <c r="G3"/>
  <c r="G25" s="1"/>
  <c r="H3"/>
  <c r="H25" s="1"/>
  <c r="I3"/>
  <c r="I25" s="1"/>
  <c r="J3"/>
  <c r="J25" s="1"/>
  <c r="M3"/>
  <c r="M25" s="1"/>
  <c r="N3"/>
  <c r="N25" s="1"/>
  <c r="P3"/>
  <c r="P25" s="1"/>
  <c r="Q3"/>
  <c r="Q25" s="1"/>
  <c r="R3"/>
  <c r="R25" s="1"/>
  <c r="U3"/>
  <c r="U25" s="1"/>
  <c r="V3"/>
  <c r="V25" s="1"/>
  <c r="X3"/>
  <c r="X25" s="1"/>
  <c r="Y3"/>
  <c r="Y25" s="1"/>
  <c r="AC3"/>
  <c r="AC25" s="1"/>
  <c r="AD3"/>
  <c r="AD25" s="1"/>
  <c r="AF3"/>
  <c r="AF25" s="1"/>
  <c r="AG3"/>
  <c r="AG25" s="1"/>
  <c r="AH3"/>
  <c r="AH25" s="1"/>
  <c r="AK3"/>
  <c r="AK25" s="1"/>
  <c r="AL3"/>
  <c r="AL25" s="1"/>
  <c r="AN3"/>
  <c r="AN25" s="1"/>
  <c r="AO3"/>
  <c r="AO25" s="1"/>
  <c r="AS3"/>
  <c r="AS25" s="1"/>
  <c r="AT3"/>
  <c r="AT25" s="1"/>
  <c r="AV3"/>
  <c r="AV25" s="1"/>
  <c r="AW3"/>
  <c r="AW25" s="1"/>
  <c r="AX3"/>
  <c r="AX25" s="1"/>
  <c r="BA3"/>
  <c r="BA25" s="1"/>
  <c r="BB3"/>
  <c r="BB25" s="1"/>
  <c r="BD3"/>
  <c r="BD25" s="1"/>
  <c r="BE3"/>
  <c r="BE25" s="1"/>
  <c r="BI3"/>
  <c r="BI25" s="1"/>
  <c r="BJ3"/>
  <c r="BJ25" s="1"/>
  <c r="BK3"/>
  <c r="BK25" s="1"/>
  <c r="BL3"/>
  <c r="BL25" s="1"/>
  <c r="BM3"/>
  <c r="BM25" s="1"/>
  <c r="BQ3"/>
  <c r="BQ25" s="1"/>
  <c r="BR3"/>
  <c r="BR25" s="1"/>
  <c r="BS3"/>
  <c r="BS25" s="1"/>
  <c r="BT3"/>
  <c r="BT25" s="1"/>
  <c r="BU3"/>
  <c r="BU25" s="1"/>
  <c r="BV3"/>
  <c r="BV25" s="1"/>
  <c r="BY3"/>
  <c r="BY25" s="1"/>
  <c r="BZ3"/>
  <c r="BZ25" s="1"/>
  <c r="CB3"/>
  <c r="CB25" s="1"/>
  <c r="CC3"/>
  <c r="CC25" s="1"/>
  <c r="CD3"/>
  <c r="CD25" s="1"/>
  <c r="CG3"/>
  <c r="CG25" s="1"/>
  <c r="CH3"/>
  <c r="CH25" s="1"/>
  <c r="CJ3"/>
  <c r="CJ25" s="1"/>
  <c r="CK3"/>
  <c r="CK25" s="1"/>
  <c r="CO3"/>
  <c r="CO25" s="1"/>
  <c r="CP3"/>
  <c r="CP25" s="1"/>
  <c r="CR3"/>
  <c r="CR25" s="1"/>
  <c r="CS3"/>
  <c r="CS25" s="1"/>
  <c r="E3" i="61"/>
  <c r="E25" s="1"/>
  <c r="H3"/>
  <c r="H25" s="1"/>
  <c r="I3"/>
  <c r="I25" s="1"/>
  <c r="P3"/>
  <c r="P25" s="1"/>
  <c r="Q3"/>
  <c r="Q25" s="1"/>
  <c r="X3"/>
  <c r="X25" s="1"/>
  <c r="Y3"/>
  <c r="Y25" s="1"/>
  <c r="AC3"/>
  <c r="AC25" s="1"/>
  <c r="AF3"/>
  <c r="AF25" s="1"/>
  <c r="AG3"/>
  <c r="AG25" s="1"/>
  <c r="AN3"/>
  <c r="AN25" s="1"/>
  <c r="AO3"/>
  <c r="AO25" s="1"/>
  <c r="AP3"/>
  <c r="AP25" s="1"/>
  <c r="AQ3"/>
  <c r="AQ25" s="1"/>
  <c r="AS3"/>
  <c r="AS25" s="1"/>
  <c r="AV3"/>
  <c r="AV25" s="1"/>
  <c r="AW3"/>
  <c r="AW25" s="1"/>
  <c r="BA3"/>
  <c r="BA25" s="1"/>
  <c r="BD3"/>
  <c r="BD25" s="1"/>
  <c r="BE3"/>
  <c r="BE25" s="1"/>
  <c r="BI3"/>
  <c r="BI25" s="1"/>
  <c r="BL3"/>
  <c r="BL25" s="1"/>
  <c r="BM3"/>
  <c r="BM25" s="1"/>
  <c r="BT3"/>
  <c r="BT25" s="1"/>
  <c r="BU3"/>
  <c r="BU25" s="1"/>
  <c r="CB3"/>
  <c r="CB25" s="1"/>
  <c r="CC3"/>
  <c r="CC25" s="1"/>
  <c r="CD3"/>
  <c r="CD25" s="1"/>
  <c r="CE3"/>
  <c r="CE25" s="1"/>
  <c r="CJ3"/>
  <c r="CJ25" s="1"/>
  <c r="CK3"/>
  <c r="CK25" s="1"/>
  <c r="CO3"/>
  <c r="CO25" s="1"/>
  <c r="CR3"/>
  <c r="CR25" s="1"/>
  <c r="CS3"/>
  <c r="CS25" s="1"/>
  <c r="C3" i="62"/>
  <c r="C25" s="1"/>
  <c r="E3"/>
  <c r="E25" s="1"/>
  <c r="F3"/>
  <c r="F25" s="1"/>
  <c r="G3"/>
  <c r="G25" s="1"/>
  <c r="K3"/>
  <c r="K25" s="1"/>
  <c r="M3"/>
  <c r="M25" s="1"/>
  <c r="N3"/>
  <c r="N25" s="1"/>
  <c r="S3"/>
  <c r="S25" s="1"/>
  <c r="U3"/>
  <c r="U25" s="1"/>
  <c r="V3"/>
  <c r="V25" s="1"/>
  <c r="W3"/>
  <c r="W25" s="1"/>
  <c r="X3"/>
  <c r="X25" s="1"/>
  <c r="AA3"/>
  <c r="AA25" s="1"/>
  <c r="AC3"/>
  <c r="AC25" s="1"/>
  <c r="AD3"/>
  <c r="AD25" s="1"/>
  <c r="AE3"/>
  <c r="AE25" s="1"/>
  <c r="AI3"/>
  <c r="AI25" s="1"/>
  <c r="AK3"/>
  <c r="AK25" s="1"/>
  <c r="AL3"/>
  <c r="AL25" s="1"/>
  <c r="AM3"/>
  <c r="AM25" s="1"/>
  <c r="AN3"/>
  <c r="AN25" s="1"/>
  <c r="AQ3"/>
  <c r="AQ25" s="1"/>
  <c r="AS3"/>
  <c r="AS25" s="1"/>
  <c r="AT3"/>
  <c r="AT25" s="1"/>
  <c r="AU3"/>
  <c r="AU25" s="1"/>
  <c r="AV3"/>
  <c r="AV25" s="1"/>
  <c r="AY3"/>
  <c r="AY25" s="1"/>
  <c r="BA3"/>
  <c r="BA25" s="1"/>
  <c r="BB3"/>
  <c r="BB25" s="1"/>
  <c r="BG3"/>
  <c r="BG25" s="1"/>
  <c r="BI3"/>
  <c r="BI25" s="1"/>
  <c r="BJ3"/>
  <c r="BJ25" s="1"/>
  <c r="BK3"/>
  <c r="BK25" s="1"/>
  <c r="BL3"/>
  <c r="BL25" s="1"/>
  <c r="BQ3"/>
  <c r="BQ25" s="1"/>
  <c r="BR3"/>
  <c r="BR25" s="1"/>
  <c r="BS3"/>
  <c r="BS25" s="1"/>
  <c r="BT3"/>
  <c r="BT25" s="1"/>
  <c r="BY3"/>
  <c r="BY25" s="1"/>
  <c r="BZ3"/>
  <c r="BZ25" s="1"/>
  <c r="CB3"/>
  <c r="CB25" s="1"/>
  <c r="CG3"/>
  <c r="CG25" s="1"/>
  <c r="CH3"/>
  <c r="CH25" s="1"/>
  <c r="CI3"/>
  <c r="CI25" s="1"/>
  <c r="CJ3"/>
  <c r="CJ25" s="1"/>
  <c r="CO3"/>
  <c r="CO25" s="1"/>
  <c r="CP3"/>
  <c r="CP25" s="1"/>
  <c r="F3" i="63"/>
  <c r="F25" s="1"/>
  <c r="G3"/>
  <c r="G25" s="1"/>
  <c r="J3"/>
  <c r="J25" s="1"/>
  <c r="N3"/>
  <c r="N25" s="1"/>
  <c r="O3"/>
  <c r="O25" s="1"/>
  <c r="Q3"/>
  <c r="Q25" s="1"/>
  <c r="V3"/>
  <c r="V25" s="1"/>
  <c r="W3"/>
  <c r="W25" s="1"/>
  <c r="X3"/>
  <c r="X25" s="1"/>
  <c r="Y3"/>
  <c r="Y25" s="1"/>
  <c r="Z3"/>
  <c r="Z25" s="1"/>
  <c r="AD3"/>
  <c r="AD25" s="1"/>
  <c r="AM3"/>
  <c r="AM25" s="1"/>
  <c r="AP3"/>
  <c r="AP25" s="1"/>
  <c r="AT3"/>
  <c r="AT25" s="1"/>
  <c r="AU3"/>
  <c r="AU25" s="1"/>
  <c r="AW3"/>
  <c r="AW25" s="1"/>
  <c r="AX3"/>
  <c r="AX25" s="1"/>
  <c r="BC3"/>
  <c r="BC25" s="1"/>
  <c r="BD3"/>
  <c r="BD25" s="1"/>
  <c r="BK3"/>
  <c r="BK25" s="1"/>
  <c r="BL3"/>
  <c r="BL25" s="1"/>
  <c r="BM3"/>
  <c r="BM25" s="1"/>
  <c r="BN3"/>
  <c r="BN25" s="1"/>
  <c r="BS3"/>
  <c r="BS25" s="1"/>
  <c r="CA3"/>
  <c r="CA25" s="1"/>
  <c r="CC3"/>
  <c r="CC25" s="1"/>
  <c r="CH3"/>
  <c r="CH25" s="1"/>
  <c r="CI3"/>
  <c r="CI25" s="1"/>
  <c r="CJ3"/>
  <c r="CJ25" s="1"/>
  <c r="CK3"/>
  <c r="CK25" s="1"/>
  <c r="CL3"/>
  <c r="CL25" s="1"/>
  <c r="CQ3"/>
  <c r="CQ25" s="1"/>
  <c r="D3" i="64"/>
  <c r="D25" s="1"/>
  <c r="J3"/>
  <c r="J25" s="1"/>
  <c r="L3"/>
  <c r="L25" s="1"/>
  <c r="M3"/>
  <c r="M25" s="1"/>
  <c r="N3"/>
  <c r="N25" s="1"/>
  <c r="Q3"/>
  <c r="Q25" s="1"/>
  <c r="R3"/>
  <c r="R25" s="1"/>
  <c r="T3"/>
  <c r="T25" s="1"/>
  <c r="U3"/>
  <c r="U25" s="1"/>
  <c r="Z3"/>
  <c r="Z25" s="1"/>
  <c r="AA3"/>
  <c r="AA25" s="1"/>
  <c r="AG3"/>
  <c r="AG25" s="1"/>
  <c r="AH3"/>
  <c r="AH25" s="1"/>
  <c r="AJ3"/>
  <c r="AJ25" s="1"/>
  <c r="AK3"/>
  <c r="AK25" s="1"/>
  <c r="AL3"/>
  <c r="AL25" s="1"/>
  <c r="AP3"/>
  <c r="AP25" s="1"/>
  <c r="AR3"/>
  <c r="AR25" s="1"/>
  <c r="AW3"/>
  <c r="AW25" s="1"/>
  <c r="AX3"/>
  <c r="AX25" s="1"/>
  <c r="AZ3"/>
  <c r="AZ25" s="1"/>
  <c r="BA3"/>
  <c r="BA25" s="1"/>
  <c r="BB3"/>
  <c r="BB25" s="1"/>
  <c r="BE3"/>
  <c r="BE25" s="1"/>
  <c r="BF3"/>
  <c r="BF25" s="1"/>
  <c r="BH3"/>
  <c r="BH25" s="1"/>
  <c r="BI3"/>
  <c r="BI25" s="1"/>
  <c r="BJ3"/>
  <c r="BJ25" s="1"/>
  <c r="BM3"/>
  <c r="BM25" s="1"/>
  <c r="BN3"/>
  <c r="BN25" s="1"/>
  <c r="BP3"/>
  <c r="BP25" s="1"/>
  <c r="BU3"/>
  <c r="BU25" s="1"/>
  <c r="BV3"/>
  <c r="BV25" s="1"/>
  <c r="BY3"/>
  <c r="BY25" s="1"/>
  <c r="CC3"/>
  <c r="CC25" s="1"/>
  <c r="CD3"/>
  <c r="CD25" s="1"/>
  <c r="CG3"/>
  <c r="CG25" s="1"/>
  <c r="CH3"/>
  <c r="CH25" s="1"/>
  <c r="CL3"/>
  <c r="CL25" s="1"/>
  <c r="CN3"/>
  <c r="CN25" s="1"/>
  <c r="CO3"/>
  <c r="CO25" s="1"/>
  <c r="CP3"/>
  <c r="CP25" s="1"/>
  <c r="CS3"/>
  <c r="CS25" s="1"/>
  <c r="C3" i="22"/>
  <c r="C25" s="1"/>
  <c r="G3"/>
  <c r="G25" s="1"/>
  <c r="H3"/>
  <c r="H25" s="1"/>
  <c r="J3"/>
  <c r="J25" s="1"/>
  <c r="K3"/>
  <c r="K25" s="1"/>
  <c r="P3"/>
  <c r="P25" s="1"/>
  <c r="R3"/>
  <c r="R25" s="1"/>
  <c r="S3"/>
  <c r="S25" s="1"/>
  <c r="X3"/>
  <c r="X25" s="1"/>
  <c r="Z3"/>
  <c r="Z25" s="1"/>
  <c r="AA3"/>
  <c r="AA25" s="1"/>
  <c r="AH3"/>
  <c r="AH25" s="1"/>
  <c r="AI3"/>
  <c r="AN3"/>
  <c r="AN25" s="1"/>
  <c r="AP3"/>
  <c r="AP25" s="1"/>
  <c r="AQ3"/>
  <c r="AQ25" s="1"/>
  <c r="AR3"/>
  <c r="AR25" s="1"/>
  <c r="AV3"/>
  <c r="AV25" s="1"/>
  <c r="AY3"/>
  <c r="AY25" s="1"/>
  <c r="BD3"/>
  <c r="BD25" s="1"/>
  <c r="BF3"/>
  <c r="BF25" s="1"/>
  <c r="BG3"/>
  <c r="BG25" s="1"/>
  <c r="BH3"/>
  <c r="BH25" s="1"/>
  <c r="BL3"/>
  <c r="BL25" s="1"/>
  <c r="BO3"/>
  <c r="BO25" s="1"/>
  <c r="BT3"/>
  <c r="BT25" s="1"/>
  <c r="BV3"/>
  <c r="BV25" s="1"/>
  <c r="BW3"/>
  <c r="BW25" s="1"/>
  <c r="CB3"/>
  <c r="CB25" s="1"/>
  <c r="CE3"/>
  <c r="CE25" s="1"/>
  <c r="CF3"/>
  <c r="CF25" s="1"/>
  <c r="CJ3"/>
  <c r="CJ25" s="1"/>
  <c r="CM3"/>
  <c r="CM25" s="1"/>
  <c r="C3" i="65"/>
  <c r="C25" s="1"/>
  <c r="E3"/>
  <c r="E25" s="1"/>
  <c r="F3"/>
  <c r="F25" s="1"/>
  <c r="J3"/>
  <c r="J25" s="1"/>
  <c r="K3"/>
  <c r="K25" s="1"/>
  <c r="M3"/>
  <c r="M25" s="1"/>
  <c r="R3"/>
  <c r="R25" s="1"/>
  <c r="S3"/>
  <c r="S25" s="1"/>
  <c r="U3"/>
  <c r="U25" s="1"/>
  <c r="Z3"/>
  <c r="Z25" s="1"/>
  <c r="AA3"/>
  <c r="AA25" s="1"/>
  <c r="AC3"/>
  <c r="AC25" s="1"/>
  <c r="AD3"/>
  <c r="AD25" s="1"/>
  <c r="AH3"/>
  <c r="AH25" s="1"/>
  <c r="AI3"/>
  <c r="AI25" s="1"/>
  <c r="AK3"/>
  <c r="AK25" s="1"/>
  <c r="AP3"/>
  <c r="AP25" s="1"/>
  <c r="AQ3"/>
  <c r="AQ25" s="1"/>
  <c r="AS3"/>
  <c r="AS25" s="1"/>
  <c r="AX3"/>
  <c r="AX25" s="1"/>
  <c r="AY3"/>
  <c r="AY25" s="1"/>
  <c r="BA3"/>
  <c r="BA25" s="1"/>
  <c r="BF3"/>
  <c r="BF25" s="1"/>
  <c r="BG3"/>
  <c r="BG25" s="1"/>
  <c r="BI3"/>
  <c r="BI25" s="1"/>
  <c r="BN3"/>
  <c r="BN25" s="1"/>
  <c r="BO3"/>
  <c r="BO25" s="1"/>
  <c r="BQ3"/>
  <c r="BQ25" s="1"/>
  <c r="BS3"/>
  <c r="BS25" s="1"/>
  <c r="BV3"/>
  <c r="BV25" s="1"/>
  <c r="BW3"/>
  <c r="BW25" s="1"/>
  <c r="BY3"/>
  <c r="BY25" s="1"/>
  <c r="CD3"/>
  <c r="CD25" s="1"/>
  <c r="CE3"/>
  <c r="CE25" s="1"/>
  <c r="CG3"/>
  <c r="CG25" s="1"/>
  <c r="CH3"/>
  <c r="CH25" s="1"/>
  <c r="CI3"/>
  <c r="CI25" s="1"/>
  <c r="CL3"/>
  <c r="CL25" s="1"/>
  <c r="CM3"/>
  <c r="CM25" s="1"/>
  <c r="CO3"/>
  <c r="CO25" s="1"/>
  <c r="C55"/>
  <c r="E3" i="66"/>
  <c r="E25" s="1"/>
  <c r="H3"/>
  <c r="H25" s="1"/>
  <c r="J3"/>
  <c r="J25" s="1"/>
  <c r="N3"/>
  <c r="N25" s="1"/>
  <c r="P3"/>
  <c r="P25" s="1"/>
  <c r="V3"/>
  <c r="V25" s="1"/>
  <c r="X3"/>
  <c r="X25" s="1"/>
  <c r="Y3"/>
  <c r="Y25" s="1"/>
  <c r="AC3"/>
  <c r="AC25" s="1"/>
  <c r="AD3"/>
  <c r="AD25" s="1"/>
  <c r="AF3"/>
  <c r="AF25" s="1"/>
  <c r="AI3"/>
  <c r="AI25" s="1"/>
  <c r="AK3"/>
  <c r="AK25" s="1"/>
  <c r="AL3"/>
  <c r="AL25" s="1"/>
  <c r="AN3"/>
  <c r="AN25" s="1"/>
  <c r="AP3"/>
  <c r="AP25" s="1"/>
  <c r="AT3"/>
  <c r="AT25" s="1"/>
  <c r="AV3"/>
  <c r="AV25" s="1"/>
  <c r="BA3"/>
  <c r="BA25" s="1"/>
  <c r="BD3"/>
  <c r="BD25" s="1"/>
  <c r="BE3"/>
  <c r="BE25" s="1"/>
  <c r="BF3"/>
  <c r="BF25" s="1"/>
  <c r="BI3"/>
  <c r="BI25" s="1"/>
  <c r="BL3"/>
  <c r="BL25" s="1"/>
  <c r="BO3"/>
  <c r="BO25" s="1"/>
  <c r="BQ3"/>
  <c r="BQ25" s="1"/>
  <c r="BR3"/>
  <c r="BR25" s="1"/>
  <c r="BT3"/>
  <c r="BT25" s="1"/>
  <c r="BU3"/>
  <c r="BU25" s="1"/>
  <c r="BV3"/>
  <c r="BV25" s="1"/>
  <c r="CB3"/>
  <c r="CB25" s="1"/>
  <c r="CC3"/>
  <c r="CC25" s="1"/>
  <c r="CG3"/>
  <c r="CG25" s="1"/>
  <c r="CL3"/>
  <c r="CL25" s="1"/>
  <c r="CO3"/>
  <c r="CO25" s="1"/>
  <c r="CR3"/>
  <c r="CR25" s="1"/>
  <c r="D3" i="23"/>
  <c r="D25" s="1"/>
  <c r="E3"/>
  <c r="E25" s="1"/>
  <c r="G3"/>
  <c r="G25" s="1"/>
  <c r="I3"/>
  <c r="I25" s="1"/>
  <c r="L3"/>
  <c r="L25" s="1"/>
  <c r="M3"/>
  <c r="M25" s="1"/>
  <c r="O3"/>
  <c r="O25" s="1"/>
  <c r="R3"/>
  <c r="R25" s="1"/>
  <c r="T3"/>
  <c r="T25" s="1"/>
  <c r="U3"/>
  <c r="U25" s="1"/>
  <c r="Y3"/>
  <c r="Y25" s="1"/>
  <c r="Z3"/>
  <c r="Z25" s="1"/>
  <c r="AC3"/>
  <c r="AC25" s="1"/>
  <c r="AE3"/>
  <c r="AE25" s="1"/>
  <c r="AG3"/>
  <c r="AG25" s="1"/>
  <c r="AH3"/>
  <c r="AH25" s="1"/>
  <c r="AJ3"/>
  <c r="AJ25" s="1"/>
  <c r="AL3"/>
  <c r="AL25" s="1"/>
  <c r="AM3"/>
  <c r="AM25" s="1"/>
  <c r="AP3"/>
  <c r="AP25" s="1"/>
  <c r="AS3"/>
  <c r="AS25" s="1"/>
  <c r="AU3"/>
  <c r="AU25" s="1"/>
  <c r="AW3"/>
  <c r="AW25" s="1"/>
  <c r="AZ3"/>
  <c r="AZ25" s="1"/>
  <c r="BA3"/>
  <c r="BA25" s="1"/>
  <c r="BB3"/>
  <c r="BB25" s="1"/>
  <c r="BF3"/>
  <c r="BF25" s="1"/>
  <c r="BH3"/>
  <c r="BH25" s="1"/>
  <c r="BI3"/>
  <c r="BI25" s="1"/>
  <c r="BJ3"/>
  <c r="BJ25" s="1"/>
  <c r="BK3"/>
  <c r="BK25" s="1"/>
  <c r="BM3"/>
  <c r="BM25" s="1"/>
  <c r="BP3"/>
  <c r="BP25" s="1"/>
  <c r="BQ3"/>
  <c r="BQ25" s="1"/>
  <c r="BR3"/>
  <c r="BR25" s="1"/>
  <c r="BV3"/>
  <c r="BV25" s="1"/>
  <c r="BX3"/>
  <c r="BX25" s="1"/>
  <c r="BY3"/>
  <c r="BY25" s="1"/>
  <c r="CA3"/>
  <c r="CA25" s="1"/>
  <c r="CC3"/>
  <c r="CC25" s="1"/>
  <c r="CD3"/>
  <c r="CD25" s="1"/>
  <c r="CG3"/>
  <c r="CG25" s="1"/>
  <c r="CH3"/>
  <c r="CH25" s="1"/>
  <c r="CI3"/>
  <c r="CI25" s="1"/>
  <c r="CK3"/>
  <c r="CK25" s="1"/>
  <c r="CL3"/>
  <c r="CL25" s="1"/>
  <c r="CN3"/>
  <c r="CN25" s="1"/>
  <c r="CO3"/>
  <c r="CO25" s="1"/>
  <c r="CQ3"/>
  <c r="CQ25" s="1"/>
  <c r="CS3"/>
  <c r="CS25" s="1"/>
  <c r="D3" i="24"/>
  <c r="D25" s="1"/>
  <c r="E3"/>
  <c r="E25" s="1"/>
  <c r="F3"/>
  <c r="F25" s="1"/>
  <c r="G3"/>
  <c r="G25" s="1"/>
  <c r="I3"/>
  <c r="I25" s="1"/>
  <c r="J3"/>
  <c r="J25" s="1"/>
  <c r="L3"/>
  <c r="L25" s="1"/>
  <c r="M3"/>
  <c r="M25" s="1"/>
  <c r="N3"/>
  <c r="N25" s="1"/>
  <c r="O3"/>
  <c r="O25" s="1"/>
  <c r="Q3"/>
  <c r="Q25" s="1"/>
  <c r="R3"/>
  <c r="R25" s="1"/>
  <c r="T3"/>
  <c r="T25" s="1"/>
  <c r="U3"/>
  <c r="U25" s="1"/>
  <c r="V3"/>
  <c r="V25" s="1"/>
  <c r="W3"/>
  <c r="W25" s="1"/>
  <c r="Z3"/>
  <c r="Z25" s="1"/>
  <c r="AB3"/>
  <c r="AB25" s="1"/>
  <c r="AC3"/>
  <c r="AC25" s="1"/>
  <c r="AD3"/>
  <c r="AD25" s="1"/>
  <c r="AE3"/>
  <c r="AE25" s="1"/>
  <c r="AG3"/>
  <c r="AG25" s="1"/>
  <c r="AH3"/>
  <c r="AH25" s="1"/>
  <c r="AJ3"/>
  <c r="AJ25" s="1"/>
  <c r="AK3"/>
  <c r="AK25" s="1"/>
  <c r="AL3"/>
  <c r="AL25" s="1"/>
  <c r="AM3"/>
  <c r="AM25" s="1"/>
  <c r="AO3"/>
  <c r="AO25" s="1"/>
  <c r="AP3"/>
  <c r="AP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C3"/>
  <c r="BC25" s="1"/>
  <c r="BE3"/>
  <c r="BE25" s="1"/>
  <c r="BF3"/>
  <c r="BF25" s="1"/>
  <c r="BH3"/>
  <c r="BH25" s="1"/>
  <c r="BI3"/>
  <c r="BI25" s="1"/>
  <c r="BJ3"/>
  <c r="BJ25" s="1"/>
  <c r="BK3"/>
  <c r="BK25" s="1"/>
  <c r="BM3"/>
  <c r="BM25" s="1"/>
  <c r="BN3"/>
  <c r="BN25" s="1"/>
  <c r="BP3"/>
  <c r="BP25" s="1"/>
  <c r="BQ3"/>
  <c r="BQ25" s="1"/>
  <c r="BR3"/>
  <c r="BR25" s="1"/>
  <c r="BS3"/>
  <c r="BS25" s="1"/>
  <c r="BU3"/>
  <c r="BU25" s="1"/>
  <c r="BV3"/>
  <c r="BV25" s="1"/>
  <c r="BX3"/>
  <c r="BX25" s="1"/>
  <c r="BY3"/>
  <c r="BY25" s="1"/>
  <c r="BZ3"/>
  <c r="BZ25" s="1"/>
  <c r="CA3"/>
  <c r="CA25" s="1"/>
  <c r="CC3"/>
  <c r="CC25" s="1"/>
  <c r="CD3"/>
  <c r="CD25" s="1"/>
  <c r="CF3"/>
  <c r="CF25" s="1"/>
  <c r="CG3"/>
  <c r="CG25" s="1"/>
  <c r="CH3"/>
  <c r="CH25" s="1"/>
  <c r="CI3"/>
  <c r="CI25" s="1"/>
  <c r="CL3"/>
  <c r="CL25" s="1"/>
  <c r="CN3"/>
  <c r="CN25" s="1"/>
  <c r="CO3"/>
  <c r="CO25" s="1"/>
  <c r="CP3"/>
  <c r="CP25" s="1"/>
  <c r="CQ3"/>
  <c r="CQ25" s="1"/>
  <c r="CS3"/>
  <c r="CS25" s="1"/>
  <c r="D3" i="25"/>
  <c r="D25" s="1"/>
  <c r="E3"/>
  <c r="E25" s="1"/>
  <c r="H3"/>
  <c r="H25" s="1"/>
  <c r="I3"/>
  <c r="I25" s="1"/>
  <c r="J3"/>
  <c r="J25" s="1"/>
  <c r="M3"/>
  <c r="M25" s="1"/>
  <c r="P3"/>
  <c r="P25" s="1"/>
  <c r="Q3"/>
  <c r="Q25" s="1"/>
  <c r="R3"/>
  <c r="R25" s="1"/>
  <c r="T3"/>
  <c r="T25" s="1"/>
  <c r="U3"/>
  <c r="U25" s="1"/>
  <c r="X3"/>
  <c r="X25" s="1"/>
  <c r="Y3"/>
  <c r="Y25" s="1"/>
  <c r="Z3"/>
  <c r="Z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S3"/>
  <c r="AS25" s="1"/>
  <c r="AV3"/>
  <c r="AV25" s="1"/>
  <c r="AW3"/>
  <c r="AW25" s="1"/>
  <c r="AX3"/>
  <c r="AX25" s="1"/>
  <c r="AZ3"/>
  <c r="AZ25" s="1"/>
  <c r="BA3"/>
  <c r="BA25" s="1"/>
  <c r="BD3"/>
  <c r="BD25" s="1"/>
  <c r="BE3"/>
  <c r="BE25" s="1"/>
  <c r="BF3"/>
  <c r="BF25" s="1"/>
  <c r="BH3"/>
  <c r="BH25" s="1"/>
  <c r="BI3"/>
  <c r="BI25" s="1"/>
  <c r="BL3"/>
  <c r="BL25" s="1"/>
  <c r="BM3"/>
  <c r="BM25" s="1"/>
  <c r="BN3"/>
  <c r="BN25" s="1"/>
  <c r="BP3"/>
  <c r="BP25" s="1"/>
  <c r="BQ3"/>
  <c r="BQ25" s="1"/>
  <c r="BT3"/>
  <c r="BT25" s="1"/>
  <c r="BU3"/>
  <c r="BU25" s="1"/>
  <c r="BV3"/>
  <c r="BV25" s="1"/>
  <c r="BX3"/>
  <c r="BX25" s="1"/>
  <c r="BY3"/>
  <c r="BY25" s="1"/>
  <c r="CB3"/>
  <c r="CB25" s="1"/>
  <c r="CC3"/>
  <c r="CC25" s="1"/>
  <c r="CD3"/>
  <c r="CD25" s="1"/>
  <c r="CF3"/>
  <c r="CF25" s="1"/>
  <c r="CG3"/>
  <c r="CG25" s="1"/>
  <c r="CJ3"/>
  <c r="CJ25" s="1"/>
  <c r="CK3"/>
  <c r="CK25" s="1"/>
  <c r="CL3"/>
  <c r="CL25" s="1"/>
  <c r="CO3"/>
  <c r="CO25" s="1"/>
  <c r="CR3"/>
  <c r="CR25" s="1"/>
  <c r="CS3"/>
  <c r="CS25" s="1"/>
  <c r="C3" i="26"/>
  <c r="D3"/>
  <c r="D25" s="1"/>
  <c r="E3"/>
  <c r="E25" s="1"/>
  <c r="G3"/>
  <c r="G25" s="1"/>
  <c r="H3"/>
  <c r="H25" s="1"/>
  <c r="K3"/>
  <c r="K25" s="1"/>
  <c r="L3"/>
  <c r="L25" s="1"/>
  <c r="M3"/>
  <c r="M25" s="1"/>
  <c r="P3"/>
  <c r="P25" s="1"/>
  <c r="S3"/>
  <c r="S25" s="1"/>
  <c r="T3"/>
  <c r="T25" s="1"/>
  <c r="U3"/>
  <c r="U25" s="1"/>
  <c r="W3"/>
  <c r="W25" s="1"/>
  <c r="X3"/>
  <c r="X25" s="1"/>
  <c r="AA3"/>
  <c r="AA25" s="1"/>
  <c r="AB3"/>
  <c r="AB25" s="1"/>
  <c r="AC3"/>
  <c r="AC25" s="1"/>
  <c r="AE3"/>
  <c r="AE25" s="1"/>
  <c r="AF3"/>
  <c r="AF25" s="1"/>
  <c r="AI3"/>
  <c r="AI25" s="1"/>
  <c r="AJ3"/>
  <c r="AJ25" s="1"/>
  <c r="AK3"/>
  <c r="AK25" s="1"/>
  <c r="AN3"/>
  <c r="AN25" s="1"/>
  <c r="AQ3"/>
  <c r="AR3"/>
  <c r="AR25" s="1"/>
  <c r="AS3"/>
  <c r="AS25" s="1"/>
  <c r="AU3"/>
  <c r="AU25" s="1"/>
  <c r="AV3"/>
  <c r="AV25" s="1"/>
  <c r="AY3"/>
  <c r="AY25" s="1"/>
  <c r="AZ3"/>
  <c r="AZ25" s="1"/>
  <c r="BA3"/>
  <c r="BA25" s="1"/>
  <c r="BC3"/>
  <c r="BC25" s="1"/>
  <c r="BD3"/>
  <c r="BD25" s="1"/>
  <c r="BG3"/>
  <c r="BG25" s="1"/>
  <c r="BH3"/>
  <c r="BH25" s="1"/>
  <c r="BI3"/>
  <c r="BI25" s="1"/>
  <c r="BK3"/>
  <c r="BK25" s="1"/>
  <c r="BL3"/>
  <c r="BL25" s="1"/>
  <c r="BO3"/>
  <c r="BO25" s="1"/>
  <c r="BP3"/>
  <c r="BP25" s="1"/>
  <c r="BQ3"/>
  <c r="BQ25" s="1"/>
  <c r="BS3"/>
  <c r="BS25" s="1"/>
  <c r="BT3"/>
  <c r="BT25" s="1"/>
  <c r="BW3"/>
  <c r="BW25" s="1"/>
  <c r="BX3"/>
  <c r="BX25" s="1"/>
  <c r="BY3"/>
  <c r="BY25" s="1"/>
  <c r="CB3"/>
  <c r="CB25" s="1"/>
  <c r="CE3"/>
  <c r="CE25" s="1"/>
  <c r="CF3"/>
  <c r="CF25" s="1"/>
  <c r="CG3"/>
  <c r="CG25" s="1"/>
  <c r="CI3"/>
  <c r="CI25" s="1"/>
  <c r="CJ3"/>
  <c r="CJ25" s="1"/>
  <c r="CM3"/>
  <c r="CM25" s="1"/>
  <c r="CN3"/>
  <c r="CN25" s="1"/>
  <c r="CO3"/>
  <c r="CO25" s="1"/>
  <c r="CQ3"/>
  <c r="CQ25" s="1"/>
  <c r="CR3"/>
  <c r="CR25" s="1"/>
  <c r="F3" i="27"/>
  <c r="F25" s="1"/>
  <c r="G3"/>
  <c r="G25" s="1"/>
  <c r="H3"/>
  <c r="H25" s="1"/>
  <c r="J3"/>
  <c r="J25" s="1"/>
  <c r="N3"/>
  <c r="N25" s="1"/>
  <c r="O3"/>
  <c r="O25" s="1"/>
  <c r="R3"/>
  <c r="R25" s="1"/>
  <c r="V3"/>
  <c r="V25" s="1"/>
  <c r="W3"/>
  <c r="W25" s="1"/>
  <c r="X3"/>
  <c r="X25" s="1"/>
  <c r="Z3"/>
  <c r="Z25" s="1"/>
  <c r="AD3"/>
  <c r="AD25" s="1"/>
  <c r="AE3"/>
  <c r="AE25" s="1"/>
  <c r="AF3"/>
  <c r="AF25" s="1"/>
  <c r="AH3"/>
  <c r="AH25" s="1"/>
  <c r="AL3"/>
  <c r="AL25" s="1"/>
  <c r="AM3"/>
  <c r="AM25" s="1"/>
  <c r="AN3"/>
  <c r="AN25" s="1"/>
  <c r="AT3"/>
  <c r="AT25" s="1"/>
  <c r="AU3"/>
  <c r="AU25" s="1"/>
  <c r="AV3"/>
  <c r="AV25" s="1"/>
  <c r="AX3"/>
  <c r="AX25" s="1"/>
  <c r="BB3"/>
  <c r="BB25" s="1"/>
  <c r="BC3"/>
  <c r="BC25" s="1"/>
  <c r="BD3"/>
  <c r="BD25" s="1"/>
  <c r="BF3"/>
  <c r="BF25" s="1"/>
  <c r="BG3"/>
  <c r="BG25" s="1"/>
  <c r="BJ3"/>
  <c r="BJ25" s="1"/>
  <c r="BK3"/>
  <c r="BK25" s="1"/>
  <c r="BL3"/>
  <c r="BL25" s="1"/>
  <c r="BN3"/>
  <c r="BN25" s="1"/>
  <c r="BR3"/>
  <c r="BR25" s="1"/>
  <c r="BS3"/>
  <c r="BS25" s="1"/>
  <c r="BT3"/>
  <c r="BT25" s="1"/>
  <c r="BV3"/>
  <c r="BV25" s="1"/>
  <c r="BZ3"/>
  <c r="BZ25" s="1"/>
  <c r="CA3"/>
  <c r="CA25" s="1"/>
  <c r="CD3"/>
  <c r="CD25" s="1"/>
  <c r="CH3"/>
  <c r="CH25" s="1"/>
  <c r="CI3"/>
  <c r="CI25" s="1"/>
  <c r="CJ3"/>
  <c r="CJ25" s="1"/>
  <c r="CL3"/>
  <c r="CL25" s="1"/>
  <c r="CP3"/>
  <c r="CP25" s="1"/>
  <c r="CQ3"/>
  <c r="CQ25" s="1"/>
  <c r="CR3"/>
  <c r="CR25" s="1"/>
  <c r="E3" i="28"/>
  <c r="E25" s="1"/>
  <c r="F3"/>
  <c r="F25" s="1"/>
  <c r="G3"/>
  <c r="G25" s="1"/>
  <c r="J3"/>
  <c r="J25" s="1"/>
  <c r="M3"/>
  <c r="M25" s="1"/>
  <c r="N3"/>
  <c r="N25" s="1"/>
  <c r="O3"/>
  <c r="O25" s="1"/>
  <c r="R3"/>
  <c r="R25" s="1"/>
  <c r="T3"/>
  <c r="T25" s="1"/>
  <c r="U3"/>
  <c r="U25" s="1"/>
  <c r="V3"/>
  <c r="V25" s="1"/>
  <c r="W3"/>
  <c r="W25" s="1"/>
  <c r="Z3"/>
  <c r="Z25" s="1"/>
  <c r="AC3"/>
  <c r="AC25" s="1"/>
  <c r="AD3"/>
  <c r="AD25" s="1"/>
  <c r="AE3"/>
  <c r="AE25" s="1"/>
  <c r="AH3"/>
  <c r="AH25" s="1"/>
  <c r="AI3"/>
  <c r="AI25" s="1"/>
  <c r="AJ3"/>
  <c r="AJ25" s="1"/>
  <c r="AK3"/>
  <c r="AK25" s="1"/>
  <c r="AL3"/>
  <c r="AL25" s="1"/>
  <c r="AM3"/>
  <c r="AM25" s="1"/>
  <c r="AO3"/>
  <c r="AO25" s="1"/>
  <c r="AP3"/>
  <c r="AP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F3"/>
  <c r="BF25" s="1"/>
  <c r="BJ3"/>
  <c r="BJ25" s="1"/>
  <c r="BK3"/>
  <c r="BK25" s="1"/>
  <c r="BM3"/>
  <c r="BM25" s="1"/>
  <c r="BN3"/>
  <c r="BN25" s="1"/>
  <c r="BO3"/>
  <c r="BO25" s="1"/>
  <c r="BP3"/>
  <c r="BP25" s="1"/>
  <c r="BQ3"/>
  <c r="BQ25" s="1"/>
  <c r="BR3"/>
  <c r="BR25" s="1"/>
  <c r="BS3"/>
  <c r="BS25" s="1"/>
  <c r="BV3"/>
  <c r="BV25" s="1"/>
  <c r="BY3"/>
  <c r="BY25" s="1"/>
  <c r="BZ3"/>
  <c r="BZ25" s="1"/>
  <c r="CA3"/>
  <c r="CA25" s="1"/>
  <c r="CD3"/>
  <c r="CD25" s="1"/>
  <c r="CF3"/>
  <c r="CF25" s="1"/>
  <c r="CG3"/>
  <c r="CG25" s="1"/>
  <c r="CH3"/>
  <c r="CH25" s="1"/>
  <c r="CI3"/>
  <c r="CI25" s="1"/>
  <c r="CL3"/>
  <c r="CL25" s="1"/>
  <c r="CO3"/>
  <c r="CO25" s="1"/>
  <c r="CP3"/>
  <c r="CP25" s="1"/>
  <c r="CQ3"/>
  <c r="CQ25" s="1"/>
  <c r="CZ31" i="4" l="1"/>
  <c r="CX53"/>
  <c r="CU53"/>
  <c r="CX30"/>
  <c r="CU30"/>
  <c r="CY30" s="1"/>
  <c r="CV92"/>
  <c r="G25"/>
  <c r="CV91"/>
  <c r="CU96"/>
  <c r="CY96" s="1"/>
  <c r="CX96"/>
  <c r="AT8" i="68"/>
  <c r="CV88" i="4"/>
  <c r="CY88"/>
  <c r="CZ88" s="1"/>
  <c r="CZ92"/>
  <c r="F25"/>
  <c r="F55" s="1"/>
  <c r="AQ25" i="26"/>
  <c r="AQ55" s="1"/>
  <c r="AI25" i="22"/>
  <c r="AI55" s="1"/>
  <c r="C25" i="58"/>
  <c r="C55" s="1"/>
  <c r="U25" i="29"/>
  <c r="U55" s="1"/>
  <c r="I25"/>
  <c r="I55" s="1"/>
  <c r="CF25" i="4"/>
  <c r="CF55" s="1"/>
  <c r="C57" i="65"/>
  <c r="C99" s="1"/>
  <c r="AH25" i="59"/>
  <c r="AH55" s="1"/>
  <c r="E25" i="4"/>
  <c r="E55" s="1"/>
  <c r="C25" i="57"/>
  <c r="C55" s="1"/>
  <c r="D25" i="4"/>
  <c r="D55" s="1"/>
  <c r="C25" i="26"/>
  <c r="C55" s="1"/>
  <c r="C25" i="4"/>
  <c r="C55" s="1"/>
  <c r="AQ8" i="68"/>
  <c r="CV86" i="4"/>
  <c r="CV46"/>
  <c r="CT15"/>
  <c r="CV16"/>
  <c r="CV31"/>
  <c r="G55"/>
  <c r="Z55" i="64"/>
  <c r="C55" i="22"/>
  <c r="AX55" i="32"/>
  <c r="AQ55" i="58"/>
  <c r="C55" i="53"/>
  <c r="C55" i="52"/>
  <c r="AX55" i="30"/>
  <c r="CJ55" i="62"/>
  <c r="CK55" i="29"/>
  <c r="CD55" i="65"/>
  <c r="CS55" i="29"/>
  <c r="CS55" i="64"/>
  <c r="BA55" i="29"/>
  <c r="CD55" i="64"/>
  <c r="BH55" i="53"/>
  <c r="AB55" i="52"/>
  <c r="CM55" i="58"/>
  <c r="CC55" i="29"/>
  <c r="AT55" i="54"/>
  <c r="CP55" i="53"/>
  <c r="AO55" i="29"/>
  <c r="AG55"/>
  <c r="AZ55" i="64"/>
  <c r="D55" i="52"/>
  <c r="CN55"/>
  <c r="D55" i="53"/>
  <c r="AV55" i="26"/>
  <c r="BX55" i="52"/>
  <c r="BW55" i="31"/>
  <c r="CL55" i="30"/>
  <c r="BP55" i="52"/>
  <c r="CD55" i="30"/>
  <c r="T55" i="52"/>
  <c r="BH55"/>
  <c r="AJ55"/>
  <c r="BU55" i="29"/>
  <c r="AJ55" i="56"/>
  <c r="N55" i="55"/>
  <c r="CC55" i="30"/>
  <c r="AX55" i="29"/>
  <c r="M55" i="28"/>
  <c r="AL55" i="27"/>
  <c r="CJ55" i="26"/>
  <c r="Q55" i="30"/>
  <c r="O55" i="24"/>
  <c r="M3" i="66"/>
  <c r="M25" s="1"/>
  <c r="AY55" i="58"/>
  <c r="D55"/>
  <c r="L55" i="56"/>
  <c r="W55"/>
  <c r="Y55" i="33"/>
  <c r="I55"/>
  <c r="AL55" i="29"/>
  <c r="BR55"/>
  <c r="F55" i="28"/>
  <c r="E55"/>
  <c r="AV55" i="27"/>
  <c r="BG55" i="26"/>
  <c r="BP55"/>
  <c r="CK55" i="25"/>
  <c r="BB55" i="24"/>
  <c r="L55" i="23"/>
  <c r="K55" i="21"/>
  <c r="BR55" i="4"/>
  <c r="BM55"/>
  <c r="CS55"/>
  <c r="CP55"/>
  <c r="BQ55"/>
  <c r="AG55"/>
  <c r="AC55"/>
  <c r="AS55"/>
  <c r="BY55"/>
  <c r="AK55"/>
  <c r="V55"/>
  <c r="BI55"/>
  <c r="U55"/>
  <c r="CO55"/>
  <c r="BA55"/>
  <c r="M55"/>
  <c r="CG55"/>
  <c r="AT55"/>
  <c r="AQ55" i="61"/>
  <c r="AI55" i="54"/>
  <c r="K55" i="53"/>
  <c r="B3" i="66"/>
  <c r="B25" s="1"/>
  <c r="AD55" i="65"/>
  <c r="B3"/>
  <c r="B25" s="1"/>
  <c r="D55" i="64"/>
  <c r="B3"/>
  <c r="B25" s="1"/>
  <c r="AU3"/>
  <c r="AU25" s="1"/>
  <c r="B3" i="61"/>
  <c r="B25" s="1"/>
  <c r="CR55" i="60"/>
  <c r="CQ55" i="59"/>
  <c r="AP55" i="58"/>
  <c r="BU55" i="56"/>
  <c r="BP55"/>
  <c r="CS55" i="55"/>
  <c r="B3"/>
  <c r="B25" s="1"/>
  <c r="AU55" i="56"/>
  <c r="BK55"/>
  <c r="T55" i="57"/>
  <c r="E55" i="58"/>
  <c r="P55" i="60"/>
  <c r="B3"/>
  <c r="B25" s="1"/>
  <c r="BJ55" i="58"/>
  <c r="BP55" i="57"/>
  <c r="AZ55"/>
  <c r="AJ55"/>
  <c r="B3"/>
  <c r="B25" s="1"/>
  <c r="CF55"/>
  <c r="CB55" i="51"/>
  <c r="AN55"/>
  <c r="E55" i="32"/>
  <c r="BE55" i="31"/>
  <c r="Q55"/>
  <c r="BE55" i="33"/>
  <c r="D55" i="32"/>
  <c r="B3"/>
  <c r="B25" s="1"/>
  <c r="B3" i="31"/>
  <c r="B25" s="1"/>
  <c r="AL55" i="30"/>
  <c r="V55"/>
  <c r="B3"/>
  <c r="B25" s="1"/>
  <c r="BZ55"/>
  <c r="AD3"/>
  <c r="AD25" s="1"/>
  <c r="BJ55"/>
  <c r="F3"/>
  <c r="F25" s="1"/>
  <c r="BB55"/>
  <c r="L55" i="29"/>
  <c r="AH55" i="28"/>
  <c r="G55"/>
  <c r="B3" i="29"/>
  <c r="B25" s="1"/>
  <c r="Y55"/>
  <c r="BM55"/>
  <c r="V55"/>
  <c r="BE55"/>
  <c r="Q55"/>
  <c r="BJ55" i="28"/>
  <c r="AU55"/>
  <c r="B3"/>
  <c r="B25" s="1"/>
  <c r="AF55" i="27"/>
  <c r="B3"/>
  <c r="B25" s="1"/>
  <c r="BT55"/>
  <c r="BD55"/>
  <c r="CC55" i="25"/>
  <c r="AD55" i="24"/>
  <c r="N55"/>
  <c r="BJ55"/>
  <c r="N55" i="21"/>
  <c r="CS55" i="25"/>
  <c r="BE55"/>
  <c r="B3"/>
  <c r="B25" s="1"/>
  <c r="M55" i="24"/>
  <c r="B3"/>
  <c r="B25" s="1"/>
  <c r="AH55"/>
  <c r="CG55" i="23"/>
  <c r="M55"/>
  <c r="B3" i="22"/>
  <c r="B25" s="1"/>
  <c r="AP55"/>
  <c r="BL55"/>
  <c r="J55"/>
  <c r="CN55" i="4"/>
  <c r="BH55"/>
  <c r="AJ55"/>
  <c r="AM55"/>
  <c r="CH55"/>
  <c r="BJ55"/>
  <c r="AL55"/>
  <c r="N55"/>
  <c r="BZ55"/>
  <c r="BB55"/>
  <c r="CQ55"/>
  <c r="AD55"/>
  <c r="CJ55" i="27"/>
  <c r="F55"/>
  <c r="AN55" i="26"/>
  <c r="AW55" i="25"/>
  <c r="AX55" i="24"/>
  <c r="J55"/>
  <c r="CB55" i="22"/>
  <c r="AH55"/>
  <c r="AN55" i="62"/>
  <c r="CC55" i="60"/>
  <c r="CE55" i="58"/>
  <c r="R55"/>
  <c r="AQ55" i="21"/>
  <c r="BQ55" i="34"/>
  <c r="BA55" i="28"/>
  <c r="V55" i="27"/>
  <c r="Y55" i="66"/>
  <c r="U55" i="58"/>
  <c r="J55" i="57"/>
  <c r="AC55" i="28"/>
  <c r="BZ55" i="27"/>
  <c r="Q55" i="25"/>
  <c r="AK55" i="24"/>
  <c r="BV55" i="22"/>
  <c r="X55"/>
  <c r="BE55" i="64"/>
  <c r="X55" i="62"/>
  <c r="BU55" i="60"/>
  <c r="BO55" i="58"/>
  <c r="BN55" i="57"/>
  <c r="Y55" i="56"/>
  <c r="W55" i="21"/>
  <c r="CS55" i="51"/>
  <c r="M55" i="34"/>
  <c r="CG55" i="32"/>
  <c r="BU55" i="31"/>
  <c r="AP55" i="30"/>
  <c r="AT3"/>
  <c r="AT25" s="1"/>
  <c r="BY55" i="29"/>
  <c r="M55"/>
  <c r="AN55" i="4"/>
  <c r="CG55" i="28"/>
  <c r="BY55" i="24"/>
  <c r="BS55" i="65"/>
  <c r="BF55" i="22"/>
  <c r="H55"/>
  <c r="B3" i="62"/>
  <c r="B25" s="1"/>
  <c r="BW3" i="56"/>
  <c r="BW25" s="1"/>
  <c r="CN55" i="53"/>
  <c r="BU55" i="51"/>
  <c r="CS55" i="33"/>
  <c r="AS55" i="32"/>
  <c r="AW55" i="31"/>
  <c r="BR55" i="30"/>
  <c r="AH55"/>
  <c r="P55" i="4"/>
  <c r="BS55" i="28"/>
  <c r="BK55" i="26"/>
  <c r="BN55" i="24"/>
  <c r="Z55"/>
  <c r="AX55" i="65"/>
  <c r="BD55" i="22"/>
  <c r="AH55" i="57"/>
  <c r="BP55" i="53"/>
  <c r="CA55" i="52"/>
  <c r="AO55" i="51"/>
  <c r="Y55" i="31"/>
  <c r="BN55" i="30"/>
  <c r="AC55" i="29"/>
  <c r="O55" i="4"/>
  <c r="CO55" i="29"/>
  <c r="BI55"/>
  <c r="BF55" i="25"/>
  <c r="BF55" i="24"/>
  <c r="CR55" i="66"/>
  <c r="AN55" i="22"/>
  <c r="F3"/>
  <c r="F25" s="1"/>
  <c r="CS55" i="60"/>
  <c r="AA55" i="58"/>
  <c r="CL55" i="57"/>
  <c r="L55"/>
  <c r="AW55" i="56"/>
  <c r="CS55" i="54"/>
  <c r="AB55" i="53"/>
  <c r="BW55" i="52"/>
  <c r="X55" i="51"/>
  <c r="U55" i="33"/>
  <c r="BF55" i="30"/>
  <c r="R55"/>
  <c r="CG55" i="29"/>
  <c r="CA55" i="28"/>
  <c r="AK55"/>
  <c r="BS55" i="26"/>
  <c r="X55"/>
  <c r="BX55" i="25"/>
  <c r="D55"/>
  <c r="BA55" i="24"/>
  <c r="BK55" i="23"/>
  <c r="V55" i="66"/>
  <c r="M55" i="65"/>
  <c r="BG55" i="22"/>
  <c r="Q55" i="64"/>
  <c r="CB55" i="62"/>
  <c r="AO55" i="61"/>
  <c r="AD55" i="60"/>
  <c r="J55" i="59"/>
  <c r="BH55" i="56"/>
  <c r="S3"/>
  <c r="S25" s="1"/>
  <c r="F55" i="55"/>
  <c r="AA55" i="21"/>
  <c r="CE55" i="54"/>
  <c r="CF55" i="53"/>
  <c r="T55"/>
  <c r="BD55" i="33"/>
  <c r="BV55" i="32"/>
  <c r="CB55" i="4"/>
  <c r="BD55"/>
  <c r="AF55"/>
  <c r="AX55" i="27"/>
  <c r="BZ55" i="28"/>
  <c r="P55" i="26"/>
  <c r="AU55" i="23"/>
  <c r="N55" i="66"/>
  <c r="AA55" i="22"/>
  <c r="AV55" i="62"/>
  <c r="I55" i="61"/>
  <c r="I55" i="59"/>
  <c r="AX55" i="57"/>
  <c r="X55" i="21"/>
  <c r="BG55" i="54"/>
  <c r="BX55" i="53"/>
  <c r="L55"/>
  <c r="AR55" i="34"/>
  <c r="BF55" i="32"/>
  <c r="BE55" i="30"/>
  <c r="BV55" i="29"/>
  <c r="BB55"/>
  <c r="E55"/>
  <c r="CA55" i="4"/>
  <c r="BP55"/>
  <c r="BC55"/>
  <c r="AR55"/>
  <c r="AE55"/>
  <c r="T55"/>
  <c r="CI55" i="26"/>
  <c r="CB55" i="25"/>
  <c r="BY55" i="28"/>
  <c r="AD55"/>
  <c r="BL55" i="26"/>
  <c r="N3" i="25"/>
  <c r="N25" s="1"/>
  <c r="AS55" i="24"/>
  <c r="CP55" i="55"/>
  <c r="AY55" i="22"/>
  <c r="S55"/>
  <c r="CQ55" i="56"/>
  <c r="CH55" i="55"/>
  <c r="CB55" i="21"/>
  <c r="L55" i="34"/>
  <c r="CJ55" i="4"/>
  <c r="BL55"/>
  <c r="T55" i="25"/>
  <c r="BW55" i="22"/>
  <c r="AQ55"/>
  <c r="P55"/>
  <c r="BJ55" i="64"/>
  <c r="AB3"/>
  <c r="AB25" s="1"/>
  <c r="CP55" i="59"/>
  <c r="CD55" i="57"/>
  <c r="CA55" i="56"/>
  <c r="AE55"/>
  <c r="CE55" i="55"/>
  <c r="BR55" i="21"/>
  <c r="AZ55" i="53"/>
  <c r="P3" i="52"/>
  <c r="P25" s="1"/>
  <c r="AH55" i="32"/>
  <c r="CS55" i="31"/>
  <c r="I55"/>
  <c r="BV55" i="30"/>
  <c r="AW55"/>
  <c r="J55"/>
  <c r="BQ55" i="29"/>
  <c r="AS55"/>
  <c r="R55"/>
  <c r="CI55" i="4"/>
  <c r="BX55"/>
  <c r="BK55"/>
  <c r="AZ55"/>
  <c r="AB55"/>
  <c r="BB55" i="28"/>
  <c r="CC55" i="66"/>
  <c r="CJ55" i="63"/>
  <c r="CK55" i="60"/>
  <c r="BY55" i="59"/>
  <c r="BV55" i="57"/>
  <c r="R55"/>
  <c r="BO55" i="55"/>
  <c r="BG55" i="21"/>
  <c r="K3" i="54"/>
  <c r="K25" s="1"/>
  <c r="AR55" i="53"/>
  <c r="AZ55" i="52"/>
  <c r="Q55" i="51"/>
  <c r="CL55" i="32"/>
  <c r="AC55"/>
  <c r="CQ55" i="31"/>
  <c r="G55"/>
  <c r="CH55" i="29"/>
  <c r="BT55" i="4"/>
  <c r="AV55"/>
  <c r="X55"/>
  <c r="P55" i="25"/>
  <c r="AL55" i="66"/>
  <c r="BO55" i="22"/>
  <c r="AP55" i="63"/>
  <c r="CC55" i="61"/>
  <c r="BI55" i="59"/>
  <c r="AD55" i="55"/>
  <c r="AV55" i="21"/>
  <c r="AJ55" i="53"/>
  <c r="CN55" i="33"/>
  <c r="Z55" i="32"/>
  <c r="CR55" i="4"/>
  <c r="BS55"/>
  <c r="AU55"/>
  <c r="W55"/>
  <c r="E55" i="25"/>
  <c r="CM55" i="52"/>
  <c r="CF55" i="34"/>
  <c r="CD55" i="32"/>
  <c r="R55"/>
  <c r="BF55" i="29"/>
  <c r="AU55" i="27"/>
  <c r="G55"/>
  <c r="CE55" i="26"/>
  <c r="E55" i="23"/>
  <c r="BT55" i="66"/>
  <c r="BA55" i="65"/>
  <c r="E55" i="62"/>
  <c r="CI55" i="21"/>
  <c r="AU55"/>
  <c r="AP55" i="25"/>
  <c r="BI55" i="23"/>
  <c r="CE3"/>
  <c r="CE25" s="1"/>
  <c r="BD55" i="66"/>
  <c r="BV55" i="59"/>
  <c r="AA55" i="55"/>
  <c r="BS55" i="27"/>
  <c r="AO55" i="25"/>
  <c r="I55"/>
  <c r="CL55" i="24"/>
  <c r="R55"/>
  <c r="BA55" i="23"/>
  <c r="AV3"/>
  <c r="AV25" s="1"/>
  <c r="AV55" i="66"/>
  <c r="H55"/>
  <c r="CO55" i="65"/>
  <c r="AP55"/>
  <c r="BK3"/>
  <c r="BK25" s="1"/>
  <c r="AP55" i="64"/>
  <c r="BK55" i="62"/>
  <c r="H3"/>
  <c r="H25" s="1"/>
  <c r="BM55" i="60"/>
  <c r="BS55" i="59"/>
  <c r="D55"/>
  <c r="BW55" i="58"/>
  <c r="AI55"/>
  <c r="AQ55" i="57"/>
  <c r="F55"/>
  <c r="O55" i="56"/>
  <c r="CM55" i="55"/>
  <c r="Q55"/>
  <c r="CA55" i="21"/>
  <c r="AM55"/>
  <c r="G55"/>
  <c r="S55" i="54"/>
  <c r="CE55" i="53"/>
  <c r="BM55" i="52"/>
  <c r="L55"/>
  <c r="BP55" i="51"/>
  <c r="BP55" i="34"/>
  <c r="D55"/>
  <c r="BU55" i="33"/>
  <c r="R3"/>
  <c r="R25" s="1"/>
  <c r="BS55" i="31"/>
  <c r="L55"/>
  <c r="CL55" i="29"/>
  <c r="AH55"/>
  <c r="AM55" i="27"/>
  <c r="I3" i="26"/>
  <c r="I25" s="1"/>
  <c r="BV55" i="25"/>
  <c r="AH55"/>
  <c r="CI55" i="65"/>
  <c r="AH55"/>
  <c r="CL55" i="64"/>
  <c r="AH55"/>
  <c r="CK55" i="63"/>
  <c r="BB55" i="60"/>
  <c r="BS55" i="21"/>
  <c r="AE55"/>
  <c r="F55" i="54"/>
  <c r="K55" i="52"/>
  <c r="BL55" i="51"/>
  <c r="P55"/>
  <c r="BH55" i="34"/>
  <c r="Q3" i="33"/>
  <c r="Q25" s="1"/>
  <c r="CP55" i="28"/>
  <c r="CO55"/>
  <c r="AT55"/>
  <c r="AK3" i="27"/>
  <c r="AK25" s="1"/>
  <c r="AI55" i="26"/>
  <c r="BQ55" i="28"/>
  <c r="CQ55" i="27"/>
  <c r="BV55" i="24"/>
  <c r="AS55" i="23"/>
  <c r="AF55" i="66"/>
  <c r="AW55" i="60"/>
  <c r="AU55" i="59"/>
  <c r="CD3"/>
  <c r="CD25" s="1"/>
  <c r="BD55" i="51"/>
  <c r="H55"/>
  <c r="H55" i="4"/>
  <c r="V55" i="28"/>
  <c r="BR55"/>
  <c r="U55"/>
  <c r="BK55" i="27"/>
  <c r="BO55" i="26"/>
  <c r="CI55" i="28"/>
  <c r="AS55"/>
  <c r="O55"/>
  <c r="AE55" i="27"/>
  <c r="E3"/>
  <c r="E25" s="1"/>
  <c r="AC55" i="26"/>
  <c r="BU55" i="25"/>
  <c r="AG55"/>
  <c r="CH55" i="28"/>
  <c r="BK55"/>
  <c r="AL55"/>
  <c r="N55"/>
  <c r="BI3"/>
  <c r="BI25" s="1"/>
  <c r="CP55" i="27"/>
  <c r="BC55"/>
  <c r="W55"/>
  <c r="CR55" i="26"/>
  <c r="AA55"/>
  <c r="BM55" i="25"/>
  <c r="Y55"/>
  <c r="BR55" i="24"/>
  <c r="AP55"/>
  <c r="CO55" i="23"/>
  <c r="U55"/>
  <c r="AC55" i="66"/>
  <c r="BV55" i="65"/>
  <c r="U55"/>
  <c r="CE55" i="22"/>
  <c r="BN55" i="64"/>
  <c r="R55"/>
  <c r="BC55" i="63"/>
  <c r="AE55" i="62"/>
  <c r="BI55" i="61"/>
  <c r="CP55" i="60"/>
  <c r="AV55"/>
  <c r="AS55" i="59"/>
  <c r="BF3"/>
  <c r="BF25" s="1"/>
  <c r="BG55" i="58"/>
  <c r="S55"/>
  <c r="BO55" i="57"/>
  <c r="AB55"/>
  <c r="CI55" i="56"/>
  <c r="AM55"/>
  <c r="AY3"/>
  <c r="AY25" s="1"/>
  <c r="BR55" i="55"/>
  <c r="BK55" i="21"/>
  <c r="CF55" i="52"/>
  <c r="AR55"/>
  <c r="AZ55" i="51"/>
  <c r="G55"/>
  <c r="AO55" i="34"/>
  <c r="AO55" i="33"/>
  <c r="CM55" i="32"/>
  <c r="AR55"/>
  <c r="CK55" i="31"/>
  <c r="AO55"/>
  <c r="BN55" i="29"/>
  <c r="AW55"/>
  <c r="Z55"/>
  <c r="J55"/>
  <c r="BU3" i="52"/>
  <c r="BU25" s="1"/>
  <c r="AV55" i="51"/>
  <c r="AC55" i="34"/>
  <c r="CC55" i="31"/>
  <c r="AG55"/>
  <c r="CP55" i="30"/>
  <c r="BM55"/>
  <c r="AO55"/>
  <c r="I55"/>
  <c r="CD55" i="29"/>
  <c r="CA55" i="27"/>
  <c r="O55"/>
  <c r="AY55" i="26"/>
  <c r="S55"/>
  <c r="R55" i="25"/>
  <c r="CA55" i="23"/>
  <c r="X55" i="66"/>
  <c r="BQ55" i="65"/>
  <c r="J55"/>
  <c r="BF55" i="64"/>
  <c r="N55" i="63"/>
  <c r="G55" i="62"/>
  <c r="CH55" i="60"/>
  <c r="Q55"/>
  <c r="U55" i="59"/>
  <c r="AS55" i="58"/>
  <c r="K55"/>
  <c r="BG55" i="57"/>
  <c r="AO3"/>
  <c r="AO25" s="1"/>
  <c r="BB55" i="55"/>
  <c r="CQ55" i="21"/>
  <c r="O55"/>
  <c r="AE55" i="52"/>
  <c r="AN3"/>
  <c r="AN25" s="1"/>
  <c r="CR55" i="51"/>
  <c r="AB55" i="34"/>
  <c r="X55" i="33"/>
  <c r="BX55" i="31"/>
  <c r="AE55"/>
  <c r="AP55" i="29"/>
  <c r="AM3" i="26"/>
  <c r="AM25" s="1"/>
  <c r="F3" i="25"/>
  <c r="F25" s="1"/>
  <c r="CD55" i="23"/>
  <c r="AZ55"/>
  <c r="BL55" i="66"/>
  <c r="CJ3"/>
  <c r="CJ25" s="1"/>
  <c r="CR3" i="22"/>
  <c r="CR25" s="1"/>
  <c r="AF3"/>
  <c r="AF25" s="1"/>
  <c r="AA55" i="64"/>
  <c r="AE3"/>
  <c r="AE25" s="1"/>
  <c r="O55" i="63"/>
  <c r="BT55" i="62"/>
  <c r="AU3" i="60"/>
  <c r="AU25" s="1"/>
  <c r="O3"/>
  <c r="O25" s="1"/>
  <c r="CD3" i="55"/>
  <c r="CD25" s="1"/>
  <c r="AP3"/>
  <c r="AP25" s="1"/>
  <c r="R3"/>
  <c r="R25" s="1"/>
  <c r="BQ55" i="33"/>
  <c r="CC3" i="58"/>
  <c r="CC25" s="1"/>
  <c r="AN3" i="32"/>
  <c r="AN25" s="1"/>
  <c r="X3"/>
  <c r="X25" s="1"/>
  <c r="X55" i="27"/>
  <c r="CQ55" i="26"/>
  <c r="AU55"/>
  <c r="O3"/>
  <c r="O25" s="1"/>
  <c r="BD55" i="25"/>
  <c r="AF55"/>
  <c r="H55"/>
  <c r="AA55" i="65"/>
  <c r="CQ3" i="64"/>
  <c r="CQ25" s="1"/>
  <c r="CI55" i="63"/>
  <c r="BO3" i="61"/>
  <c r="BO25" s="1"/>
  <c r="CR3" i="57"/>
  <c r="CR25" s="1"/>
  <c r="AN3"/>
  <c r="AN25" s="1"/>
  <c r="H3"/>
  <c r="H25" s="1"/>
  <c r="Q3" i="58"/>
  <c r="Q25" s="1"/>
  <c r="CR3" i="32"/>
  <c r="CR25" s="1"/>
  <c r="AV3"/>
  <c r="AV25" s="1"/>
  <c r="CM55" i="65"/>
  <c r="AN3"/>
  <c r="AN25" s="1"/>
  <c r="AD3" i="64"/>
  <c r="AD25" s="1"/>
  <c r="V3"/>
  <c r="V25" s="1"/>
  <c r="BS55" i="63"/>
  <c r="BV3"/>
  <c r="BV25" s="1"/>
  <c r="CN3"/>
  <c r="CN25" s="1"/>
  <c r="BK3" i="30"/>
  <c r="BK25" s="1"/>
  <c r="AU3"/>
  <c r="AU25" s="1"/>
  <c r="AE3"/>
  <c r="AE25" s="1"/>
  <c r="O3"/>
  <c r="O25" s="1"/>
  <c r="CB3" i="32"/>
  <c r="CB25" s="1"/>
  <c r="BD3"/>
  <c r="BD25" s="1"/>
  <c r="AF3"/>
  <c r="AF25" s="1"/>
  <c r="H3"/>
  <c r="H25" s="1"/>
  <c r="CR55" i="25"/>
  <c r="BT55"/>
  <c r="AV55"/>
  <c r="X55"/>
  <c r="BJ55" i="23"/>
  <c r="AJ55"/>
  <c r="CO55" i="66"/>
  <c r="AN55"/>
  <c r="P55"/>
  <c r="AS3"/>
  <c r="AS25" s="1"/>
  <c r="AY55" i="65"/>
  <c r="AC3" i="64"/>
  <c r="AC25" s="1"/>
  <c r="G3"/>
  <c r="G25" s="1"/>
  <c r="BL55" i="63"/>
  <c r="AU55" i="62"/>
  <c r="CR3"/>
  <c r="CR25" s="1"/>
  <c r="AF3"/>
  <c r="AF25" s="1"/>
  <c r="P3"/>
  <c r="P25" s="1"/>
  <c r="AE3" i="61"/>
  <c r="AE25" s="1"/>
  <c r="CR3" i="59"/>
  <c r="CR25" s="1"/>
  <c r="BT3"/>
  <c r="BT25" s="1"/>
  <c r="CO3" i="21"/>
  <c r="CO25" s="1"/>
  <c r="E3"/>
  <c r="E25" s="1"/>
  <c r="CI3" i="54"/>
  <c r="CI25" s="1"/>
  <c r="CA3"/>
  <c r="CA25" s="1"/>
  <c r="BK3"/>
  <c r="BK25" s="1"/>
  <c r="AU3"/>
  <c r="AM3"/>
  <c r="AM25" s="1"/>
  <c r="W3"/>
  <c r="W25" s="1"/>
  <c r="G3"/>
  <c r="G25" s="1"/>
  <c r="CD3" i="31"/>
  <c r="CD25" s="1"/>
  <c r="BN3"/>
  <c r="BN25" s="1"/>
  <c r="BF3"/>
  <c r="BF25" s="1"/>
  <c r="AX3"/>
  <c r="AX25" s="1"/>
  <c r="AP3"/>
  <c r="Z3"/>
  <c r="R3"/>
  <c r="R25" s="1"/>
  <c r="J3"/>
  <c r="J25" s="1"/>
  <c r="AR3" i="28"/>
  <c r="AR25" s="1"/>
  <c r="AN55" i="27"/>
  <c r="H55" i="26"/>
  <c r="CO55" i="24"/>
  <c r="AC55"/>
  <c r="CG55" i="65"/>
  <c r="K55"/>
  <c r="CF3" i="64"/>
  <c r="CF25" s="1"/>
  <c r="BX3"/>
  <c r="BX25" s="1"/>
  <c r="BK55" i="63"/>
  <c r="CB3"/>
  <c r="CB25" s="1"/>
  <c r="AN3"/>
  <c r="AN25" s="1"/>
  <c r="CQ3" i="62"/>
  <c r="CQ25" s="1"/>
  <c r="CA3"/>
  <c r="BC3"/>
  <c r="BC25" s="1"/>
  <c r="O3"/>
  <c r="O25" s="1"/>
  <c r="CE55" i="61"/>
  <c r="BX3" i="58"/>
  <c r="BX25" s="1"/>
  <c r="BH3"/>
  <c r="BH25" s="1"/>
  <c r="AR3"/>
  <c r="AR25" s="1"/>
  <c r="AB3"/>
  <c r="AB25" s="1"/>
  <c r="T3"/>
  <c r="T25" s="1"/>
  <c r="CB55" i="57"/>
  <c r="CO3" i="52"/>
  <c r="CO25" s="1"/>
  <c r="BY3"/>
  <c r="BY25" s="1"/>
  <c r="E3"/>
  <c r="E25" s="1"/>
  <c r="BJ3" i="51"/>
  <c r="CJ3" i="32"/>
  <c r="CJ25" s="1"/>
  <c r="BL3"/>
  <c r="BL25" s="1"/>
  <c r="K3" i="28"/>
  <c r="K25" s="1"/>
  <c r="CR55" i="27"/>
  <c r="BL55"/>
  <c r="H55"/>
  <c r="CB55" i="26"/>
  <c r="BD55"/>
  <c r="G55"/>
  <c r="CJ55" i="25"/>
  <c r="BL55"/>
  <c r="BH55" i="23"/>
  <c r="T55"/>
  <c r="AE3" i="63"/>
  <c r="AE25" s="1"/>
  <c r="CQ3" i="61"/>
  <c r="CQ25" s="1"/>
  <c r="AM3"/>
  <c r="AM25" s="1"/>
  <c r="CL3" i="60"/>
  <c r="CL25" s="1"/>
  <c r="BN3"/>
  <c r="BN25" s="1"/>
  <c r="BF3"/>
  <c r="BF25" s="1"/>
  <c r="AP3"/>
  <c r="AP25" s="1"/>
  <c r="Z3"/>
  <c r="Z25" s="1"/>
  <c r="CJ3" i="56"/>
  <c r="CJ25" s="1"/>
  <c r="BT3"/>
  <c r="BT25" s="1"/>
  <c r="AV3"/>
  <c r="AF3"/>
  <c r="AF25" s="1"/>
  <c r="H3"/>
  <c r="H25" s="1"/>
  <c r="CG3" i="33"/>
  <c r="CG25" s="1"/>
  <c r="BA3"/>
  <c r="BA25" s="1"/>
  <c r="AK3"/>
  <c r="AK25" s="1"/>
  <c r="E3"/>
  <c r="E25" s="1"/>
  <c r="BT55" i="26"/>
  <c r="BC55"/>
  <c r="AE55"/>
  <c r="BH55" i="25"/>
  <c r="AJ55"/>
  <c r="BB3"/>
  <c r="BB25" s="1"/>
  <c r="CN55" i="23"/>
  <c r="BB55"/>
  <c r="CB55" i="66"/>
  <c r="AD55"/>
  <c r="G3"/>
  <c r="G25" s="1"/>
  <c r="BY55" i="65"/>
  <c r="AK55"/>
  <c r="E55"/>
  <c r="BZ3" i="64"/>
  <c r="BZ25" s="1"/>
  <c r="CL55" i="63"/>
  <c r="AU55"/>
  <c r="CI55" i="62"/>
  <c r="CO3" i="59"/>
  <c r="CG3"/>
  <c r="CG25" s="1"/>
  <c r="BQ3"/>
  <c r="BQ25" s="1"/>
  <c r="BA3"/>
  <c r="BA25" s="1"/>
  <c r="AK3"/>
  <c r="AK25" s="1"/>
  <c r="AC3"/>
  <c r="AC25" s="1"/>
  <c r="M3"/>
  <c r="M25" s="1"/>
  <c r="E3"/>
  <c r="E25" s="1"/>
  <c r="BW3" i="34"/>
  <c r="BW25" s="1"/>
  <c r="AI3"/>
  <c r="AI25" s="1"/>
  <c r="BI55" i="62"/>
  <c r="Y55" i="61"/>
  <c r="BL55" i="60"/>
  <c r="AP3" i="59"/>
  <c r="AP25" s="1"/>
  <c r="BQ55" i="58"/>
  <c r="CE55" i="57"/>
  <c r="AI55"/>
  <c r="K55"/>
  <c r="CC55" i="56"/>
  <c r="Q55"/>
  <c r="AA3"/>
  <c r="AA25" s="1"/>
  <c r="CI55" i="55"/>
  <c r="BJ55"/>
  <c r="CR55" i="21"/>
  <c r="AF55"/>
  <c r="H55"/>
  <c r="AY55" i="53"/>
  <c r="AI55" i="52"/>
  <c r="X3"/>
  <c r="X25" s="1"/>
  <c r="BT55" i="51"/>
  <c r="AU55"/>
  <c r="O55"/>
  <c r="CN55" i="34"/>
  <c r="BM55"/>
  <c r="AJ55"/>
  <c r="CG3"/>
  <c r="CG25" s="1"/>
  <c r="BN55" i="32"/>
  <c r="AP55"/>
  <c r="J55"/>
  <c r="AU55" i="31"/>
  <c r="AG55" i="30"/>
  <c r="CK55" i="61"/>
  <c r="Q55"/>
  <c r="V55" i="60"/>
  <c r="CO55" i="58"/>
  <c r="BG55" i="55"/>
  <c r="BJ55" i="21"/>
  <c r="CJ55" i="34"/>
  <c r="BL55"/>
  <c r="BX3"/>
  <c r="BX25" s="1"/>
  <c r="BO3" i="33"/>
  <c r="BO25" s="1"/>
  <c r="CG55" i="58"/>
  <c r="BW55" i="57"/>
  <c r="AY55"/>
  <c r="AA55"/>
  <c r="CS55" i="56"/>
  <c r="I55"/>
  <c r="AQ55" i="55"/>
  <c r="K55"/>
  <c r="BF55" i="54"/>
  <c r="BW55" i="53"/>
  <c r="J3"/>
  <c r="J25" s="1"/>
  <c r="CE55" i="52"/>
  <c r="BG55"/>
  <c r="AA55"/>
  <c r="CJ55" i="51"/>
  <c r="BK55"/>
  <c r="AG55"/>
  <c r="AQ3"/>
  <c r="AQ25" s="1"/>
  <c r="CB55" i="34"/>
  <c r="AZ55"/>
  <c r="Y55"/>
  <c r="AA3" i="33"/>
  <c r="AA25" s="1"/>
  <c r="CI55" i="31"/>
  <c r="BM55"/>
  <c r="AM55"/>
  <c r="CH55" i="30"/>
  <c r="Z55"/>
  <c r="AK55" i="29"/>
  <c r="L55" i="4"/>
  <c r="AC55" i="58"/>
  <c r="CA55" i="55"/>
  <c r="CI55" i="51"/>
  <c r="AB55"/>
  <c r="I3"/>
  <c r="I25" s="1"/>
  <c r="AW55" i="34"/>
  <c r="T55"/>
  <c r="Y55" i="30"/>
  <c r="BF3" i="62"/>
  <c r="BF25" s="1"/>
  <c r="BR55" i="60"/>
  <c r="F55"/>
  <c r="AD55" i="59"/>
  <c r="BA55" i="58"/>
  <c r="CN55" i="57"/>
  <c r="BR55"/>
  <c r="AR55"/>
  <c r="S55"/>
  <c r="CK55" i="56"/>
  <c r="CE3"/>
  <c r="CE25" s="1"/>
  <c r="CQ55" i="55"/>
  <c r="BW55"/>
  <c r="AI55"/>
  <c r="BW55" i="21"/>
  <c r="AT55"/>
  <c r="CM55" i="54"/>
  <c r="BT3"/>
  <c r="BT25" s="1"/>
  <c r="BO55" i="53"/>
  <c r="S55"/>
  <c r="AY55" i="52"/>
  <c r="S55"/>
  <c r="BT3"/>
  <c r="BT25" s="1"/>
  <c r="CC55" i="51"/>
  <c r="BU55" i="34"/>
  <c r="AV55"/>
  <c r="Q3"/>
  <c r="Q25" s="1"/>
  <c r="P3"/>
  <c r="P25" s="1"/>
  <c r="BN55" i="28"/>
  <c r="J55"/>
  <c r="CF3" i="27"/>
  <c r="CF25" s="1"/>
  <c r="W55" i="28"/>
  <c r="AN3"/>
  <c r="AN25" s="1"/>
  <c r="CL55" i="27"/>
  <c r="BQ3"/>
  <c r="BQ25" s="1"/>
  <c r="BY55" i="26"/>
  <c r="BP55" i="25"/>
  <c r="CH55" i="24"/>
  <c r="AL55"/>
  <c r="W55"/>
  <c r="I55"/>
  <c r="CS55" i="23"/>
  <c r="R55"/>
  <c r="W3"/>
  <c r="W25" s="1"/>
  <c r="BV55" i="66"/>
  <c r="AP55"/>
  <c r="CQ3" i="65"/>
  <c r="CQ25" s="1"/>
  <c r="CA3"/>
  <c r="CA25" s="1"/>
  <c r="W3"/>
  <c r="W25" s="1"/>
  <c r="O3"/>
  <c r="G3"/>
  <c r="G25" s="1"/>
  <c r="BX3" i="62"/>
  <c r="BX25" s="1"/>
  <c r="BP3"/>
  <c r="BP25" s="1"/>
  <c r="AR3"/>
  <c r="AR25" s="1"/>
  <c r="AB3"/>
  <c r="AB25" s="1"/>
  <c r="D3"/>
  <c r="D25" s="1"/>
  <c r="CN3" i="61"/>
  <c r="CN25" s="1"/>
  <c r="CF3"/>
  <c r="CF25" s="1"/>
  <c r="BX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AM55" i="28"/>
  <c r="BP3" i="27"/>
  <c r="BP25" s="1"/>
  <c r="D3"/>
  <c r="D25" s="1"/>
  <c r="BE3" i="26"/>
  <c r="BE25" s="1"/>
  <c r="CF55" i="25"/>
  <c r="BN55"/>
  <c r="BR3"/>
  <c r="BR25" s="1"/>
  <c r="CC55" i="24"/>
  <c r="BM55"/>
  <c r="AW55"/>
  <c r="V55"/>
  <c r="F55"/>
  <c r="BV55" i="23"/>
  <c r="AH55"/>
  <c r="AD3"/>
  <c r="AD25" s="1"/>
  <c r="F3"/>
  <c r="F25" s="1"/>
  <c r="AO3"/>
  <c r="AO25" s="1"/>
  <c r="BU55" i="66"/>
  <c r="CP3" i="65"/>
  <c r="CP25" s="1"/>
  <c r="BJ3"/>
  <c r="BJ25" s="1"/>
  <c r="AT3"/>
  <c r="AT25" s="1"/>
  <c r="T3" i="27"/>
  <c r="T25" s="1"/>
  <c r="BV55" i="28"/>
  <c r="BF55"/>
  <c r="CI55" i="27"/>
  <c r="BG55"/>
  <c r="AZ3"/>
  <c r="AZ25" s="1"/>
  <c r="CN55" i="26"/>
  <c r="L55"/>
  <c r="AS55" i="25"/>
  <c r="AC55"/>
  <c r="CQ55" i="24"/>
  <c r="CA55"/>
  <c r="AU55"/>
  <c r="BR55" i="23"/>
  <c r="AG55"/>
  <c r="AK3"/>
  <c r="AK25" s="1"/>
  <c r="V3"/>
  <c r="V25" s="1"/>
  <c r="CK3" i="64"/>
  <c r="CK25" s="1"/>
  <c r="AO3"/>
  <c r="AO25" s="1"/>
  <c r="Y3"/>
  <c r="Y25" s="1"/>
  <c r="I3"/>
  <c r="I25" s="1"/>
  <c r="CH55" i="63"/>
  <c r="AT55"/>
  <c r="CQ3" i="60"/>
  <c r="CQ25" s="1"/>
  <c r="CI3"/>
  <c r="CI25" s="1"/>
  <c r="CA3"/>
  <c r="CA25" s="1"/>
  <c r="BC3"/>
  <c r="BC25" s="1"/>
  <c r="AM3"/>
  <c r="AM25" s="1"/>
  <c r="AE3"/>
  <c r="AE25" s="1"/>
  <c r="W3"/>
  <c r="W25" s="1"/>
  <c r="CL55" i="28"/>
  <c r="BF55" i="27"/>
  <c r="CM55" i="26"/>
  <c r="BQ55"/>
  <c r="AZ55"/>
  <c r="AF55"/>
  <c r="K55"/>
  <c r="AR55" i="25"/>
  <c r="Z55"/>
  <c r="CP55" i="24"/>
  <c r="BZ55"/>
  <c r="BI55"/>
  <c r="AT55"/>
  <c r="AE55"/>
  <c r="Q55"/>
  <c r="CK3"/>
  <c r="CK25" s="1"/>
  <c r="CL55" i="23"/>
  <c r="BQ55"/>
  <c r="AC55"/>
  <c r="I55"/>
  <c r="Z3" i="66"/>
  <c r="Z25" s="1"/>
  <c r="CK55" i="23"/>
  <c r="BM55"/>
  <c r="AW55"/>
  <c r="Z55"/>
  <c r="CL55" i="66"/>
  <c r="BF55"/>
  <c r="CE3"/>
  <c r="CE25" s="1"/>
  <c r="K3"/>
  <c r="CP3" i="63"/>
  <c r="CP25" s="1"/>
  <c r="BZ3"/>
  <c r="BZ25" s="1"/>
  <c r="BR3"/>
  <c r="BR25" s="1"/>
  <c r="BJ3"/>
  <c r="BJ25" s="1"/>
  <c r="BB3"/>
  <c r="BB25" s="1"/>
  <c r="AL3"/>
  <c r="AL25" s="1"/>
  <c r="AX55" i="28"/>
  <c r="BV55" i="27"/>
  <c r="AJ3"/>
  <c r="AJ25" s="1"/>
  <c r="BE55" i="24"/>
  <c r="Y3"/>
  <c r="Y25" s="1"/>
  <c r="Y55" i="23"/>
  <c r="BE55" i="66"/>
  <c r="CD3"/>
  <c r="CD25" s="1"/>
  <c r="BN3"/>
  <c r="BN25" s="1"/>
  <c r="AX3"/>
  <c r="AX25" s="1"/>
  <c r="AH3"/>
  <c r="AH25" s="1"/>
  <c r="R3"/>
  <c r="R25" s="1"/>
  <c r="BI3" i="63"/>
  <c r="BU55" i="24"/>
  <c r="AO55"/>
  <c r="Q3" i="23"/>
  <c r="Q25" s="1"/>
  <c r="BU3"/>
  <c r="BU25" s="1"/>
  <c r="BM3" i="66"/>
  <c r="BM25" s="1"/>
  <c r="AW3"/>
  <c r="AW25" s="1"/>
  <c r="Z55" i="28"/>
  <c r="CB3" i="27"/>
  <c r="CB25" s="1"/>
  <c r="P3"/>
  <c r="P25" s="1"/>
  <c r="CI55" i="24"/>
  <c r="AM55"/>
  <c r="CC55" i="23"/>
  <c r="BE3"/>
  <c r="BE25" s="1"/>
  <c r="CN3" i="22"/>
  <c r="AJ3"/>
  <c r="AJ25" s="1"/>
  <c r="AB3"/>
  <c r="AB25" s="1"/>
  <c r="T3"/>
  <c r="T25" s="1"/>
  <c r="L3"/>
  <c r="AI3" i="23"/>
  <c r="AI25" s="1"/>
  <c r="BR55" i="66"/>
  <c r="BA55"/>
  <c r="U3"/>
  <c r="U25" s="1"/>
  <c r="BO55" i="65"/>
  <c r="Z55"/>
  <c r="X3"/>
  <c r="X25" s="1"/>
  <c r="AV55" i="22"/>
  <c r="CO55" i="64"/>
  <c r="BV55"/>
  <c r="AX55"/>
  <c r="L55"/>
  <c r="BS3"/>
  <c r="BS25" s="1"/>
  <c r="O3"/>
  <c r="O25" s="1"/>
  <c r="CQ55" i="63"/>
  <c r="CA55"/>
  <c r="G55"/>
  <c r="CH55" i="62"/>
  <c r="BS55"/>
  <c r="BB55"/>
  <c r="AM55"/>
  <c r="W55"/>
  <c r="CB55" i="60"/>
  <c r="I55"/>
  <c r="BR55" i="59"/>
  <c r="AT55"/>
  <c r="F55"/>
  <c r="S3"/>
  <c r="S25" s="1"/>
  <c r="CL55" i="58"/>
  <c r="BV55"/>
  <c r="BE55"/>
  <c r="AO55"/>
  <c r="Z55"/>
  <c r="J55"/>
  <c r="AZ55" i="56"/>
  <c r="CK3" i="54"/>
  <c r="CK25" s="1"/>
  <c r="BU3"/>
  <c r="BU25" s="1"/>
  <c r="BM3"/>
  <c r="BM25" s="1"/>
  <c r="BE3"/>
  <c r="BE25" s="1"/>
  <c r="AW3"/>
  <c r="AW25" s="1"/>
  <c r="AG3"/>
  <c r="AG25" s="1"/>
  <c r="Y3"/>
  <c r="Y25" s="1"/>
  <c r="Q3"/>
  <c r="Q25" s="1"/>
  <c r="I3"/>
  <c r="I25" s="1"/>
  <c r="BY3" i="66"/>
  <c r="BY25" s="1"/>
  <c r="CE55" i="65"/>
  <c r="BN55"/>
  <c r="AQ55"/>
  <c r="BT55" i="22"/>
  <c r="CN55" i="64"/>
  <c r="BP55"/>
  <c r="AR55"/>
  <c r="J55"/>
  <c r="BD55" i="63"/>
  <c r="AM55"/>
  <c r="F55"/>
  <c r="CG55" i="62"/>
  <c r="BR55"/>
  <c r="BA55"/>
  <c r="AK55"/>
  <c r="U55"/>
  <c r="BE55" i="61"/>
  <c r="AC55"/>
  <c r="BE55" i="60"/>
  <c r="AO55"/>
  <c r="Y55"/>
  <c r="H55"/>
  <c r="CH55" i="59"/>
  <c r="W55"/>
  <c r="R3"/>
  <c r="R25" s="1"/>
  <c r="CK55" i="58"/>
  <c r="AJ55"/>
  <c r="Y55"/>
  <c r="CL3" i="55"/>
  <c r="CL25" s="1"/>
  <c r="BV3"/>
  <c r="BV25" s="1"/>
  <c r="BN3"/>
  <c r="BN25" s="1"/>
  <c r="BF3"/>
  <c r="BF25" s="1"/>
  <c r="AX3"/>
  <c r="AX25" s="1"/>
  <c r="Z3"/>
  <c r="Z25" s="1"/>
  <c r="J3"/>
  <c r="J25" s="1"/>
  <c r="CC55" i="54"/>
  <c r="BQ55" i="62"/>
  <c r="BA55" i="61"/>
  <c r="BD55" i="60"/>
  <c r="AN55"/>
  <c r="X55"/>
  <c r="BN55" i="59"/>
  <c r="V55"/>
  <c r="BP55" i="58"/>
  <c r="AL55" i="57"/>
  <c r="T55" i="56"/>
  <c r="CR3"/>
  <c r="CR25" s="1"/>
  <c r="BL3"/>
  <c r="BL25" s="1"/>
  <c r="BD3"/>
  <c r="BD25" s="1"/>
  <c r="AN3"/>
  <c r="X3"/>
  <c r="X25" s="1"/>
  <c r="BU3" i="55"/>
  <c r="BU25" s="1"/>
  <c r="BE3"/>
  <c r="BE25" s="1"/>
  <c r="AW3"/>
  <c r="AW25" s="1"/>
  <c r="AG3"/>
  <c r="AG25" s="1"/>
  <c r="BG55" i="65"/>
  <c r="S55"/>
  <c r="BR3" i="22"/>
  <c r="BR25" s="1"/>
  <c r="AS3" i="64"/>
  <c r="AS25" s="1"/>
  <c r="BD3" i="62"/>
  <c r="BD25" s="1"/>
  <c r="BT55" i="60"/>
  <c r="BZ55" i="59"/>
  <c r="BJ55"/>
  <c r="AM55"/>
  <c r="AW55" i="58"/>
  <c r="AH55"/>
  <c r="CC3" i="57"/>
  <c r="CC25" s="1"/>
  <c r="BI55" i="66"/>
  <c r="AT55"/>
  <c r="BW55" i="65"/>
  <c r="BF55"/>
  <c r="AI55"/>
  <c r="R55"/>
  <c r="CJ55" i="22"/>
  <c r="BB3"/>
  <c r="BB25" s="1"/>
  <c r="CG55" i="64"/>
  <c r="BH55"/>
  <c r="AJ55"/>
  <c r="U55"/>
  <c r="AX55" i="63"/>
  <c r="W55"/>
  <c r="BZ55" i="62"/>
  <c r="BL55"/>
  <c r="AT55"/>
  <c r="AD55"/>
  <c r="N55"/>
  <c r="CS55" i="61"/>
  <c r="BU55"/>
  <c r="AS55"/>
  <c r="AK3"/>
  <c r="AK25" s="1"/>
  <c r="CJ55" i="60"/>
  <c r="AG55"/>
  <c r="T3"/>
  <c r="T25" s="1"/>
  <c r="AL55" i="59"/>
  <c r="N55"/>
  <c r="CE3"/>
  <c r="CE25" s="1"/>
  <c r="CD55" i="58"/>
  <c r="BM55"/>
  <c r="AG55"/>
  <c r="BF55" i="57"/>
  <c r="R55" i="54"/>
  <c r="T55" i="64"/>
  <c r="BN55" i="63"/>
  <c r="V55"/>
  <c r="CO55" i="62"/>
  <c r="BY55"/>
  <c r="AS55"/>
  <c r="AC55"/>
  <c r="M55"/>
  <c r="CO55" i="61"/>
  <c r="AF55" i="60"/>
  <c r="S3"/>
  <c r="S25" s="1"/>
  <c r="BB55" i="59"/>
  <c r="BJ3" i="57"/>
  <c r="BJ25" s="1"/>
  <c r="CF3" i="56"/>
  <c r="CF25" s="1"/>
  <c r="BX3"/>
  <c r="BX25" s="1"/>
  <c r="D3"/>
  <c r="D25" s="1"/>
  <c r="CH3" i="5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BN3" i="21"/>
  <c r="BN25" s="1"/>
  <c r="BF3"/>
  <c r="AX3"/>
  <c r="AX25" s="1"/>
  <c r="CL3" i="54"/>
  <c r="CL25" s="1"/>
  <c r="CD3"/>
  <c r="CD25" s="1"/>
  <c r="BV3"/>
  <c r="BV25" s="1"/>
  <c r="BN3"/>
  <c r="BN25" s="1"/>
  <c r="AX3"/>
  <c r="AX25" s="1"/>
  <c r="AP3"/>
  <c r="AP25" s="1"/>
  <c r="AH3"/>
  <c r="AH25" s="1"/>
  <c r="Z3"/>
  <c r="Z25" s="1"/>
  <c r="J3"/>
  <c r="J25" s="1"/>
  <c r="B3"/>
  <c r="B25" s="1"/>
  <c r="CJ55" i="57"/>
  <c r="AG55" i="56"/>
  <c r="AQ3"/>
  <c r="AQ25" s="1"/>
  <c r="AT55" i="55"/>
  <c r="V55"/>
  <c r="BB55" i="21"/>
  <c r="BJ55" i="54"/>
  <c r="V55"/>
  <c r="AI55" i="53"/>
  <c r="BA3"/>
  <c r="BA25" s="1"/>
  <c r="BO55" i="52"/>
  <c r="O55"/>
  <c r="CF55" i="51"/>
  <c r="BM55"/>
  <c r="AW55"/>
  <c r="AF55"/>
  <c r="L55"/>
  <c r="Y3"/>
  <c r="Y25" s="1"/>
  <c r="CS55" i="34"/>
  <c r="CI55" i="33"/>
  <c r="CI55" i="32"/>
  <c r="AU55"/>
  <c r="AE55"/>
  <c r="BA3" i="30"/>
  <c r="BA25" s="1"/>
  <c r="CB55" i="33"/>
  <c r="BK55" i="32"/>
  <c r="G55"/>
  <c r="CI55" i="53"/>
  <c r="AU55"/>
  <c r="W55"/>
  <c r="G55" i="52"/>
  <c r="CA55" i="51"/>
  <c r="AR55"/>
  <c r="W55"/>
  <c r="D55"/>
  <c r="B3"/>
  <c r="B25" s="1"/>
  <c r="I55" i="34"/>
  <c r="BA3"/>
  <c r="BA25" s="1"/>
  <c r="CA55" i="33"/>
  <c r="AV55"/>
  <c r="P55"/>
  <c r="CA55" i="31"/>
  <c r="BK55"/>
  <c r="W55"/>
  <c r="F55"/>
  <c r="CQ55" i="30"/>
  <c r="CA55"/>
  <c r="M3"/>
  <c r="M25" s="1"/>
  <c r="F55" i="29"/>
  <c r="BU55" i="4"/>
  <c r="AO55"/>
  <c r="I55"/>
  <c r="BM55" i="56"/>
  <c r="BL55" i="21"/>
  <c r="AA3" i="54"/>
  <c r="AA25" s="1"/>
  <c r="BX55" i="51"/>
  <c r="BH55"/>
  <c r="T55"/>
  <c r="CE3"/>
  <c r="CE25" s="1"/>
  <c r="CC55" i="34"/>
  <c r="AG55"/>
  <c r="G55"/>
  <c r="CQ55" i="32"/>
  <c r="CA55"/>
  <c r="W55"/>
  <c r="CJ55" i="21"/>
  <c r="AN55"/>
  <c r="W55" i="52"/>
  <c r="CN55" i="51"/>
  <c r="BE55" i="34"/>
  <c r="CR55" i="33"/>
  <c r="BT55"/>
  <c r="AN55"/>
  <c r="H55"/>
  <c r="BC55" i="32"/>
  <c r="AM55"/>
  <c r="AL55" i="31"/>
  <c r="G55" i="30"/>
  <c r="E3"/>
  <c r="E25" s="1"/>
  <c r="CC55" i="4"/>
  <c r="AW55"/>
  <c r="Q55"/>
  <c r="AS3" i="21"/>
  <c r="AS25" s="1"/>
  <c r="H3" i="54"/>
  <c r="H25" s="1"/>
  <c r="BQ55" i="52"/>
  <c r="AW55"/>
  <c r="BC55" i="51"/>
  <c r="AJ55"/>
  <c r="BN3"/>
  <c r="BN25" s="1"/>
  <c r="CO3" i="34"/>
  <c r="CO25" s="1"/>
  <c r="BT55" i="32"/>
  <c r="P55"/>
  <c r="CL55" i="31"/>
  <c r="BV55"/>
  <c r="BC55"/>
  <c r="AH55"/>
  <c r="O55"/>
  <c r="X3"/>
  <c r="X25" s="1"/>
  <c r="CK55" i="30"/>
  <c r="BS55"/>
  <c r="BC55"/>
  <c r="AM55"/>
  <c r="W55"/>
  <c r="CP55" i="29"/>
  <c r="BZ55"/>
  <c r="BJ55"/>
  <c r="AT55"/>
  <c r="AD55"/>
  <c r="N55"/>
  <c r="O3"/>
  <c r="O25" s="1"/>
  <c r="CA55" i="53"/>
  <c r="O55"/>
  <c r="BE3"/>
  <c r="BE25" s="1"/>
  <c r="CJ55" i="33"/>
  <c r="BL55"/>
  <c r="AF55"/>
  <c r="BS55" i="32"/>
  <c r="O55"/>
  <c r="AW3"/>
  <c r="AW25" s="1"/>
  <c r="CI55" i="30"/>
  <c r="CK55" i="4"/>
  <c r="BE55"/>
  <c r="Y55"/>
  <c r="BM55" i="28"/>
  <c r="AW55"/>
  <c r="CS3"/>
  <c r="CS25" s="1"/>
  <c r="CK3"/>
  <c r="CC3"/>
  <c r="CC25" s="1"/>
  <c r="BU3"/>
  <c r="BU25" s="1"/>
  <c r="BE3"/>
  <c r="BE25" s="1"/>
  <c r="AG3"/>
  <c r="AG25" s="1"/>
  <c r="Y3"/>
  <c r="Y25" s="1"/>
  <c r="Q3"/>
  <c r="Q25" s="1"/>
  <c r="I3"/>
  <c r="AO55"/>
  <c r="CM3" i="27"/>
  <c r="CM25" s="1"/>
  <c r="CE3"/>
  <c r="CE25" s="1"/>
  <c r="BW3"/>
  <c r="BW25" s="1"/>
  <c r="BO3"/>
  <c r="BO25" s="1"/>
  <c r="AY3"/>
  <c r="AY25" s="1"/>
  <c r="AQ3"/>
  <c r="AQ25" s="1"/>
  <c r="AI3"/>
  <c r="AI25" s="1"/>
  <c r="AA3"/>
  <c r="AA25" s="1"/>
  <c r="S3"/>
  <c r="S25" s="1"/>
  <c r="K3"/>
  <c r="K25" s="1"/>
  <c r="C3"/>
  <c r="C25" s="1"/>
  <c r="BX3" i="28"/>
  <c r="BX25" s="1"/>
  <c r="AY3"/>
  <c r="AY25" s="1"/>
  <c r="CF55" i="26"/>
  <c r="AR55"/>
  <c r="D55"/>
  <c r="CG55" i="25"/>
  <c r="V3"/>
  <c r="V25" s="1"/>
  <c r="AA3" i="24"/>
  <c r="AA25" s="1"/>
  <c r="CB3" i="23"/>
  <c r="CB25" s="1"/>
  <c r="CM3" i="62"/>
  <c r="CM25" s="1"/>
  <c r="CE3"/>
  <c r="BW3"/>
  <c r="BW25" s="1"/>
  <c r="BO3"/>
  <c r="BO25" s="1"/>
  <c r="BW3" i="28"/>
  <c r="BW25" s="1"/>
  <c r="S3"/>
  <c r="S25" s="1"/>
  <c r="AX3" i="26"/>
  <c r="AX25" s="1"/>
  <c r="BS3" i="23"/>
  <c r="BS25" s="1"/>
  <c r="BC3"/>
  <c r="BC25" s="1"/>
  <c r="CQ3" i="22"/>
  <c r="CQ25" s="1"/>
  <c r="CI3"/>
  <c r="CI25" s="1"/>
  <c r="CA3"/>
  <c r="CA25" s="1"/>
  <c r="BS3"/>
  <c r="BK3"/>
  <c r="BK25" s="1"/>
  <c r="BC3"/>
  <c r="BC25" s="1"/>
  <c r="AU3"/>
  <c r="AU25" s="1"/>
  <c r="AM3"/>
  <c r="AM25" s="1"/>
  <c r="AE3"/>
  <c r="AE25" s="1"/>
  <c r="W3"/>
  <c r="W25" s="1"/>
  <c r="O3"/>
  <c r="BT3" i="28"/>
  <c r="BT25" s="1"/>
  <c r="AQ3"/>
  <c r="AQ25" s="1"/>
  <c r="L3"/>
  <c r="L25" s="1"/>
  <c r="BJ55" i="27"/>
  <c r="BY3"/>
  <c r="BY25" s="1"/>
  <c r="AS3"/>
  <c r="AS25" s="1"/>
  <c r="M3"/>
  <c r="M25" s="1"/>
  <c r="CO55" i="26"/>
  <c r="BA55"/>
  <c r="AB55"/>
  <c r="M55"/>
  <c r="CD55" i="25"/>
  <c r="BQ55"/>
  <c r="BJ3"/>
  <c r="BJ25" s="1"/>
  <c r="L3"/>
  <c r="L25" s="1"/>
  <c r="BK55" i="24"/>
  <c r="CM3"/>
  <c r="CM25" s="1"/>
  <c r="BX55" i="23"/>
  <c r="G55"/>
  <c r="CP3"/>
  <c r="CP25" s="1"/>
  <c r="CP3" i="66"/>
  <c r="CP25" s="1"/>
  <c r="CH3"/>
  <c r="CH25" s="1"/>
  <c r="BZ3"/>
  <c r="BZ25" s="1"/>
  <c r="BJ3"/>
  <c r="BJ25" s="1"/>
  <c r="BB3"/>
  <c r="BB25" s="1"/>
  <c r="F3"/>
  <c r="F25" s="1"/>
  <c r="CC3" i="65"/>
  <c r="CC25" s="1"/>
  <c r="AW3"/>
  <c r="AW25" s="1"/>
  <c r="AG3"/>
  <c r="AG25" s="1"/>
  <c r="Q3"/>
  <c r="CM3" i="28"/>
  <c r="CM25" s="1"/>
  <c r="AT55" i="27"/>
  <c r="AD55"/>
  <c r="N55"/>
  <c r="BX55" i="26"/>
  <c r="AK55"/>
  <c r="CO55" i="25"/>
  <c r="BA55"/>
  <c r="M55"/>
  <c r="CI55" i="23"/>
  <c r="AE55"/>
  <c r="CF3"/>
  <c r="CF25" s="1"/>
  <c r="AR3"/>
  <c r="AR25" s="1"/>
  <c r="AB3"/>
  <c r="AB25" s="1"/>
  <c r="G55" i="22"/>
  <c r="CM3" i="64"/>
  <c r="CM25" s="1"/>
  <c r="CE3"/>
  <c r="BW3"/>
  <c r="BW25" s="1"/>
  <c r="BO3"/>
  <c r="BO25" s="1"/>
  <c r="BG3"/>
  <c r="BG25" s="1"/>
  <c r="AY3"/>
  <c r="AY25" s="1"/>
  <c r="AQ3"/>
  <c r="AQ25" s="1"/>
  <c r="AI3"/>
  <c r="AI25" s="1"/>
  <c r="S3"/>
  <c r="S25" s="1"/>
  <c r="K3"/>
  <c r="K25" s="1"/>
  <c r="C3"/>
  <c r="C25" s="1"/>
  <c r="BG3" i="28"/>
  <c r="BG25" s="1"/>
  <c r="CH55" i="27"/>
  <c r="BR55"/>
  <c r="BW55" i="26"/>
  <c r="BI55"/>
  <c r="AJ55"/>
  <c r="W55"/>
  <c r="CC3"/>
  <c r="CC25" s="1"/>
  <c r="Y3"/>
  <c r="Y25" s="1"/>
  <c r="CL55" i="25"/>
  <c r="BY55"/>
  <c r="AZ55"/>
  <c r="AN55"/>
  <c r="CN3"/>
  <c r="CN25" s="1"/>
  <c r="CS55" i="24"/>
  <c r="CG55"/>
  <c r="BS55"/>
  <c r="AG55"/>
  <c r="U55"/>
  <c r="G55"/>
  <c r="BG3"/>
  <c r="BG25" s="1"/>
  <c r="CH55" i="23"/>
  <c r="BF55"/>
  <c r="AP55"/>
  <c r="D55"/>
  <c r="BW3" i="66"/>
  <c r="BW25" s="1"/>
  <c r="AY3"/>
  <c r="AY25" s="1"/>
  <c r="AQ3"/>
  <c r="S3"/>
  <c r="S25" s="1"/>
  <c r="CH55" i="65"/>
  <c r="CQ55" i="28"/>
  <c r="CD55"/>
  <c r="AE55"/>
  <c r="R55"/>
  <c r="BC3"/>
  <c r="BC25" s="1"/>
  <c r="AA3"/>
  <c r="AA25" s="1"/>
  <c r="Z55" i="27"/>
  <c r="J55"/>
  <c r="CO3"/>
  <c r="CO25" s="1"/>
  <c r="BI3"/>
  <c r="BI25" s="1"/>
  <c r="AC3"/>
  <c r="AC25" s="1"/>
  <c r="BH55" i="26"/>
  <c r="U55"/>
  <c r="CA3"/>
  <c r="CA25" s="1"/>
  <c r="AX55" i="25"/>
  <c r="AK55"/>
  <c r="J55"/>
  <c r="CH3"/>
  <c r="CH25" s="1"/>
  <c r="AD3"/>
  <c r="AD25" s="1"/>
  <c r="CD55" i="24"/>
  <c r="O55" i="23"/>
  <c r="BN3"/>
  <c r="BN25" s="1"/>
  <c r="AX3"/>
  <c r="AX25" s="1"/>
  <c r="J3"/>
  <c r="B3"/>
  <c r="B25" s="1"/>
  <c r="BZ3" i="65"/>
  <c r="BZ25" s="1"/>
  <c r="BR3"/>
  <c r="BR25" s="1"/>
  <c r="BB3"/>
  <c r="BB25" s="1"/>
  <c r="AL3"/>
  <c r="AL25" s="1"/>
  <c r="V3"/>
  <c r="V25" s="1"/>
  <c r="N3"/>
  <c r="N25" s="1"/>
  <c r="CL3" i="22"/>
  <c r="CL25" s="1"/>
  <c r="CD3"/>
  <c r="CD25" s="1"/>
  <c r="BN3"/>
  <c r="BN25" s="1"/>
  <c r="AX3"/>
  <c r="AX25" s="1"/>
  <c r="AP55" i="28"/>
  <c r="CE3"/>
  <c r="CE25" s="1"/>
  <c r="BN55" i="27"/>
  <c r="BB55"/>
  <c r="CG3"/>
  <c r="CG25" s="1"/>
  <c r="BA3"/>
  <c r="BA25" s="1"/>
  <c r="U3"/>
  <c r="U25" s="1"/>
  <c r="CG55" i="26"/>
  <c r="AS55"/>
  <c r="T55"/>
  <c r="E55"/>
  <c r="BU3"/>
  <c r="BU25" s="1"/>
  <c r="Q3"/>
  <c r="Q25" s="1"/>
  <c r="BI55" i="25"/>
  <c r="U55"/>
  <c r="BZ3"/>
  <c r="BZ25" s="1"/>
  <c r="AB3"/>
  <c r="AB25" s="1"/>
  <c r="BQ55" i="24"/>
  <c r="BC55"/>
  <c r="E55"/>
  <c r="CQ55" i="23"/>
  <c r="BP55"/>
  <c r="AM55"/>
  <c r="CS3" i="66"/>
  <c r="CS25" s="1"/>
  <c r="CK3"/>
  <c r="CK25" s="1"/>
  <c r="AO3"/>
  <c r="AO25" s="1"/>
  <c r="AG3"/>
  <c r="AG25" s="1"/>
  <c r="Q3"/>
  <c r="Q25" s="1"/>
  <c r="I3"/>
  <c r="I25" s="1"/>
  <c r="F55" i="65"/>
  <c r="CL3" i="61"/>
  <c r="CL25" s="1"/>
  <c r="BV3"/>
  <c r="BV25" s="1"/>
  <c r="BN3"/>
  <c r="BN25" s="1"/>
  <c r="BF3"/>
  <c r="BF25" s="1"/>
  <c r="AX3"/>
  <c r="AX25" s="1"/>
  <c r="AH3"/>
  <c r="AH25" s="1"/>
  <c r="Z3"/>
  <c r="Z25" s="1"/>
  <c r="R3"/>
  <c r="R25" s="1"/>
  <c r="J3"/>
  <c r="BO3" i="23"/>
  <c r="BO25" s="1"/>
  <c r="AK55" i="66"/>
  <c r="CA3"/>
  <c r="CA25" s="1"/>
  <c r="BC3"/>
  <c r="BC25" s="1"/>
  <c r="AE3"/>
  <c r="AE25" s="1"/>
  <c r="BT3" i="65"/>
  <c r="BT25" s="1"/>
  <c r="BJ3" i="22"/>
  <c r="BJ25" s="1"/>
  <c r="CH55" i="64"/>
  <c r="BI55"/>
  <c r="N55"/>
  <c r="AT3"/>
  <c r="AT25" s="1"/>
  <c r="CC55" i="63"/>
  <c r="BM55"/>
  <c r="AW55"/>
  <c r="Z55"/>
  <c r="J55"/>
  <c r="X55" i="59"/>
  <c r="Y55" i="63"/>
  <c r="AJ3"/>
  <c r="AJ25" s="1"/>
  <c r="AB3"/>
  <c r="AB25" s="1"/>
  <c r="D3" i="60"/>
  <c r="D25" s="1"/>
  <c r="AV3" i="58"/>
  <c r="AV25" s="1"/>
  <c r="BY55" i="23"/>
  <c r="S3"/>
  <c r="S25" s="1"/>
  <c r="BQ55" i="66"/>
  <c r="J55"/>
  <c r="CQ3"/>
  <c r="CQ25" s="1"/>
  <c r="D3"/>
  <c r="D25" s="1"/>
  <c r="CL55" i="65"/>
  <c r="BI55"/>
  <c r="AS55"/>
  <c r="AC55"/>
  <c r="BD3"/>
  <c r="BD25" s="1"/>
  <c r="H3"/>
  <c r="H25" s="1"/>
  <c r="CM55" i="22"/>
  <c r="CP55" i="64"/>
  <c r="BU55"/>
  <c r="AW55"/>
  <c r="BR3"/>
  <c r="BR25" s="1"/>
  <c r="AM3"/>
  <c r="AM25" s="1"/>
  <c r="X55" i="63"/>
  <c r="CM3" i="60"/>
  <c r="CM25" s="1"/>
  <c r="CE3"/>
  <c r="CE25" s="1"/>
  <c r="BG3"/>
  <c r="BG25" s="1"/>
  <c r="AY3"/>
  <c r="AY25" s="1"/>
  <c r="AA3"/>
  <c r="AY3" i="23"/>
  <c r="AY25" s="1"/>
  <c r="P3"/>
  <c r="P25" s="1"/>
  <c r="BS3" i="66"/>
  <c r="BS25" s="1"/>
  <c r="AU3"/>
  <c r="AU25" s="1"/>
  <c r="W3"/>
  <c r="W25" s="1"/>
  <c r="R55" i="22"/>
  <c r="AG55" i="64"/>
  <c r="CI3"/>
  <c r="CI25" s="1"/>
  <c r="CD3" i="63"/>
  <c r="CD25" s="1"/>
  <c r="BF3"/>
  <c r="BF25" s="1"/>
  <c r="AH3"/>
  <c r="AH25" s="1"/>
  <c r="R3"/>
  <c r="R25" s="1"/>
  <c r="B3"/>
  <c r="B25" s="1"/>
  <c r="AP55" i="61"/>
  <c r="CS55" i="59"/>
  <c r="CK3" i="21"/>
  <c r="CK25" s="1"/>
  <c r="CC3"/>
  <c r="CC25" s="1"/>
  <c r="BU3"/>
  <c r="BU25" s="1"/>
  <c r="AW3"/>
  <c r="AW25" s="1"/>
  <c r="Y3"/>
  <c r="Q3"/>
  <c r="Q25" s="1"/>
  <c r="I3"/>
  <c r="I25" s="1"/>
  <c r="CS3" i="63"/>
  <c r="CS25" s="1"/>
  <c r="BU3"/>
  <c r="BU25" s="1"/>
  <c r="BE3"/>
  <c r="AO3"/>
  <c r="AO25" s="1"/>
  <c r="AG3"/>
  <c r="I3"/>
  <c r="I25" s="1"/>
  <c r="CK3" i="59"/>
  <c r="CK25" s="1"/>
  <c r="CC3"/>
  <c r="CC25" s="1"/>
  <c r="BU3"/>
  <c r="BU25" s="1"/>
  <c r="BM3"/>
  <c r="BM25" s="1"/>
  <c r="BE3"/>
  <c r="BE25" s="1"/>
  <c r="AO3"/>
  <c r="AG3"/>
  <c r="AG25" s="1"/>
  <c r="Y3"/>
  <c r="Y25" s="1"/>
  <c r="Q3"/>
  <c r="Q25" s="1"/>
  <c r="CI3" i="66"/>
  <c r="CI25" s="1"/>
  <c r="BK3"/>
  <c r="BK25" s="1"/>
  <c r="CJ3" i="65"/>
  <c r="CJ25" s="1"/>
  <c r="CC55" i="64"/>
  <c r="BB55"/>
  <c r="F3"/>
  <c r="F25" s="1"/>
  <c r="Q55" i="63"/>
  <c r="CR3"/>
  <c r="CR25" s="1"/>
  <c r="BT3"/>
  <c r="BT25" s="1"/>
  <c r="AV3"/>
  <c r="AV25" s="1"/>
  <c r="AF3"/>
  <c r="P3"/>
  <c r="P25" s="1"/>
  <c r="H3"/>
  <c r="H25" s="1"/>
  <c r="CF3"/>
  <c r="CF25" s="1"/>
  <c r="CD55" i="61"/>
  <c r="CJ3" i="59"/>
  <c r="CJ25" s="1"/>
  <c r="CB3"/>
  <c r="CB25" s="1"/>
  <c r="BL3"/>
  <c r="BL25" s="1"/>
  <c r="BD3"/>
  <c r="BD25" s="1"/>
  <c r="AV3"/>
  <c r="AV25" s="1"/>
  <c r="AN3"/>
  <c r="AN25" s="1"/>
  <c r="AF3"/>
  <c r="AF25" s="1"/>
  <c r="P3"/>
  <c r="P25" s="1"/>
  <c r="H3"/>
  <c r="CN3" i="55"/>
  <c r="CN25" s="1"/>
  <c r="CF3"/>
  <c r="CF25" s="1"/>
  <c r="BP3"/>
  <c r="BP25" s="1"/>
  <c r="BH3"/>
  <c r="BH25" s="1"/>
  <c r="AZ3"/>
  <c r="AZ25" s="1"/>
  <c r="AR3"/>
  <c r="AR25" s="1"/>
  <c r="AB3"/>
  <c r="AB25" s="1"/>
  <c r="D3"/>
  <c r="D25" s="1"/>
  <c r="AL55" i="23"/>
  <c r="CG55" i="66"/>
  <c r="E55"/>
  <c r="AM3"/>
  <c r="AM25" s="1"/>
  <c r="O3"/>
  <c r="O25" s="1"/>
  <c r="AE3" i="65"/>
  <c r="AE25" s="1"/>
  <c r="CF55" i="22"/>
  <c r="Z55"/>
  <c r="K55"/>
  <c r="BX3"/>
  <c r="BX25" s="1"/>
  <c r="BM55" i="64"/>
  <c r="BA55"/>
  <c r="CA3"/>
  <c r="CA25" s="1"/>
  <c r="W3"/>
  <c r="W25" s="1"/>
  <c r="CN3" i="62"/>
  <c r="CF3"/>
  <c r="CF25" s="1"/>
  <c r="BH3"/>
  <c r="BH25" s="1"/>
  <c r="AZ3"/>
  <c r="AZ25" s="1"/>
  <c r="AJ3"/>
  <c r="AJ25" s="1"/>
  <c r="T3"/>
  <c r="T25" s="1"/>
  <c r="L3"/>
  <c r="L25" s="1"/>
  <c r="CM3" i="61"/>
  <c r="CM25" s="1"/>
  <c r="BW3"/>
  <c r="BW25" s="1"/>
  <c r="BG3"/>
  <c r="BG25" s="1"/>
  <c r="AY3"/>
  <c r="AY25" s="1"/>
  <c r="AI3"/>
  <c r="AI25" s="1"/>
  <c r="AA3"/>
  <c r="AA25" s="1"/>
  <c r="S3"/>
  <c r="S25" s="1"/>
  <c r="K3"/>
  <c r="K25" s="1"/>
  <c r="BB3" i="58"/>
  <c r="BB25" s="1"/>
  <c r="CD3" i="56"/>
  <c r="CD25" s="1"/>
  <c r="BV3"/>
  <c r="BV25" s="1"/>
  <c r="BN3"/>
  <c r="BN25" s="1"/>
  <c r="BF3"/>
  <c r="BF25" s="1"/>
  <c r="AX3"/>
  <c r="AX25" s="1"/>
  <c r="AP3"/>
  <c r="AP25" s="1"/>
  <c r="AH3"/>
  <c r="AH25" s="1"/>
  <c r="R3"/>
  <c r="R25" s="1"/>
  <c r="J3"/>
  <c r="J25" s="1"/>
  <c r="B3"/>
  <c r="B25" s="1"/>
  <c r="AL55" i="62"/>
  <c r="BM55" i="61"/>
  <c r="CI3"/>
  <c r="CI25" s="1"/>
  <c r="W3"/>
  <c r="W25" s="1"/>
  <c r="BZ55" i="60"/>
  <c r="AX55"/>
  <c r="N55"/>
  <c r="CA55" i="59"/>
  <c r="G55"/>
  <c r="BR55" i="58"/>
  <c r="BI3"/>
  <c r="AK3"/>
  <c r="AK25" s="1"/>
  <c r="M3"/>
  <c r="M25" s="1"/>
  <c r="CP55" i="62"/>
  <c r="BJ55"/>
  <c r="BV3"/>
  <c r="BV25" s="1"/>
  <c r="R3"/>
  <c r="R25" s="1"/>
  <c r="CG3" i="61"/>
  <c r="CG25" s="1"/>
  <c r="U3"/>
  <c r="U25" s="1"/>
  <c r="BV55" i="60"/>
  <c r="BK55"/>
  <c r="AL55"/>
  <c r="J55"/>
  <c r="BC55" i="59"/>
  <c r="AE55"/>
  <c r="BG3"/>
  <c r="BG25" s="1"/>
  <c r="BF55" i="58"/>
  <c r="AD55"/>
  <c r="CF3"/>
  <c r="CF25" s="1"/>
  <c r="V55" i="62"/>
  <c r="Q3"/>
  <c r="Q25" s="1"/>
  <c r="AW55" i="61"/>
  <c r="E55"/>
  <c r="BY3"/>
  <c r="BY25" s="1"/>
  <c r="M3"/>
  <c r="M25" s="1"/>
  <c r="BJ55" i="60"/>
  <c r="AH55"/>
  <c r="O55" i="59"/>
  <c r="CP55" i="58"/>
  <c r="CL55" i="56"/>
  <c r="CL3" i="52"/>
  <c r="CL25" s="1"/>
  <c r="CD3"/>
  <c r="CD25" s="1"/>
  <c r="BV3"/>
  <c r="BV25" s="1"/>
  <c r="BN3"/>
  <c r="BN25" s="1"/>
  <c r="BF3"/>
  <c r="BF25" s="1"/>
  <c r="AX3"/>
  <c r="AP3"/>
  <c r="AP25" s="1"/>
  <c r="AH3"/>
  <c r="Z3"/>
  <c r="Z25" s="1"/>
  <c r="R3"/>
  <c r="R25" s="1"/>
  <c r="J3"/>
  <c r="J25" s="1"/>
  <c r="B3"/>
  <c r="B25" s="1"/>
  <c r="T3" i="63"/>
  <c r="T25" s="1"/>
  <c r="BN3" i="62"/>
  <c r="BN25" s="1"/>
  <c r="BQ3" i="61"/>
  <c r="BQ25" s="1"/>
  <c r="AX3" i="58"/>
  <c r="B3"/>
  <c r="B25" s="1"/>
  <c r="CO3" i="57"/>
  <c r="CO25" s="1"/>
  <c r="BQ3"/>
  <c r="BQ25" s="1"/>
  <c r="AK3"/>
  <c r="AK25" s="1"/>
  <c r="E3"/>
  <c r="E25" s="1"/>
  <c r="AD55" i="63"/>
  <c r="F55" i="62"/>
  <c r="J3"/>
  <c r="J25" s="1"/>
  <c r="AG55" i="61"/>
  <c r="BC3"/>
  <c r="BC25" s="1"/>
  <c r="CD55" i="60"/>
  <c r="BS55"/>
  <c r="AT55"/>
  <c r="R55"/>
  <c r="G55"/>
  <c r="CI55" i="59"/>
  <c r="BK55"/>
  <c r="CN55" i="58"/>
  <c r="BY55"/>
  <c r="BN55"/>
  <c r="AZ55"/>
  <c r="AL55"/>
  <c r="L55"/>
  <c r="CS3"/>
  <c r="CS25" s="1"/>
  <c r="BU3"/>
  <c r="BU25" s="1"/>
  <c r="Z55" i="56"/>
  <c r="BU3" i="57"/>
  <c r="BU25" s="1"/>
  <c r="CI55"/>
  <c r="BT3"/>
  <c r="BT25" s="1"/>
  <c r="AM3"/>
  <c r="AM25" s="1"/>
  <c r="CH55" i="21"/>
  <c r="AD55"/>
  <c r="BY3"/>
  <c r="BY25" s="1"/>
  <c r="CP3" i="54"/>
  <c r="CP25" s="1"/>
  <c r="CH3"/>
  <c r="CH25" s="1"/>
  <c r="BZ3"/>
  <c r="BZ25" s="1"/>
  <c r="BR3"/>
  <c r="BB3"/>
  <c r="BB25" s="1"/>
  <c r="AL3"/>
  <c r="AL25" s="1"/>
  <c r="AD3"/>
  <c r="AD25" s="1"/>
  <c r="N3"/>
  <c r="N25" s="1"/>
  <c r="BS3" i="57"/>
  <c r="BS25" s="1"/>
  <c r="BT3" i="55"/>
  <c r="BT25" s="1"/>
  <c r="CR3" i="53"/>
  <c r="CR25" s="1"/>
  <c r="CJ3"/>
  <c r="CJ25" s="1"/>
  <c r="CB3"/>
  <c r="CB25" s="1"/>
  <c r="BT3"/>
  <c r="BT25" s="1"/>
  <c r="BL3"/>
  <c r="BL25" s="1"/>
  <c r="BD3"/>
  <c r="BD25" s="1"/>
  <c r="AN3"/>
  <c r="AN25" s="1"/>
  <c r="AF3"/>
  <c r="AF25" s="1"/>
  <c r="X3"/>
  <c r="X25" s="1"/>
  <c r="P3"/>
  <c r="P25" s="1"/>
  <c r="H3"/>
  <c r="H25" s="1"/>
  <c r="AE3" i="34"/>
  <c r="AE25" s="1"/>
  <c r="W3"/>
  <c r="W25" s="1"/>
  <c r="O3"/>
  <c r="O25" s="1"/>
  <c r="CQ3" i="57"/>
  <c r="CQ25" s="1"/>
  <c r="BK3"/>
  <c r="BK25" s="1"/>
  <c r="Q3"/>
  <c r="Q25" s="1"/>
  <c r="BL3" i="55"/>
  <c r="BL25" s="1"/>
  <c r="BQ3" i="21"/>
  <c r="BQ25" s="1"/>
  <c r="BI3"/>
  <c r="BI25" s="1"/>
  <c r="AK3"/>
  <c r="AK25" s="1"/>
  <c r="AC3"/>
  <c r="AC25" s="1"/>
  <c r="M3"/>
  <c r="M25" s="1"/>
  <c r="CP3" i="57"/>
  <c r="CP25" s="1"/>
  <c r="I3"/>
  <c r="I25" s="1"/>
  <c r="BS55" i="56"/>
  <c r="BE55"/>
  <c r="AR55"/>
  <c r="G55"/>
  <c r="CC55" i="55"/>
  <c r="AO55"/>
  <c r="Y55"/>
  <c r="I55"/>
  <c r="BZ55" i="21"/>
  <c r="F55"/>
  <c r="AV55" i="53"/>
  <c r="CP55" i="21"/>
  <c r="BD55"/>
  <c r="V55"/>
  <c r="CE3"/>
  <c r="CE25" s="1"/>
  <c r="BO3"/>
  <c r="AY3"/>
  <c r="AY25" s="1"/>
  <c r="AI3"/>
  <c r="AI25" s="1"/>
  <c r="S3"/>
  <c r="S25" s="1"/>
  <c r="BA3"/>
  <c r="BA25" s="1"/>
  <c r="CP3" i="51"/>
  <c r="CP25" s="1"/>
  <c r="CH3"/>
  <c r="BZ3"/>
  <c r="BZ25" s="1"/>
  <c r="BR3"/>
  <c r="BR25" s="1"/>
  <c r="BB3"/>
  <c r="BB25" s="1"/>
  <c r="AT3"/>
  <c r="AL3"/>
  <c r="AL25" s="1"/>
  <c r="AD3"/>
  <c r="AD25" s="1"/>
  <c r="V3"/>
  <c r="N3"/>
  <c r="N25" s="1"/>
  <c r="F3"/>
  <c r="CM55" i="57"/>
  <c r="BX55"/>
  <c r="BH55"/>
  <c r="AP55"/>
  <c r="Z55"/>
  <c r="AW3"/>
  <c r="AW25" s="1"/>
  <c r="CN55" i="56"/>
  <c r="CB55"/>
  <c r="BC55"/>
  <c r="AO55"/>
  <c r="AB55"/>
  <c r="P55"/>
  <c r="K3"/>
  <c r="K25" s="1"/>
  <c r="CK55" i="55"/>
  <c r="BZ55"/>
  <c r="BM55"/>
  <c r="AY55"/>
  <c r="AH55"/>
  <c r="S55"/>
  <c r="CM55" i="21"/>
  <c r="BT55"/>
  <c r="BC55"/>
  <c r="AL55"/>
  <c r="P55"/>
  <c r="C55"/>
  <c r="B3"/>
  <c r="B25" s="1"/>
  <c r="BS55" i="54"/>
  <c r="AQ55"/>
  <c r="AE55"/>
  <c r="BD3"/>
  <c r="BD25" s="1"/>
  <c r="BS55" i="53"/>
  <c r="BG55"/>
  <c r="G55"/>
  <c r="AK3"/>
  <c r="AK25" s="1"/>
  <c r="CK55" i="52"/>
  <c r="BI55"/>
  <c r="AG55"/>
  <c r="I55"/>
  <c r="AQ3"/>
  <c r="AQ25" s="1"/>
  <c r="BS55" i="51"/>
  <c r="BE55"/>
  <c r="CR55" i="34"/>
  <c r="AN55"/>
  <c r="X55"/>
  <c r="H55"/>
  <c r="BY3"/>
  <c r="BI3"/>
  <c r="BI25" s="1"/>
  <c r="AS3"/>
  <c r="AS25" s="1"/>
  <c r="E3"/>
  <c r="E25" s="1"/>
  <c r="CM3" i="31"/>
  <c r="CE3"/>
  <c r="CE25" s="1"/>
  <c r="BO3"/>
  <c r="BO25" s="1"/>
  <c r="BG3"/>
  <c r="AY3"/>
  <c r="AY25" s="1"/>
  <c r="AQ3"/>
  <c r="AQ25" s="1"/>
  <c r="AI3"/>
  <c r="AI25" s="1"/>
  <c r="AA3"/>
  <c r="AA25" s="1"/>
  <c r="S3"/>
  <c r="S25" s="1"/>
  <c r="K3"/>
  <c r="K25" s="1"/>
  <c r="CQ55" i="53"/>
  <c r="AE55"/>
  <c r="M3"/>
  <c r="M25" s="1"/>
  <c r="AO3" i="52"/>
  <c r="AO25" s="1"/>
  <c r="CQ55" i="51"/>
  <c r="AE55"/>
  <c r="BD55" i="34"/>
  <c r="AK55"/>
  <c r="CF55" i="33"/>
  <c r="AJ3" i="32"/>
  <c r="AJ25" s="1"/>
  <c r="Z3" i="21"/>
  <c r="Z25" s="1"/>
  <c r="CQ55" i="54"/>
  <c r="BO55"/>
  <c r="BC55"/>
  <c r="AO55"/>
  <c r="O55"/>
  <c r="AN3"/>
  <c r="AN25" s="1"/>
  <c r="BC55" i="53"/>
  <c r="AQ55"/>
  <c r="Q55" i="52"/>
  <c r="CK55" i="34"/>
  <c r="BT55"/>
  <c r="U55"/>
  <c r="BN3"/>
  <c r="BN25" s="1"/>
  <c r="AL3"/>
  <c r="AL25" s="1"/>
  <c r="CF55" i="32"/>
  <c r="AQ55" i="30"/>
  <c r="CK3" i="51"/>
  <c r="CK25" s="1"/>
  <c r="CL3" i="34"/>
  <c r="CL25" s="1"/>
  <c r="Z3"/>
  <c r="Z25" s="1"/>
  <c r="B3"/>
  <c r="B25" s="1"/>
  <c r="BF3"/>
  <c r="BF25" s="1"/>
  <c r="CM3" i="29"/>
  <c r="CM25" s="1"/>
  <c r="CE3"/>
  <c r="CE25" s="1"/>
  <c r="BW3"/>
  <c r="BW25" s="1"/>
  <c r="BO3"/>
  <c r="AY3"/>
  <c r="AY25" s="1"/>
  <c r="AQ3"/>
  <c r="AQ25" s="1"/>
  <c r="AI3"/>
  <c r="AA3"/>
  <c r="AA25" s="1"/>
  <c r="S3"/>
  <c r="K3"/>
  <c r="K25" s="1"/>
  <c r="C3"/>
  <c r="C25" s="1"/>
  <c r="CJ3" i="54"/>
  <c r="CJ25" s="1"/>
  <c r="X3"/>
  <c r="X25" s="1"/>
  <c r="CM55" i="53"/>
  <c r="AM55"/>
  <c r="AA55"/>
  <c r="CS55" i="52"/>
  <c r="CC55"/>
  <c r="AM55"/>
  <c r="M55"/>
  <c r="BD3"/>
  <c r="BD25" s="1"/>
  <c r="AC3"/>
  <c r="AC25" s="1"/>
  <c r="AM55" i="51"/>
  <c r="Z3"/>
  <c r="Z25" s="1"/>
  <c r="AF55" i="34"/>
  <c r="CP3"/>
  <c r="CP25" s="1"/>
  <c r="CO3" i="33"/>
  <c r="CO25" s="1"/>
  <c r="BY3"/>
  <c r="BY25" s="1"/>
  <c r="BI3"/>
  <c r="BI25" s="1"/>
  <c r="AS3"/>
  <c r="AS25" s="1"/>
  <c r="AC3"/>
  <c r="AC25" s="1"/>
  <c r="M3"/>
  <c r="M25" s="1"/>
  <c r="BW3" i="54"/>
  <c r="BW25" s="1"/>
  <c r="BK55" i="53"/>
  <c r="BY3"/>
  <c r="BY25" s="1"/>
  <c r="Y55" i="52"/>
  <c r="BX3" i="3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CN3" i="32"/>
  <c r="CN25" s="1"/>
  <c r="BX3"/>
  <c r="BX25" s="1"/>
  <c r="BP3"/>
  <c r="BP25" s="1"/>
  <c r="AZ3"/>
  <c r="AZ25" s="1"/>
  <c r="AB3"/>
  <c r="AB25" s="1"/>
  <c r="T3"/>
  <c r="T25" s="1"/>
  <c r="L3"/>
  <c r="L25" s="1"/>
  <c r="CM3" i="30"/>
  <c r="CM25" s="1"/>
  <c r="CE3"/>
  <c r="CE25" s="1"/>
  <c r="BO3"/>
  <c r="BG3"/>
  <c r="BG25" s="1"/>
  <c r="AY3"/>
  <c r="AY25" s="1"/>
  <c r="AI3"/>
  <c r="AI25" s="1"/>
  <c r="AA3"/>
  <c r="S3"/>
  <c r="S25" s="1"/>
  <c r="K3"/>
  <c r="K25" s="1"/>
  <c r="BG55" i="29"/>
  <c r="CC55" i="33"/>
  <c r="CO55" i="32"/>
  <c r="BQ55"/>
  <c r="BH55" i="31"/>
  <c r="AJ55"/>
  <c r="U3"/>
  <c r="U25" s="1"/>
  <c r="AA3" i="4"/>
  <c r="AA25" s="1"/>
  <c r="BM55" i="33"/>
  <c r="AW55"/>
  <c r="AG55"/>
  <c r="BA55" i="32"/>
  <c r="M55"/>
  <c r="Q3"/>
  <c r="Q25" s="1"/>
  <c r="CF55" i="31"/>
  <c r="CJ3"/>
  <c r="CJ25" s="1"/>
  <c r="P3"/>
  <c r="P25" s="1"/>
  <c r="AK3" i="30"/>
  <c r="AK25" s="1"/>
  <c r="T55" i="29"/>
  <c r="CQ3"/>
  <c r="CQ25" s="1"/>
  <c r="AR55" i="31"/>
  <c r="T55"/>
  <c r="CB3"/>
  <c r="CB25" s="1"/>
  <c r="M3"/>
  <c r="M25" s="1"/>
  <c r="AJ3" i="30"/>
  <c r="AJ25" s="1"/>
  <c r="BS3" i="29"/>
  <c r="BS25" s="1"/>
  <c r="CK55" i="33"/>
  <c r="BN3"/>
  <c r="BN25" s="1"/>
  <c r="B3"/>
  <c r="B25" s="1"/>
  <c r="BY55" i="32"/>
  <c r="AK55"/>
  <c r="CC3"/>
  <c r="CC25" s="1"/>
  <c r="BP55" i="31"/>
  <c r="BQ3"/>
  <c r="BQ25" s="1"/>
  <c r="E3"/>
  <c r="E25" s="1"/>
  <c r="BY3" i="30"/>
  <c r="BY25" s="1"/>
  <c r="AB55" i="29"/>
  <c r="BK3"/>
  <c r="BK25" s="1"/>
  <c r="U55" i="32"/>
  <c r="CN55" i="31"/>
  <c r="BI3"/>
  <c r="BI25" s="1"/>
  <c r="BI3" i="30"/>
  <c r="BI25" s="1"/>
  <c r="T3"/>
  <c r="T25" s="1"/>
  <c r="AM3" i="29"/>
  <c r="AM25" s="1"/>
  <c r="BI55" i="32"/>
  <c r="AZ55" i="31"/>
  <c r="AB55"/>
  <c r="D55"/>
  <c r="BA3"/>
  <c r="BA25" s="1"/>
  <c r="N3" i="30"/>
  <c r="N25" s="1"/>
  <c r="D55" i="29"/>
  <c r="AE3"/>
  <c r="AE25" s="1"/>
  <c r="CN3" i="28"/>
  <c r="CN25" s="1"/>
  <c r="BH3"/>
  <c r="BH25" s="1"/>
  <c r="AB3"/>
  <c r="AB25" s="1"/>
  <c r="AH55" i="27"/>
  <c r="CL3" i="26"/>
  <c r="CL25" s="1"/>
  <c r="AW3"/>
  <c r="AW25" s="1"/>
  <c r="Z3"/>
  <c r="Z25" s="1"/>
  <c r="CI3" i="25"/>
  <c r="CI25" s="1"/>
  <c r="AT3"/>
  <c r="AT25" s="1"/>
  <c r="W3"/>
  <c r="W25" s="1"/>
  <c r="BW3" i="24"/>
  <c r="BW25" s="1"/>
  <c r="AQ3"/>
  <c r="AQ25" s="1"/>
  <c r="K3"/>
  <c r="K25" s="1"/>
  <c r="CB3" i="28"/>
  <c r="CB25" s="1"/>
  <c r="D3"/>
  <c r="D25" s="1"/>
  <c r="CN3" i="27"/>
  <c r="CN25" s="1"/>
  <c r="BX3"/>
  <c r="BX25" s="1"/>
  <c r="BH3"/>
  <c r="BH25" s="1"/>
  <c r="AR3"/>
  <c r="AR25" s="1"/>
  <c r="AB3"/>
  <c r="AB25" s="1"/>
  <c r="L3"/>
  <c r="L25" s="1"/>
  <c r="CK3" i="26"/>
  <c r="CK25" s="1"/>
  <c r="BN3"/>
  <c r="BN25" s="1"/>
  <c r="B3"/>
  <c r="B25" s="1"/>
  <c r="BK3" i="25"/>
  <c r="BK25" s="1"/>
  <c r="CM3" i="63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F55" i="28"/>
  <c r="BP55"/>
  <c r="AZ55"/>
  <c r="AJ55"/>
  <c r="T55"/>
  <c r="C3"/>
  <c r="C25" s="1"/>
  <c r="CD55" i="27"/>
  <c r="R55"/>
  <c r="AP3"/>
  <c r="AP25" s="1"/>
  <c r="BM3" i="26"/>
  <c r="BM25" s="1"/>
  <c r="AP3"/>
  <c r="AP25" s="1"/>
  <c r="AM3" i="25"/>
  <c r="AM25" s="1"/>
  <c r="BO3" i="24"/>
  <c r="BO25" s="1"/>
  <c r="AI3"/>
  <c r="AI25" s="1"/>
  <c r="C3"/>
  <c r="C25" s="1"/>
  <c r="AU3" i="25"/>
  <c r="AU25" s="1"/>
  <c r="AV3" i="28"/>
  <c r="AV25" s="1"/>
  <c r="P3"/>
  <c r="P25" s="1"/>
  <c r="BO55"/>
  <c r="AI55"/>
  <c r="CJ3"/>
  <c r="CJ25" s="1"/>
  <c r="BD3"/>
  <c r="BD25" s="1"/>
  <c r="X3"/>
  <c r="X25" s="1"/>
  <c r="CD3" i="26"/>
  <c r="CD25" s="1"/>
  <c r="AO3"/>
  <c r="AO25" s="1"/>
  <c r="R3"/>
  <c r="R25" s="1"/>
  <c r="CA3" i="25"/>
  <c r="CA25" s="1"/>
  <c r="AL3"/>
  <c r="AL25" s="1"/>
  <c r="O3"/>
  <c r="O25" s="1"/>
  <c r="CR3" i="23"/>
  <c r="CR25" s="1"/>
  <c r="BL3"/>
  <c r="BL25" s="1"/>
  <c r="AF3"/>
  <c r="AF25" s="1"/>
  <c r="BF3" i="26"/>
  <c r="BF25" s="1"/>
  <c r="BC3" i="25"/>
  <c r="BC25" s="1"/>
  <c r="CJ3" i="23"/>
  <c r="CJ25" s="1"/>
  <c r="BT3"/>
  <c r="BT25" s="1"/>
  <c r="BD3"/>
  <c r="BD25" s="1"/>
  <c r="AN3"/>
  <c r="AN25" s="1"/>
  <c r="X3"/>
  <c r="X25" s="1"/>
  <c r="H3"/>
  <c r="H25" s="1"/>
  <c r="CQ3" i="25"/>
  <c r="CQ25" s="1"/>
  <c r="AE3"/>
  <c r="AE25" s="1"/>
  <c r="CK3" i="22"/>
  <c r="CK25" s="1"/>
  <c r="CC3"/>
  <c r="CC25" s="1"/>
  <c r="BU3"/>
  <c r="BU25" s="1"/>
  <c r="BM3"/>
  <c r="BM25" s="1"/>
  <c r="BE3"/>
  <c r="BE25" s="1"/>
  <c r="AW3"/>
  <c r="AW25" s="1"/>
  <c r="AO3"/>
  <c r="AO25" s="1"/>
  <c r="AG3"/>
  <c r="Y3"/>
  <c r="Y25" s="1"/>
  <c r="Q3"/>
  <c r="Q25" s="1"/>
  <c r="I3"/>
  <c r="I25" s="1"/>
  <c r="CS3"/>
  <c r="CS25" s="1"/>
  <c r="CR3" i="28"/>
  <c r="CR25" s="1"/>
  <c r="BL3"/>
  <c r="BL25" s="1"/>
  <c r="AF3"/>
  <c r="AF25" s="1"/>
  <c r="AH3" i="26"/>
  <c r="AH25" s="1"/>
  <c r="H3" i="28"/>
  <c r="H25" s="1"/>
  <c r="CS3" i="26"/>
  <c r="CS25" s="1"/>
  <c r="BV3"/>
  <c r="BV25" s="1"/>
  <c r="AG3"/>
  <c r="AG25" s="1"/>
  <c r="J3"/>
  <c r="J25" s="1"/>
  <c r="CP3" i="25"/>
  <c r="CP25" s="1"/>
  <c r="BS3"/>
  <c r="BS25" s="1"/>
  <c r="G3"/>
  <c r="G25" s="1"/>
  <c r="CE3" i="24"/>
  <c r="CE25" s="1"/>
  <c r="AY3"/>
  <c r="AY25" s="1"/>
  <c r="S3"/>
  <c r="S25" s="1"/>
  <c r="CS3" i="27"/>
  <c r="CS25" s="1"/>
  <c r="CK3"/>
  <c r="CK25" s="1"/>
  <c r="CC3"/>
  <c r="CC25" s="1"/>
  <c r="BU3"/>
  <c r="BU25" s="1"/>
  <c r="BM3"/>
  <c r="BM25" s="1"/>
  <c r="BE3"/>
  <c r="BE25" s="1"/>
  <c r="AW3"/>
  <c r="AW25" s="1"/>
  <c r="AO3"/>
  <c r="AO25" s="1"/>
  <c r="AG3"/>
  <c r="AG25" s="1"/>
  <c r="Y3"/>
  <c r="Y25" s="1"/>
  <c r="Q3"/>
  <c r="Q25" s="1"/>
  <c r="I3"/>
  <c r="I25" s="1"/>
  <c r="CP3" i="2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CM3" i="25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R3" i="24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BZ3" i="23"/>
  <c r="BZ25" s="1"/>
  <c r="AT3"/>
  <c r="AT25" s="1"/>
  <c r="N3"/>
  <c r="N25" s="1"/>
  <c r="AJ3" i="66"/>
  <c r="AJ25" s="1"/>
  <c r="CK3" i="65"/>
  <c r="CK25" s="1"/>
  <c r="BU3"/>
  <c r="BU25" s="1"/>
  <c r="BE3"/>
  <c r="BE25" s="1"/>
  <c r="AO3"/>
  <c r="AO25" s="1"/>
  <c r="Y3"/>
  <c r="Y25" s="1"/>
  <c r="I3"/>
  <c r="I25" s="1"/>
  <c r="CS3"/>
  <c r="CS25" s="1"/>
  <c r="CM3" i="23"/>
  <c r="CM25" s="1"/>
  <c r="BW3"/>
  <c r="BW25" s="1"/>
  <c r="BG3"/>
  <c r="BG25" s="1"/>
  <c r="AQ3"/>
  <c r="AQ25" s="1"/>
  <c r="AA3"/>
  <c r="AA25" s="1"/>
  <c r="K3"/>
  <c r="K25" s="1"/>
  <c r="CN3" i="66"/>
  <c r="CN25" s="1"/>
  <c r="CN55" i="24"/>
  <c r="CF55"/>
  <c r="BX55"/>
  <c r="BP55"/>
  <c r="BH55"/>
  <c r="AZ55"/>
  <c r="AR55"/>
  <c r="AJ55"/>
  <c r="AB55"/>
  <c r="T55"/>
  <c r="L55"/>
  <c r="D55"/>
  <c r="BC3" i="65"/>
  <c r="BC25" s="1"/>
  <c r="AM3"/>
  <c r="AU3"/>
  <c r="AU25" s="1"/>
  <c r="BP3" i="66"/>
  <c r="BP25" s="1"/>
  <c r="AB3"/>
  <c r="AB25" s="1"/>
  <c r="C3" i="23"/>
  <c r="C25" s="1"/>
  <c r="CF3" i="66"/>
  <c r="CF25" s="1"/>
  <c r="BX3"/>
  <c r="BX25" s="1"/>
  <c r="AZ3"/>
  <c r="AZ25" s="1"/>
  <c r="AR3"/>
  <c r="AR25" s="1"/>
  <c r="T3"/>
  <c r="L3"/>
  <c r="L25" s="1"/>
  <c r="BH3"/>
  <c r="BH25" s="1"/>
  <c r="BM3" i="65"/>
  <c r="BM25" s="1"/>
  <c r="BO55" i="66"/>
  <c r="AI55"/>
  <c r="CM3"/>
  <c r="CM25" s="1"/>
  <c r="BG3"/>
  <c r="BG25" s="1"/>
  <c r="AA3"/>
  <c r="AA25" s="1"/>
  <c r="CR3" i="65"/>
  <c r="CR25" s="1"/>
  <c r="CB3"/>
  <c r="CB25" s="1"/>
  <c r="BL3"/>
  <c r="BL25" s="1"/>
  <c r="AV3"/>
  <c r="AV25" s="1"/>
  <c r="AF3"/>
  <c r="AF25" s="1"/>
  <c r="P3"/>
  <c r="P25" s="1"/>
  <c r="BH55" i="22"/>
  <c r="CP3"/>
  <c r="CP25" s="1"/>
  <c r="AZ3"/>
  <c r="AZ25" s="1"/>
  <c r="AD3"/>
  <c r="AD25" s="1"/>
  <c r="H3" i="64"/>
  <c r="H25" s="1"/>
  <c r="CP3" i="61"/>
  <c r="CP25" s="1"/>
  <c r="CH3"/>
  <c r="CH25" s="1"/>
  <c r="BZ3"/>
  <c r="BZ25" s="1"/>
  <c r="BR3"/>
  <c r="BR25" s="1"/>
  <c r="BJ3"/>
  <c r="BJ25" s="1"/>
  <c r="BB3"/>
  <c r="BB25" s="1"/>
  <c r="AL3"/>
  <c r="AD3"/>
  <c r="AD25" s="1"/>
  <c r="V3"/>
  <c r="V25" s="1"/>
  <c r="N3"/>
  <c r="N25" s="1"/>
  <c r="F3"/>
  <c r="F25" s="1"/>
  <c r="C3" i="66"/>
  <c r="C25" s="1"/>
  <c r="CN3" i="65"/>
  <c r="CN25" s="1"/>
  <c r="BX3"/>
  <c r="BX25" s="1"/>
  <c r="BH3"/>
  <c r="BH25" s="1"/>
  <c r="AR3"/>
  <c r="AR25" s="1"/>
  <c r="AB3"/>
  <c r="AB25" s="1"/>
  <c r="L3"/>
  <c r="L25" s="1"/>
  <c r="AR55" i="22"/>
  <c r="BP3"/>
  <c r="BP25" s="1"/>
  <c r="AT3"/>
  <c r="AT25" s="1"/>
  <c r="D3"/>
  <c r="D25" s="1"/>
  <c r="BD3" i="64"/>
  <c r="BD25" s="1"/>
  <c r="M3" i="63"/>
  <c r="M25" s="1"/>
  <c r="CO3" i="22"/>
  <c r="CO25" s="1"/>
  <c r="CG3"/>
  <c r="CG25" s="1"/>
  <c r="BY3"/>
  <c r="BY25" s="1"/>
  <c r="BQ3"/>
  <c r="BQ25" s="1"/>
  <c r="BI3"/>
  <c r="BA3"/>
  <c r="BA25" s="1"/>
  <c r="CH3"/>
  <c r="CH25" s="1"/>
  <c r="V3"/>
  <c r="V25" s="1"/>
  <c r="BT3" i="64"/>
  <c r="BT25" s="1"/>
  <c r="BY3" i="63"/>
  <c r="BY25" s="1"/>
  <c r="CR3" i="64"/>
  <c r="CR25" s="1"/>
  <c r="CJ3"/>
  <c r="CJ25" s="1"/>
  <c r="CB3"/>
  <c r="CB25" s="1"/>
  <c r="BL3"/>
  <c r="BL25" s="1"/>
  <c r="AV3"/>
  <c r="AV25" s="1"/>
  <c r="AN3"/>
  <c r="AN25" s="1"/>
  <c r="AF3"/>
  <c r="X3"/>
  <c r="X25" s="1"/>
  <c r="P3"/>
  <c r="P25" s="1"/>
  <c r="CS3" i="62"/>
  <c r="CS25" s="1"/>
  <c r="CK3"/>
  <c r="CK25" s="1"/>
  <c r="BU3"/>
  <c r="BM3"/>
  <c r="BM25" s="1"/>
  <c r="BE3"/>
  <c r="BE25" s="1"/>
  <c r="AW3"/>
  <c r="AW25" s="1"/>
  <c r="CC3"/>
  <c r="CC25" s="1"/>
  <c r="AT3" i="61"/>
  <c r="AT25" s="1"/>
  <c r="AL3" i="22"/>
  <c r="AL25" s="1"/>
  <c r="CO3" i="63"/>
  <c r="CO25" s="1"/>
  <c r="CG3"/>
  <c r="CG25" s="1"/>
  <c r="BQ3"/>
  <c r="BQ25" s="1"/>
  <c r="BA3"/>
  <c r="BA25" s="1"/>
  <c r="AS3"/>
  <c r="AS25" s="1"/>
  <c r="AK3"/>
  <c r="AK25" s="1"/>
  <c r="AC3"/>
  <c r="AC25" s="1"/>
  <c r="U3"/>
  <c r="U25" s="1"/>
  <c r="E3"/>
  <c r="E25" s="1"/>
  <c r="CF3" i="65"/>
  <c r="CF25" s="1"/>
  <c r="BP3"/>
  <c r="BP25" s="1"/>
  <c r="AZ3"/>
  <c r="AZ25" s="1"/>
  <c r="AJ3"/>
  <c r="AJ25" s="1"/>
  <c r="T3"/>
  <c r="T25" s="1"/>
  <c r="D3"/>
  <c r="D25" s="1"/>
  <c r="BZ3" i="22"/>
  <c r="BZ25" s="1"/>
  <c r="N3"/>
  <c r="N25" s="1"/>
  <c r="CQ3" i="58"/>
  <c r="CQ25" s="1"/>
  <c r="CI3"/>
  <c r="CI25" s="1"/>
  <c r="CA3"/>
  <c r="CA25" s="1"/>
  <c r="BS3"/>
  <c r="BS25" s="1"/>
  <c r="BK3"/>
  <c r="BK25" s="1"/>
  <c r="BC3"/>
  <c r="BC25" s="1"/>
  <c r="AU3"/>
  <c r="AM3"/>
  <c r="AM25" s="1"/>
  <c r="AE3"/>
  <c r="AE25" s="1"/>
  <c r="W3"/>
  <c r="W25" s="1"/>
  <c r="O3"/>
  <c r="O25" s="1"/>
  <c r="G3"/>
  <c r="G25" s="1"/>
  <c r="AS3" i="22"/>
  <c r="AS25" s="1"/>
  <c r="AK3"/>
  <c r="AK25" s="1"/>
  <c r="AC3"/>
  <c r="AC25" s="1"/>
  <c r="U3"/>
  <c r="U25" s="1"/>
  <c r="M3"/>
  <c r="M25" s="1"/>
  <c r="E3"/>
  <c r="E25" s="1"/>
  <c r="BH3" i="63"/>
  <c r="BH25" s="1"/>
  <c r="AH3" i="62"/>
  <c r="AH25" s="1"/>
  <c r="BK3" i="61"/>
  <c r="BK25" s="1"/>
  <c r="CF3" i="60"/>
  <c r="CF25" s="1"/>
  <c r="AZ3"/>
  <c r="AZ25" s="1"/>
  <c r="AG3" i="62"/>
  <c r="AG25" s="1"/>
  <c r="CP3" i="5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N3"/>
  <c r="N25" s="1"/>
  <c r="F3"/>
  <c r="F25" s="1"/>
  <c r="AL55" i="64"/>
  <c r="BQ3"/>
  <c r="BQ25" s="1"/>
  <c r="BC3"/>
  <c r="BC25" s="1"/>
  <c r="E3"/>
  <c r="E25" s="1"/>
  <c r="BX3" i="63"/>
  <c r="BX25" s="1"/>
  <c r="L3"/>
  <c r="L25" s="1"/>
  <c r="AX3" i="62"/>
  <c r="AX25" s="1"/>
  <c r="I3"/>
  <c r="I25" s="1"/>
  <c r="CA3" i="61"/>
  <c r="CA25" s="1"/>
  <c r="O3"/>
  <c r="O25" s="1"/>
  <c r="BX3" i="60"/>
  <c r="BX25" s="1"/>
  <c r="AR3"/>
  <c r="AR25" s="1"/>
  <c r="L3"/>
  <c r="L25" s="1"/>
  <c r="AK55" i="64"/>
  <c r="AZ3" i="63"/>
  <c r="AZ25" s="1"/>
  <c r="CL3" i="62"/>
  <c r="CL25" s="1"/>
  <c r="Z3"/>
  <c r="Z25" s="1"/>
  <c r="BW3" i="60"/>
  <c r="BW25" s="1"/>
  <c r="AQ3"/>
  <c r="AQ25" s="1"/>
  <c r="K3"/>
  <c r="K25" s="1"/>
  <c r="Y3" i="62"/>
  <c r="Y25" s="1"/>
  <c r="BP3" i="60"/>
  <c r="BP25" s="1"/>
  <c r="AJ3"/>
  <c r="AJ25" s="1"/>
  <c r="BY55" i="64"/>
  <c r="M55"/>
  <c r="BK3"/>
  <c r="BK25" s="1"/>
  <c r="BP3" i="63"/>
  <c r="BP25" s="1"/>
  <c r="D3"/>
  <c r="D25" s="1"/>
  <c r="AP3" i="62"/>
  <c r="AP25" s="1"/>
  <c r="BS3" i="61"/>
  <c r="BS25" s="1"/>
  <c r="G3"/>
  <c r="G25" s="1"/>
  <c r="BO3" i="60"/>
  <c r="BO25" s="1"/>
  <c r="AI3"/>
  <c r="AI25" s="1"/>
  <c r="C3"/>
  <c r="C25" s="1"/>
  <c r="AR3" i="63"/>
  <c r="AR25" s="1"/>
  <c r="CD3" i="62"/>
  <c r="CD25" s="1"/>
  <c r="AO3"/>
  <c r="AO25" s="1"/>
  <c r="AU3" i="61"/>
  <c r="AU25" s="1"/>
  <c r="CN3" i="60"/>
  <c r="CN25" s="1"/>
  <c r="BH3"/>
  <c r="BH25" s="1"/>
  <c r="AB3"/>
  <c r="AB25" s="1"/>
  <c r="AI3" i="59"/>
  <c r="AI25" s="1"/>
  <c r="CJ3" i="58"/>
  <c r="CJ25" s="1"/>
  <c r="X3"/>
  <c r="X25" s="1"/>
  <c r="F3"/>
  <c r="F25" s="1"/>
  <c r="BC3" i="57"/>
  <c r="BC25" s="1"/>
  <c r="W3"/>
  <c r="W25" s="1"/>
  <c r="AE3"/>
  <c r="AE25" s="1"/>
  <c r="G3"/>
  <c r="G25" s="1"/>
  <c r="BW3" i="59"/>
  <c r="BW25" s="1"/>
  <c r="K3"/>
  <c r="K25" s="1"/>
  <c r="BL3" i="58"/>
  <c r="BL25" s="1"/>
  <c r="AT3"/>
  <c r="AT25" s="1"/>
  <c r="CH3" i="57"/>
  <c r="CH25" s="1"/>
  <c r="BB3"/>
  <c r="BB25" s="1"/>
  <c r="V3"/>
  <c r="V25" s="1"/>
  <c r="CG3"/>
  <c r="CG25" s="1"/>
  <c r="BI3"/>
  <c r="BI25" s="1"/>
  <c r="AD3"/>
  <c r="AD25" s="1"/>
  <c r="CO3" i="55"/>
  <c r="CO25" s="1"/>
  <c r="CG3"/>
  <c r="CG25" s="1"/>
  <c r="BY3"/>
  <c r="BQ3"/>
  <c r="BQ25" s="1"/>
  <c r="BI3"/>
  <c r="BI25" s="1"/>
  <c r="BA3"/>
  <c r="AS3"/>
  <c r="AS25" s="1"/>
  <c r="AK3"/>
  <c r="AK25" s="1"/>
  <c r="AC3"/>
  <c r="AC25" s="1"/>
  <c r="U3"/>
  <c r="U25" s="1"/>
  <c r="M3"/>
  <c r="M25" s="1"/>
  <c r="E3"/>
  <c r="C3" i="61"/>
  <c r="C25" s="1"/>
  <c r="AY3" i="59"/>
  <c r="AY25" s="1"/>
  <c r="BZ55" i="58"/>
  <c r="N55"/>
  <c r="CH3"/>
  <c r="CH25" s="1"/>
  <c r="AN3"/>
  <c r="AN25" s="1"/>
  <c r="V3"/>
  <c r="V25" s="1"/>
  <c r="BY3" i="57"/>
  <c r="BY25" s="1"/>
  <c r="AS3"/>
  <c r="M3"/>
  <c r="M25" s="1"/>
  <c r="BA3"/>
  <c r="BA25" s="1"/>
  <c r="AC3"/>
  <c r="AC25" s="1"/>
  <c r="BG55" i="62"/>
  <c r="AY55"/>
  <c r="AQ55"/>
  <c r="AI55"/>
  <c r="AA55"/>
  <c r="S55"/>
  <c r="K55"/>
  <c r="C55"/>
  <c r="CR55" i="61"/>
  <c r="CJ55"/>
  <c r="CB55"/>
  <c r="BT55"/>
  <c r="BL55"/>
  <c r="BD55"/>
  <c r="AV55"/>
  <c r="AN55"/>
  <c r="AF55"/>
  <c r="X55"/>
  <c r="P55"/>
  <c r="H55"/>
  <c r="CO55" i="60"/>
  <c r="CG55"/>
  <c r="BY55"/>
  <c r="BQ55"/>
  <c r="BI55"/>
  <c r="BA55"/>
  <c r="AS55"/>
  <c r="AK55"/>
  <c r="AC55"/>
  <c r="U55"/>
  <c r="M55"/>
  <c r="E55"/>
  <c r="AX55" i="59"/>
  <c r="CM3"/>
  <c r="CM25" s="1"/>
  <c r="AA3"/>
  <c r="AA25" s="1"/>
  <c r="CB3" i="58"/>
  <c r="CB25" s="1"/>
  <c r="P3"/>
  <c r="P25" s="1"/>
  <c r="CA55" i="57"/>
  <c r="AU55"/>
  <c r="O55"/>
  <c r="U3"/>
  <c r="U25" s="1"/>
  <c r="AW55" i="59"/>
  <c r="CL3"/>
  <c r="CL25" s="1"/>
  <c r="BO3"/>
  <c r="BO25" s="1"/>
  <c r="Z3"/>
  <c r="Z25" s="1"/>
  <c r="C3"/>
  <c r="C25" s="1"/>
  <c r="BD3" i="58"/>
  <c r="BD25" s="1"/>
  <c r="BZ55" i="57"/>
  <c r="AT55"/>
  <c r="N55"/>
  <c r="AQ3" i="59"/>
  <c r="AQ25" s="1"/>
  <c r="B3"/>
  <c r="B25" s="1"/>
  <c r="CR3" i="58"/>
  <c r="CR25" s="1"/>
  <c r="AF3"/>
  <c r="AF25" s="1"/>
  <c r="BT3"/>
  <c r="BT25" s="1"/>
  <c r="H3"/>
  <c r="H25" s="1"/>
  <c r="AV3" i="57"/>
  <c r="AV25" s="1"/>
  <c r="P3"/>
  <c r="P25" s="1"/>
  <c r="CK3"/>
  <c r="CK25" s="1"/>
  <c r="BE3"/>
  <c r="BE25" s="1"/>
  <c r="Y3"/>
  <c r="Y25" s="1"/>
  <c r="BO3" i="56"/>
  <c r="BO25" s="1"/>
  <c r="AI3"/>
  <c r="AI25" s="1"/>
  <c r="C3"/>
  <c r="C25" s="1"/>
  <c r="CN55" i="59"/>
  <c r="CF55"/>
  <c r="BX55"/>
  <c r="BP55"/>
  <c r="BH55"/>
  <c r="AZ55"/>
  <c r="AR55"/>
  <c r="AJ55"/>
  <c r="AB55"/>
  <c r="T55"/>
  <c r="I55" i="58"/>
  <c r="BD3" i="57"/>
  <c r="BD25" s="1"/>
  <c r="X3"/>
  <c r="X25" s="1"/>
  <c r="D3"/>
  <c r="D25" s="1"/>
  <c r="H3" i="55"/>
  <c r="H25" s="1"/>
  <c r="CS3" i="57"/>
  <c r="CS25" s="1"/>
  <c r="BM3"/>
  <c r="BM25" s="1"/>
  <c r="AG3"/>
  <c r="AG25" s="1"/>
  <c r="CM3" i="56"/>
  <c r="CM25" s="1"/>
  <c r="BG3"/>
  <c r="BG25" s="1"/>
  <c r="CR3" i="55"/>
  <c r="CR25" s="1"/>
  <c r="CJ3"/>
  <c r="CJ25" s="1"/>
  <c r="CB3"/>
  <c r="CB25" s="1"/>
  <c r="BD3"/>
  <c r="BD25" s="1"/>
  <c r="AV3"/>
  <c r="AV25" s="1"/>
  <c r="AN3"/>
  <c r="AN25" s="1"/>
  <c r="AF3"/>
  <c r="AF25" s="1"/>
  <c r="X3"/>
  <c r="X25" s="1"/>
  <c r="P3"/>
  <c r="P25" s="1"/>
  <c r="BL3" i="57"/>
  <c r="BL25" s="1"/>
  <c r="AF3"/>
  <c r="AF25" s="1"/>
  <c r="T3" i="55"/>
  <c r="T25" s="1"/>
  <c r="CL3" i="21"/>
  <c r="CL25" s="1"/>
  <c r="BA3" i="54"/>
  <c r="BA25" s="1"/>
  <c r="E3"/>
  <c r="E25" s="1"/>
  <c r="BX55" i="55"/>
  <c r="AL55"/>
  <c r="L55"/>
  <c r="AJ3"/>
  <c r="AJ25" s="1"/>
  <c r="CG3" i="21"/>
  <c r="CG25" s="1"/>
  <c r="BM3"/>
  <c r="BM25" s="1"/>
  <c r="AP3"/>
  <c r="AP25" s="1"/>
  <c r="U3"/>
  <c r="U25" s="1"/>
  <c r="CG3" i="54"/>
  <c r="CG25" s="1"/>
  <c r="AH3" i="53"/>
  <c r="AH25" s="1"/>
  <c r="CO55" i="56"/>
  <c r="CG55"/>
  <c r="BY55"/>
  <c r="BQ55"/>
  <c r="BI55"/>
  <c r="BA55"/>
  <c r="AS55"/>
  <c r="AK55"/>
  <c r="AC55"/>
  <c r="U55"/>
  <c r="M55"/>
  <c r="E55"/>
  <c r="CD3" i="21"/>
  <c r="CD25" s="1"/>
  <c r="AO3"/>
  <c r="AO25" s="1"/>
  <c r="R3"/>
  <c r="R25" s="1"/>
  <c r="AK3" i="54"/>
  <c r="AK25" s="1"/>
  <c r="CL3" i="53"/>
  <c r="CL25" s="1"/>
  <c r="CD3"/>
  <c r="CD25" s="1"/>
  <c r="BN3"/>
  <c r="BN25" s="1"/>
  <c r="BF3"/>
  <c r="BF25" s="1"/>
  <c r="AX3"/>
  <c r="AP3"/>
  <c r="AP25" s="1"/>
  <c r="Z3"/>
  <c r="Z25" s="1"/>
  <c r="R3"/>
  <c r="R25" s="1"/>
  <c r="B3"/>
  <c r="B25" s="1"/>
  <c r="AG3"/>
  <c r="AG25" s="1"/>
  <c r="BJ3" i="52"/>
  <c r="BJ25" s="1"/>
  <c r="CO3" i="54"/>
  <c r="BY3"/>
  <c r="BI3"/>
  <c r="BI25" s="1"/>
  <c r="AS3"/>
  <c r="AS25" s="1"/>
  <c r="AC3"/>
  <c r="AC25" s="1"/>
  <c r="M3"/>
  <c r="M25" s="1"/>
  <c r="CK3" i="53"/>
  <c r="CK25" s="1"/>
  <c r="CC3"/>
  <c r="CC25" s="1"/>
  <c r="BU3"/>
  <c r="BU25" s="1"/>
  <c r="BM3"/>
  <c r="BM25" s="1"/>
  <c r="AW3"/>
  <c r="AO3"/>
  <c r="AO25" s="1"/>
  <c r="Y3"/>
  <c r="Y25" s="1"/>
  <c r="Q3"/>
  <c r="Q25" s="1"/>
  <c r="I3"/>
  <c r="I25" s="1"/>
  <c r="CS3"/>
  <c r="CS25" s="1"/>
  <c r="CP3" i="52"/>
  <c r="CP25" s="1"/>
  <c r="CH3"/>
  <c r="CH25" s="1"/>
  <c r="BR3"/>
  <c r="BB3"/>
  <c r="BB25" s="1"/>
  <c r="AT3"/>
  <c r="AT25" s="1"/>
  <c r="AL3"/>
  <c r="AL25" s="1"/>
  <c r="AD3"/>
  <c r="AD25" s="1"/>
  <c r="V3"/>
  <c r="V25" s="1"/>
  <c r="F3"/>
  <c r="F25" s="1"/>
  <c r="BE3" i="21"/>
  <c r="BE25" s="1"/>
  <c r="AH3"/>
  <c r="AH25" s="1"/>
  <c r="CN3" i="54"/>
  <c r="CN25" s="1"/>
  <c r="CF3"/>
  <c r="CF25" s="1"/>
  <c r="BX3"/>
  <c r="BX25" s="1"/>
  <c r="BP3"/>
  <c r="BP25" s="1"/>
  <c r="BH3"/>
  <c r="AZ3"/>
  <c r="AZ25" s="1"/>
  <c r="AR3"/>
  <c r="AR25" s="1"/>
  <c r="AJ3"/>
  <c r="AJ25" s="1"/>
  <c r="AB3"/>
  <c r="AB25" s="1"/>
  <c r="T3"/>
  <c r="T25" s="1"/>
  <c r="L3"/>
  <c r="D3"/>
  <c r="D25" s="1"/>
  <c r="BQ3"/>
  <c r="BQ25" s="1"/>
  <c r="N55" i="52"/>
  <c r="CS3" i="21"/>
  <c r="CS25" s="1"/>
  <c r="BV3"/>
  <c r="BV25" s="1"/>
  <c r="AG3"/>
  <c r="AG25" s="1"/>
  <c r="J3"/>
  <c r="J25" s="1"/>
  <c r="U3" i="54"/>
  <c r="U25" s="1"/>
  <c r="BV3" i="53"/>
  <c r="BV25" s="1"/>
  <c r="BZ55" i="52"/>
  <c r="C3" i="55"/>
  <c r="C25" s="1"/>
  <c r="CO3" i="53"/>
  <c r="CO25" s="1"/>
  <c r="AC3"/>
  <c r="AC25" s="1"/>
  <c r="CI55" i="52"/>
  <c r="AY55" i="54"/>
  <c r="C3"/>
  <c r="C25" s="1"/>
  <c r="BQ3" i="53"/>
  <c r="BQ25" s="1"/>
  <c r="E3"/>
  <c r="E25" s="1"/>
  <c r="BS55" i="55"/>
  <c r="BK55"/>
  <c r="BC55"/>
  <c r="AU55"/>
  <c r="AM55"/>
  <c r="AE55"/>
  <c r="W55"/>
  <c r="O55"/>
  <c r="G55"/>
  <c r="CN55" i="21"/>
  <c r="CF55"/>
  <c r="BX55"/>
  <c r="BP55"/>
  <c r="BH55"/>
  <c r="AZ55"/>
  <c r="AR55"/>
  <c r="AJ55"/>
  <c r="AB55"/>
  <c r="T55"/>
  <c r="L55"/>
  <c r="D55"/>
  <c r="D57" s="1"/>
  <c r="D99" s="1"/>
  <c r="CR3" i="54"/>
  <c r="CR25" s="1"/>
  <c r="CB3"/>
  <c r="CB25" s="1"/>
  <c r="BL3"/>
  <c r="BL25" s="1"/>
  <c r="AV3"/>
  <c r="AV25" s="1"/>
  <c r="AF3"/>
  <c r="AF25" s="1"/>
  <c r="P3"/>
  <c r="P25" s="1"/>
  <c r="AS3" i="53"/>
  <c r="AS25" s="1"/>
  <c r="BO3" i="51"/>
  <c r="BO25" s="1"/>
  <c r="CG3" i="53"/>
  <c r="CG25" s="1"/>
  <c r="U3"/>
  <c r="U25" s="1"/>
  <c r="BI3"/>
  <c r="BI25" s="1"/>
  <c r="CM3" i="51"/>
  <c r="CM25" s="1"/>
  <c r="BW3"/>
  <c r="BG3"/>
  <c r="BG25" s="1"/>
  <c r="AY3"/>
  <c r="AY25" s="1"/>
  <c r="AI3"/>
  <c r="AI25" s="1"/>
  <c r="AA3"/>
  <c r="AA25" s="1"/>
  <c r="S3"/>
  <c r="K3"/>
  <c r="K25" s="1"/>
  <c r="C55"/>
  <c r="CQ3" i="52"/>
  <c r="CQ25" s="1"/>
  <c r="BS3"/>
  <c r="BS25" s="1"/>
  <c r="BK3"/>
  <c r="BK25" s="1"/>
  <c r="BC3"/>
  <c r="BC25" s="1"/>
  <c r="AU3"/>
  <c r="AU25" s="1"/>
  <c r="CD3" i="51"/>
  <c r="CD25" s="1"/>
  <c r="AP3"/>
  <c r="AP25" s="1"/>
  <c r="CG55" i="52"/>
  <c r="U55"/>
  <c r="CB3"/>
  <c r="CB25" s="1"/>
  <c r="AV3"/>
  <c r="AV25" s="1"/>
  <c r="AK3"/>
  <c r="AK25" s="1"/>
  <c r="R3" i="51"/>
  <c r="R25" s="1"/>
  <c r="BE55" i="52"/>
  <c r="BF3" i="51"/>
  <c r="BF25" s="1"/>
  <c r="CJ3" i="52"/>
  <c r="CJ25" s="1"/>
  <c r="AS3"/>
  <c r="AS25" s="1"/>
  <c r="AH3" i="51"/>
  <c r="AH25" s="1"/>
  <c r="CL3"/>
  <c r="CL25" s="1"/>
  <c r="BV3"/>
  <c r="BV25" s="1"/>
  <c r="J3"/>
  <c r="J25" s="1"/>
  <c r="BA55" i="52"/>
  <c r="CR3"/>
  <c r="CR25" s="1"/>
  <c r="BL3"/>
  <c r="BL25" s="1"/>
  <c r="AF3"/>
  <c r="AF25" s="1"/>
  <c r="H3"/>
  <c r="H25" s="1"/>
  <c r="AX3" i="51"/>
  <c r="AX25" s="1"/>
  <c r="CQ3" i="34"/>
  <c r="CQ25" s="1"/>
  <c r="CI3"/>
  <c r="CA3"/>
  <c r="CA25" s="1"/>
  <c r="BS3"/>
  <c r="BS25" s="1"/>
  <c r="BK3"/>
  <c r="BC3"/>
  <c r="AU3"/>
  <c r="AU25" s="1"/>
  <c r="AM3"/>
  <c r="AM25" s="1"/>
  <c r="S3" i="33"/>
  <c r="S25" s="1"/>
  <c r="K3"/>
  <c r="K25" s="1"/>
  <c r="C3"/>
  <c r="C25" s="1"/>
  <c r="BG3"/>
  <c r="BG25" s="1"/>
  <c r="CH3" i="34"/>
  <c r="CH25" s="1"/>
  <c r="BZ3"/>
  <c r="BZ25" s="1"/>
  <c r="BR3"/>
  <c r="BR25" s="1"/>
  <c r="BB3"/>
  <c r="BB25" s="1"/>
  <c r="AT3"/>
  <c r="AT25" s="1"/>
  <c r="V3"/>
  <c r="V25" s="1"/>
  <c r="N3"/>
  <c r="N25" s="1"/>
  <c r="F3"/>
  <c r="F25" s="1"/>
  <c r="CL3" i="33"/>
  <c r="CL25" s="1"/>
  <c r="BV3"/>
  <c r="BV25" s="1"/>
  <c r="BF3"/>
  <c r="BF25" s="1"/>
  <c r="AP3"/>
  <c r="AP25" s="1"/>
  <c r="Z3"/>
  <c r="Z25" s="1"/>
  <c r="J3"/>
  <c r="J25" s="1"/>
  <c r="AY3"/>
  <c r="AY25" s="1"/>
  <c r="CO55" i="51"/>
  <c r="CG55"/>
  <c r="BY55"/>
  <c r="BQ55"/>
  <c r="BI55"/>
  <c r="BA55"/>
  <c r="AS55"/>
  <c r="AK55"/>
  <c r="AC55"/>
  <c r="U55"/>
  <c r="M55"/>
  <c r="E55"/>
  <c r="BO3" i="34"/>
  <c r="BO25" s="1"/>
  <c r="AD3"/>
  <c r="AD25" s="1"/>
  <c r="CM3" i="33"/>
  <c r="CM25" s="1"/>
  <c r="AX3"/>
  <c r="AX25" s="1"/>
  <c r="K3" i="34"/>
  <c r="K25" s="1"/>
  <c r="CE3" i="33"/>
  <c r="CE25" s="1"/>
  <c r="AQ3"/>
  <c r="AQ25" s="1"/>
  <c r="G3"/>
  <c r="G25" s="1"/>
  <c r="CM3" i="34"/>
  <c r="CM25" s="1"/>
  <c r="CE3"/>
  <c r="CE25" s="1"/>
  <c r="BG3"/>
  <c r="AY3"/>
  <c r="AY25" s="1"/>
  <c r="AQ3"/>
  <c r="AQ25" s="1"/>
  <c r="AA3"/>
  <c r="AA25" s="1"/>
  <c r="S3"/>
  <c r="S25" s="1"/>
  <c r="C55"/>
  <c r="CQ3" i="33"/>
  <c r="CQ25" s="1"/>
  <c r="BS3"/>
  <c r="BS25" s="1"/>
  <c r="BK3"/>
  <c r="BK25" s="1"/>
  <c r="BC3"/>
  <c r="BC25" s="1"/>
  <c r="AU3"/>
  <c r="AU25" s="1"/>
  <c r="AM3"/>
  <c r="AM25" s="1"/>
  <c r="AE3"/>
  <c r="AE25" s="1"/>
  <c r="W3"/>
  <c r="O3"/>
  <c r="O25" s="1"/>
  <c r="CD3"/>
  <c r="CD25" s="1"/>
  <c r="AI3"/>
  <c r="AI25" s="1"/>
  <c r="BJ3" i="34"/>
  <c r="BJ25" s="1"/>
  <c r="BW3" i="33"/>
  <c r="BW25" s="1"/>
  <c r="AH3"/>
  <c r="AH25" s="1"/>
  <c r="BV3" i="34"/>
  <c r="BV25" s="1"/>
  <c r="J3"/>
  <c r="J25" s="1"/>
  <c r="CD55"/>
  <c r="AX55"/>
  <c r="AP55"/>
  <c r="AH55"/>
  <c r="R55"/>
  <c r="CP3" i="33"/>
  <c r="CP25" s="1"/>
  <c r="BZ3"/>
  <c r="BZ25" s="1"/>
  <c r="BJ3"/>
  <c r="BJ25" s="1"/>
  <c r="AT3"/>
  <c r="AT25" s="1"/>
  <c r="AD3"/>
  <c r="AD25" s="1"/>
  <c r="CP3" i="32"/>
  <c r="CP25" s="1"/>
  <c r="CH3"/>
  <c r="BZ3"/>
  <c r="BZ25" s="1"/>
  <c r="BR3"/>
  <c r="BR25" s="1"/>
  <c r="BJ3"/>
  <c r="BJ25" s="1"/>
  <c r="N3" i="33"/>
  <c r="N25" s="1"/>
  <c r="F3"/>
  <c r="F25" s="1"/>
  <c r="CH3"/>
  <c r="CH25" s="1"/>
  <c r="BR3"/>
  <c r="BR25" s="1"/>
  <c r="BB3"/>
  <c r="BB25" s="1"/>
  <c r="AL3"/>
  <c r="AL25" s="1"/>
  <c r="V3"/>
  <c r="V25" s="1"/>
  <c r="BU3" i="32"/>
  <c r="BU25" s="1"/>
  <c r="AO3"/>
  <c r="AO25" s="1"/>
  <c r="I3"/>
  <c r="I25" s="1"/>
  <c r="BR55" i="31"/>
  <c r="CS3" i="32"/>
  <c r="CS25" s="1"/>
  <c r="BM3"/>
  <c r="BM25" s="1"/>
  <c r="AG3"/>
  <c r="AG25" s="1"/>
  <c r="CP3" i="31"/>
  <c r="CP25" s="1"/>
  <c r="CH3"/>
  <c r="BZ3"/>
  <c r="BZ25" s="1"/>
  <c r="BJ3"/>
  <c r="BJ25" s="1"/>
  <c r="BB3"/>
  <c r="BB25" s="1"/>
  <c r="AD3"/>
  <c r="AD25" s="1"/>
  <c r="V3"/>
  <c r="V25" s="1"/>
  <c r="N3"/>
  <c r="N25" s="1"/>
  <c r="BH3" i="32"/>
  <c r="BH25" s="1"/>
  <c r="CK3"/>
  <c r="CK25" s="1"/>
  <c r="BE3"/>
  <c r="BE25" s="1"/>
  <c r="Y3"/>
  <c r="Y25" s="1"/>
  <c r="AT3" i="31"/>
  <c r="AT25" s="1"/>
  <c r="BB55" i="32"/>
  <c r="AT55"/>
  <c r="AL55"/>
  <c r="AD55"/>
  <c r="V55"/>
  <c r="N55"/>
  <c r="F55"/>
  <c r="BD3" i="31"/>
  <c r="BD25" s="1"/>
  <c r="AK3"/>
  <c r="AK25" s="1"/>
  <c r="CR3"/>
  <c r="CR25" s="1"/>
  <c r="BY3"/>
  <c r="BY25" s="1"/>
  <c r="AF3"/>
  <c r="AF25" s="1"/>
  <c r="BT3"/>
  <c r="BT25" s="1"/>
  <c r="H3"/>
  <c r="H25" s="1"/>
  <c r="CN3" i="30"/>
  <c r="CN25" s="1"/>
  <c r="BX3"/>
  <c r="BX25" s="1"/>
  <c r="BP3"/>
  <c r="BP25" s="1"/>
  <c r="BH3"/>
  <c r="BH25" s="1"/>
  <c r="AZ3"/>
  <c r="AZ25" s="1"/>
  <c r="AR3"/>
  <c r="AR25" s="1"/>
  <c r="AB3"/>
  <c r="AB25" s="1"/>
  <c r="D3"/>
  <c r="D25" s="1"/>
  <c r="CE55" i="32"/>
  <c r="BW55"/>
  <c r="BO55"/>
  <c r="BG55"/>
  <c r="AY55"/>
  <c r="AQ55"/>
  <c r="AI55"/>
  <c r="AA55"/>
  <c r="S55"/>
  <c r="K55"/>
  <c r="CO3" i="31"/>
  <c r="CO25" s="1"/>
  <c r="AV3"/>
  <c r="AV25" s="1"/>
  <c r="AC3"/>
  <c r="AC25" s="1"/>
  <c r="BL3"/>
  <c r="BL25" s="1"/>
  <c r="AS3"/>
  <c r="AS25" s="1"/>
  <c r="L55" i="30"/>
  <c r="CG3" i="31"/>
  <c r="CG25" s="1"/>
  <c r="AN3"/>
  <c r="AN25" s="1"/>
  <c r="CF3" i="30"/>
  <c r="CF25" s="1"/>
  <c r="CR3" i="29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CE3" i="4"/>
  <c r="CE25" s="1"/>
  <c r="BW3"/>
  <c r="BW25" s="1"/>
  <c r="AY3"/>
  <c r="AY25" s="1"/>
  <c r="AQ3"/>
  <c r="AQ25" s="1"/>
  <c r="S3"/>
  <c r="S25" s="1"/>
  <c r="K3"/>
  <c r="K25" s="1"/>
  <c r="CS55" i="30"/>
  <c r="BW55"/>
  <c r="CO3"/>
  <c r="CO25" s="1"/>
  <c r="AC3"/>
  <c r="AC25" s="1"/>
  <c r="CM3" i="4"/>
  <c r="CM25" s="1"/>
  <c r="C3" i="31"/>
  <c r="C25" s="1"/>
  <c r="BQ3" i="30"/>
  <c r="BQ25" s="1"/>
  <c r="BO3" i="4"/>
  <c r="BO25" s="1"/>
  <c r="BU55" i="30"/>
  <c r="AS3"/>
  <c r="AS25" s="1"/>
  <c r="BG3" i="4"/>
  <c r="BG25" s="1"/>
  <c r="CG3" i="30"/>
  <c r="CG25" s="1"/>
  <c r="U3"/>
  <c r="U25" s="1"/>
  <c r="AI3" i="4"/>
  <c r="AI25" s="1"/>
  <c r="BN3"/>
  <c r="BN25" s="1"/>
  <c r="AH3"/>
  <c r="AH25" s="1"/>
  <c r="B3"/>
  <c r="B25" s="1"/>
  <c r="C3" i="30"/>
  <c r="C25" s="1"/>
  <c r="G55" i="29"/>
  <c r="G57" s="1"/>
  <c r="G99" s="1"/>
  <c r="CL3" i="4"/>
  <c r="CL25" s="1"/>
  <c r="BF3"/>
  <c r="BF25" s="1"/>
  <c r="Z3"/>
  <c r="Z25" s="1"/>
  <c r="CR55" i="30"/>
  <c r="CJ55"/>
  <c r="CB55"/>
  <c r="BT55"/>
  <c r="BL55"/>
  <c r="BD55"/>
  <c r="AV55"/>
  <c r="AN55"/>
  <c r="AF55"/>
  <c r="X55"/>
  <c r="P55"/>
  <c r="H55"/>
  <c r="CI3" i="29"/>
  <c r="CI25" s="1"/>
  <c r="BC3"/>
  <c r="BC25" s="1"/>
  <c r="W3"/>
  <c r="W25" s="1"/>
  <c r="CD3" i="4"/>
  <c r="CD25" s="1"/>
  <c r="AX3"/>
  <c r="AX25" s="1"/>
  <c r="R3"/>
  <c r="R25" s="1"/>
  <c r="CN3" i="29"/>
  <c r="CN25" s="1"/>
  <c r="CF3"/>
  <c r="CF25" s="1"/>
  <c r="BX3"/>
  <c r="BX25" s="1"/>
  <c r="BP3"/>
  <c r="BP25" s="1"/>
  <c r="BH3"/>
  <c r="BH25" s="1"/>
  <c r="AZ3"/>
  <c r="AZ25" s="1"/>
  <c r="AR3"/>
  <c r="AR25" s="1"/>
  <c r="CA3"/>
  <c r="CA25" s="1"/>
  <c r="AU3"/>
  <c r="AU25" s="1"/>
  <c r="BV3" i="4"/>
  <c r="BV25" s="1"/>
  <c r="AP3"/>
  <c r="AP25" s="1"/>
  <c r="J3"/>
  <c r="J25" s="1"/>
  <c r="AJ55" i="29"/>
  <c r="CZ30" i="4" l="1"/>
  <c r="CV30"/>
  <c r="CV96"/>
  <c r="CU15"/>
  <c r="CY15" s="1"/>
  <c r="CX15"/>
  <c r="CV52"/>
  <c r="CY52"/>
  <c r="CZ52" s="1"/>
  <c r="CV53"/>
  <c r="CY53"/>
  <c r="CZ53" s="1"/>
  <c r="CZ96"/>
  <c r="I57" i="29"/>
  <c r="I99" s="1"/>
  <c r="C57" i="57"/>
  <c r="C99" s="1"/>
  <c r="U57" i="29"/>
  <c r="U99" s="1"/>
  <c r="AH57" i="59"/>
  <c r="AH99" s="1"/>
  <c r="AI57" i="22"/>
  <c r="AI99" s="1"/>
  <c r="C57" i="26"/>
  <c r="C99" s="1"/>
  <c r="AQ57"/>
  <c r="AQ99" s="1"/>
  <c r="P57" i="30"/>
  <c r="P99" s="1"/>
  <c r="BU57"/>
  <c r="BU99" s="1"/>
  <c r="AF57"/>
  <c r="AF99" s="1"/>
  <c r="CR57"/>
  <c r="CR99" s="1"/>
  <c r="AY57" i="32"/>
  <c r="AY99" s="1"/>
  <c r="AL57"/>
  <c r="AL99" s="1"/>
  <c r="R57" i="34"/>
  <c r="R99" s="1"/>
  <c r="AC57" i="51"/>
  <c r="AC99" s="1"/>
  <c r="CO57"/>
  <c r="CO99" s="1"/>
  <c r="AR57" i="21"/>
  <c r="AR99" s="1"/>
  <c r="O57" i="55"/>
  <c r="O99" s="1"/>
  <c r="BZ57" i="52"/>
  <c r="BZ99" s="1"/>
  <c r="BH25" i="54"/>
  <c r="BH55" s="1"/>
  <c r="M57" i="56"/>
  <c r="M99" s="1"/>
  <c r="BY57"/>
  <c r="BY99" s="1"/>
  <c r="AJ57" i="59"/>
  <c r="AJ99" s="1"/>
  <c r="BZ57" i="57"/>
  <c r="BZ99" s="1"/>
  <c r="O57"/>
  <c r="O99" s="1"/>
  <c r="E57" i="60"/>
  <c r="E99" s="1"/>
  <c r="BQ57"/>
  <c r="BQ99" s="1"/>
  <c r="AN57" i="61"/>
  <c r="AN99" s="1"/>
  <c r="C57" i="62"/>
  <c r="C99" s="1"/>
  <c r="N57" i="58"/>
  <c r="N99" s="1"/>
  <c r="AU25"/>
  <c r="AU55" s="1"/>
  <c r="BH57" i="22"/>
  <c r="BH99" s="1"/>
  <c r="AM25" i="65"/>
  <c r="AM55" s="1"/>
  <c r="AZ57" i="24"/>
  <c r="AZ99" s="1"/>
  <c r="T57" i="28"/>
  <c r="T99" s="1"/>
  <c r="AZ57" i="31"/>
  <c r="AZ99" s="1"/>
  <c r="BY57" i="32"/>
  <c r="BY99" s="1"/>
  <c r="T57" i="31"/>
  <c r="T99" s="1"/>
  <c r="AJ57"/>
  <c r="AJ99" s="1"/>
  <c r="AA25" i="30"/>
  <c r="AA55" s="1"/>
  <c r="Y57" i="52"/>
  <c r="Y99" s="1"/>
  <c r="M57"/>
  <c r="M99" s="1"/>
  <c r="BO25" i="29"/>
  <c r="BO55" s="1"/>
  <c r="Q57" i="52"/>
  <c r="Q99" s="1"/>
  <c r="CQ57" i="54"/>
  <c r="CQ99" s="1"/>
  <c r="BS57" i="53"/>
  <c r="BS99" s="1"/>
  <c r="AL57" i="21"/>
  <c r="AL99" s="1"/>
  <c r="BZ57" i="55"/>
  <c r="BZ99" s="1"/>
  <c r="CN57" i="56"/>
  <c r="CN99" s="1"/>
  <c r="CH25" i="51"/>
  <c r="CH55" s="1"/>
  <c r="V57" i="21"/>
  <c r="V99" s="1"/>
  <c r="AO57" i="55"/>
  <c r="AO99" s="1"/>
  <c r="Z57" i="56"/>
  <c r="Z99" s="1"/>
  <c r="CN57" i="58"/>
  <c r="CN99" s="1"/>
  <c r="BR57"/>
  <c r="BR99" s="1"/>
  <c r="BM57" i="61"/>
  <c r="BM99" s="1"/>
  <c r="CG57" i="66"/>
  <c r="CG99" s="1"/>
  <c r="CS57" i="59"/>
  <c r="CS99" s="1"/>
  <c r="AG57" i="64"/>
  <c r="AG99" s="1"/>
  <c r="BU57"/>
  <c r="BU99" s="1"/>
  <c r="CL57" i="65"/>
  <c r="CL99" s="1"/>
  <c r="BM57" i="63"/>
  <c r="BM99" s="1"/>
  <c r="E57" i="24"/>
  <c r="E99" s="1"/>
  <c r="BB57" i="27"/>
  <c r="BB99" s="1"/>
  <c r="AX57" i="25"/>
  <c r="AX99" s="1"/>
  <c r="Z57" i="27"/>
  <c r="Z99" s="1"/>
  <c r="AN57" i="25"/>
  <c r="AN99" s="1"/>
  <c r="BI57" i="26"/>
  <c r="BI99" s="1"/>
  <c r="G57" i="22"/>
  <c r="G99" s="1"/>
  <c r="CO57" i="25"/>
  <c r="CO99" s="1"/>
  <c r="BQ57"/>
  <c r="BQ99" s="1"/>
  <c r="BM57" i="28"/>
  <c r="BM99" s="1"/>
  <c r="AF57" i="33"/>
  <c r="AF99" s="1"/>
  <c r="AD57" i="29"/>
  <c r="AD99" s="1"/>
  <c r="BS57" i="30"/>
  <c r="BS99" s="1"/>
  <c r="P57" i="32"/>
  <c r="P99" s="1"/>
  <c r="AM57"/>
  <c r="AM99" s="1"/>
  <c r="W57" i="52"/>
  <c r="W99" s="1"/>
  <c r="CC57" i="34"/>
  <c r="CC99" s="1"/>
  <c r="I57" i="4"/>
  <c r="I99" s="1"/>
  <c r="W57" i="31"/>
  <c r="W99" s="1"/>
  <c r="CI57" i="53"/>
  <c r="CI99" s="1"/>
  <c r="CI57" i="33"/>
  <c r="CI99" s="1"/>
  <c r="O57" i="52"/>
  <c r="O99" s="1"/>
  <c r="AT57" i="55"/>
  <c r="AT99" s="1"/>
  <c r="BB57" i="59"/>
  <c r="BB99" s="1"/>
  <c r="CO57" i="62"/>
  <c r="CO99" s="1"/>
  <c r="CD57" i="58"/>
  <c r="CD99" s="1"/>
  <c r="AS57" i="61"/>
  <c r="AS99" s="1"/>
  <c r="W57" i="63"/>
  <c r="W99" s="1"/>
  <c r="R57" i="65"/>
  <c r="R99" s="1"/>
  <c r="AW57" i="58"/>
  <c r="AW99" s="1"/>
  <c r="S57" i="65"/>
  <c r="S99" s="1"/>
  <c r="X57" i="60"/>
  <c r="X99" s="1"/>
  <c r="BE57" i="61"/>
  <c r="BE99" s="1"/>
  <c r="BD57" i="63"/>
  <c r="BD99" s="1"/>
  <c r="CE57" i="65"/>
  <c r="CE99" s="1"/>
  <c r="BV57" i="58"/>
  <c r="BV99" s="1"/>
  <c r="W57" i="62"/>
  <c r="W99" s="1"/>
  <c r="Z57" i="65"/>
  <c r="Z99" s="1"/>
  <c r="BI25" i="63"/>
  <c r="BI55" s="1"/>
  <c r="AW57" i="23"/>
  <c r="AW99" s="1"/>
  <c r="AR57" i="25"/>
  <c r="AR99" s="1"/>
  <c r="CH57" i="63"/>
  <c r="CH99" s="1"/>
  <c r="BR57" i="23"/>
  <c r="BR99" s="1"/>
  <c r="V57" i="24"/>
  <c r="V99" s="1"/>
  <c r="AL57"/>
  <c r="AL99" s="1"/>
  <c r="BW57" i="21"/>
  <c r="BW99" s="1"/>
  <c r="BR57" i="57"/>
  <c r="BR99" s="1"/>
  <c r="T57" i="34"/>
  <c r="T99" s="1"/>
  <c r="AK57" i="29"/>
  <c r="AK99" s="1"/>
  <c r="AZ57" i="34"/>
  <c r="AZ99" s="1"/>
  <c r="CE57" i="52"/>
  <c r="CE99" s="1"/>
  <c r="AA57" i="57"/>
  <c r="AA99" s="1"/>
  <c r="BJ57" i="21"/>
  <c r="BJ99" s="1"/>
  <c r="J57" i="32"/>
  <c r="J99" s="1"/>
  <c r="AU57" i="51"/>
  <c r="AU99" s="1"/>
  <c r="BJ57" i="55"/>
  <c r="BJ99" s="1"/>
  <c r="BQ57" i="58"/>
  <c r="BQ99" s="1"/>
  <c r="AU57" i="63"/>
  <c r="AU99" s="1"/>
  <c r="CB57" i="66"/>
  <c r="CB99" s="1"/>
  <c r="BT57" i="26"/>
  <c r="BT99" s="1"/>
  <c r="CB57"/>
  <c r="CB99" s="1"/>
  <c r="BK57" i="63"/>
  <c r="BK99" s="1"/>
  <c r="AN57" i="27"/>
  <c r="AN99" s="1"/>
  <c r="AN57" i="66"/>
  <c r="AN99" s="1"/>
  <c r="AA57" i="65"/>
  <c r="AA99" s="1"/>
  <c r="BL57" i="66"/>
  <c r="BL99" s="1"/>
  <c r="X57" i="33"/>
  <c r="X99" s="1"/>
  <c r="N57" i="63"/>
  <c r="N99" s="1"/>
  <c r="AY57" i="26"/>
  <c r="AY99" s="1"/>
  <c r="AG57" i="31"/>
  <c r="AG99" s="1"/>
  <c r="BN57" i="29"/>
  <c r="BN99" s="1"/>
  <c r="AZ57" i="51"/>
  <c r="AZ99" s="1"/>
  <c r="AB57" i="57"/>
  <c r="AB99" s="1"/>
  <c r="BI57" i="61"/>
  <c r="BI99" s="1"/>
  <c r="AC57" i="66"/>
  <c r="AC99" s="1"/>
  <c r="CR57" i="26"/>
  <c r="CR99" s="1"/>
  <c r="CH57" i="28"/>
  <c r="CH99" s="1"/>
  <c r="CI57"/>
  <c r="CI99" s="1"/>
  <c r="BD57" i="51"/>
  <c r="BD99" s="1"/>
  <c r="BQ57" i="28"/>
  <c r="BQ99" s="1"/>
  <c r="P57" i="51"/>
  <c r="P99" s="1"/>
  <c r="AH57" i="64"/>
  <c r="AH99" s="1"/>
  <c r="AH57" i="29"/>
  <c r="AH99" s="1"/>
  <c r="BP57" i="51"/>
  <c r="BP99" s="1"/>
  <c r="Q57" i="55"/>
  <c r="Q99" s="1"/>
  <c r="BS57" i="59"/>
  <c r="BS99" s="1"/>
  <c r="H57" i="66"/>
  <c r="H99" s="1"/>
  <c r="BS57" i="27"/>
  <c r="BS99" s="1"/>
  <c r="CI57" i="21"/>
  <c r="CI99" s="1"/>
  <c r="BF57" i="29"/>
  <c r="BF99" s="1"/>
  <c r="BS57" i="4"/>
  <c r="BS99" s="1"/>
  <c r="CC57" i="61"/>
  <c r="CC99" s="1"/>
  <c r="CH57" i="29"/>
  <c r="CH99" s="1"/>
  <c r="CC57" i="66"/>
  <c r="CC99" s="1"/>
  <c r="AS57" i="29"/>
  <c r="AS99" s="1"/>
  <c r="L57" i="34"/>
  <c r="L99" s="1"/>
  <c r="AR57" i="4"/>
  <c r="AR99" s="1"/>
  <c r="BF57" i="32"/>
  <c r="BF99" s="1"/>
  <c r="I57" i="61"/>
  <c r="I99" s="1"/>
  <c r="AF57" i="4"/>
  <c r="AF99" s="1"/>
  <c r="AA57" i="21"/>
  <c r="AA99" s="1"/>
  <c r="Q57" i="64"/>
  <c r="Q99" s="1"/>
  <c r="X57" i="26"/>
  <c r="X99" s="1"/>
  <c r="X57" i="51"/>
  <c r="X99" s="1"/>
  <c r="CS57" i="60"/>
  <c r="CS99" s="1"/>
  <c r="O57" i="4"/>
  <c r="O99" s="1"/>
  <c r="BD57" i="22"/>
  <c r="BD99" s="1"/>
  <c r="BR57" i="30"/>
  <c r="BR99" s="1"/>
  <c r="H57" i="22"/>
  <c r="H99" s="1"/>
  <c r="BN57" i="57"/>
  <c r="BN99" s="1"/>
  <c r="Q57" i="25"/>
  <c r="Q99" s="1"/>
  <c r="BQ57" i="34"/>
  <c r="BQ99" s="1"/>
  <c r="J57" i="24"/>
  <c r="J99" s="1"/>
  <c r="BB57" i="4"/>
  <c r="BB99" s="1"/>
  <c r="BH57"/>
  <c r="BH99" s="1"/>
  <c r="CG57" i="23"/>
  <c r="CG99" s="1"/>
  <c r="BJ57" i="24"/>
  <c r="BJ99" s="1"/>
  <c r="BZ57" i="30"/>
  <c r="BZ99" s="1"/>
  <c r="Q57" i="31"/>
  <c r="Q99" s="1"/>
  <c r="AZ57" i="57"/>
  <c r="AZ99" s="1"/>
  <c r="AU57" i="56"/>
  <c r="AU99" s="1"/>
  <c r="AI57" i="54"/>
  <c r="AI99" s="1"/>
  <c r="BI57" i="4"/>
  <c r="BI99" s="1"/>
  <c r="CP57"/>
  <c r="CP99" s="1"/>
  <c r="BP57" i="26"/>
  <c r="BP99" s="1"/>
  <c r="Y57" i="33"/>
  <c r="Y99" s="1"/>
  <c r="CJ57" i="26"/>
  <c r="CJ99" s="1"/>
  <c r="AJ57" i="52"/>
  <c r="AJ99" s="1"/>
  <c r="AV57" i="26"/>
  <c r="AV99" s="1"/>
  <c r="AT57" i="54"/>
  <c r="AT99" s="1"/>
  <c r="CS57" i="29"/>
  <c r="CS99" s="1"/>
  <c r="AX57" i="32"/>
  <c r="AX99" s="1"/>
  <c r="AN57" i="30"/>
  <c r="AN99" s="1"/>
  <c r="BG57" i="32"/>
  <c r="BG99" s="1"/>
  <c r="AT57"/>
  <c r="AT99" s="1"/>
  <c r="CH25"/>
  <c r="CH55" s="1"/>
  <c r="AH57" i="34"/>
  <c r="AH99" s="1"/>
  <c r="AK57" i="51"/>
  <c r="AK99" s="1"/>
  <c r="BA57" i="52"/>
  <c r="BA99" s="1"/>
  <c r="BE57"/>
  <c r="BE99" s="1"/>
  <c r="S25" i="51"/>
  <c r="S55" s="1"/>
  <c r="AZ57" i="21"/>
  <c r="AZ99" s="1"/>
  <c r="W57" i="55"/>
  <c r="W99" s="1"/>
  <c r="U57" i="56"/>
  <c r="U99" s="1"/>
  <c r="CG57"/>
  <c r="CG99" s="1"/>
  <c r="AR57" i="59"/>
  <c r="AR99" s="1"/>
  <c r="AU57" i="57"/>
  <c r="AU99" s="1"/>
  <c r="M57" i="60"/>
  <c r="M99" s="1"/>
  <c r="BY57"/>
  <c r="BY99" s="1"/>
  <c r="AV57" i="61"/>
  <c r="AV99" s="1"/>
  <c r="K57" i="62"/>
  <c r="K99" s="1"/>
  <c r="BZ57" i="58"/>
  <c r="BZ99" s="1"/>
  <c r="AR57" i="22"/>
  <c r="AR99" s="1"/>
  <c r="BH57" i="24"/>
  <c r="BH99" s="1"/>
  <c r="AI57" i="28"/>
  <c r="AI99" s="1"/>
  <c r="AJ57"/>
  <c r="AJ99" s="1"/>
  <c r="BI57" i="32"/>
  <c r="BI99" s="1"/>
  <c r="AB57" i="29"/>
  <c r="AB99" s="1"/>
  <c r="AR57" i="31"/>
  <c r="AR99" s="1"/>
  <c r="M57" i="32"/>
  <c r="M99" s="1"/>
  <c r="BH57" i="31"/>
  <c r="BH99" s="1"/>
  <c r="AM57" i="52"/>
  <c r="AM99" s="1"/>
  <c r="AQ57" i="30"/>
  <c r="AQ99" s="1"/>
  <c r="AQ57" i="53"/>
  <c r="AQ99" s="1"/>
  <c r="BY25" i="34"/>
  <c r="BY55" s="1"/>
  <c r="I57" i="52"/>
  <c r="I99" s="1"/>
  <c r="BC57" i="21"/>
  <c r="BC99" s="1"/>
  <c r="CK57" i="55"/>
  <c r="CK99" s="1"/>
  <c r="V25" i="51"/>
  <c r="V55" s="1"/>
  <c r="BD57" i="21"/>
  <c r="BD99" s="1"/>
  <c r="CC57" i="55"/>
  <c r="CC99" s="1"/>
  <c r="BK57" i="59"/>
  <c r="BK99" s="1"/>
  <c r="AG57" i="61"/>
  <c r="AG99" s="1"/>
  <c r="E57"/>
  <c r="E99" s="1"/>
  <c r="AE57" i="59"/>
  <c r="AE99" s="1"/>
  <c r="G57"/>
  <c r="G99" s="1"/>
  <c r="AL57" i="62"/>
  <c r="AL99" s="1"/>
  <c r="K57" i="22"/>
  <c r="K99" s="1"/>
  <c r="AL57" i="23"/>
  <c r="AL99" s="1"/>
  <c r="AP57" i="61"/>
  <c r="AP99" s="1"/>
  <c r="R57" i="22"/>
  <c r="R99" s="1"/>
  <c r="CP57" i="64"/>
  <c r="CP99" s="1"/>
  <c r="CC57" i="63"/>
  <c r="CC99" s="1"/>
  <c r="BC57" i="24"/>
  <c r="BC99" s="1"/>
  <c r="E57" i="26"/>
  <c r="E99" s="1"/>
  <c r="BN57" i="27"/>
  <c r="BN99" s="1"/>
  <c r="AQ25" i="66"/>
  <c r="AQ55" s="1"/>
  <c r="G57" i="24"/>
  <c r="G99" s="1"/>
  <c r="AZ57" i="25"/>
  <c r="AZ99" s="1"/>
  <c r="BW57" i="26"/>
  <c r="BW99" s="1"/>
  <c r="AK57"/>
  <c r="AK99" s="1"/>
  <c r="CD57" i="25"/>
  <c r="CD99" s="1"/>
  <c r="BJ57" i="27"/>
  <c r="BJ99" s="1"/>
  <c r="Y57" i="4"/>
  <c r="Y99" s="1"/>
  <c r="BL57" i="33"/>
  <c r="BL99" s="1"/>
  <c r="AT57" i="29"/>
  <c r="AT99" s="1"/>
  <c r="CK57" i="30"/>
  <c r="CK99" s="1"/>
  <c r="BT57" i="32"/>
  <c r="BT99" s="1"/>
  <c r="BC57"/>
  <c r="BC99" s="1"/>
  <c r="AN57" i="21"/>
  <c r="AN99" s="1"/>
  <c r="AO57" i="4"/>
  <c r="AO99" s="1"/>
  <c r="BK57" i="31"/>
  <c r="BK99" s="1"/>
  <c r="D57" i="51"/>
  <c r="D99" s="1"/>
  <c r="G57" i="32"/>
  <c r="G99" s="1"/>
  <c r="CS57" i="34"/>
  <c r="CS99" s="1"/>
  <c r="BO57" i="52"/>
  <c r="BO99" s="1"/>
  <c r="V57" i="63"/>
  <c r="V99" s="1"/>
  <c r="BU57" i="61"/>
  <c r="BU99" s="1"/>
  <c r="AX57" i="63"/>
  <c r="AX99" s="1"/>
  <c r="AI57" i="65"/>
  <c r="AI99" s="1"/>
  <c r="AM57" i="59"/>
  <c r="AM99" s="1"/>
  <c r="BG57" i="65"/>
  <c r="BG99" s="1"/>
  <c r="AN57" i="60"/>
  <c r="AN99" s="1"/>
  <c r="W57" i="59"/>
  <c r="W99" s="1"/>
  <c r="U57" i="62"/>
  <c r="U99" s="1"/>
  <c r="J57" i="64"/>
  <c r="J99" s="1"/>
  <c r="CL57" i="58"/>
  <c r="CL99" s="1"/>
  <c r="AM57" i="62"/>
  <c r="AM99" s="1"/>
  <c r="BO57" i="65"/>
  <c r="BO99" s="1"/>
  <c r="Z57" i="28"/>
  <c r="Z99" s="1"/>
  <c r="BE57" i="24"/>
  <c r="BE99" s="1"/>
  <c r="BM57" i="23"/>
  <c r="BM99" s="1"/>
  <c r="Q57" i="24"/>
  <c r="Q99" s="1"/>
  <c r="K57" i="26"/>
  <c r="K99" s="1"/>
  <c r="AU57" i="24"/>
  <c r="AU99" s="1"/>
  <c r="BG57" i="27"/>
  <c r="BG99" s="1"/>
  <c r="BU57" i="66"/>
  <c r="BU99" s="1"/>
  <c r="AW57" i="24"/>
  <c r="AW99" s="1"/>
  <c r="AP57" i="66"/>
  <c r="AP99" s="1"/>
  <c r="CH57" i="24"/>
  <c r="CH99" s="1"/>
  <c r="J57" i="28"/>
  <c r="J99" s="1"/>
  <c r="S57" i="52"/>
  <c r="S99" s="1"/>
  <c r="AI57" i="55"/>
  <c r="AI99" s="1"/>
  <c r="CN57" i="57"/>
  <c r="CN99" s="1"/>
  <c r="AW57" i="34"/>
  <c r="AW99" s="1"/>
  <c r="Z57" i="30"/>
  <c r="Z99" s="1"/>
  <c r="CB57" i="34"/>
  <c r="CB99" s="1"/>
  <c r="AY57" i="57"/>
  <c r="AY99" s="1"/>
  <c r="BG57" i="55"/>
  <c r="BG99" s="1"/>
  <c r="AP57" i="32"/>
  <c r="AP99" s="1"/>
  <c r="BT57" i="51"/>
  <c r="BT99" s="1"/>
  <c r="CI57" i="55"/>
  <c r="CI99" s="1"/>
  <c r="CL57" i="63"/>
  <c r="CL99" s="1"/>
  <c r="BB57" i="23"/>
  <c r="BB99" s="1"/>
  <c r="H57" i="27"/>
  <c r="H99" s="1"/>
  <c r="CE57" i="61"/>
  <c r="CE99" s="1"/>
  <c r="AU57" i="62"/>
  <c r="AU99" s="1"/>
  <c r="CO57" i="66"/>
  <c r="CO99" s="1"/>
  <c r="H57" i="25"/>
  <c r="H99" s="1"/>
  <c r="BT57" i="62"/>
  <c r="BT99" s="1"/>
  <c r="AZ57" i="23"/>
  <c r="AZ99" s="1"/>
  <c r="AB57" i="34"/>
  <c r="AB99" s="1"/>
  <c r="BG57" i="57"/>
  <c r="BG99" s="1"/>
  <c r="BF57" i="64"/>
  <c r="BF99" s="1"/>
  <c r="O57" i="27"/>
  <c r="O99" s="1"/>
  <c r="CC57" i="31"/>
  <c r="CC99" s="1"/>
  <c r="AO57"/>
  <c r="AO99" s="1"/>
  <c r="AR57" i="52"/>
  <c r="AR99" s="1"/>
  <c r="BO57" i="57"/>
  <c r="BO99" s="1"/>
  <c r="AE57" i="62"/>
  <c r="AE99" s="1"/>
  <c r="U57" i="23"/>
  <c r="U99" s="1"/>
  <c r="W57" i="27"/>
  <c r="W99" s="1"/>
  <c r="AG57" i="25"/>
  <c r="AG99" s="1"/>
  <c r="BO57" i="26"/>
  <c r="BO99" s="1"/>
  <c r="AI57"/>
  <c r="AI99" s="1"/>
  <c r="BL57" i="51"/>
  <c r="BL99" s="1"/>
  <c r="CL57" i="64"/>
  <c r="CL99" s="1"/>
  <c r="CL57" i="29"/>
  <c r="CL99" s="1"/>
  <c r="L57" i="52"/>
  <c r="L99" s="1"/>
  <c r="CM57" i="55"/>
  <c r="CM99" s="1"/>
  <c r="BM57" i="60"/>
  <c r="BM99" s="1"/>
  <c r="AV57" i="66"/>
  <c r="AV99" s="1"/>
  <c r="AA57" i="55"/>
  <c r="AA99" s="1"/>
  <c r="E57" i="62"/>
  <c r="E99" s="1"/>
  <c r="R57" i="32"/>
  <c r="R99" s="1"/>
  <c r="CR57" i="4"/>
  <c r="CR99" s="1"/>
  <c r="AP57" i="63"/>
  <c r="AP99" s="1"/>
  <c r="G57" i="31"/>
  <c r="G99" s="1"/>
  <c r="BG57" i="21"/>
  <c r="BG99" s="1"/>
  <c r="BB57" i="28"/>
  <c r="BB99" s="1"/>
  <c r="BQ57" i="29"/>
  <c r="BQ99" s="1"/>
  <c r="AZ57" i="53"/>
  <c r="AZ99" s="1"/>
  <c r="BJ57" i="64"/>
  <c r="BJ99" s="1"/>
  <c r="CB57" i="21"/>
  <c r="CB99" s="1"/>
  <c r="BL57" i="26"/>
  <c r="BL99" s="1"/>
  <c r="BC57" i="4"/>
  <c r="BC99" s="1"/>
  <c r="AR57" i="34"/>
  <c r="AR99" s="1"/>
  <c r="AV57" i="62"/>
  <c r="AV99" s="1"/>
  <c r="BD57" i="4"/>
  <c r="BD99" s="1"/>
  <c r="F57" i="55"/>
  <c r="F99" s="1"/>
  <c r="BG57" i="22"/>
  <c r="BG99" s="1"/>
  <c r="BS57" i="26"/>
  <c r="BS99" s="1"/>
  <c r="BW57" i="52"/>
  <c r="BW99" s="1"/>
  <c r="AC57" i="29"/>
  <c r="AC99" s="1"/>
  <c r="AX57" i="65"/>
  <c r="AX99" s="1"/>
  <c r="AW57" i="31"/>
  <c r="AW99" s="1"/>
  <c r="BF57" i="22"/>
  <c r="BF99" s="1"/>
  <c r="AP57" i="30"/>
  <c r="AP99" s="1"/>
  <c r="BO57" i="58"/>
  <c r="BO99" s="1"/>
  <c r="BZ57" i="27"/>
  <c r="BZ99" s="1"/>
  <c r="AQ57" i="21"/>
  <c r="AQ99" s="1"/>
  <c r="AX57" i="24"/>
  <c r="AX99" s="1"/>
  <c r="BZ57" i="4"/>
  <c r="BZ99" s="1"/>
  <c r="CN57"/>
  <c r="CN99" s="1"/>
  <c r="AH57" i="24"/>
  <c r="AH99" s="1"/>
  <c r="N57"/>
  <c r="N99" s="1"/>
  <c r="AU57" i="28"/>
  <c r="AU99" s="1"/>
  <c r="G57"/>
  <c r="G99" s="1"/>
  <c r="BE57" i="31"/>
  <c r="BE99" s="1"/>
  <c r="BP57" i="57"/>
  <c r="BP99" s="1"/>
  <c r="AQ57" i="61"/>
  <c r="AQ99" s="1"/>
  <c r="V57" i="4"/>
  <c r="V99" s="1"/>
  <c r="CS57"/>
  <c r="CS99" s="1"/>
  <c r="BG57" i="26"/>
  <c r="BG99" s="1"/>
  <c r="W57" i="56"/>
  <c r="W99" s="1"/>
  <c r="AL57" i="27"/>
  <c r="AL99" s="1"/>
  <c r="BH57" i="52"/>
  <c r="BH99" s="1"/>
  <c r="D57" i="53"/>
  <c r="D99" s="1"/>
  <c r="CC57" i="29"/>
  <c r="CC99" s="1"/>
  <c r="CD57" i="65"/>
  <c r="CD99" s="1"/>
  <c r="C57" i="22"/>
  <c r="C99" s="1"/>
  <c r="AJ57" i="29"/>
  <c r="AJ99" s="1"/>
  <c r="AV57" i="30"/>
  <c r="AV99" s="1"/>
  <c r="BO57" i="32"/>
  <c r="BO99" s="1"/>
  <c r="BB57"/>
  <c r="BB99" s="1"/>
  <c r="AP57" i="34"/>
  <c r="AP99" s="1"/>
  <c r="BG25"/>
  <c r="BG55" s="1"/>
  <c r="AS57" i="51"/>
  <c r="AS99" s="1"/>
  <c r="CI25" i="34"/>
  <c r="CI55" s="1"/>
  <c r="BH57" i="21"/>
  <c r="BH99" s="1"/>
  <c r="AE57" i="55"/>
  <c r="AE99" s="1"/>
  <c r="L25" i="54"/>
  <c r="L55" s="1"/>
  <c r="AC57" i="56"/>
  <c r="AC99" s="1"/>
  <c r="CO57"/>
  <c r="CO99" s="1"/>
  <c r="L57" i="55"/>
  <c r="L99" s="1"/>
  <c r="AZ57" i="59"/>
  <c r="AZ99" s="1"/>
  <c r="CA57" i="57"/>
  <c r="CA99" s="1"/>
  <c r="U57" i="60"/>
  <c r="U99" s="1"/>
  <c r="CG57"/>
  <c r="CG99" s="1"/>
  <c r="BD57" i="61"/>
  <c r="BD99" s="1"/>
  <c r="S57" i="62"/>
  <c r="S99" s="1"/>
  <c r="BA25" i="55"/>
  <c r="BA55" s="1"/>
  <c r="M57" i="64"/>
  <c r="M99" s="1"/>
  <c r="AL57"/>
  <c r="AL99" s="1"/>
  <c r="AI57" i="66"/>
  <c r="AI99" s="1"/>
  <c r="D57" i="24"/>
  <c r="D99" s="1"/>
  <c r="BP57"/>
  <c r="BP99" s="1"/>
  <c r="BO57" i="28"/>
  <c r="BO99" s="1"/>
  <c r="AZ57"/>
  <c r="AZ99" s="1"/>
  <c r="BA57" i="32"/>
  <c r="BA99" s="1"/>
  <c r="BQ57"/>
  <c r="BQ99" s="1"/>
  <c r="BK57" i="53"/>
  <c r="BK99" s="1"/>
  <c r="CC57" i="52"/>
  <c r="CC99" s="1"/>
  <c r="CF57" i="32"/>
  <c r="CF99" s="1"/>
  <c r="BC57" i="53"/>
  <c r="BC99" s="1"/>
  <c r="AE57"/>
  <c r="AE99" s="1"/>
  <c r="BG25" i="31"/>
  <c r="BG55" s="1"/>
  <c r="H57" i="34"/>
  <c r="H99" s="1"/>
  <c r="AG57" i="52"/>
  <c r="AG99" s="1"/>
  <c r="AE57" i="54"/>
  <c r="AE99" s="1"/>
  <c r="BT57" i="21"/>
  <c r="BT99" s="1"/>
  <c r="Z57" i="57"/>
  <c r="Z99" s="1"/>
  <c r="CP57" i="21"/>
  <c r="CP99" s="1"/>
  <c r="G57" i="56"/>
  <c r="G99" s="1"/>
  <c r="AD57" i="21"/>
  <c r="AD99" s="1"/>
  <c r="CI57" i="59"/>
  <c r="CI99" s="1"/>
  <c r="AX25" i="58"/>
  <c r="AX55" s="1"/>
  <c r="AH25" i="52"/>
  <c r="AH55" s="1"/>
  <c r="CL57" i="56"/>
  <c r="CL99" s="1"/>
  <c r="AW57" i="61"/>
  <c r="AW99" s="1"/>
  <c r="BC57" i="59"/>
  <c r="BC99" s="1"/>
  <c r="CA57"/>
  <c r="CA99" s="1"/>
  <c r="Z57" i="22"/>
  <c r="Z99" s="1"/>
  <c r="H25" i="59"/>
  <c r="H55" s="1"/>
  <c r="CM57" i="22"/>
  <c r="CM99" s="1"/>
  <c r="BQ57" i="24"/>
  <c r="BQ99" s="1"/>
  <c r="T57" i="26"/>
  <c r="T99" s="1"/>
  <c r="O57" i="23"/>
  <c r="O99" s="1"/>
  <c r="U57" i="26"/>
  <c r="U99" s="1"/>
  <c r="U57" i="24"/>
  <c r="U99" s="1"/>
  <c r="BY57" i="25"/>
  <c r="BY99" s="1"/>
  <c r="BR57" i="27"/>
  <c r="BR99" s="1"/>
  <c r="BX57" i="26"/>
  <c r="BX99" s="1"/>
  <c r="G57" i="23"/>
  <c r="G99" s="1"/>
  <c r="M57" i="26"/>
  <c r="M99" s="1"/>
  <c r="BE57" i="4"/>
  <c r="BE99" s="1"/>
  <c r="CJ57" i="33"/>
  <c r="CJ99" s="1"/>
  <c r="BJ57" i="29"/>
  <c r="BJ99" s="1"/>
  <c r="Q57" i="4"/>
  <c r="Q99" s="1"/>
  <c r="H57" i="33"/>
  <c r="H99" s="1"/>
  <c r="CJ57" i="21"/>
  <c r="CJ99" s="1"/>
  <c r="T57" i="51"/>
  <c r="T99" s="1"/>
  <c r="BU57" i="4"/>
  <c r="BU99" s="1"/>
  <c r="CA57" i="31"/>
  <c r="CA99" s="1"/>
  <c r="W57" i="51"/>
  <c r="W99" s="1"/>
  <c r="BK57" i="32"/>
  <c r="BK99" s="1"/>
  <c r="AG57" i="56"/>
  <c r="AG99" s="1"/>
  <c r="AF57" i="60"/>
  <c r="AF99" s="1"/>
  <c r="BN57" i="63"/>
  <c r="BN99" s="1"/>
  <c r="N57" i="59"/>
  <c r="N99" s="1"/>
  <c r="CS57" i="61"/>
  <c r="CS99" s="1"/>
  <c r="U57" i="64"/>
  <c r="U99" s="1"/>
  <c r="BF57" i="65"/>
  <c r="BF99" s="1"/>
  <c r="BJ57" i="59"/>
  <c r="BJ99" s="1"/>
  <c r="BD57" i="60"/>
  <c r="BD99" s="1"/>
  <c r="CH57" i="59"/>
  <c r="CH99" s="1"/>
  <c r="AK57" i="62"/>
  <c r="AK99" s="1"/>
  <c r="AR57" i="64"/>
  <c r="AR99" s="1"/>
  <c r="BB57" i="62"/>
  <c r="BB99" s="1"/>
  <c r="L57" i="64"/>
  <c r="L99" s="1"/>
  <c r="CN25" i="22"/>
  <c r="CN55" s="1"/>
  <c r="CK57" i="23"/>
  <c r="CK99" s="1"/>
  <c r="AE57" i="24"/>
  <c r="AE99" s="1"/>
  <c r="AF57" i="26"/>
  <c r="AF99" s="1"/>
  <c r="CA57" i="24"/>
  <c r="CA99" s="1"/>
  <c r="CI57" i="27"/>
  <c r="CI99" s="1"/>
  <c r="BM57" i="24"/>
  <c r="BM99" s="1"/>
  <c r="AM57" i="28"/>
  <c r="AM99" s="1"/>
  <c r="BV57" i="66"/>
  <c r="BV99" s="1"/>
  <c r="BP57" i="25"/>
  <c r="BP99" s="1"/>
  <c r="BN57" i="28"/>
  <c r="BN99" s="1"/>
  <c r="AY57" i="52"/>
  <c r="AY99" s="1"/>
  <c r="BW57" i="55"/>
  <c r="BW99" s="1"/>
  <c r="BA57" i="58"/>
  <c r="BA99" s="1"/>
  <c r="CH57" i="30"/>
  <c r="CH99" s="1"/>
  <c r="BW57" i="53"/>
  <c r="BW99" s="1"/>
  <c r="BW57" i="57"/>
  <c r="BW99" s="1"/>
  <c r="CO57" i="58"/>
  <c r="CO99" s="1"/>
  <c r="BN57" i="32"/>
  <c r="BN99" s="1"/>
  <c r="BL57" i="60"/>
  <c r="BL99" s="1"/>
  <c r="CN57" i="23"/>
  <c r="CN99" s="1"/>
  <c r="T57"/>
  <c r="T99" s="1"/>
  <c r="BL57" i="27"/>
  <c r="BL99" s="1"/>
  <c r="BL57" i="63"/>
  <c r="BL99" s="1"/>
  <c r="AJ57" i="23"/>
  <c r="AJ99" s="1"/>
  <c r="BS57" i="63"/>
  <c r="BS99" s="1"/>
  <c r="AF57" i="25"/>
  <c r="AF99" s="1"/>
  <c r="O57" i="63"/>
  <c r="O99" s="1"/>
  <c r="CD57" i="23"/>
  <c r="CD99" s="1"/>
  <c r="CR57" i="51"/>
  <c r="CR99" s="1"/>
  <c r="K57" i="58"/>
  <c r="K99" s="1"/>
  <c r="J57" i="65"/>
  <c r="J99" s="1"/>
  <c r="CA57" i="27"/>
  <c r="CA99" s="1"/>
  <c r="AC57" i="34"/>
  <c r="AC99" s="1"/>
  <c r="CK57" i="31"/>
  <c r="CK99" s="1"/>
  <c r="CF57" i="52"/>
  <c r="CF99" s="1"/>
  <c r="S57" i="58"/>
  <c r="S99" s="1"/>
  <c r="BC57" i="63"/>
  <c r="BC99" s="1"/>
  <c r="CO57" i="23"/>
  <c r="CO99" s="1"/>
  <c r="BC57" i="27"/>
  <c r="BC99" s="1"/>
  <c r="BU57" i="25"/>
  <c r="BU99" s="1"/>
  <c r="BK57" i="27"/>
  <c r="BK99" s="1"/>
  <c r="AU57" i="59"/>
  <c r="AU99" s="1"/>
  <c r="K57" i="52"/>
  <c r="K99" s="1"/>
  <c r="AH57" i="65"/>
  <c r="AH99" s="1"/>
  <c r="L57" i="31"/>
  <c r="L99" s="1"/>
  <c r="BM57" i="52"/>
  <c r="BM99" s="1"/>
  <c r="O57" i="56"/>
  <c r="O99" s="1"/>
  <c r="BV57" i="59"/>
  <c r="BV99" s="1"/>
  <c r="BA57" i="65"/>
  <c r="BA99" s="1"/>
  <c r="CD57" i="32"/>
  <c r="CD99" s="1"/>
  <c r="Z57"/>
  <c r="Z99" s="1"/>
  <c r="BO57" i="22"/>
  <c r="BO99" s="1"/>
  <c r="CQ57" i="31"/>
  <c r="CQ99" s="1"/>
  <c r="BO57" i="55"/>
  <c r="BO99" s="1"/>
  <c r="AB57" i="4"/>
  <c r="AB99" s="1"/>
  <c r="J57" i="30"/>
  <c r="J99" s="1"/>
  <c r="BR57" i="21"/>
  <c r="BR99" s="1"/>
  <c r="P57" i="22"/>
  <c r="P99" s="1"/>
  <c r="CH57" i="55"/>
  <c r="CH99" s="1"/>
  <c r="AD57" i="28"/>
  <c r="AD99" s="1"/>
  <c r="BP57" i="4"/>
  <c r="BP99" s="1"/>
  <c r="L57" i="53"/>
  <c r="L99" s="1"/>
  <c r="AA57" i="22"/>
  <c r="AA99" s="1"/>
  <c r="CB57" i="4"/>
  <c r="CB99" s="1"/>
  <c r="M57" i="65"/>
  <c r="M99" s="1"/>
  <c r="AK57" i="28"/>
  <c r="AK99" s="1"/>
  <c r="AB57" i="53"/>
  <c r="AB99" s="1"/>
  <c r="AN57" i="22"/>
  <c r="AN99" s="1"/>
  <c r="BN57" i="30"/>
  <c r="BN99" s="1"/>
  <c r="Z57" i="24"/>
  <c r="Z99" s="1"/>
  <c r="AS57" i="32"/>
  <c r="AS99" s="1"/>
  <c r="BS57" i="65"/>
  <c r="BS99" s="1"/>
  <c r="BU57" i="31"/>
  <c r="BU99" s="1"/>
  <c r="BU57" i="60"/>
  <c r="BU99" s="1"/>
  <c r="AC57" i="28"/>
  <c r="AC99" s="1"/>
  <c r="R57" i="58"/>
  <c r="R99" s="1"/>
  <c r="AW57" i="25"/>
  <c r="AW99" s="1"/>
  <c r="N57" i="4"/>
  <c r="N99" s="1"/>
  <c r="F57"/>
  <c r="F99" s="1"/>
  <c r="AD57" i="24"/>
  <c r="AD99" s="1"/>
  <c r="BJ57" i="28"/>
  <c r="BJ99" s="1"/>
  <c r="AH57"/>
  <c r="AH99" s="1"/>
  <c r="V57" i="30"/>
  <c r="V99" s="1"/>
  <c r="E57" i="32"/>
  <c r="E99" s="1"/>
  <c r="BJ57" i="58"/>
  <c r="BJ99" s="1"/>
  <c r="CS57" i="55"/>
  <c r="CS99" s="1"/>
  <c r="AT57" i="4"/>
  <c r="AT99" s="1"/>
  <c r="AK57"/>
  <c r="AK99" s="1"/>
  <c r="BM57"/>
  <c r="BM99" s="1"/>
  <c r="AV57" i="27"/>
  <c r="AV99" s="1"/>
  <c r="L57" i="56"/>
  <c r="L99" s="1"/>
  <c r="M57" i="28"/>
  <c r="M99" s="1"/>
  <c r="T57" i="52"/>
  <c r="T99" s="1"/>
  <c r="CN57"/>
  <c r="CN99" s="1"/>
  <c r="CM57" i="58"/>
  <c r="CM99" s="1"/>
  <c r="CK57" i="29"/>
  <c r="CK99" s="1"/>
  <c r="Z57" i="64"/>
  <c r="Z99" s="1"/>
  <c r="BD57" i="30"/>
  <c r="BD99" s="1"/>
  <c r="K57" i="32"/>
  <c r="K99" s="1"/>
  <c r="BW57"/>
  <c r="BW99" s="1"/>
  <c r="BR57" i="31"/>
  <c r="BR99" s="1"/>
  <c r="AX57" i="34"/>
  <c r="AX99" s="1"/>
  <c r="BA57" i="51"/>
  <c r="BA99" s="1"/>
  <c r="BP57" i="21"/>
  <c r="BP99" s="1"/>
  <c r="AM57" i="55"/>
  <c r="AM99" s="1"/>
  <c r="AY57" i="54"/>
  <c r="AY99" s="1"/>
  <c r="AK57" i="56"/>
  <c r="AK99" s="1"/>
  <c r="AL57" i="55"/>
  <c r="AL99" s="1"/>
  <c r="BH57" i="59"/>
  <c r="BH99" s="1"/>
  <c r="AC57" i="60"/>
  <c r="AC99" s="1"/>
  <c r="CO57"/>
  <c r="CO99" s="1"/>
  <c r="BL57" i="61"/>
  <c r="BL99" s="1"/>
  <c r="AA57" i="62"/>
  <c r="AA99" s="1"/>
  <c r="AS25" i="57"/>
  <c r="AS55" s="1"/>
  <c r="BY57" i="64"/>
  <c r="BY99" s="1"/>
  <c r="AF25"/>
  <c r="AF55" s="1"/>
  <c r="BO57" i="66"/>
  <c r="BO99" s="1"/>
  <c r="L57" i="24"/>
  <c r="L99" s="1"/>
  <c r="BX57"/>
  <c r="BX99" s="1"/>
  <c r="AG25" i="22"/>
  <c r="AG55" s="1"/>
  <c r="BP57" i="28"/>
  <c r="BP99" s="1"/>
  <c r="D57" i="29"/>
  <c r="D99" s="1"/>
  <c r="CK57" i="33"/>
  <c r="CK99" s="1"/>
  <c r="T57" i="29"/>
  <c r="T99" s="1"/>
  <c r="AG57" i="33"/>
  <c r="AG99" s="1"/>
  <c r="CO57" i="32"/>
  <c r="CO99" s="1"/>
  <c r="AF57" i="34"/>
  <c r="AF99" s="1"/>
  <c r="CS57" i="52"/>
  <c r="CS99" s="1"/>
  <c r="S25" i="29"/>
  <c r="S55" s="1"/>
  <c r="CF57" i="33"/>
  <c r="CF99" s="1"/>
  <c r="CQ57" i="53"/>
  <c r="CQ99" s="1"/>
  <c r="X57" i="34"/>
  <c r="X99" s="1"/>
  <c r="BI57" i="52"/>
  <c r="BI99" s="1"/>
  <c r="AQ57" i="54"/>
  <c r="AQ99" s="1"/>
  <c r="CM57" i="21"/>
  <c r="CM99" s="1"/>
  <c r="P57" i="56"/>
  <c r="P99" s="1"/>
  <c r="AP57" i="57"/>
  <c r="AP99" s="1"/>
  <c r="AV57" i="53"/>
  <c r="AV99" s="1"/>
  <c r="AR57" i="56"/>
  <c r="AR99" s="1"/>
  <c r="CH57" i="21"/>
  <c r="CH99" s="1"/>
  <c r="L57" i="58"/>
  <c r="L99" s="1"/>
  <c r="G57" i="60"/>
  <c r="G99" s="1"/>
  <c r="F57" i="62"/>
  <c r="F99" s="1"/>
  <c r="CP57" i="58"/>
  <c r="CP99" s="1"/>
  <c r="J57" i="60"/>
  <c r="J99" s="1"/>
  <c r="BJ57" i="62"/>
  <c r="BJ99" s="1"/>
  <c r="N57" i="60"/>
  <c r="N99" s="1"/>
  <c r="CN25" i="62"/>
  <c r="CN55" s="1"/>
  <c r="CF57" i="22"/>
  <c r="CF99" s="1"/>
  <c r="CD57" i="61"/>
  <c r="CD99" s="1"/>
  <c r="Q57" i="63"/>
  <c r="Q99" s="1"/>
  <c r="Y25" i="21"/>
  <c r="Y55" s="1"/>
  <c r="J57" i="66"/>
  <c r="J99" s="1"/>
  <c r="Y57" i="63"/>
  <c r="Y99" s="1"/>
  <c r="N57" i="64"/>
  <c r="N99" s="1"/>
  <c r="AK57" i="66"/>
  <c r="AK99" s="1"/>
  <c r="AS57" i="26"/>
  <c r="AS99" s="1"/>
  <c r="AP57" i="28"/>
  <c r="AP99" s="1"/>
  <c r="CD57" i="24"/>
  <c r="CD99" s="1"/>
  <c r="BH57" i="26"/>
  <c r="BH99" s="1"/>
  <c r="R57" i="28"/>
  <c r="R99" s="1"/>
  <c r="AG57" i="24"/>
  <c r="AG99" s="1"/>
  <c r="CL57" i="25"/>
  <c r="CL99" s="1"/>
  <c r="CH57" i="27"/>
  <c r="CH99" s="1"/>
  <c r="N57"/>
  <c r="N99" s="1"/>
  <c r="BX57" i="23"/>
  <c r="BX99" s="1"/>
  <c r="AB57" i="26"/>
  <c r="AB99" s="1"/>
  <c r="CK57" i="4"/>
  <c r="CK99" s="1"/>
  <c r="BZ57" i="29"/>
  <c r="BZ99" s="1"/>
  <c r="O57" i="31"/>
  <c r="O99" s="1"/>
  <c r="AW57" i="4"/>
  <c r="AW99" s="1"/>
  <c r="AN57" i="33"/>
  <c r="AN99" s="1"/>
  <c r="W57" i="32"/>
  <c r="W99" s="1"/>
  <c r="BH57" i="51"/>
  <c r="BH99" s="1"/>
  <c r="F57" i="29"/>
  <c r="F99" s="1"/>
  <c r="P57" i="33"/>
  <c r="P99" s="1"/>
  <c r="AR57" i="51"/>
  <c r="AR99" s="1"/>
  <c r="CB57" i="33"/>
  <c r="CB99" s="1"/>
  <c r="L57" i="51"/>
  <c r="L99" s="1"/>
  <c r="AI57" i="53"/>
  <c r="AI99" s="1"/>
  <c r="CJ57" i="57"/>
  <c r="CJ99" s="1"/>
  <c r="CO57" i="61"/>
  <c r="CO99" s="1"/>
  <c r="T57" i="64"/>
  <c r="T99" s="1"/>
  <c r="AL57" i="59"/>
  <c r="AL99" s="1"/>
  <c r="N57" i="62"/>
  <c r="N99" s="1"/>
  <c r="AJ57" i="64"/>
  <c r="AJ99" s="1"/>
  <c r="BW57" i="65"/>
  <c r="BW99" s="1"/>
  <c r="BZ57" i="59"/>
  <c r="BZ99" s="1"/>
  <c r="T57" i="56"/>
  <c r="T99" s="1"/>
  <c r="BA57" i="61"/>
  <c r="BA99" s="1"/>
  <c r="H57" i="60"/>
  <c r="H99" s="1"/>
  <c r="BA57" i="62"/>
  <c r="BA99" s="1"/>
  <c r="BP57" i="64"/>
  <c r="BP99" s="1"/>
  <c r="AZ57" i="56"/>
  <c r="AZ99" s="1"/>
  <c r="F57" i="59"/>
  <c r="F99" s="1"/>
  <c r="BS57" i="62"/>
  <c r="BS99" s="1"/>
  <c r="AX57" i="64"/>
  <c r="AX99" s="1"/>
  <c r="BA57" i="66"/>
  <c r="BA99" s="1"/>
  <c r="BV57" i="27"/>
  <c r="BV99" s="1"/>
  <c r="K25" i="66"/>
  <c r="K55" s="1"/>
  <c r="AT57" i="24"/>
  <c r="AT99" s="1"/>
  <c r="AZ57" i="26"/>
  <c r="AZ99" s="1"/>
  <c r="CQ57" i="24"/>
  <c r="CQ99" s="1"/>
  <c r="BF57" i="28"/>
  <c r="BF99" s="1"/>
  <c r="CC57" i="24"/>
  <c r="CC99" s="1"/>
  <c r="BY57" i="26"/>
  <c r="BY99" s="1"/>
  <c r="S57" i="53"/>
  <c r="S99" s="1"/>
  <c r="CQ57" i="55"/>
  <c r="CQ99" s="1"/>
  <c r="AD57" i="59"/>
  <c r="AD99" s="1"/>
  <c r="AB57" i="51"/>
  <c r="AB99" s="1"/>
  <c r="AM57" i="31"/>
  <c r="AM99" s="1"/>
  <c r="AG57" i="51"/>
  <c r="AG99" s="1"/>
  <c r="BF57" i="54"/>
  <c r="BF99" s="1"/>
  <c r="CG57" i="58"/>
  <c r="CG99" s="1"/>
  <c r="V57" i="60"/>
  <c r="V99" s="1"/>
  <c r="AI57" i="52"/>
  <c r="AI99" s="1"/>
  <c r="Q57" i="56"/>
  <c r="Q99" s="1"/>
  <c r="Y57" i="61"/>
  <c r="Y99" s="1"/>
  <c r="E57" i="65"/>
  <c r="E99" s="1"/>
  <c r="BH57" i="23"/>
  <c r="BH99" s="1"/>
  <c r="CR57" i="27"/>
  <c r="CR99" s="1"/>
  <c r="CB57" i="57"/>
  <c r="CB99" s="1"/>
  <c r="K57" i="65"/>
  <c r="K99" s="1"/>
  <c r="BJ57" i="23"/>
  <c r="BJ99" s="1"/>
  <c r="BD57" i="25"/>
  <c r="BD99" s="1"/>
  <c r="BQ57" i="33"/>
  <c r="BQ99" s="1"/>
  <c r="AS57" i="58"/>
  <c r="AS99" s="1"/>
  <c r="BQ57" i="65"/>
  <c r="BQ99" s="1"/>
  <c r="CD57" i="29"/>
  <c r="CD99" s="1"/>
  <c r="AV57" i="51"/>
  <c r="AV99" s="1"/>
  <c r="AR57" i="32"/>
  <c r="AR99" s="1"/>
  <c r="BK57" i="21"/>
  <c r="BK99" s="1"/>
  <c r="BG57" i="58"/>
  <c r="BG99" s="1"/>
  <c r="R57" i="64"/>
  <c r="R99" s="1"/>
  <c r="AP57" i="24"/>
  <c r="AP99" s="1"/>
  <c r="CP57" i="27"/>
  <c r="CP99" s="1"/>
  <c r="AC57" i="26"/>
  <c r="AC99" s="1"/>
  <c r="U57" i="28"/>
  <c r="U99" s="1"/>
  <c r="AW57" i="60"/>
  <c r="AW99" s="1"/>
  <c r="AT57" i="28"/>
  <c r="AT99" s="1"/>
  <c r="F57" i="54"/>
  <c r="F99" s="1"/>
  <c r="CI57" i="65"/>
  <c r="CI99" s="1"/>
  <c r="BS57" i="31"/>
  <c r="BS99" s="1"/>
  <c r="CE57" i="53"/>
  <c r="CE99" s="1"/>
  <c r="F57" i="57"/>
  <c r="F99" s="1"/>
  <c r="BK57" i="62"/>
  <c r="BK99" s="1"/>
  <c r="BA57" i="23"/>
  <c r="BA99" s="1"/>
  <c r="BD57" i="66"/>
  <c r="BD99" s="1"/>
  <c r="BT57"/>
  <c r="BT99" s="1"/>
  <c r="CF57" i="34"/>
  <c r="CF99" s="1"/>
  <c r="CN57" i="33"/>
  <c r="CN99" s="1"/>
  <c r="AL57" i="66"/>
  <c r="AL99" s="1"/>
  <c r="AC57" i="32"/>
  <c r="AC99" s="1"/>
  <c r="R57" i="57"/>
  <c r="R99" s="1"/>
  <c r="AZ57" i="4"/>
  <c r="AZ99" s="1"/>
  <c r="AW57" i="30"/>
  <c r="AW99" s="1"/>
  <c r="CE57" i="55"/>
  <c r="CE99" s="1"/>
  <c r="AQ57" i="22"/>
  <c r="AQ99" s="1"/>
  <c r="CQ57" i="56"/>
  <c r="CQ99" s="1"/>
  <c r="BY57" i="28"/>
  <c r="BY99" s="1"/>
  <c r="CA57" i="4"/>
  <c r="CA99" s="1"/>
  <c r="BX57" i="53"/>
  <c r="BX99" s="1"/>
  <c r="N57" i="66"/>
  <c r="N99" s="1"/>
  <c r="BV57" i="32"/>
  <c r="BV99" s="1"/>
  <c r="BH57" i="56"/>
  <c r="BH99" s="1"/>
  <c r="V57" i="66"/>
  <c r="V99" s="1"/>
  <c r="CA57" i="28"/>
  <c r="CA99" s="1"/>
  <c r="CS57" i="54"/>
  <c r="CS99" s="1"/>
  <c r="CR57" i="66"/>
  <c r="CR99" s="1"/>
  <c r="Y57" i="31"/>
  <c r="Y99" s="1"/>
  <c r="BN57" i="24"/>
  <c r="BN99" s="1"/>
  <c r="CS57" i="33"/>
  <c r="CS99" s="1"/>
  <c r="BY57" i="24"/>
  <c r="BY99" s="1"/>
  <c r="CG57" i="32"/>
  <c r="CG99" s="1"/>
  <c r="X57" i="62"/>
  <c r="X99" s="1"/>
  <c r="J57" i="57"/>
  <c r="J99" s="1"/>
  <c r="CE57" i="58"/>
  <c r="CE99" s="1"/>
  <c r="AN57" i="26"/>
  <c r="AN99" s="1"/>
  <c r="AL57" i="4"/>
  <c r="AL99" s="1"/>
  <c r="J57" i="22"/>
  <c r="J99" s="1"/>
  <c r="M57" i="24"/>
  <c r="M99" s="1"/>
  <c r="CC57" i="25"/>
  <c r="CC99" s="1"/>
  <c r="Q57" i="29"/>
  <c r="Q99" s="1"/>
  <c r="L57"/>
  <c r="L99" s="1"/>
  <c r="AL57" i="30"/>
  <c r="AL99" s="1"/>
  <c r="AN57" i="51"/>
  <c r="AN99" s="1"/>
  <c r="BP57" i="56"/>
  <c r="BP99" s="1"/>
  <c r="D57" i="64"/>
  <c r="D99" s="1"/>
  <c r="CG57" i="4"/>
  <c r="CG99" s="1"/>
  <c r="BY57"/>
  <c r="BY99" s="1"/>
  <c r="BR57"/>
  <c r="BR99" s="1"/>
  <c r="E57" i="28"/>
  <c r="E99" s="1"/>
  <c r="D57" i="58"/>
  <c r="D99" s="1"/>
  <c r="AX57" i="29"/>
  <c r="AX99" s="1"/>
  <c r="CD57" i="30"/>
  <c r="CD99" s="1"/>
  <c r="D57" i="52"/>
  <c r="D99" s="1"/>
  <c r="AB57"/>
  <c r="AB99" s="1"/>
  <c r="CJ57" i="62"/>
  <c r="CJ99" s="1"/>
  <c r="D57" i="4"/>
  <c r="D99" s="1"/>
  <c r="CF57"/>
  <c r="CF99" s="1"/>
  <c r="C57" i="58"/>
  <c r="C99" s="1"/>
  <c r="BL57" i="30"/>
  <c r="BL99" s="1"/>
  <c r="S57" i="32"/>
  <c r="S99" s="1"/>
  <c r="CE57"/>
  <c r="CE99" s="1"/>
  <c r="F57"/>
  <c r="F99" s="1"/>
  <c r="CD57" i="34"/>
  <c r="CD99" s="1"/>
  <c r="BI57" i="51"/>
  <c r="BI99" s="1"/>
  <c r="L57" i="21"/>
  <c r="L99" s="1"/>
  <c r="BX57"/>
  <c r="BX99" s="1"/>
  <c r="AU57" i="55"/>
  <c r="AU99" s="1"/>
  <c r="CI57" i="52"/>
  <c r="CI99" s="1"/>
  <c r="AS57" i="56"/>
  <c r="AS99" s="1"/>
  <c r="BX57" i="55"/>
  <c r="BX99" s="1"/>
  <c r="BP57" i="59"/>
  <c r="BP99" s="1"/>
  <c r="AK57" i="60"/>
  <c r="AK99" s="1"/>
  <c r="H57" i="61"/>
  <c r="H99" s="1"/>
  <c r="BT57"/>
  <c r="BT99" s="1"/>
  <c r="AI57" i="62"/>
  <c r="AI99" s="1"/>
  <c r="E25" i="55"/>
  <c r="E55" s="1"/>
  <c r="T57" i="24"/>
  <c r="T99" s="1"/>
  <c r="CF57"/>
  <c r="CF99" s="1"/>
  <c r="CF57" i="28"/>
  <c r="CF99" s="1"/>
  <c r="AW57" i="33"/>
  <c r="AW99" s="1"/>
  <c r="CC57"/>
  <c r="CC99" s="1"/>
  <c r="BO25" i="30"/>
  <c r="BO55" s="1"/>
  <c r="AA57" i="53"/>
  <c r="AA99" s="1"/>
  <c r="O57" i="54"/>
  <c r="O99" s="1"/>
  <c r="AK57" i="34"/>
  <c r="AK99" s="1"/>
  <c r="AN57"/>
  <c r="AN99" s="1"/>
  <c r="CK57" i="52"/>
  <c r="CK99" s="1"/>
  <c r="BS57" i="54"/>
  <c r="BS99" s="1"/>
  <c r="S57" i="55"/>
  <c r="S99" s="1"/>
  <c r="AB57" i="56"/>
  <c r="AB99" s="1"/>
  <c r="BH57" i="57"/>
  <c r="BH99" s="1"/>
  <c r="AT25" i="51"/>
  <c r="AT55" s="1"/>
  <c r="F57" i="21"/>
  <c r="F99" s="1"/>
  <c r="BE57" i="56"/>
  <c r="BE99" s="1"/>
  <c r="AL57" i="58"/>
  <c r="AL99" s="1"/>
  <c r="R57" i="60"/>
  <c r="R99" s="1"/>
  <c r="AD57" i="63"/>
  <c r="AD99" s="1"/>
  <c r="AX25" i="52"/>
  <c r="AX55" s="1"/>
  <c r="O57" i="59"/>
  <c r="O99" s="1"/>
  <c r="V57" i="62"/>
  <c r="V99" s="1"/>
  <c r="AL57" i="60"/>
  <c r="AL99" s="1"/>
  <c r="CP57" i="62"/>
  <c r="CP99" s="1"/>
  <c r="AX57" i="60"/>
  <c r="AX99" s="1"/>
  <c r="AG25" i="63"/>
  <c r="AG55" s="1"/>
  <c r="X57"/>
  <c r="X99" s="1"/>
  <c r="BQ57" i="66"/>
  <c r="BQ99" s="1"/>
  <c r="X57" i="59"/>
  <c r="X99" s="1"/>
  <c r="BI57" i="64"/>
  <c r="BI99" s="1"/>
  <c r="CG57" i="26"/>
  <c r="CG99" s="1"/>
  <c r="AE57" i="28"/>
  <c r="AE99" s="1"/>
  <c r="D57" i="23"/>
  <c r="D99" s="1"/>
  <c r="BS57" i="24"/>
  <c r="BS99" s="1"/>
  <c r="AE57" i="23"/>
  <c r="AE99" s="1"/>
  <c r="AD57" i="27"/>
  <c r="AD99" s="1"/>
  <c r="BA57" i="26"/>
  <c r="BA99" s="1"/>
  <c r="BS25" i="22"/>
  <c r="BS55" s="1"/>
  <c r="CG57" i="25"/>
  <c r="CG99" s="1"/>
  <c r="CI57" i="30"/>
  <c r="CI99" s="1"/>
  <c r="O57" i="53"/>
  <c r="O99" s="1"/>
  <c r="CP57" i="29"/>
  <c r="CP99" s="1"/>
  <c r="AH57" i="31"/>
  <c r="AH99" s="1"/>
  <c r="AJ57" i="51"/>
  <c r="AJ99" s="1"/>
  <c r="CC57" i="4"/>
  <c r="CC99" s="1"/>
  <c r="BT57" i="33"/>
  <c r="BT99" s="1"/>
  <c r="CA57" i="32"/>
  <c r="CA99" s="1"/>
  <c r="BX57" i="51"/>
  <c r="BX99" s="1"/>
  <c r="AV57" i="33"/>
  <c r="AV99" s="1"/>
  <c r="CA57" i="51"/>
  <c r="CA99" s="1"/>
  <c r="AF57"/>
  <c r="AF99" s="1"/>
  <c r="V57" i="54"/>
  <c r="V99" s="1"/>
  <c r="M57" i="62"/>
  <c r="M99" s="1"/>
  <c r="R57" i="54"/>
  <c r="R99" s="1"/>
  <c r="AD57" i="62"/>
  <c r="AD99" s="1"/>
  <c r="BH57" i="64"/>
  <c r="BH99" s="1"/>
  <c r="AT57" i="66"/>
  <c r="AT99" s="1"/>
  <c r="BT57" i="60"/>
  <c r="BT99" s="1"/>
  <c r="AL57" i="57"/>
  <c r="AL99" s="1"/>
  <c r="BQ57" i="62"/>
  <c r="BQ99" s="1"/>
  <c r="Y57" i="60"/>
  <c r="Y99" s="1"/>
  <c r="BR57" i="62"/>
  <c r="BR99" s="1"/>
  <c r="CN57" i="64"/>
  <c r="CN99" s="1"/>
  <c r="J57" i="58"/>
  <c r="J99" s="1"/>
  <c r="AT57" i="59"/>
  <c r="AT99" s="1"/>
  <c r="CH57" i="62"/>
  <c r="CH99" s="1"/>
  <c r="BV57" i="64"/>
  <c r="BV99" s="1"/>
  <c r="BR57" i="66"/>
  <c r="BR99" s="1"/>
  <c r="CC57" i="23"/>
  <c r="CC99" s="1"/>
  <c r="AX57" i="28"/>
  <c r="AX99" s="1"/>
  <c r="I57" i="23"/>
  <c r="I99" s="1"/>
  <c r="BI57" i="24"/>
  <c r="BI99" s="1"/>
  <c r="BQ57" i="26"/>
  <c r="BQ99" s="1"/>
  <c r="AC57" i="25"/>
  <c r="AC99" s="1"/>
  <c r="BV57" i="28"/>
  <c r="BV99" s="1"/>
  <c r="R57" i="23"/>
  <c r="R99" s="1"/>
  <c r="BO57" i="53"/>
  <c r="BO99" s="1"/>
  <c r="F57" i="60"/>
  <c r="F99" s="1"/>
  <c r="CI57" i="51"/>
  <c r="CI99" s="1"/>
  <c r="BM57" i="31"/>
  <c r="BM99" s="1"/>
  <c r="BK57" i="51"/>
  <c r="BK99" s="1"/>
  <c r="K57" i="55"/>
  <c r="K99" s="1"/>
  <c r="Q57" i="61"/>
  <c r="Q99" s="1"/>
  <c r="AJ57" i="34"/>
  <c r="AJ99" s="1"/>
  <c r="AY57" i="53"/>
  <c r="AY99" s="1"/>
  <c r="CC57" i="56"/>
  <c r="CC99" s="1"/>
  <c r="BI57" i="62"/>
  <c r="BI99" s="1"/>
  <c r="AK57" i="65"/>
  <c r="AK99" s="1"/>
  <c r="AJ57" i="25"/>
  <c r="AJ99" s="1"/>
  <c r="BL57"/>
  <c r="BL99" s="1"/>
  <c r="CA25" i="62"/>
  <c r="CA55" s="1"/>
  <c r="CG57" i="65"/>
  <c r="CG99" s="1"/>
  <c r="Z25" i="31"/>
  <c r="Z55" s="1"/>
  <c r="X57" i="25"/>
  <c r="X99" s="1"/>
  <c r="AA57" i="64"/>
  <c r="AA99" s="1"/>
  <c r="AE57" i="52"/>
  <c r="AE99" s="1"/>
  <c r="U57" i="59"/>
  <c r="U99" s="1"/>
  <c r="X57" i="66"/>
  <c r="X99" s="1"/>
  <c r="I57" i="30"/>
  <c r="I99" s="1"/>
  <c r="CM57" i="32"/>
  <c r="CM99" s="1"/>
  <c r="BR57" i="55"/>
  <c r="BR99" s="1"/>
  <c r="BN57" i="64"/>
  <c r="BN99" s="1"/>
  <c r="BR57" i="24"/>
  <c r="BR99" s="1"/>
  <c r="BR57" i="28"/>
  <c r="BR99" s="1"/>
  <c r="AF57" i="66"/>
  <c r="AF99" s="1"/>
  <c r="CO57" i="28"/>
  <c r="CO99" s="1"/>
  <c r="AE57" i="21"/>
  <c r="AE99" s="1"/>
  <c r="AH57" i="25"/>
  <c r="AH99" s="1"/>
  <c r="S57" i="54"/>
  <c r="S99" s="1"/>
  <c r="AQ57" i="57"/>
  <c r="AQ99" s="1"/>
  <c r="AP57" i="64"/>
  <c r="AP99" s="1"/>
  <c r="R57" i="24"/>
  <c r="R99" s="1"/>
  <c r="E57" i="23"/>
  <c r="E99" s="1"/>
  <c r="CM57" i="52"/>
  <c r="CM99" s="1"/>
  <c r="AJ57" i="53"/>
  <c r="AJ99" s="1"/>
  <c r="P57" i="25"/>
  <c r="P99" s="1"/>
  <c r="CL57" i="32"/>
  <c r="CL99" s="1"/>
  <c r="BV57" i="57"/>
  <c r="BV99" s="1"/>
  <c r="BK57" i="4"/>
  <c r="BK99" s="1"/>
  <c r="BV57" i="30"/>
  <c r="BV99" s="1"/>
  <c r="AE57" i="56"/>
  <c r="AE99" s="1"/>
  <c r="BW57" i="22"/>
  <c r="BW99" s="1"/>
  <c r="S57"/>
  <c r="S99" s="1"/>
  <c r="CB57" i="25"/>
  <c r="CB99" s="1"/>
  <c r="E57" i="29"/>
  <c r="E99" s="1"/>
  <c r="BG57" i="54"/>
  <c r="BG99" s="1"/>
  <c r="AU57" i="23"/>
  <c r="AU99" s="1"/>
  <c r="BD57" i="33"/>
  <c r="BD99" s="1"/>
  <c r="J57" i="59"/>
  <c r="J99" s="1"/>
  <c r="BK57" i="23"/>
  <c r="BK99" s="1"/>
  <c r="CG57" i="29"/>
  <c r="CG99" s="1"/>
  <c r="AW57" i="56"/>
  <c r="AW99" s="1"/>
  <c r="BF57" i="24"/>
  <c r="BF99" s="1"/>
  <c r="AO57" i="51"/>
  <c r="AO99" s="1"/>
  <c r="BK57" i="26"/>
  <c r="BK99" s="1"/>
  <c r="BU57" i="51"/>
  <c r="BU99" s="1"/>
  <c r="CG57" i="28"/>
  <c r="CG99" s="1"/>
  <c r="M57" i="34"/>
  <c r="M99" s="1"/>
  <c r="BE57" i="64"/>
  <c r="BE99" s="1"/>
  <c r="U57" i="58"/>
  <c r="U99" s="1"/>
  <c r="CC57" i="60"/>
  <c r="CC99" s="1"/>
  <c r="F57" i="27"/>
  <c r="F99" s="1"/>
  <c r="BJ57" i="4"/>
  <c r="BJ99" s="1"/>
  <c r="BL57" i="22"/>
  <c r="BL99" s="1"/>
  <c r="BD57" i="27"/>
  <c r="BD99" s="1"/>
  <c r="BE57" i="29"/>
  <c r="BE99" s="1"/>
  <c r="BB57" i="30"/>
  <c r="BB99" s="1"/>
  <c r="CB57" i="51"/>
  <c r="CB99" s="1"/>
  <c r="P57" i="60"/>
  <c r="P99" s="1"/>
  <c r="BU57" i="56"/>
  <c r="BU99" s="1"/>
  <c r="M57" i="4"/>
  <c r="M99" s="1"/>
  <c r="AS57"/>
  <c r="AS99" s="1"/>
  <c r="K57" i="21"/>
  <c r="K99" s="1"/>
  <c r="F57" i="28"/>
  <c r="F99" s="1"/>
  <c r="AY57" i="58"/>
  <c r="AY99" s="1"/>
  <c r="CC57" i="30"/>
  <c r="CC99" s="1"/>
  <c r="BP57" i="52"/>
  <c r="BP99" s="1"/>
  <c r="AZ57" i="64"/>
  <c r="AZ99" s="1"/>
  <c r="BH57" i="53"/>
  <c r="BH99" s="1"/>
  <c r="AX57" i="30"/>
  <c r="AX99" s="1"/>
  <c r="G57" i="4"/>
  <c r="G99" s="1"/>
  <c r="H57" i="30"/>
  <c r="H99" s="1"/>
  <c r="BT57"/>
  <c r="BT99" s="1"/>
  <c r="BW57"/>
  <c r="BW99" s="1"/>
  <c r="L57"/>
  <c r="L99" s="1"/>
  <c r="AA57" i="32"/>
  <c r="AA99" s="1"/>
  <c r="N57"/>
  <c r="N99" s="1"/>
  <c r="W25" i="33"/>
  <c r="W55" s="1"/>
  <c r="C57" i="34"/>
  <c r="C99" s="1"/>
  <c r="E57" i="51"/>
  <c r="E99" s="1"/>
  <c r="BQ57"/>
  <c r="BQ99" s="1"/>
  <c r="T57" i="21"/>
  <c r="T99" s="1"/>
  <c r="CF57"/>
  <c r="CF99" s="1"/>
  <c r="BC57" i="55"/>
  <c r="BC99" s="1"/>
  <c r="BR25" i="52"/>
  <c r="BR55" s="1"/>
  <c r="AW25" i="53"/>
  <c r="AW55" s="1"/>
  <c r="BA57" i="56"/>
  <c r="BA99" s="1"/>
  <c r="I57" i="58"/>
  <c r="I99" s="1"/>
  <c r="BX57" i="59"/>
  <c r="BX99" s="1"/>
  <c r="AS57" i="60"/>
  <c r="AS99" s="1"/>
  <c r="P57" i="61"/>
  <c r="P99" s="1"/>
  <c r="CB57"/>
  <c r="CB99" s="1"/>
  <c r="AQ57" i="62"/>
  <c r="AQ99" s="1"/>
  <c r="BY25" i="55"/>
  <c r="BY55" s="1"/>
  <c r="AK57" i="64"/>
  <c r="AK99" s="1"/>
  <c r="V25" i="56"/>
  <c r="V55" s="1"/>
  <c r="AL25" i="61"/>
  <c r="AL55" s="1"/>
  <c r="AB57" i="24"/>
  <c r="AB99" s="1"/>
  <c r="CN57"/>
  <c r="CN99" s="1"/>
  <c r="R57" i="27"/>
  <c r="R99" s="1"/>
  <c r="BP57" i="31"/>
  <c r="BP99" s="1"/>
  <c r="BM57" i="33"/>
  <c r="BM99" s="1"/>
  <c r="BG57" i="29"/>
  <c r="BG99" s="1"/>
  <c r="AM57" i="51"/>
  <c r="AM99" s="1"/>
  <c r="AM57" i="53"/>
  <c r="AM99" s="1"/>
  <c r="AI25" i="29"/>
  <c r="AI55" s="1"/>
  <c r="U57" i="34"/>
  <c r="U99" s="1"/>
  <c r="AO57" i="54"/>
  <c r="AO99" s="1"/>
  <c r="BD57" i="34"/>
  <c r="BD99" s="1"/>
  <c r="CM25" i="31"/>
  <c r="CM55" s="1"/>
  <c r="CR57" i="34"/>
  <c r="CR99" s="1"/>
  <c r="AH57" i="55"/>
  <c r="AH99" s="1"/>
  <c r="AO57" i="56"/>
  <c r="AO99" s="1"/>
  <c r="BX57" i="57"/>
  <c r="BX99" s="1"/>
  <c r="BZ57" i="21"/>
  <c r="BZ99" s="1"/>
  <c r="BS57" i="56"/>
  <c r="BS99" s="1"/>
  <c r="BR25" i="54"/>
  <c r="BR55" s="1"/>
  <c r="AZ57" i="58"/>
  <c r="AZ99" s="1"/>
  <c r="AT57" i="60"/>
  <c r="AT99" s="1"/>
  <c r="AH57"/>
  <c r="AH99" s="1"/>
  <c r="BK57"/>
  <c r="BK99" s="1"/>
  <c r="BZ57"/>
  <c r="BZ99" s="1"/>
  <c r="BB57" i="64"/>
  <c r="BB99" s="1"/>
  <c r="AO25" i="59"/>
  <c r="AO55" s="1"/>
  <c r="AC57" i="65"/>
  <c r="AC99" s="1"/>
  <c r="J57" i="63"/>
  <c r="J99" s="1"/>
  <c r="CH57" i="64"/>
  <c r="CH99" s="1"/>
  <c r="J25" i="61"/>
  <c r="J55" s="1"/>
  <c r="AM57" i="23"/>
  <c r="AM99" s="1"/>
  <c r="U57" i="25"/>
  <c r="U99" s="1"/>
  <c r="CD57" i="28"/>
  <c r="CD99" s="1"/>
  <c r="AP57" i="23"/>
  <c r="AP99" s="1"/>
  <c r="CG57" i="24"/>
  <c r="CG99" s="1"/>
  <c r="CI57" i="23"/>
  <c r="CI99" s="1"/>
  <c r="AT57" i="27"/>
  <c r="AT99" s="1"/>
  <c r="BK57" i="24"/>
  <c r="BK99" s="1"/>
  <c r="CO57" i="26"/>
  <c r="CO99" s="1"/>
  <c r="O25" i="22"/>
  <c r="O55" s="1"/>
  <c r="D57" i="26"/>
  <c r="D99" s="1"/>
  <c r="AO57" i="28"/>
  <c r="AO99" s="1"/>
  <c r="CK25"/>
  <c r="CK55" s="1"/>
  <c r="CA57" i="53"/>
  <c r="CA99" s="1"/>
  <c r="W57" i="30"/>
  <c r="W99" s="1"/>
  <c r="BC57" i="31"/>
  <c r="BC99" s="1"/>
  <c r="BC57" i="51"/>
  <c r="BC99" s="1"/>
  <c r="CR57" i="33"/>
  <c r="CR99" s="1"/>
  <c r="CQ57" i="32"/>
  <c r="CQ99" s="1"/>
  <c r="CA57" i="30"/>
  <c r="CA99" s="1"/>
  <c r="CA57" i="33"/>
  <c r="CA99" s="1"/>
  <c r="G57" i="52"/>
  <c r="G99" s="1"/>
  <c r="AE57" i="32"/>
  <c r="AE99" s="1"/>
  <c r="AW57" i="51"/>
  <c r="AW99" s="1"/>
  <c r="BJ57" i="54"/>
  <c r="BJ99" s="1"/>
  <c r="AC57" i="62"/>
  <c r="AC99" s="1"/>
  <c r="BF57" i="57"/>
  <c r="BF99" s="1"/>
  <c r="AG57" i="60"/>
  <c r="AG99" s="1"/>
  <c r="AT57" i="62"/>
  <c r="AT99" s="1"/>
  <c r="CG57" i="64"/>
  <c r="CG99" s="1"/>
  <c r="BI57" i="66"/>
  <c r="BI99" s="1"/>
  <c r="BP57" i="58"/>
  <c r="BP99" s="1"/>
  <c r="CC57" i="54"/>
  <c r="CC99" s="1"/>
  <c r="Y57" i="58"/>
  <c r="Y99" s="1"/>
  <c r="AO57" i="60"/>
  <c r="AO99" s="1"/>
  <c r="CG57" i="62"/>
  <c r="CG99" s="1"/>
  <c r="BT57" i="22"/>
  <c r="BT99" s="1"/>
  <c r="Z57" i="58"/>
  <c r="Z99" s="1"/>
  <c r="BR57" i="59"/>
  <c r="BR99" s="1"/>
  <c r="G57" i="63"/>
  <c r="G99" s="1"/>
  <c r="CO57" i="64"/>
  <c r="CO99" s="1"/>
  <c r="AM57" i="24"/>
  <c r="AM99" s="1"/>
  <c r="BF57" i="66"/>
  <c r="BF99" s="1"/>
  <c r="AC57" i="23"/>
  <c r="AC99" s="1"/>
  <c r="BZ57" i="24"/>
  <c r="BZ99" s="1"/>
  <c r="CM57" i="26"/>
  <c r="CM99" s="1"/>
  <c r="AS57" i="25"/>
  <c r="AS99" s="1"/>
  <c r="AH57" i="23"/>
  <c r="AH99" s="1"/>
  <c r="BN57" i="25"/>
  <c r="BN99" s="1"/>
  <c r="O25" i="65"/>
  <c r="O55" s="1"/>
  <c r="CS57" i="23"/>
  <c r="CS99" s="1"/>
  <c r="CL57" i="27"/>
  <c r="CL99" s="1"/>
  <c r="AV57" i="34"/>
  <c r="AV99" s="1"/>
  <c r="CK57" i="56"/>
  <c r="CK99" s="1"/>
  <c r="BR57" i="60"/>
  <c r="BR99" s="1"/>
  <c r="CA57" i="55"/>
  <c r="CA99" s="1"/>
  <c r="CI57" i="31"/>
  <c r="CI99" s="1"/>
  <c r="CJ57" i="51"/>
  <c r="CJ99" s="1"/>
  <c r="AQ57" i="55"/>
  <c r="AQ99" s="1"/>
  <c r="CK57" i="61"/>
  <c r="CK99" s="1"/>
  <c r="BM57" i="34"/>
  <c r="BM99" s="1"/>
  <c r="H57" i="21"/>
  <c r="H99" s="1"/>
  <c r="K57" i="57"/>
  <c r="K99" s="1"/>
  <c r="BY57" i="65"/>
  <c r="BY99" s="1"/>
  <c r="BH57" i="25"/>
  <c r="BH99" s="1"/>
  <c r="CJ57"/>
  <c r="CJ99" s="1"/>
  <c r="AC57" i="24"/>
  <c r="AC99" s="1"/>
  <c r="AP25" i="31"/>
  <c r="AP55" s="1"/>
  <c r="AU25" i="54"/>
  <c r="AU55" s="1"/>
  <c r="AY57" i="65"/>
  <c r="AY99" s="1"/>
  <c r="AV57" i="25"/>
  <c r="AV99" s="1"/>
  <c r="AU57" i="26"/>
  <c r="AU99" s="1"/>
  <c r="AP57" i="29"/>
  <c r="AP99" s="1"/>
  <c r="O57" i="21"/>
  <c r="O99" s="1"/>
  <c r="Q57" i="60"/>
  <c r="Q99" s="1"/>
  <c r="CA57" i="23"/>
  <c r="CA99" s="1"/>
  <c r="AO57" i="30"/>
  <c r="AO99" s="1"/>
  <c r="J57" i="29"/>
  <c r="J99" s="1"/>
  <c r="AO57" i="33"/>
  <c r="AO99" s="1"/>
  <c r="AS57" i="59"/>
  <c r="AS99" s="1"/>
  <c r="CE57" i="22"/>
  <c r="CE99" s="1"/>
  <c r="Y57" i="25"/>
  <c r="Y99" s="1"/>
  <c r="N57" i="28"/>
  <c r="N99" s="1"/>
  <c r="AE57" i="27"/>
  <c r="AE99" s="1"/>
  <c r="V57" i="28"/>
  <c r="V99" s="1"/>
  <c r="AS57" i="23"/>
  <c r="AS99" s="1"/>
  <c r="CP57" i="28"/>
  <c r="CP99" s="1"/>
  <c r="BS57" i="21"/>
  <c r="BS99" s="1"/>
  <c r="BV57" i="25"/>
  <c r="BV99" s="1"/>
  <c r="BU57" i="33"/>
  <c r="BU99" s="1"/>
  <c r="G57" i="21"/>
  <c r="G99" s="1"/>
  <c r="AI57" i="58"/>
  <c r="AI99" s="1"/>
  <c r="CL57" i="24"/>
  <c r="CL99" s="1"/>
  <c r="BI57" i="23"/>
  <c r="BI99" s="1"/>
  <c r="CE57" i="26"/>
  <c r="CE99" s="1"/>
  <c r="E57" i="25"/>
  <c r="E99" s="1"/>
  <c r="AV57" i="21"/>
  <c r="AV99" s="1"/>
  <c r="X57" i="4"/>
  <c r="X99" s="1"/>
  <c r="Q57" i="51"/>
  <c r="Q99" s="1"/>
  <c r="BY57" i="59"/>
  <c r="BY99" s="1"/>
  <c r="BX57" i="4"/>
  <c r="BX99" s="1"/>
  <c r="I57" i="31"/>
  <c r="I99" s="1"/>
  <c r="CA57" i="56"/>
  <c r="CA99" s="1"/>
  <c r="T57" i="25"/>
  <c r="T99" s="1"/>
  <c r="AY57" i="22"/>
  <c r="AY99" s="1"/>
  <c r="CI57" i="26"/>
  <c r="CI99" s="1"/>
  <c r="BB57" i="29"/>
  <c r="BB99" s="1"/>
  <c r="X57" i="21"/>
  <c r="X99" s="1"/>
  <c r="P57" i="26"/>
  <c r="P99" s="1"/>
  <c r="T57" i="53"/>
  <c r="T99" s="1"/>
  <c r="AD57" i="60"/>
  <c r="AD99" s="1"/>
  <c r="BA57" i="24"/>
  <c r="BA99" s="1"/>
  <c r="R57" i="30"/>
  <c r="R99" s="1"/>
  <c r="L57" i="57"/>
  <c r="L99" s="1"/>
  <c r="BF57" i="25"/>
  <c r="BF99" s="1"/>
  <c r="CA57" i="52"/>
  <c r="CA99" s="1"/>
  <c r="BS57" i="28"/>
  <c r="BS99" s="1"/>
  <c r="CN57" i="53"/>
  <c r="CN99" s="1"/>
  <c r="AN57" i="4"/>
  <c r="AN99" s="1"/>
  <c r="CS57" i="51"/>
  <c r="CS99" s="1"/>
  <c r="X57" i="22"/>
  <c r="X99" s="1"/>
  <c r="Y57" i="66"/>
  <c r="Y99" s="1"/>
  <c r="AN57" i="62"/>
  <c r="AN99" s="1"/>
  <c r="CJ57" i="27"/>
  <c r="CJ99" s="1"/>
  <c r="CH57" i="4"/>
  <c r="CH99" s="1"/>
  <c r="AP57" i="22"/>
  <c r="AP99" s="1"/>
  <c r="BE57" i="25"/>
  <c r="BE99" s="1"/>
  <c r="BT57" i="27"/>
  <c r="BT99" s="1"/>
  <c r="V57" i="29"/>
  <c r="V99" s="1"/>
  <c r="CF57" i="57"/>
  <c r="CF99" s="1"/>
  <c r="E57" i="58"/>
  <c r="E99" s="1"/>
  <c r="AP57"/>
  <c r="AP99" s="1"/>
  <c r="AD57" i="65"/>
  <c r="AD99" s="1"/>
  <c r="BA57" i="4"/>
  <c r="BA99" s="1"/>
  <c r="AC57"/>
  <c r="AC99" s="1"/>
  <c r="L57" i="23"/>
  <c r="L99" s="1"/>
  <c r="BR57" i="29"/>
  <c r="BR99" s="1"/>
  <c r="N57" i="55"/>
  <c r="N99" s="1"/>
  <c r="CL57" i="30"/>
  <c r="CL99" s="1"/>
  <c r="AG57" i="29"/>
  <c r="AG99" s="1"/>
  <c r="CD57" i="64"/>
  <c r="CD99" s="1"/>
  <c r="C57" i="52"/>
  <c r="C99" s="1"/>
  <c r="E57" i="4"/>
  <c r="E99" s="1"/>
  <c r="CB57" i="30"/>
  <c r="CB99" s="1"/>
  <c r="CS57"/>
  <c r="CS99" s="1"/>
  <c r="AI57" i="32"/>
  <c r="AI99" s="1"/>
  <c r="V57"/>
  <c r="V99" s="1"/>
  <c r="CH25" i="31"/>
  <c r="CH55" s="1"/>
  <c r="M57" i="51"/>
  <c r="M99" s="1"/>
  <c r="BY57"/>
  <c r="BY99" s="1"/>
  <c r="BC25" i="34"/>
  <c r="BC55" s="1"/>
  <c r="U57" i="52"/>
  <c r="U99" s="1"/>
  <c r="BW25" i="51"/>
  <c r="BW55" s="1"/>
  <c r="AB57" i="21"/>
  <c r="AB99" s="1"/>
  <c r="CN57"/>
  <c r="CN99" s="1"/>
  <c r="BK57" i="55"/>
  <c r="BK99" s="1"/>
  <c r="BY25" i="54"/>
  <c r="BY55" s="1"/>
  <c r="AX25" i="53"/>
  <c r="AX55" s="1"/>
  <c r="BI57" i="56"/>
  <c r="BI99" s="1"/>
  <c r="T57" i="59"/>
  <c r="T99" s="1"/>
  <c r="CF57"/>
  <c r="CF99" s="1"/>
  <c r="N57" i="57"/>
  <c r="N99" s="1"/>
  <c r="AW57" i="59"/>
  <c r="AW99" s="1"/>
  <c r="BA57" i="60"/>
  <c r="BA99" s="1"/>
  <c r="X57" i="61"/>
  <c r="X99" s="1"/>
  <c r="CJ57"/>
  <c r="CJ99" s="1"/>
  <c r="AY57" i="62"/>
  <c r="AY99" s="1"/>
  <c r="BU25"/>
  <c r="BU55" s="1"/>
  <c r="AJ57" i="24"/>
  <c r="AJ99" s="1"/>
  <c r="CD57" i="27"/>
  <c r="CD99" s="1"/>
  <c r="AH57"/>
  <c r="AH99" s="1"/>
  <c r="D57" i="31"/>
  <c r="D99" s="1"/>
  <c r="CN57"/>
  <c r="CN99" s="1"/>
  <c r="CM57" i="53"/>
  <c r="CM99" s="1"/>
  <c r="BT57" i="34"/>
  <c r="BT99" s="1"/>
  <c r="BC57" i="54"/>
  <c r="BC99" s="1"/>
  <c r="AE57" i="51"/>
  <c r="AE99" s="1"/>
  <c r="BE57"/>
  <c r="BE99" s="1"/>
  <c r="G57" i="53"/>
  <c r="G99" s="1"/>
  <c r="C57" i="21"/>
  <c r="C99" s="1"/>
  <c r="AY57" i="55"/>
  <c r="AY99" s="1"/>
  <c r="BC57" i="56"/>
  <c r="BC99" s="1"/>
  <c r="CM57" i="57"/>
  <c r="CM99" s="1"/>
  <c r="BO25" i="21"/>
  <c r="BO55" s="1"/>
  <c r="I57" i="55"/>
  <c r="I99" s="1"/>
  <c r="CI57" i="57"/>
  <c r="CI99" s="1"/>
  <c r="BN57" i="58"/>
  <c r="BN99" s="1"/>
  <c r="BS57" i="60"/>
  <c r="BS99" s="1"/>
  <c r="BJ57"/>
  <c r="BJ99" s="1"/>
  <c r="AD57" i="58"/>
  <c r="AD99" s="1"/>
  <c r="BV57" i="60"/>
  <c r="BV99" s="1"/>
  <c r="BA57" i="64"/>
  <c r="BA99" s="1"/>
  <c r="CC57"/>
  <c r="CC99" s="1"/>
  <c r="BE25" i="63"/>
  <c r="BE55" s="1"/>
  <c r="AS57" i="65"/>
  <c r="AS99" s="1"/>
  <c r="BY57" i="23"/>
  <c r="BY99" s="1"/>
  <c r="Z57" i="63"/>
  <c r="Z99" s="1"/>
  <c r="F57" i="65"/>
  <c r="F99" s="1"/>
  <c r="BP57" i="23"/>
  <c r="BP99" s="1"/>
  <c r="BI57" i="25"/>
  <c r="BI99" s="1"/>
  <c r="J57"/>
  <c r="J99" s="1"/>
  <c r="CQ57" i="28"/>
  <c r="CQ99" s="1"/>
  <c r="BF57" i="23"/>
  <c r="BF99" s="1"/>
  <c r="CS57" i="24"/>
  <c r="CS99" s="1"/>
  <c r="W57" i="26"/>
  <c r="W99" s="1"/>
  <c r="CE25" i="64"/>
  <c r="CE55" s="1"/>
  <c r="M57" i="25"/>
  <c r="M99" s="1"/>
  <c r="AR57" i="26"/>
  <c r="AR99" s="1"/>
  <c r="I25" i="28"/>
  <c r="I55" s="1"/>
  <c r="O57" i="32"/>
  <c r="O99" s="1"/>
  <c r="AM57" i="30"/>
  <c r="AM99" s="1"/>
  <c r="BV57" i="31"/>
  <c r="BV99" s="1"/>
  <c r="AW57" i="52"/>
  <c r="AW99" s="1"/>
  <c r="G57" i="30"/>
  <c r="G99" s="1"/>
  <c r="BE57" i="34"/>
  <c r="BE99" s="1"/>
  <c r="G57"/>
  <c r="G99" s="1"/>
  <c r="BL57" i="21"/>
  <c r="BL99" s="1"/>
  <c r="CQ57" i="30"/>
  <c r="CQ99" s="1"/>
  <c r="W57" i="53"/>
  <c r="W99" s="1"/>
  <c r="AU57" i="32"/>
  <c r="AU99" s="1"/>
  <c r="BM57" i="51"/>
  <c r="BM99" s="1"/>
  <c r="BB57" i="21"/>
  <c r="BB99" s="1"/>
  <c r="AS57" i="62"/>
  <c r="AS99" s="1"/>
  <c r="AG57" i="58"/>
  <c r="AG99" s="1"/>
  <c r="CJ57" i="60"/>
  <c r="CJ99" s="1"/>
  <c r="BL57" i="62"/>
  <c r="BL99" s="1"/>
  <c r="V57" i="59"/>
  <c r="V99" s="1"/>
  <c r="AJ57" i="58"/>
  <c r="AJ99" s="1"/>
  <c r="BE57" i="60"/>
  <c r="BE99" s="1"/>
  <c r="F57" i="63"/>
  <c r="F99" s="1"/>
  <c r="AQ57" i="65"/>
  <c r="AQ99" s="1"/>
  <c r="AO57" i="58"/>
  <c r="AO99" s="1"/>
  <c r="I57" i="60"/>
  <c r="I99" s="1"/>
  <c r="CA57" i="63"/>
  <c r="CA99" s="1"/>
  <c r="AV57" i="22"/>
  <c r="AV99" s="1"/>
  <c r="L25"/>
  <c r="L55" s="1"/>
  <c r="CI57" i="24"/>
  <c r="CI99" s="1"/>
  <c r="AO57"/>
  <c r="AO99" s="1"/>
  <c r="BE57" i="66"/>
  <c r="BE99" s="1"/>
  <c r="CL57"/>
  <c r="CL99" s="1"/>
  <c r="BQ57" i="23"/>
  <c r="BQ99" s="1"/>
  <c r="CP57" i="24"/>
  <c r="CP99" s="1"/>
  <c r="BF57" i="27"/>
  <c r="BF99" s="1"/>
  <c r="L57" i="26"/>
  <c r="L99" s="1"/>
  <c r="BV57" i="23"/>
  <c r="BV99" s="1"/>
  <c r="CF57" i="25"/>
  <c r="CF99" s="1"/>
  <c r="I57" i="24"/>
  <c r="I99" s="1"/>
  <c r="BU57" i="34"/>
  <c r="BU99" s="1"/>
  <c r="CM57" i="54"/>
  <c r="CM99" s="1"/>
  <c r="S57" i="57"/>
  <c r="S99" s="1"/>
  <c r="AC57" i="58"/>
  <c r="AC99" s="1"/>
  <c r="AA57" i="52"/>
  <c r="AA99" s="1"/>
  <c r="I57" i="56"/>
  <c r="I99" s="1"/>
  <c r="BL57" i="34"/>
  <c r="BL99" s="1"/>
  <c r="AG57" i="30"/>
  <c r="AG99" s="1"/>
  <c r="CN57" i="34"/>
  <c r="CN99" s="1"/>
  <c r="AF57" i="21"/>
  <c r="AF99" s="1"/>
  <c r="AI57" i="57"/>
  <c r="AI99" s="1"/>
  <c r="CO25" i="59"/>
  <c r="CO55" s="1"/>
  <c r="AE57" i="26"/>
  <c r="AE99" s="1"/>
  <c r="G57"/>
  <c r="G99" s="1"/>
  <c r="CO57" i="24"/>
  <c r="CO99" s="1"/>
  <c r="BT57" i="25"/>
  <c r="BT99" s="1"/>
  <c r="CM57" i="65"/>
  <c r="CM99" s="1"/>
  <c r="CI57" i="63"/>
  <c r="CI99" s="1"/>
  <c r="CQ57" i="26"/>
  <c r="CQ99" s="1"/>
  <c r="AE57" i="31"/>
  <c r="AE99" s="1"/>
  <c r="CQ57" i="21"/>
  <c r="CQ99" s="1"/>
  <c r="CH57" i="60"/>
  <c r="CH99" s="1"/>
  <c r="R57" i="25"/>
  <c r="R99" s="1"/>
  <c r="BM57" i="30"/>
  <c r="BM99" s="1"/>
  <c r="Z57" i="29"/>
  <c r="Z99" s="1"/>
  <c r="AO57" i="34"/>
  <c r="AO99" s="1"/>
  <c r="AM57" i="56"/>
  <c r="AM99" s="1"/>
  <c r="AV57" i="60"/>
  <c r="AV99" s="1"/>
  <c r="U57" i="65"/>
  <c r="U99" s="1"/>
  <c r="BM57" i="25"/>
  <c r="BM99" s="1"/>
  <c r="AL57" i="28"/>
  <c r="AL99" s="1"/>
  <c r="O57"/>
  <c r="O99" s="1"/>
  <c r="H57" i="4"/>
  <c r="H99" s="1"/>
  <c r="BV57" i="24"/>
  <c r="BV99" s="1"/>
  <c r="BB57" i="60"/>
  <c r="BB99" s="1"/>
  <c r="D57" i="34"/>
  <c r="D99" s="1"/>
  <c r="AM57" i="21"/>
  <c r="AM99" s="1"/>
  <c r="BW57" i="58"/>
  <c r="BW99" s="1"/>
  <c r="AP57" i="65"/>
  <c r="AP99" s="1"/>
  <c r="I57" i="25"/>
  <c r="I99" s="1"/>
  <c r="AP57"/>
  <c r="AP99" s="1"/>
  <c r="G57" i="27"/>
  <c r="G99" s="1"/>
  <c r="W57" i="4"/>
  <c r="W99" s="1"/>
  <c r="AD57" i="55"/>
  <c r="AD99" s="1"/>
  <c r="AV57" i="4"/>
  <c r="AV99" s="1"/>
  <c r="AZ57" i="52"/>
  <c r="AZ99" s="1"/>
  <c r="CK57" i="60"/>
  <c r="CK99" s="1"/>
  <c r="CI57" i="4"/>
  <c r="CI99" s="1"/>
  <c r="CS57" i="31"/>
  <c r="CS99" s="1"/>
  <c r="CD57" i="57"/>
  <c r="CD99" s="1"/>
  <c r="BL57" i="4"/>
  <c r="BL99" s="1"/>
  <c r="CP57" i="55"/>
  <c r="CP99" s="1"/>
  <c r="T57" i="4"/>
  <c r="T99" s="1"/>
  <c r="BV57" i="29"/>
  <c r="BV99" s="1"/>
  <c r="AX57" i="57"/>
  <c r="AX99" s="1"/>
  <c r="BZ57" i="28"/>
  <c r="BZ99" s="1"/>
  <c r="CF57" i="53"/>
  <c r="CF99" s="1"/>
  <c r="AO57" i="61"/>
  <c r="AO99" s="1"/>
  <c r="D57" i="25"/>
  <c r="D99" s="1"/>
  <c r="BF57" i="30"/>
  <c r="BF99" s="1"/>
  <c r="CL57" i="57"/>
  <c r="CL99" s="1"/>
  <c r="BI57" i="29"/>
  <c r="BI99" s="1"/>
  <c r="BP57" i="53"/>
  <c r="BP99" s="1"/>
  <c r="P57" i="4"/>
  <c r="P99" s="1"/>
  <c r="M57" i="29"/>
  <c r="M99" s="1"/>
  <c r="W57" i="21"/>
  <c r="W99" s="1"/>
  <c r="BV57" i="22"/>
  <c r="BV99" s="1"/>
  <c r="V57" i="27"/>
  <c r="V99" s="1"/>
  <c r="AH57" i="22"/>
  <c r="AH99" s="1"/>
  <c r="AD57" i="4"/>
  <c r="AD99" s="1"/>
  <c r="AM57"/>
  <c r="AM99" s="1"/>
  <c r="CS57" i="25"/>
  <c r="CS99" s="1"/>
  <c r="BM57" i="29"/>
  <c r="BM99" s="1"/>
  <c r="BJ57" i="30"/>
  <c r="BJ99" s="1"/>
  <c r="D57" i="32"/>
  <c r="D99" s="1"/>
  <c r="T57" i="57"/>
  <c r="T99" s="1"/>
  <c r="CQ57" i="59"/>
  <c r="CQ99" s="1"/>
  <c r="CO57" i="4"/>
  <c r="CO99" s="1"/>
  <c r="AG57"/>
  <c r="AG99" s="1"/>
  <c r="BB57" i="24"/>
  <c r="BB99" s="1"/>
  <c r="AL57" i="29"/>
  <c r="AL99" s="1"/>
  <c r="O57" i="24"/>
  <c r="O99" s="1"/>
  <c r="AJ57" i="56"/>
  <c r="AJ99" s="1"/>
  <c r="BW57" i="31"/>
  <c r="BW99" s="1"/>
  <c r="AO57" i="29"/>
  <c r="AO99" s="1"/>
  <c r="BA57"/>
  <c r="BA99" s="1"/>
  <c r="C57" i="53"/>
  <c r="C99" s="1"/>
  <c r="X57" i="30"/>
  <c r="X99" s="1"/>
  <c r="CJ57"/>
  <c r="CJ99" s="1"/>
  <c r="C57" i="4"/>
  <c r="C99" s="1"/>
  <c r="AQ57" i="32"/>
  <c r="AQ99" s="1"/>
  <c r="AD57"/>
  <c r="AD99" s="1"/>
  <c r="U57" i="51"/>
  <c r="U99" s="1"/>
  <c r="CG57"/>
  <c r="CG99" s="1"/>
  <c r="BK25" i="34"/>
  <c r="BK55" s="1"/>
  <c r="CG57" i="52"/>
  <c r="CG99" s="1"/>
  <c r="C57" i="51"/>
  <c r="C99" s="1"/>
  <c r="AJ57" i="21"/>
  <c r="AJ99" s="1"/>
  <c r="G57" i="55"/>
  <c r="G99" s="1"/>
  <c r="BS57"/>
  <c r="BS99" s="1"/>
  <c r="N57" i="52"/>
  <c r="N99" s="1"/>
  <c r="CO25" i="54"/>
  <c r="CO55" s="1"/>
  <c r="E57" i="56"/>
  <c r="E99" s="1"/>
  <c r="BQ57"/>
  <c r="BQ99" s="1"/>
  <c r="AB57" i="59"/>
  <c r="AB99" s="1"/>
  <c r="CN57"/>
  <c r="CN99" s="1"/>
  <c r="AT57" i="57"/>
  <c r="AT99" s="1"/>
  <c r="AX57" i="59"/>
  <c r="AX99" s="1"/>
  <c r="BI57" i="60"/>
  <c r="BI99" s="1"/>
  <c r="AF57" i="61"/>
  <c r="AF99" s="1"/>
  <c r="CR57"/>
  <c r="CR99" s="1"/>
  <c r="BG57" i="62"/>
  <c r="BG99" s="1"/>
  <c r="BI25" i="22"/>
  <c r="BI55" s="1"/>
  <c r="T25" i="66"/>
  <c r="T55" s="1"/>
  <c r="AR57" i="24"/>
  <c r="AR99" s="1"/>
  <c r="AB57" i="31"/>
  <c r="AB99" s="1"/>
  <c r="U57" i="32"/>
  <c r="U99" s="1"/>
  <c r="AK57"/>
  <c r="AK99" s="1"/>
  <c r="CF57" i="31"/>
  <c r="CF99" s="1"/>
  <c r="CK57" i="34"/>
  <c r="CK99" s="1"/>
  <c r="BO57" i="54"/>
  <c r="BO99" s="1"/>
  <c r="CQ57" i="51"/>
  <c r="CQ99" s="1"/>
  <c r="BS57"/>
  <c r="BS99" s="1"/>
  <c r="BG57" i="53"/>
  <c r="BG99" s="1"/>
  <c r="P57" i="21"/>
  <c r="P99" s="1"/>
  <c r="BM57" i="55"/>
  <c r="BM99" s="1"/>
  <c r="CB57" i="56"/>
  <c r="CB99" s="1"/>
  <c r="F25" i="51"/>
  <c r="F55" s="1"/>
  <c r="Y57" i="55"/>
  <c r="Y99" s="1"/>
  <c r="BY57" i="58"/>
  <c r="BY99" s="1"/>
  <c r="CD57" i="60"/>
  <c r="CD99" s="1"/>
  <c r="BF57" i="58"/>
  <c r="BF99" s="1"/>
  <c r="BI25"/>
  <c r="BI55" s="1"/>
  <c r="BM57" i="64"/>
  <c r="BM99" s="1"/>
  <c r="E57" i="66"/>
  <c r="E99" s="1"/>
  <c r="AF25" i="63"/>
  <c r="AF55" s="1"/>
  <c r="AA25" i="60"/>
  <c r="AA55" s="1"/>
  <c r="AW57" i="64"/>
  <c r="AW99" s="1"/>
  <c r="BI57" i="65"/>
  <c r="BI99" s="1"/>
  <c r="AW57" i="63"/>
  <c r="AW99" s="1"/>
  <c r="CQ57" i="23"/>
  <c r="CQ99" s="1"/>
  <c r="J25"/>
  <c r="J55" s="1"/>
  <c r="AK57" i="25"/>
  <c r="AK99" s="1"/>
  <c r="J57" i="27"/>
  <c r="J99" s="1"/>
  <c r="CH57" i="65"/>
  <c r="CH99" s="1"/>
  <c r="CH57" i="23"/>
  <c r="CH99" s="1"/>
  <c r="AJ57" i="26"/>
  <c r="AJ99" s="1"/>
  <c r="BA57" i="25"/>
  <c r="BA99" s="1"/>
  <c r="Q25" i="65"/>
  <c r="Q55" s="1"/>
  <c r="CE25" i="62"/>
  <c r="CE55" s="1"/>
  <c r="CF57" i="26"/>
  <c r="CF99" s="1"/>
  <c r="AW57" i="28"/>
  <c r="AW99" s="1"/>
  <c r="BS57" i="32"/>
  <c r="BS99" s="1"/>
  <c r="N57" i="29"/>
  <c r="N99" s="1"/>
  <c r="BC57" i="30"/>
  <c r="BC99" s="1"/>
  <c r="CL57" i="31"/>
  <c r="CL99" s="1"/>
  <c r="BQ57" i="52"/>
  <c r="BQ99" s="1"/>
  <c r="AL57" i="31"/>
  <c r="AL99" s="1"/>
  <c r="CN57" i="51"/>
  <c r="CN99" s="1"/>
  <c r="AG57" i="34"/>
  <c r="AG99" s="1"/>
  <c r="BM57" i="56"/>
  <c r="BM99" s="1"/>
  <c r="F57" i="31"/>
  <c r="F99" s="1"/>
  <c r="I57" i="34"/>
  <c r="I99" s="1"/>
  <c r="AU57" i="53"/>
  <c r="AU99" s="1"/>
  <c r="CI57" i="32"/>
  <c r="CI99" s="1"/>
  <c r="CF57" i="51"/>
  <c r="CF99" s="1"/>
  <c r="V57" i="55"/>
  <c r="V99" s="1"/>
  <c r="BF25" i="21"/>
  <c r="BF55" s="1"/>
  <c r="BY57" i="62"/>
  <c r="BY99" s="1"/>
  <c r="BM57" i="58"/>
  <c r="BM99" s="1"/>
  <c r="BZ57" i="62"/>
  <c r="BZ99" s="1"/>
  <c r="CJ57" i="22"/>
  <c r="CJ99" s="1"/>
  <c r="AH57" i="58"/>
  <c r="AH99" s="1"/>
  <c r="AN25" i="56"/>
  <c r="AN55" s="1"/>
  <c r="BN57" i="59"/>
  <c r="BN99" s="1"/>
  <c r="CK57" i="58"/>
  <c r="CK99" s="1"/>
  <c r="AC57" i="61"/>
  <c r="AC99" s="1"/>
  <c r="AM57" i="63"/>
  <c r="AM99" s="1"/>
  <c r="BN57" i="65"/>
  <c r="BN99" s="1"/>
  <c r="BE57" i="58"/>
  <c r="BE99" s="1"/>
  <c r="CB57" i="60"/>
  <c r="CB99" s="1"/>
  <c r="CQ57" i="63"/>
  <c r="CQ99" s="1"/>
  <c r="BU57" i="24"/>
  <c r="BU99" s="1"/>
  <c r="Y57" i="23"/>
  <c r="Y99" s="1"/>
  <c r="Z57"/>
  <c r="Z99" s="1"/>
  <c r="CL57"/>
  <c r="CL99" s="1"/>
  <c r="Z57" i="25"/>
  <c r="Z99" s="1"/>
  <c r="CL57" i="28"/>
  <c r="CL99" s="1"/>
  <c r="AT57" i="63"/>
  <c r="AT99" s="1"/>
  <c r="AG57" i="23"/>
  <c r="AG99" s="1"/>
  <c r="CN57" i="26"/>
  <c r="CN99" s="1"/>
  <c r="F57" i="24"/>
  <c r="F99" s="1"/>
  <c r="W57"/>
  <c r="W99" s="1"/>
  <c r="W57" i="28"/>
  <c r="W99" s="1"/>
  <c r="CC57" i="51"/>
  <c r="CC99" s="1"/>
  <c r="AT57" i="21"/>
  <c r="AT99" s="1"/>
  <c r="AR57" i="57"/>
  <c r="AR99" s="1"/>
  <c r="Y57" i="30"/>
  <c r="Y99" s="1"/>
  <c r="L57" i="4"/>
  <c r="L99" s="1"/>
  <c r="Y57" i="34"/>
  <c r="Y99" s="1"/>
  <c r="BG57" i="52"/>
  <c r="BG99" s="1"/>
  <c r="CS57" i="56"/>
  <c r="CS99" s="1"/>
  <c r="CJ57" i="34"/>
  <c r="CJ99" s="1"/>
  <c r="AU57" i="31"/>
  <c r="AU99" s="1"/>
  <c r="O57" i="51"/>
  <c r="O99" s="1"/>
  <c r="CR57" i="21"/>
  <c r="CR99" s="1"/>
  <c r="CE57" i="57"/>
  <c r="CE99" s="1"/>
  <c r="CI57" i="62"/>
  <c r="CI99" s="1"/>
  <c r="AD57" i="66"/>
  <c r="AD99" s="1"/>
  <c r="BC57" i="26"/>
  <c r="BC99" s="1"/>
  <c r="AV25" i="56"/>
  <c r="AV55" s="1"/>
  <c r="BD57" i="26"/>
  <c r="BD99" s="1"/>
  <c r="BJ25" i="51"/>
  <c r="BJ55" s="1"/>
  <c r="H57" i="26"/>
  <c r="H99" s="1"/>
  <c r="P57" i="66"/>
  <c r="P99" s="1"/>
  <c r="CR57" i="25"/>
  <c r="CR99" s="1"/>
  <c r="X57" i="27"/>
  <c r="X99" s="1"/>
  <c r="BX57" i="31"/>
  <c r="BX99" s="1"/>
  <c r="BB57" i="55"/>
  <c r="BB99" s="1"/>
  <c r="G57" i="62"/>
  <c r="G99" s="1"/>
  <c r="S57" i="26"/>
  <c r="S99" s="1"/>
  <c r="CP57" i="30"/>
  <c r="CP99" s="1"/>
  <c r="AW57" i="29"/>
  <c r="AW99" s="1"/>
  <c r="G57" i="51"/>
  <c r="G99" s="1"/>
  <c r="CI57" i="56"/>
  <c r="CI99" s="1"/>
  <c r="CP57" i="60"/>
  <c r="CP99" s="1"/>
  <c r="BV57" i="65"/>
  <c r="BV99" s="1"/>
  <c r="AA57" i="26"/>
  <c r="AA99" s="1"/>
  <c r="BK57" i="28"/>
  <c r="BK99" s="1"/>
  <c r="AS57"/>
  <c r="AS99" s="1"/>
  <c r="H57" i="51"/>
  <c r="H99" s="1"/>
  <c r="CQ57" i="27"/>
  <c r="CQ99" s="1"/>
  <c r="BH57" i="34"/>
  <c r="BH99" s="1"/>
  <c r="CK57" i="63"/>
  <c r="CK99" s="1"/>
  <c r="AM57" i="27"/>
  <c r="AM99" s="1"/>
  <c r="BP57" i="34"/>
  <c r="BP99" s="1"/>
  <c r="CA57" i="21"/>
  <c r="CA99" s="1"/>
  <c r="D57" i="59"/>
  <c r="D99" s="1"/>
  <c r="CO57" i="65"/>
  <c r="CO99" s="1"/>
  <c r="AO57" i="25"/>
  <c r="AO99" s="1"/>
  <c r="AU57" i="21"/>
  <c r="AU99" s="1"/>
  <c r="AU57" i="27"/>
  <c r="AU99" s="1"/>
  <c r="AU57" i="4"/>
  <c r="AU99" s="1"/>
  <c r="BI57" i="59"/>
  <c r="BI99" s="1"/>
  <c r="BT57" i="4"/>
  <c r="BT99" s="1"/>
  <c r="AR57" i="53"/>
  <c r="AR99" s="1"/>
  <c r="CJ57" i="63"/>
  <c r="CJ99" s="1"/>
  <c r="R57" i="29"/>
  <c r="R99" s="1"/>
  <c r="AH57" i="32"/>
  <c r="AH99" s="1"/>
  <c r="CP57" i="59"/>
  <c r="CP99" s="1"/>
  <c r="CJ57" i="4"/>
  <c r="CJ99" s="1"/>
  <c r="AS57" i="24"/>
  <c r="AS99" s="1"/>
  <c r="AE57" i="4"/>
  <c r="AE99" s="1"/>
  <c r="BE57" i="30"/>
  <c r="BE99" s="1"/>
  <c r="I57" i="59"/>
  <c r="I99" s="1"/>
  <c r="AX57" i="27"/>
  <c r="AX99" s="1"/>
  <c r="CE57" i="54"/>
  <c r="CE99" s="1"/>
  <c r="CB57" i="62"/>
  <c r="CB99" s="1"/>
  <c r="BX57" i="25"/>
  <c r="BX99" s="1"/>
  <c r="U57" i="33"/>
  <c r="U99" s="1"/>
  <c r="AA57" i="58"/>
  <c r="AA99" s="1"/>
  <c r="CO57" i="29"/>
  <c r="CO99" s="1"/>
  <c r="AH57" i="57"/>
  <c r="AH99" s="1"/>
  <c r="AH57" i="30"/>
  <c r="AH99" s="1"/>
  <c r="BY57" i="29"/>
  <c r="BY99" s="1"/>
  <c r="Y57" i="56"/>
  <c r="Y99" s="1"/>
  <c r="AK57" i="24"/>
  <c r="AK99" s="1"/>
  <c r="BA57" i="28"/>
  <c r="BA99" s="1"/>
  <c r="CB57" i="22"/>
  <c r="CB99" s="1"/>
  <c r="CQ57" i="4"/>
  <c r="CQ99" s="1"/>
  <c r="AJ57"/>
  <c r="AJ99" s="1"/>
  <c r="M57" i="23"/>
  <c r="M99" s="1"/>
  <c r="N57" i="21"/>
  <c r="N99" s="1"/>
  <c r="AF57" i="27"/>
  <c r="AF99" s="1"/>
  <c r="Y57" i="29"/>
  <c r="Y99" s="1"/>
  <c r="BE57" i="33"/>
  <c r="BE99" s="1"/>
  <c r="AJ57" i="57"/>
  <c r="AJ99" s="1"/>
  <c r="BK57" i="56"/>
  <c r="BK99" s="1"/>
  <c r="CR57" i="60"/>
  <c r="CR99" s="1"/>
  <c r="K57" i="53"/>
  <c r="K99" s="1"/>
  <c r="U57" i="4"/>
  <c r="U99" s="1"/>
  <c r="BQ57"/>
  <c r="BQ99" s="1"/>
  <c r="CK57" i="25"/>
  <c r="CK99" s="1"/>
  <c r="I57" i="33"/>
  <c r="I99" s="1"/>
  <c r="Q57" i="30"/>
  <c r="Q99" s="1"/>
  <c r="BU57" i="29"/>
  <c r="BU99" s="1"/>
  <c r="BX57" i="52"/>
  <c r="BX99" s="1"/>
  <c r="CP57" i="53"/>
  <c r="CP99" s="1"/>
  <c r="CS57" i="64"/>
  <c r="CS99" s="1"/>
  <c r="AQ57" i="58"/>
  <c r="AQ99" s="1"/>
  <c r="CT3" i="51"/>
  <c r="CT3" i="28"/>
  <c r="B55" i="29"/>
  <c r="B57" s="1"/>
  <c r="B99" s="1"/>
  <c r="CT3"/>
  <c r="CT3" i="61"/>
  <c r="CT3" i="33"/>
  <c r="CT3" i="58"/>
  <c r="B55" i="30"/>
  <c r="B57" s="1"/>
  <c r="B99" s="1"/>
  <c r="CT3"/>
  <c r="B55" i="55"/>
  <c r="B57" s="1"/>
  <c r="B99" s="1"/>
  <c r="CT3"/>
  <c r="CT3" i="24"/>
  <c r="CT3" i="60"/>
  <c r="B55" i="63"/>
  <c r="B57" s="1"/>
  <c r="B99" s="1"/>
  <c r="CT3"/>
  <c r="B55" i="59"/>
  <c r="B57" s="1"/>
  <c r="B99" s="1"/>
  <c r="CT3"/>
  <c r="CT3" i="54"/>
  <c r="CT3" i="25"/>
  <c r="B55" i="31"/>
  <c r="B57" s="1"/>
  <c r="B99" s="1"/>
  <c r="CT3"/>
  <c r="B55" i="65"/>
  <c r="B57" s="1"/>
  <c r="B99" s="1"/>
  <c r="CT3"/>
  <c r="CT3" i="26"/>
  <c r="CT3" i="56"/>
  <c r="B55" i="34"/>
  <c r="B57" s="1"/>
  <c r="B99" s="1"/>
  <c r="CT3"/>
  <c r="B55" i="32"/>
  <c r="B57" s="1"/>
  <c r="B99" s="1"/>
  <c r="CT3"/>
  <c r="CT3" i="53"/>
  <c r="CT3" i="64"/>
  <c r="B55" i="52"/>
  <c r="B57" s="1"/>
  <c r="B99" s="1"/>
  <c r="CT3"/>
  <c r="B55" i="23"/>
  <c r="B57" s="1"/>
  <c r="B99" s="1"/>
  <c r="CT3"/>
  <c r="CT3" i="22"/>
  <c r="CT3" i="27"/>
  <c r="CT3" i="57"/>
  <c r="B55" i="66"/>
  <c r="B57" s="1"/>
  <c r="B99" s="1"/>
  <c r="CT3"/>
  <c r="CT3" i="62"/>
  <c r="CV15" i="4"/>
  <c r="CT3" i="21"/>
  <c r="B55" i="4"/>
  <c r="B57" s="1"/>
  <c r="B99" s="1"/>
  <c r="CT3"/>
  <c r="CX3" s="1"/>
  <c r="AR55" i="29"/>
  <c r="BO55" i="4"/>
  <c r="D55" i="30"/>
  <c r="CH55" i="33"/>
  <c r="CE55"/>
  <c r="CN55" i="54"/>
  <c r="CB55" i="58"/>
  <c r="C55" i="61"/>
  <c r="AP55" i="62"/>
  <c r="AK55" i="22"/>
  <c r="BL55" i="64"/>
  <c r="AA55" i="25"/>
  <c r="H55" i="23"/>
  <c r="BK55" i="25"/>
  <c r="AS55" i="33"/>
  <c r="J55" i="52"/>
  <c r="CF55" i="58"/>
  <c r="R55" i="56"/>
  <c r="AL55" i="65"/>
  <c r="CM55" i="28"/>
  <c r="BB55" i="53"/>
  <c r="Y55" i="64"/>
  <c r="BH55" i="61"/>
  <c r="BV55" i="63"/>
  <c r="AZ55" i="29"/>
  <c r="CD55" i="4"/>
  <c r="Z55"/>
  <c r="BN55"/>
  <c r="BQ55" i="30"/>
  <c r="P55" i="29"/>
  <c r="CB55"/>
  <c r="AS55" i="31"/>
  <c r="AB55" i="30"/>
  <c r="BT55" i="31"/>
  <c r="CK55" i="32"/>
  <c r="AO55"/>
  <c r="F55" i="33"/>
  <c r="AD55"/>
  <c r="CD55"/>
  <c r="BK55"/>
  <c r="AY55" i="34"/>
  <c r="K55"/>
  <c r="CH55"/>
  <c r="AX55" i="51"/>
  <c r="CL55"/>
  <c r="AK55" i="52"/>
  <c r="BC55"/>
  <c r="BI55" i="53"/>
  <c r="BL55" i="54"/>
  <c r="E55" i="53"/>
  <c r="C55" i="55"/>
  <c r="AR55" i="54"/>
  <c r="AH55" i="21"/>
  <c r="AO55" i="53"/>
  <c r="AC55" i="54"/>
  <c r="AG55" i="53"/>
  <c r="BN55"/>
  <c r="CG55" i="21"/>
  <c r="CL55"/>
  <c r="AV55" i="55"/>
  <c r="BM55" i="57"/>
  <c r="P55"/>
  <c r="AQ55" i="59"/>
  <c r="CL55"/>
  <c r="AA55"/>
  <c r="BY55" i="57"/>
  <c r="BI55"/>
  <c r="BW55" i="59"/>
  <c r="CJ55" i="58"/>
  <c r="CD55" i="62"/>
  <c r="D55" i="63"/>
  <c r="AX55" i="62"/>
  <c r="N55" i="56"/>
  <c r="BR55"/>
  <c r="AH55" i="62"/>
  <c r="AS55" i="22"/>
  <c r="BC55" i="58"/>
  <c r="AC55" i="63"/>
  <c r="AT55" i="61"/>
  <c r="CS55" i="62"/>
  <c r="CB55" i="64"/>
  <c r="CH55" i="22"/>
  <c r="M55" i="63"/>
  <c r="AR55" i="65"/>
  <c r="AD55" i="61"/>
  <c r="CP55"/>
  <c r="AV55" i="65"/>
  <c r="BX55" i="66"/>
  <c r="AA55" i="23"/>
  <c r="AO55" i="65"/>
  <c r="H55" i="24"/>
  <c r="BT55"/>
  <c r="AI55" i="25"/>
  <c r="F55" i="26"/>
  <c r="BR55"/>
  <c r="AO55" i="27"/>
  <c r="S55" i="24"/>
  <c r="BV55" i="26"/>
  <c r="CS55" i="22"/>
  <c r="BE55"/>
  <c r="X55" i="23"/>
  <c r="BL55"/>
  <c r="X55" i="28"/>
  <c r="AY55" i="63"/>
  <c r="CN55" i="27"/>
  <c r="CI55" i="25"/>
  <c r="AE55" i="29"/>
  <c r="AM55"/>
  <c r="BY55" i="30"/>
  <c r="BN55" i="33"/>
  <c r="CQ55" i="29"/>
  <c r="AI55" i="30"/>
  <c r="T55" i="32"/>
  <c r="T55" i="33"/>
  <c r="BI55"/>
  <c r="BD55" i="52"/>
  <c r="X55" i="54"/>
  <c r="BF55" i="34"/>
  <c r="BN55"/>
  <c r="AQ55" i="52"/>
  <c r="S55" i="21"/>
  <c r="AK55"/>
  <c r="W55" i="34"/>
  <c r="BL55" i="53"/>
  <c r="AD55" i="54"/>
  <c r="BY55" i="21"/>
  <c r="BU55" i="58"/>
  <c r="R55" i="52"/>
  <c r="BN55"/>
  <c r="AK55" i="58"/>
  <c r="AH55" i="56"/>
  <c r="K55" i="61"/>
  <c r="L55" i="62"/>
  <c r="W55" i="64"/>
  <c r="AE55" i="65"/>
  <c r="AB55" i="55"/>
  <c r="CJ55" i="59"/>
  <c r="BT55" i="63"/>
  <c r="CI55" i="66"/>
  <c r="BU55" i="59"/>
  <c r="BU55" i="21"/>
  <c r="BF55" i="63"/>
  <c r="P55" i="23"/>
  <c r="BD55" i="65"/>
  <c r="BO55" i="23"/>
  <c r="BN55" i="61"/>
  <c r="CK55" i="66"/>
  <c r="AB55" i="25"/>
  <c r="BB55" i="65"/>
  <c r="BC55" i="28"/>
  <c r="BG55" i="24"/>
  <c r="AI55" i="64"/>
  <c r="CM55"/>
  <c r="BZ55" i="66"/>
  <c r="L55" i="25"/>
  <c r="M55" i="27"/>
  <c r="BW55" i="28"/>
  <c r="V55" i="25"/>
  <c r="K55" i="27"/>
  <c r="CE55"/>
  <c r="BE55" i="28"/>
  <c r="AS55" i="21"/>
  <c r="CE55" i="51"/>
  <c r="AQ55" i="56"/>
  <c r="AX55" i="54"/>
  <c r="BN55" i="21"/>
  <c r="BJ55" i="53"/>
  <c r="Z55" i="55"/>
  <c r="BE55" i="54"/>
  <c r="X55" i="65"/>
  <c r="Q55" i="23"/>
  <c r="BN55" i="66"/>
  <c r="Z55"/>
  <c r="BC55" i="60"/>
  <c r="AO55" i="64"/>
  <c r="F55" i="23"/>
  <c r="D55" i="61"/>
  <c r="BP55"/>
  <c r="BX55" i="62"/>
  <c r="J55" i="53"/>
  <c r="AP55" i="59"/>
  <c r="AC55"/>
  <c r="AM55" i="61"/>
  <c r="AR55" i="58"/>
  <c r="CQ55" i="62"/>
  <c r="W55" i="54"/>
  <c r="CO55" i="21"/>
  <c r="BD55" i="32"/>
  <c r="H55" i="57"/>
  <c r="CC55" i="58"/>
  <c r="AK55" i="27"/>
  <c r="H55" i="62"/>
  <c r="AV55" i="23"/>
  <c r="S55" i="56"/>
  <c r="AH55" i="4"/>
  <c r="H55" i="29"/>
  <c r="BE55" i="32"/>
  <c r="BV55" i="51"/>
  <c r="CM55"/>
  <c r="BB55" i="52"/>
  <c r="V55" i="22"/>
  <c r="CH55" i="61"/>
  <c r="K55" i="23"/>
  <c r="BJ55" i="26"/>
  <c r="CD55"/>
  <c r="BX55" i="27"/>
  <c r="AL55" i="34"/>
  <c r="BB55" i="58"/>
  <c r="CB55" i="59"/>
  <c r="AO55" i="66"/>
  <c r="S55"/>
  <c r="BW55" i="27"/>
  <c r="BU55" i="23"/>
  <c r="G55" i="54"/>
  <c r="Q55" i="58"/>
  <c r="CD55" i="59"/>
  <c r="W55" i="29"/>
  <c r="BF55" i="4"/>
  <c r="AI55"/>
  <c r="C55" i="31"/>
  <c r="K55" i="4"/>
  <c r="X55" i="29"/>
  <c r="CJ55"/>
  <c r="BL55" i="31"/>
  <c r="AR55" i="30"/>
  <c r="AF55" i="31"/>
  <c r="BH55" i="32"/>
  <c r="BU55"/>
  <c r="N55" i="33"/>
  <c r="AT55"/>
  <c r="O55"/>
  <c r="BS55"/>
  <c r="AX55"/>
  <c r="AY55"/>
  <c r="F55" i="34"/>
  <c r="BG55" i="33"/>
  <c r="H55" i="52"/>
  <c r="AH55" i="51"/>
  <c r="AV55" i="52"/>
  <c r="BK55"/>
  <c r="AA55" i="51"/>
  <c r="U55" i="53"/>
  <c r="CB55" i="54"/>
  <c r="BQ55" i="53"/>
  <c r="BQ55" i="54"/>
  <c r="AZ55"/>
  <c r="BE55" i="21"/>
  <c r="AS55" i="54"/>
  <c r="CD55" i="53"/>
  <c r="AJ55" i="55"/>
  <c r="T55"/>
  <c r="BD55"/>
  <c r="CS55" i="57"/>
  <c r="AV55"/>
  <c r="CM55" i="59"/>
  <c r="V55" i="58"/>
  <c r="BI55" i="55"/>
  <c r="CG55" i="57"/>
  <c r="AR55" i="63"/>
  <c r="BP55"/>
  <c r="Y55" i="62"/>
  <c r="L55" i="60"/>
  <c r="L55" i="63"/>
  <c r="BZ55" i="56"/>
  <c r="G55" i="58"/>
  <c r="BK55"/>
  <c r="T55" i="65"/>
  <c r="AK55" i="63"/>
  <c r="CC55" i="62"/>
  <c r="P55" i="64"/>
  <c r="CJ55"/>
  <c r="BA55" i="22"/>
  <c r="BD55" i="64"/>
  <c r="BH55" i="65"/>
  <c r="H55" i="64"/>
  <c r="BL55" i="65"/>
  <c r="BM55"/>
  <c r="CF55" i="66"/>
  <c r="BC55" i="65"/>
  <c r="AQ55" i="23"/>
  <c r="BE55" i="65"/>
  <c r="P55" i="24"/>
  <c r="CB55"/>
  <c r="AQ55" i="25"/>
  <c r="N55" i="26"/>
  <c r="BZ55"/>
  <c r="AW55" i="27"/>
  <c r="AY55" i="24"/>
  <c r="CS55" i="26"/>
  <c r="I55" i="22"/>
  <c r="BM55"/>
  <c r="AN55" i="23"/>
  <c r="CR55"/>
  <c r="BD55" i="28"/>
  <c r="AI55" i="24"/>
  <c r="C55" i="63"/>
  <c r="BG55"/>
  <c r="BN55" i="26"/>
  <c r="D55" i="28"/>
  <c r="Z55" i="26"/>
  <c r="T55" i="30"/>
  <c r="E55" i="31"/>
  <c r="AY55" i="30"/>
  <c r="AB55" i="32"/>
  <c r="AB55" i="33"/>
  <c r="BY55" i="53"/>
  <c r="BY55" i="33"/>
  <c r="CJ55" i="54"/>
  <c r="AQ55" i="29"/>
  <c r="K55" i="31"/>
  <c r="BO55"/>
  <c r="BD55" i="54"/>
  <c r="BB55" i="51"/>
  <c r="AI55" i="21"/>
  <c r="BI55"/>
  <c r="AE55" i="34"/>
  <c r="BT55" i="53"/>
  <c r="AL55" i="54"/>
  <c r="CS55" i="58"/>
  <c r="J55" i="62"/>
  <c r="Z55" i="52"/>
  <c r="BV55"/>
  <c r="M55" i="61"/>
  <c r="U55"/>
  <c r="W55"/>
  <c r="AP55" i="56"/>
  <c r="S55" i="61"/>
  <c r="T55" i="62"/>
  <c r="CA55" i="64"/>
  <c r="O55" i="66"/>
  <c r="AR55" i="55"/>
  <c r="P55" i="59"/>
  <c r="CR55" i="63"/>
  <c r="Q55" i="59"/>
  <c r="CC55"/>
  <c r="BU55" i="63"/>
  <c r="CC55" i="21"/>
  <c r="CD55" i="63"/>
  <c r="AY55" i="23"/>
  <c r="AM55" i="64"/>
  <c r="S55" i="23"/>
  <c r="BV55" i="61"/>
  <c r="CS55" i="66"/>
  <c r="BZ55" i="25"/>
  <c r="AX55" i="22"/>
  <c r="BR55" i="65"/>
  <c r="AQ55" i="64"/>
  <c r="CH55" i="66"/>
  <c r="BJ55" i="25"/>
  <c r="AS55" i="27"/>
  <c r="W55" i="22"/>
  <c r="CA55"/>
  <c r="BO55" i="62"/>
  <c r="S55" i="27"/>
  <c r="CM55"/>
  <c r="BU55" i="28"/>
  <c r="X55" i="31"/>
  <c r="CO55" i="34"/>
  <c r="Y55" i="51"/>
  <c r="BA55" i="53"/>
  <c r="BN55" i="54"/>
  <c r="BR55" i="53"/>
  <c r="S55" i="60"/>
  <c r="CE55" i="59"/>
  <c r="BD55" i="56"/>
  <c r="AX55" i="55"/>
  <c r="R55" i="59"/>
  <c r="BM55" i="54"/>
  <c r="O55" i="64"/>
  <c r="T55" i="22"/>
  <c r="CD55" i="66"/>
  <c r="AL55" i="63"/>
  <c r="CE55" i="66"/>
  <c r="CA55" i="60"/>
  <c r="CK55" i="64"/>
  <c r="AD55" i="23"/>
  <c r="BR55" i="25"/>
  <c r="L55" i="61"/>
  <c r="BX55"/>
  <c r="G55" i="65"/>
  <c r="W55" i="23"/>
  <c r="AQ55" i="51"/>
  <c r="X55" i="52"/>
  <c r="AA55" i="56"/>
  <c r="AK55" i="59"/>
  <c r="E55" i="33"/>
  <c r="BT55" i="56"/>
  <c r="CQ55" i="61"/>
  <c r="BH55" i="58"/>
  <c r="AN55" i="63"/>
  <c r="AM55" i="54"/>
  <c r="BT55" i="59"/>
  <c r="G55" i="64"/>
  <c r="CB55" i="32"/>
  <c r="V55" i="64"/>
  <c r="AN55" i="57"/>
  <c r="AE55" i="64"/>
  <c r="F55" i="25"/>
  <c r="AN55" i="52"/>
  <c r="R55" i="51"/>
  <c r="BJ55" i="52"/>
  <c r="BA55" i="54"/>
  <c r="F55" i="56"/>
  <c r="V55" i="61"/>
  <c r="AG55" i="27"/>
  <c r="AN55" i="54"/>
  <c r="AC55" i="21"/>
  <c r="BC55" i="61"/>
  <c r="CM55"/>
  <c r="AO55" i="23"/>
  <c r="CF55" i="27"/>
  <c r="CJ55" i="32"/>
  <c r="AN55"/>
  <c r="BH55" i="29"/>
  <c r="BP55"/>
  <c r="BC55"/>
  <c r="CL55" i="4"/>
  <c r="U55" i="30"/>
  <c r="CM55" i="4"/>
  <c r="S55"/>
  <c r="AF55" i="29"/>
  <c r="CR55"/>
  <c r="AC55" i="31"/>
  <c r="AZ55" i="30"/>
  <c r="BY55" i="31"/>
  <c r="N55"/>
  <c r="CP55"/>
  <c r="BJ55" i="32"/>
  <c r="BJ55" i="33"/>
  <c r="J55" i="34"/>
  <c r="CQ55" i="33"/>
  <c r="CM55"/>
  <c r="J55"/>
  <c r="N55" i="34"/>
  <c r="C55" i="33"/>
  <c r="AF55" i="52"/>
  <c r="AS55"/>
  <c r="CB55"/>
  <c r="BS55"/>
  <c r="AI55" i="51"/>
  <c r="CG55" i="53"/>
  <c r="CR55" i="54"/>
  <c r="C55"/>
  <c r="BV55" i="53"/>
  <c r="D55" i="54"/>
  <c r="F55" i="52"/>
  <c r="CH55"/>
  <c r="BI55" i="54"/>
  <c r="R55" i="53"/>
  <c r="CL55"/>
  <c r="AF55" i="57"/>
  <c r="CB55" i="55"/>
  <c r="AI55" i="56"/>
  <c r="U55" i="57"/>
  <c r="AN55" i="58"/>
  <c r="M55" i="55"/>
  <c r="BQ55"/>
  <c r="V55" i="57"/>
  <c r="AI55" i="59"/>
  <c r="BK55" i="64"/>
  <c r="K55" i="60"/>
  <c r="AR55"/>
  <c r="BX55" i="63"/>
  <c r="CH55" i="56"/>
  <c r="BH55" i="63"/>
  <c r="O55" i="58"/>
  <c r="BS55"/>
  <c r="AJ55" i="65"/>
  <c r="AS55" i="63"/>
  <c r="AW55" i="62"/>
  <c r="X55" i="64"/>
  <c r="CR55"/>
  <c r="BX55" i="65"/>
  <c r="AD55" i="22"/>
  <c r="CB55" i="65"/>
  <c r="BH55" i="66"/>
  <c r="BG55" i="23"/>
  <c r="BU55" i="65"/>
  <c r="X55" i="24"/>
  <c r="CJ55"/>
  <c r="AY55" i="25"/>
  <c r="V55" i="26"/>
  <c r="CH55"/>
  <c r="BE55" i="27"/>
  <c r="CE55" i="24"/>
  <c r="Q55" i="22"/>
  <c r="BU55"/>
  <c r="BD55" i="23"/>
  <c r="O55" i="25"/>
  <c r="CJ55" i="28"/>
  <c r="BO55" i="24"/>
  <c r="C55" i="28"/>
  <c r="BO55" i="63"/>
  <c r="CK55" i="26"/>
  <c r="CB55" i="28"/>
  <c r="AW55" i="26"/>
  <c r="N55" i="30"/>
  <c r="BI55"/>
  <c r="BQ55" i="31"/>
  <c r="BS55" i="29"/>
  <c r="AK55" i="30"/>
  <c r="BG55"/>
  <c r="AZ55" i="32"/>
  <c r="AJ55" i="33"/>
  <c r="CO55"/>
  <c r="AY55" i="29"/>
  <c r="Z55" i="34"/>
  <c r="S55" i="31"/>
  <c r="CE55"/>
  <c r="AW55" i="57"/>
  <c r="N55" i="51"/>
  <c r="BR55"/>
  <c r="AY55" i="21"/>
  <c r="BQ55"/>
  <c r="H55" i="53"/>
  <c r="CB55"/>
  <c r="BB55" i="54"/>
  <c r="CD55" i="52"/>
  <c r="BY55" i="61"/>
  <c r="BG55" i="59"/>
  <c r="CG55" i="61"/>
  <c r="CI55"/>
  <c r="AX55" i="56"/>
  <c r="AA55" i="61"/>
  <c r="AJ55" i="62"/>
  <c r="AM55" i="66"/>
  <c r="AZ55" i="55"/>
  <c r="AF55" i="59"/>
  <c r="CF55" i="63"/>
  <c r="Y55" i="59"/>
  <c r="CK55"/>
  <c r="CS55" i="63"/>
  <c r="CK55" i="21"/>
  <c r="CI55" i="64"/>
  <c r="BR55"/>
  <c r="BJ55" i="22"/>
  <c r="CL55" i="61"/>
  <c r="U55" i="27"/>
  <c r="BN55" i="22"/>
  <c r="BZ55" i="65"/>
  <c r="AD55" i="25"/>
  <c r="AC55" i="27"/>
  <c r="AY55" i="66"/>
  <c r="AY55" i="64"/>
  <c r="AB55" i="23"/>
  <c r="AG55" i="65"/>
  <c r="CP55" i="66"/>
  <c r="BY55" i="27"/>
  <c r="AE55" i="22"/>
  <c r="CI55"/>
  <c r="BW55" i="62"/>
  <c r="AA55" i="27"/>
  <c r="CC55" i="28"/>
  <c r="BE55" i="53"/>
  <c r="BN55" i="51"/>
  <c r="BV55" i="54"/>
  <c r="N55" i="53"/>
  <c r="BZ55"/>
  <c r="AG55" i="55"/>
  <c r="BL55" i="56"/>
  <c r="BF55" i="55"/>
  <c r="BY55" i="66"/>
  <c r="BU55" i="54"/>
  <c r="BS55" i="64"/>
  <c r="AB55" i="22"/>
  <c r="P55" i="27"/>
  <c r="BB55" i="63"/>
  <c r="CI55" i="60"/>
  <c r="V55" i="23"/>
  <c r="T55" i="27"/>
  <c r="T55" i="61"/>
  <c r="CF55"/>
  <c r="P55" i="34"/>
  <c r="CG55"/>
  <c r="BA55" i="59"/>
  <c r="BZ55" i="64"/>
  <c r="AK55" i="33"/>
  <c r="CJ55" i="56"/>
  <c r="AE55" i="63"/>
  <c r="E55" i="52"/>
  <c r="BX55" i="58"/>
  <c r="CB55" i="63"/>
  <c r="CR55" i="59"/>
  <c r="AC55" i="64"/>
  <c r="O55" i="30"/>
  <c r="AD55" i="64"/>
  <c r="CR55" i="57"/>
  <c r="O55" i="26"/>
  <c r="R55" i="55"/>
  <c r="AM55" i="26"/>
  <c r="BU55" i="52"/>
  <c r="BF55" i="59"/>
  <c r="BI55" i="28"/>
  <c r="E55" i="27"/>
  <c r="R55" i="33"/>
  <c r="CE55" i="23"/>
  <c r="BZ55" i="31"/>
  <c r="BC55" i="33"/>
  <c r="CQ55" i="34"/>
  <c r="AJ55" i="54"/>
  <c r="BF55" i="53"/>
  <c r="BM55" i="21"/>
  <c r="K55" i="59"/>
  <c r="AZ55" i="63"/>
  <c r="U55"/>
  <c r="Y55" i="65"/>
  <c r="AG55" i="26"/>
  <c r="AF55" i="23"/>
  <c r="AQ55" i="63"/>
  <c r="BX55" i="33"/>
  <c r="BA55" i="21"/>
  <c r="O55" i="34"/>
  <c r="CO55" i="57"/>
  <c r="M55" i="58"/>
  <c r="AW55" i="21"/>
  <c r="CM55" i="60"/>
  <c r="CA55" i="26"/>
  <c r="CN55" i="25"/>
  <c r="AA55" i="24"/>
  <c r="H55" i="54"/>
  <c r="AP55"/>
  <c r="BP55" i="62"/>
  <c r="BT55" i="52"/>
  <c r="CL55" i="60"/>
  <c r="AQ55" i="4"/>
  <c r="AV55" i="31"/>
  <c r="BH55" i="30"/>
  <c r="CR55" i="31"/>
  <c r="V55"/>
  <c r="V55" i="33"/>
  <c r="BZ55"/>
  <c r="BV55" i="34"/>
  <c r="CE55"/>
  <c r="Z55" i="33"/>
  <c r="V55" i="34"/>
  <c r="K55" i="33"/>
  <c r="BS55" i="34"/>
  <c r="BL55" i="52"/>
  <c r="CJ55"/>
  <c r="CQ55"/>
  <c r="AY55" i="51"/>
  <c r="BO55"/>
  <c r="U55" i="54"/>
  <c r="V55" i="52"/>
  <c r="CP55"/>
  <c r="BM55" i="53"/>
  <c r="Z55"/>
  <c r="AK55" i="54"/>
  <c r="AH55" i="53"/>
  <c r="BL55" i="57"/>
  <c r="CJ55" i="55"/>
  <c r="D55" i="57"/>
  <c r="BO55" i="56"/>
  <c r="H55" i="58"/>
  <c r="AC55" i="57"/>
  <c r="CH55" i="58"/>
  <c r="U55" i="55"/>
  <c r="BB55" i="57"/>
  <c r="AE55"/>
  <c r="AB55" i="60"/>
  <c r="AI55"/>
  <c r="AQ55"/>
  <c r="BX55"/>
  <c r="E55" i="64"/>
  <c r="AD55" i="56"/>
  <c r="CP55"/>
  <c r="E55" i="22"/>
  <c r="W55" i="58"/>
  <c r="CA55"/>
  <c r="AZ55" i="65"/>
  <c r="BA55" i="63"/>
  <c r="BE55" i="62"/>
  <c r="AT55" i="22"/>
  <c r="CN55" i="65"/>
  <c r="BB55" i="61"/>
  <c r="AZ55" i="22"/>
  <c r="CR55" i="65"/>
  <c r="L55" i="66"/>
  <c r="BW55" i="23"/>
  <c r="CK55" i="65"/>
  <c r="AF55" i="24"/>
  <c r="CR55"/>
  <c r="BG55" i="25"/>
  <c r="AD55" i="26"/>
  <c r="CP55"/>
  <c r="BM55" i="27"/>
  <c r="G55" i="25"/>
  <c r="H55" i="28"/>
  <c r="Y55" i="22"/>
  <c r="CC55"/>
  <c r="BT55" i="23"/>
  <c r="AL55" i="25"/>
  <c r="AM55"/>
  <c r="K55" i="63"/>
  <c r="BW55"/>
  <c r="L55" i="27"/>
  <c r="K55" i="24"/>
  <c r="CL55" i="26"/>
  <c r="BA55" i="31"/>
  <c r="BI55"/>
  <c r="AJ55" i="30"/>
  <c r="P55" i="31"/>
  <c r="P57" s="1"/>
  <c r="P99" s="1"/>
  <c r="BP55" i="32"/>
  <c r="AR55" i="33"/>
  <c r="CP55" i="34"/>
  <c r="K55" i="29"/>
  <c r="CL55" i="34"/>
  <c r="AA55" i="31"/>
  <c r="K55" i="56"/>
  <c r="BZ55" i="51"/>
  <c r="BL55" i="55"/>
  <c r="P55" i="53"/>
  <c r="CJ55"/>
  <c r="AM55" i="57"/>
  <c r="BQ55" i="61"/>
  <c r="CL55" i="52"/>
  <c r="R55" i="62"/>
  <c r="BF55" i="56"/>
  <c r="AI55" i="61"/>
  <c r="AZ55" i="62"/>
  <c r="BH55" i="55"/>
  <c r="AN55" i="59"/>
  <c r="H55" i="63"/>
  <c r="F55" i="64"/>
  <c r="AG55" i="59"/>
  <c r="I55" i="63"/>
  <c r="AV55" i="58"/>
  <c r="BT55" i="65"/>
  <c r="R55" i="61"/>
  <c r="BA55" i="27"/>
  <c r="CD55" i="22"/>
  <c r="CH55" i="25"/>
  <c r="BI55" i="27"/>
  <c r="BW55" i="66"/>
  <c r="BG55" i="64"/>
  <c r="AR55" i="23"/>
  <c r="AW55" i="65"/>
  <c r="CP55" i="23"/>
  <c r="AM55" i="22"/>
  <c r="CQ55"/>
  <c r="AI55" i="27"/>
  <c r="M55" i="30"/>
  <c r="BA55"/>
  <c r="CD55" i="54"/>
  <c r="CH55" i="53"/>
  <c r="AW55" i="55"/>
  <c r="CR55" i="56"/>
  <c r="BN55" i="55"/>
  <c r="I55" i="54"/>
  <c r="CK55"/>
  <c r="S55" i="59"/>
  <c r="U55" i="66"/>
  <c r="AJ55" i="22"/>
  <c r="CB55" i="27"/>
  <c r="BJ55" i="63"/>
  <c r="CQ55" i="60"/>
  <c r="AK55" i="23"/>
  <c r="AT55" i="65"/>
  <c r="AB55" i="61"/>
  <c r="CN55"/>
  <c r="BQ55" i="27"/>
  <c r="Q55" i="34"/>
  <c r="CE55" i="56"/>
  <c r="BO55" i="33"/>
  <c r="BQ55" i="59"/>
  <c r="BB55" i="25"/>
  <c r="BA55" i="33"/>
  <c r="Z55" i="60"/>
  <c r="BY55" i="52"/>
  <c r="AX55" i="31"/>
  <c r="AE55" i="61"/>
  <c r="AE55" i="30"/>
  <c r="AN55" i="65"/>
  <c r="BO55" i="61"/>
  <c r="AP55" i="55"/>
  <c r="AF55" i="22"/>
  <c r="AY55" i="56"/>
  <c r="BK55" i="65"/>
  <c r="F55" i="30"/>
  <c r="BT55" i="29"/>
  <c r="AQ55" i="34"/>
  <c r="BZ55"/>
  <c r="AN55" i="55"/>
  <c r="AD55" i="57"/>
  <c r="BP55" i="60"/>
  <c r="BJ55" i="56"/>
  <c r="BZ55" i="22"/>
  <c r="CO55"/>
  <c r="AF55" i="65"/>
  <c r="BZ55" i="23"/>
  <c r="CR55" i="28"/>
  <c r="AU55" i="25"/>
  <c r="AT55"/>
  <c r="L55" i="33"/>
  <c r="CP55" i="54"/>
  <c r="BK55" i="66"/>
  <c r="BS55"/>
  <c r="C55" i="27"/>
  <c r="AK55" i="61"/>
  <c r="BR55" i="22"/>
  <c r="J55" i="55"/>
  <c r="AP55" i="4"/>
  <c r="BX55" i="29"/>
  <c r="CI55"/>
  <c r="CG55" i="30"/>
  <c r="AC55"/>
  <c r="AN55" i="29"/>
  <c r="AG55" i="32"/>
  <c r="BR55"/>
  <c r="AD55" i="34"/>
  <c r="BV55" i="4"/>
  <c r="CF55" i="29"/>
  <c r="BG55" i="4"/>
  <c r="CO55" i="30"/>
  <c r="AY55" i="4"/>
  <c r="AV55" i="29"/>
  <c r="CF55" i="30"/>
  <c r="CO55" i="31"/>
  <c r="BP55" i="30"/>
  <c r="AK55" i="31"/>
  <c r="AD55"/>
  <c r="BM55" i="32"/>
  <c r="AL55" i="33"/>
  <c r="BZ55" i="32"/>
  <c r="CP55" i="33"/>
  <c r="AH55"/>
  <c r="AE55"/>
  <c r="CM55" i="34"/>
  <c r="BO55"/>
  <c r="AP55" i="33"/>
  <c r="AT55" i="34"/>
  <c r="S55" i="33"/>
  <c r="CA55" i="34"/>
  <c r="CR55" i="52"/>
  <c r="BF55" i="51"/>
  <c r="BG55"/>
  <c r="AS55" i="53"/>
  <c r="J55" i="21"/>
  <c r="BP55" i="54"/>
  <c r="AD55" i="52"/>
  <c r="CS55" i="53"/>
  <c r="BU55"/>
  <c r="AP55"/>
  <c r="R55" i="21"/>
  <c r="CG55" i="54"/>
  <c r="P55" i="55"/>
  <c r="CR55"/>
  <c r="X55" i="57"/>
  <c r="Y55"/>
  <c r="BT55" i="58"/>
  <c r="BD55"/>
  <c r="BA55" i="57"/>
  <c r="AC55" i="55"/>
  <c r="CH55" i="57"/>
  <c r="W55"/>
  <c r="BH55" i="60"/>
  <c r="BO55"/>
  <c r="BW55"/>
  <c r="O55" i="61"/>
  <c r="BC55" i="64"/>
  <c r="AL55" i="56"/>
  <c r="AG55" i="62"/>
  <c r="M55" i="22"/>
  <c r="AE55" i="58"/>
  <c r="CI55"/>
  <c r="BP55" i="65"/>
  <c r="BQ55" i="63"/>
  <c r="BM55" i="62"/>
  <c r="BQ55" i="22"/>
  <c r="BP55"/>
  <c r="C55" i="66"/>
  <c r="BJ55" i="61"/>
  <c r="CP55" i="22"/>
  <c r="AA55" i="66"/>
  <c r="AB55"/>
  <c r="CM55" i="23"/>
  <c r="AJ55" i="66"/>
  <c r="AN55" i="24"/>
  <c r="C55" i="25"/>
  <c r="BO55"/>
  <c r="AL55" i="26"/>
  <c r="I55" i="27"/>
  <c r="BU55"/>
  <c r="BS55" i="25"/>
  <c r="AH55" i="26"/>
  <c r="CK55" i="22"/>
  <c r="CJ55" i="23"/>
  <c r="CA55" i="25"/>
  <c r="S55" i="63"/>
  <c r="CE55"/>
  <c r="AB55" i="27"/>
  <c r="AQ55" i="24"/>
  <c r="CC55" i="32"/>
  <c r="M55" i="31"/>
  <c r="CJ55"/>
  <c r="AA55" i="4"/>
  <c r="K55" i="30"/>
  <c r="BX55" i="32"/>
  <c r="AZ55" i="33"/>
  <c r="BW55" i="54"/>
  <c r="CK55" i="51"/>
  <c r="AO55" i="52"/>
  <c r="AI55" i="31"/>
  <c r="I55" i="57"/>
  <c r="Q55"/>
  <c r="X55" i="53"/>
  <c r="CR55"/>
  <c r="BT55" i="57"/>
  <c r="E55"/>
  <c r="BN55" i="62"/>
  <c r="AP55" i="52"/>
  <c r="BV55" i="62"/>
  <c r="BN55" i="56"/>
  <c r="AY55" i="61"/>
  <c r="BH55" i="62"/>
  <c r="BX55" i="22"/>
  <c r="BP55" i="55"/>
  <c r="AV55" i="59"/>
  <c r="P55" i="63"/>
  <c r="Q55" i="21"/>
  <c r="AY55" i="60"/>
  <c r="D55"/>
  <c r="AE55" i="66"/>
  <c r="Z55" i="61"/>
  <c r="I55" i="66"/>
  <c r="Q55" i="26"/>
  <c r="CG55" i="27"/>
  <c r="CL55" i="22"/>
  <c r="CO55" i="27"/>
  <c r="Y55" i="26"/>
  <c r="BG55" i="28"/>
  <c r="BO55" i="64"/>
  <c r="CF55" i="23"/>
  <c r="CC55" i="65"/>
  <c r="L55" i="28"/>
  <c r="AU55" i="22"/>
  <c r="BC55" i="23"/>
  <c r="AQ55" i="27"/>
  <c r="AW55" i="32"/>
  <c r="E55" i="30"/>
  <c r="AA55" i="54"/>
  <c r="J55"/>
  <c r="CL55"/>
  <c r="AD55" i="53"/>
  <c r="D55" i="56"/>
  <c r="T55" i="60"/>
  <c r="BE55" i="55"/>
  <c r="BV55"/>
  <c r="Q55" i="54"/>
  <c r="Y55" i="24"/>
  <c r="BR55" i="63"/>
  <c r="BJ55" i="65"/>
  <c r="BE55" i="26"/>
  <c r="AJ55" i="61"/>
  <c r="W55" i="65"/>
  <c r="BT55" i="54"/>
  <c r="BX55" i="34"/>
  <c r="AI55"/>
  <c r="CG55" i="59"/>
  <c r="CG55" i="33"/>
  <c r="AP55" i="60"/>
  <c r="CO55" i="52"/>
  <c r="O55" i="62"/>
  <c r="BX55" i="64"/>
  <c r="AR55" i="28"/>
  <c r="BF55" i="31"/>
  <c r="BK55" i="54"/>
  <c r="P55" i="62"/>
  <c r="AS55" i="66"/>
  <c r="AU55" i="30"/>
  <c r="CD55" i="55"/>
  <c r="CR55" i="22"/>
  <c r="Q55" i="33"/>
  <c r="I55" i="26"/>
  <c r="BW55" i="56"/>
  <c r="AX55" i="4"/>
  <c r="I55" i="32"/>
  <c r="AI55" i="33"/>
  <c r="CL55"/>
  <c r="Y55" i="53"/>
  <c r="X55" i="58"/>
  <c r="I55" i="62"/>
  <c r="CK55"/>
  <c r="BL55" i="24"/>
  <c r="CS55" i="27"/>
  <c r="AW55" i="22"/>
  <c r="AP55" i="27"/>
  <c r="CN55" i="28"/>
  <c r="AC55" i="52"/>
  <c r="BI55" i="34"/>
  <c r="N55" i="54"/>
  <c r="BF55" i="52"/>
  <c r="BM55" i="59"/>
  <c r="AH55" i="63"/>
  <c r="BF55" i="61"/>
  <c r="CE55" i="28"/>
  <c r="AA55"/>
  <c r="S55" i="64"/>
  <c r="AG55" i="28"/>
  <c r="AW55" i="54"/>
  <c r="AX55" i="66"/>
  <c r="AM55" i="60"/>
  <c r="M55" i="59"/>
  <c r="F55" i="22"/>
  <c r="BD55" i="29"/>
  <c r="AN55" i="31"/>
  <c r="BD55"/>
  <c r="BB55"/>
  <c r="BB55" i="33"/>
  <c r="BW55"/>
  <c r="AM55"/>
  <c r="S55" i="34"/>
  <c r="G55" i="33"/>
  <c r="BF55"/>
  <c r="BB55" i="34"/>
  <c r="AM55"/>
  <c r="AP55" i="51"/>
  <c r="P55" i="54"/>
  <c r="AC55" i="53"/>
  <c r="AG55" i="21"/>
  <c r="T55" i="54"/>
  <c r="BX55"/>
  <c r="AL55" i="52"/>
  <c r="I55" i="53"/>
  <c r="CC55"/>
  <c r="AO55" i="21"/>
  <c r="U55"/>
  <c r="X55" i="55"/>
  <c r="BG55" i="56"/>
  <c r="BD55" i="57"/>
  <c r="BE55"/>
  <c r="AF55" i="58"/>
  <c r="CG55" i="55"/>
  <c r="AT55" i="58"/>
  <c r="BC55" i="57"/>
  <c r="CN55" i="60"/>
  <c r="G55" i="61"/>
  <c r="Z55" i="62"/>
  <c r="CA55" i="61"/>
  <c r="BQ55" i="64"/>
  <c r="AT55" i="56"/>
  <c r="AZ55" i="60"/>
  <c r="U55" i="22"/>
  <c r="AM55" i="58"/>
  <c r="CQ55"/>
  <c r="CF55" i="65"/>
  <c r="CG55" i="63"/>
  <c r="AN55" i="64"/>
  <c r="BY55" i="63"/>
  <c r="BY55" i="22"/>
  <c r="F55" i="61"/>
  <c r="BR55"/>
  <c r="BG55" i="66"/>
  <c r="BP55"/>
  <c r="CS55" i="65"/>
  <c r="AV55" i="24"/>
  <c r="K55" i="25"/>
  <c r="BW55"/>
  <c r="AT55" i="26"/>
  <c r="Q55" i="27"/>
  <c r="CC55"/>
  <c r="CP55" i="25"/>
  <c r="AF55" i="28"/>
  <c r="AE55" i="25"/>
  <c r="BC55"/>
  <c r="R55" i="26"/>
  <c r="AP55"/>
  <c r="AA55" i="63"/>
  <c r="CM55"/>
  <c r="AR55" i="27"/>
  <c r="BW55" i="24"/>
  <c r="AB55" i="28"/>
  <c r="CB55" i="31"/>
  <c r="U55"/>
  <c r="S55" i="30"/>
  <c r="CE55"/>
  <c r="CN55" i="32"/>
  <c r="BH55" i="33"/>
  <c r="M55"/>
  <c r="Z55" i="51"/>
  <c r="BW55" i="29"/>
  <c r="Z55" i="21"/>
  <c r="M55" i="53"/>
  <c r="AQ55" i="31"/>
  <c r="AK55" i="53"/>
  <c r="AD55" i="51"/>
  <c r="CE55" i="21"/>
  <c r="CP55" i="57"/>
  <c r="BK55"/>
  <c r="AF55" i="53"/>
  <c r="BT55" i="55"/>
  <c r="BZ55" i="54"/>
  <c r="AK55" i="57"/>
  <c r="T55" i="63"/>
  <c r="Q55" i="62"/>
  <c r="BV55" i="56"/>
  <c r="BG55" i="61"/>
  <c r="CF55" i="62"/>
  <c r="CF55" i="55"/>
  <c r="BD55" i="59"/>
  <c r="W55" i="66"/>
  <c r="BG55" i="60"/>
  <c r="AB55" i="63"/>
  <c r="BC55" i="66"/>
  <c r="AH55" i="61"/>
  <c r="Q55" i="66"/>
  <c r="BU55" i="26"/>
  <c r="N55" i="65"/>
  <c r="CC55" i="26"/>
  <c r="C55" i="64"/>
  <c r="BW55"/>
  <c r="F55" i="66"/>
  <c r="AQ55" i="28"/>
  <c r="BC55" i="22"/>
  <c r="BS55" i="23"/>
  <c r="CM55" i="62"/>
  <c r="AY55" i="28"/>
  <c r="AY55" i="27"/>
  <c r="Q55" i="28"/>
  <c r="CS55"/>
  <c r="BA55" i="34"/>
  <c r="Z55" i="54"/>
  <c r="AX55" i="21"/>
  <c r="AL55" i="53"/>
  <c r="BX55" i="56"/>
  <c r="BD55" i="62"/>
  <c r="BU55" i="55"/>
  <c r="CL55"/>
  <c r="Y55" i="54"/>
  <c r="AW55" i="66"/>
  <c r="R55"/>
  <c r="BZ55" i="63"/>
  <c r="CK55" i="24"/>
  <c r="W55" i="60"/>
  <c r="AZ55" i="27"/>
  <c r="CP55" i="65"/>
  <c r="D55" i="27"/>
  <c r="AR55" i="61"/>
  <c r="AB55" i="62"/>
  <c r="CA55" i="65"/>
  <c r="AN55" i="28"/>
  <c r="BF55" i="62"/>
  <c r="AA55" i="33"/>
  <c r="BW55" i="34"/>
  <c r="BF55" i="60"/>
  <c r="K55" i="28"/>
  <c r="BC55" i="62"/>
  <c r="CF55" i="64"/>
  <c r="J55" i="31"/>
  <c r="BN55"/>
  <c r="CA55" i="54"/>
  <c r="AF55" i="62"/>
  <c r="BK55" i="30"/>
  <c r="AV55" i="32"/>
  <c r="CQ55" i="64"/>
  <c r="O55" i="60"/>
  <c r="CJ55" i="66"/>
  <c r="AD55" i="30"/>
  <c r="CP55" i="32"/>
  <c r="AU55" i="52"/>
  <c r="AV55" i="54"/>
  <c r="CS55" i="21"/>
  <c r="M55" i="54"/>
  <c r="AG55" i="57"/>
  <c r="BO55" i="59"/>
  <c r="AO55" i="62"/>
  <c r="BK55" i="61"/>
  <c r="AL55" i="22"/>
  <c r="AB55" i="65"/>
  <c r="AZ55" i="66"/>
  <c r="CM55" i="25"/>
  <c r="L55" i="32"/>
  <c r="CM55" i="29"/>
  <c r="BD55" i="53"/>
  <c r="AV55" i="63"/>
  <c r="BN55" i="23"/>
  <c r="BJ55" i="66"/>
  <c r="S55" i="28"/>
  <c r="BJ55" i="57"/>
  <c r="AB55" i="58"/>
  <c r="AU55" i="64"/>
  <c r="AU55" i="29"/>
  <c r="CN55"/>
  <c r="C55" i="30"/>
  <c r="AS55"/>
  <c r="BW55" i="4"/>
  <c r="BX55" i="30"/>
  <c r="AT55" i="31"/>
  <c r="CS55" i="32"/>
  <c r="CA55" i="29"/>
  <c r="R55" i="4"/>
  <c r="CE55"/>
  <c r="BL55" i="29"/>
  <c r="CG55" i="31"/>
  <c r="CN55" i="30"/>
  <c r="Y55" i="32"/>
  <c r="BJ55" i="31"/>
  <c r="BR55" i="33"/>
  <c r="BJ55" i="34"/>
  <c r="AU55" i="33"/>
  <c r="AA55" i="34"/>
  <c r="AQ55" i="33"/>
  <c r="BV55"/>
  <c r="BR55" i="34"/>
  <c r="AU55"/>
  <c r="J55" i="51"/>
  <c r="CD55"/>
  <c r="K55"/>
  <c r="AF55" i="54"/>
  <c r="CO55" i="53"/>
  <c r="BV55" i="21"/>
  <c r="AB55" i="54"/>
  <c r="CF55"/>
  <c r="AT55" i="52"/>
  <c r="Q55" i="53"/>
  <c r="CK55"/>
  <c r="CD55" i="21"/>
  <c r="AP55"/>
  <c r="AF55" i="55"/>
  <c r="CM55" i="56"/>
  <c r="CK55" i="57"/>
  <c r="CR55" i="58"/>
  <c r="Z55" i="59"/>
  <c r="P55" i="58"/>
  <c r="AY55" i="59"/>
  <c r="AS55" i="55"/>
  <c r="CO55"/>
  <c r="BL55" i="58"/>
  <c r="F55"/>
  <c r="AU55" i="61"/>
  <c r="BS55"/>
  <c r="AJ55" i="60"/>
  <c r="CL55" i="62"/>
  <c r="BB55" i="56"/>
  <c r="CF55" i="60"/>
  <c r="AC55" i="22"/>
  <c r="N55"/>
  <c r="CO55" i="63"/>
  <c r="AV55" i="64"/>
  <c r="BT55"/>
  <c r="CG55" i="22"/>
  <c r="L55" i="65"/>
  <c r="N55" i="61"/>
  <c r="BZ55"/>
  <c r="P55" i="65"/>
  <c r="CM55" i="66"/>
  <c r="AR55"/>
  <c r="AU55" i="65"/>
  <c r="CN55" i="66"/>
  <c r="I55" i="65"/>
  <c r="AT55" i="23"/>
  <c r="BD55" i="24"/>
  <c r="S55" i="25"/>
  <c r="CE55"/>
  <c r="BB55" i="26"/>
  <c r="Y55" i="27"/>
  <c r="CK55"/>
  <c r="J55" i="26"/>
  <c r="BL55" i="28"/>
  <c r="AO55" i="22"/>
  <c r="CQ55" i="25"/>
  <c r="BF55" i="26"/>
  <c r="AO55"/>
  <c r="AV55" i="28"/>
  <c r="BM55" i="26"/>
  <c r="AI55" i="63"/>
  <c r="BH55" i="27"/>
  <c r="W55" i="25"/>
  <c r="BH55" i="28"/>
  <c r="BK55" i="29"/>
  <c r="Q55" i="32"/>
  <c r="CM55" i="30"/>
  <c r="BP55" i="33"/>
  <c r="AC55"/>
  <c r="AA55" i="29"/>
  <c r="CE55"/>
  <c r="AJ55" i="32"/>
  <c r="AY55" i="31"/>
  <c r="AS55" i="34"/>
  <c r="AL55" i="51"/>
  <c r="CP55"/>
  <c r="M55" i="21"/>
  <c r="CQ55" i="57"/>
  <c r="AN55" i="53"/>
  <c r="BS55" i="57"/>
  <c r="CH55" i="54"/>
  <c r="BU55" i="57"/>
  <c r="BQ55"/>
  <c r="J55" i="56"/>
  <c r="CD55"/>
  <c r="BW55" i="61"/>
  <c r="D55" i="55"/>
  <c r="CN55"/>
  <c r="BL55" i="59"/>
  <c r="CJ55" i="65"/>
  <c r="BE55" i="59"/>
  <c r="AO55" i="63"/>
  <c r="R55"/>
  <c r="AU55" i="66"/>
  <c r="CE55" i="60"/>
  <c r="CQ55" i="66"/>
  <c r="AJ55" i="63"/>
  <c r="AT55" i="64"/>
  <c r="CA55" i="66"/>
  <c r="AX55" i="61"/>
  <c r="AG55" i="66"/>
  <c r="V55" i="65"/>
  <c r="AX55" i="23"/>
  <c r="K55" i="64"/>
  <c r="BB55" i="66"/>
  <c r="CM55" i="24"/>
  <c r="BT55" i="28"/>
  <c r="BK55" i="22"/>
  <c r="AX55" i="26"/>
  <c r="CB55" i="23"/>
  <c r="BX55" i="28"/>
  <c r="BO55" i="27"/>
  <c r="Y55" i="28"/>
  <c r="AH55" i="54"/>
  <c r="AT55" i="53"/>
  <c r="CF55" i="56"/>
  <c r="BB55" i="22"/>
  <c r="CC55" i="57"/>
  <c r="AS55" i="64"/>
  <c r="X55" i="56"/>
  <c r="AG55" i="54"/>
  <c r="AI55" i="23"/>
  <c r="BE55"/>
  <c r="BM55" i="66"/>
  <c r="AH55"/>
  <c r="AJ55" i="27"/>
  <c r="CP55" i="63"/>
  <c r="AE55" i="60"/>
  <c r="I55" i="64"/>
  <c r="BP55" i="27"/>
  <c r="AZ55" i="61"/>
  <c r="AR55" i="62"/>
  <c r="CQ55" i="65"/>
  <c r="E55" i="59"/>
  <c r="G55" i="66"/>
  <c r="AF55" i="56"/>
  <c r="BN55" i="60"/>
  <c r="BL55" i="32"/>
  <c r="T55" i="58"/>
  <c r="R55" i="31"/>
  <c r="CD55"/>
  <c r="CI55" i="54"/>
  <c r="CR55" i="62"/>
  <c r="H55" i="32"/>
  <c r="CN55" i="63"/>
  <c r="CR55" i="32"/>
  <c r="X55"/>
  <c r="AU55" i="60"/>
  <c r="AO55" i="57"/>
  <c r="K55" i="54"/>
  <c r="P55" i="52"/>
  <c r="AB55" i="64"/>
  <c r="N55" i="25"/>
  <c r="M55" i="66"/>
  <c r="B55" i="28"/>
  <c r="B57" s="1"/>
  <c r="B99" s="1"/>
  <c r="B55" i="24"/>
  <c r="B57" s="1"/>
  <c r="B99" s="1"/>
  <c r="B55" i="60"/>
  <c r="B57" s="1"/>
  <c r="B99" s="1"/>
  <c r="B55" i="64"/>
  <c r="B57" s="1"/>
  <c r="B99" s="1"/>
  <c r="B55" i="27"/>
  <c r="B57" s="1"/>
  <c r="B99" s="1"/>
  <c r="B55" i="33"/>
  <c r="B57" s="1"/>
  <c r="B99" s="1"/>
  <c r="B55" i="51"/>
  <c r="B57" s="1"/>
  <c r="B99" s="1"/>
  <c r="B55" i="26"/>
  <c r="B57" s="1"/>
  <c r="B99" s="1"/>
  <c r="B55" i="62"/>
  <c r="B57" s="1"/>
  <c r="B99" s="1"/>
  <c r="B55" i="61"/>
  <c r="B57" s="1"/>
  <c r="B99" s="1"/>
  <c r="B55" i="58"/>
  <c r="B57" s="1"/>
  <c r="B99" s="1"/>
  <c r="B55" i="57"/>
  <c r="B57" s="1"/>
  <c r="B99" s="1"/>
  <c r="B55" i="56"/>
  <c r="B57" s="1"/>
  <c r="B99" s="1"/>
  <c r="B55" i="54"/>
  <c r="B57" s="1"/>
  <c r="B99" s="1"/>
  <c r="B55" i="25"/>
  <c r="B57" s="1"/>
  <c r="B99" s="1"/>
  <c r="B55" i="22"/>
  <c r="B57" s="1"/>
  <c r="B99" s="1"/>
  <c r="B55" i="21"/>
  <c r="B57" s="1"/>
  <c r="B99" s="1"/>
  <c r="M55" i="57"/>
  <c r="M57" s="1"/>
  <c r="M99" s="1"/>
  <c r="C55" i="23"/>
  <c r="C57" s="1"/>
  <c r="C99" s="1"/>
  <c r="C55" i="24"/>
  <c r="C57" s="1"/>
  <c r="C99" s="1"/>
  <c r="C55" i="32"/>
  <c r="C57" s="1"/>
  <c r="C99" s="1"/>
  <c r="C55" i="56"/>
  <c r="C57" s="1"/>
  <c r="C99" s="1"/>
  <c r="D55" i="65"/>
  <c r="D57" s="1"/>
  <c r="D99" s="1"/>
  <c r="B55" i="53"/>
  <c r="B57" s="1"/>
  <c r="B99" s="1"/>
  <c r="L55" i="59"/>
  <c r="L57" s="1"/>
  <c r="L99" s="1"/>
  <c r="CZ15" i="4" l="1"/>
  <c r="AQ57" i="66"/>
  <c r="AQ99" s="1"/>
  <c r="AM57" i="65"/>
  <c r="AM99" s="1"/>
  <c r="BH57" i="54"/>
  <c r="BH99" s="1"/>
  <c r="S57" i="51"/>
  <c r="S99" s="1"/>
  <c r="CH57"/>
  <c r="CH99" s="1"/>
  <c r="BY57" i="34"/>
  <c r="BY99" s="1"/>
  <c r="V57" i="51"/>
  <c r="V99" s="1"/>
  <c r="AA57" i="30"/>
  <c r="AA99" s="1"/>
  <c r="AU57" i="58"/>
  <c r="AU99" s="1"/>
  <c r="BI57" i="63"/>
  <c r="BI99" s="1"/>
  <c r="CI57" i="34"/>
  <c r="CI99" s="1"/>
  <c r="BO57" i="29"/>
  <c r="BO99" s="1"/>
  <c r="AO57" i="57"/>
  <c r="AO99" s="1"/>
  <c r="CQ57" i="65"/>
  <c r="CQ99" s="1"/>
  <c r="AH57" i="66"/>
  <c r="AH99" s="1"/>
  <c r="AG57"/>
  <c r="AG99" s="1"/>
  <c r="AU57" i="60"/>
  <c r="AU99" s="1"/>
  <c r="R57" i="31"/>
  <c r="R99" s="1"/>
  <c r="AR57" i="62"/>
  <c r="AR99" s="1"/>
  <c r="BM57" i="66"/>
  <c r="BM99" s="1"/>
  <c r="CF57" i="56"/>
  <c r="CF99" s="1"/>
  <c r="BK57" i="22"/>
  <c r="BK99" s="1"/>
  <c r="AX57" i="61"/>
  <c r="AX99" s="1"/>
  <c r="AO57" i="63"/>
  <c r="AO99" s="1"/>
  <c r="J57" i="56"/>
  <c r="J99" s="1"/>
  <c r="CP57" i="51"/>
  <c r="CP99" s="1"/>
  <c r="BP57" i="33"/>
  <c r="BP99" s="1"/>
  <c r="BM57" i="26"/>
  <c r="BM99" s="1"/>
  <c r="CK57" i="27"/>
  <c r="CK99" s="1"/>
  <c r="CN57" i="66"/>
  <c r="CN99" s="1"/>
  <c r="CG57" i="22"/>
  <c r="CG99" s="1"/>
  <c r="CL57" i="62"/>
  <c r="CL99" s="1"/>
  <c r="AY57" i="59"/>
  <c r="AY99" s="1"/>
  <c r="CD57" i="21"/>
  <c r="CD99" s="1"/>
  <c r="AF57" i="54"/>
  <c r="AF99" s="1"/>
  <c r="AA57" i="34"/>
  <c r="AA99" s="1"/>
  <c r="BL57" i="29"/>
  <c r="BL99" s="1"/>
  <c r="AS57" i="30"/>
  <c r="AS99" s="1"/>
  <c r="BJ57" i="66"/>
  <c r="BJ99" s="1"/>
  <c r="AB57" i="65"/>
  <c r="AB99" s="1"/>
  <c r="AV57" i="54"/>
  <c r="AV99" s="1"/>
  <c r="BK57" i="30"/>
  <c r="BK99" s="1"/>
  <c r="BF57" i="60"/>
  <c r="BF99" s="1"/>
  <c r="D57" i="27"/>
  <c r="D99" s="1"/>
  <c r="Y57" i="54"/>
  <c r="Y99" s="1"/>
  <c r="BA57" i="34"/>
  <c r="BA99" s="1"/>
  <c r="AQ57" i="28"/>
  <c r="AQ99" s="1"/>
  <c r="AH57" i="61"/>
  <c r="AH99" s="1"/>
  <c r="BG57"/>
  <c r="BG99" s="1"/>
  <c r="BK57" i="57"/>
  <c r="BK99" s="1"/>
  <c r="BW57" i="29"/>
  <c r="BW99" s="1"/>
  <c r="CB57" i="31"/>
  <c r="CB99" s="1"/>
  <c r="BC57" i="25"/>
  <c r="BC99" s="1"/>
  <c r="K57"/>
  <c r="K99" s="1"/>
  <c r="BY57" i="63"/>
  <c r="BY99" s="1"/>
  <c r="AT57" i="56"/>
  <c r="AT99" s="1"/>
  <c r="CG57" i="55"/>
  <c r="CG99" s="1"/>
  <c r="CC57" i="53"/>
  <c r="CC99" s="1"/>
  <c r="AP57" i="51"/>
  <c r="AP99" s="1"/>
  <c r="BB57" i="33"/>
  <c r="BB99" s="1"/>
  <c r="AX57" i="66"/>
  <c r="AX99" s="1"/>
  <c r="BM57" i="59"/>
  <c r="BM99" s="1"/>
  <c r="CS57" i="27"/>
  <c r="CS99" s="1"/>
  <c r="I57" i="32"/>
  <c r="I99" s="1"/>
  <c r="AS57" i="66"/>
  <c r="AS99" s="1"/>
  <c r="AP57" i="60"/>
  <c r="AP99" s="1"/>
  <c r="BE57" i="26"/>
  <c r="BE99" s="1"/>
  <c r="D57" i="56"/>
  <c r="D99" s="1"/>
  <c r="BC57" i="23"/>
  <c r="BC99" s="1"/>
  <c r="CO57" i="27"/>
  <c r="CO99" s="1"/>
  <c r="AY57" i="60"/>
  <c r="AY99" s="1"/>
  <c r="BN57" i="56"/>
  <c r="BN99" s="1"/>
  <c r="Q57" i="57"/>
  <c r="Q99" s="1"/>
  <c r="K57" i="30"/>
  <c r="K99" s="1"/>
  <c r="S57" i="63"/>
  <c r="S99" s="1"/>
  <c r="AL57" i="26"/>
  <c r="AL99" s="1"/>
  <c r="CP57" i="22"/>
  <c r="CP99" s="1"/>
  <c r="CI57" i="58"/>
  <c r="CI99" s="1"/>
  <c r="BO57" i="60"/>
  <c r="BO99" s="1"/>
  <c r="Y57" i="57"/>
  <c r="Y99" s="1"/>
  <c r="CS57" i="53"/>
  <c r="CS99" s="1"/>
  <c r="CA57" i="34"/>
  <c r="CA99" s="1"/>
  <c r="CP57" i="33"/>
  <c r="CP99" s="1"/>
  <c r="CF57" i="30"/>
  <c r="CF99" s="1"/>
  <c r="BR57" i="32"/>
  <c r="BR99" s="1"/>
  <c r="J57" i="55"/>
  <c r="J99" s="1"/>
  <c r="AT57" i="25"/>
  <c r="AT99" s="1"/>
  <c r="BP57" i="60"/>
  <c r="BP99" s="1"/>
  <c r="AY57" i="56"/>
  <c r="AY99" s="1"/>
  <c r="BY57" i="52"/>
  <c r="BY99" s="1"/>
  <c r="BQ57" i="27"/>
  <c r="BQ99" s="1"/>
  <c r="AJ57" i="22"/>
  <c r="AJ99" s="1"/>
  <c r="CH57" i="53"/>
  <c r="CH99" s="1"/>
  <c r="AW57" i="65"/>
  <c r="AW99" s="1"/>
  <c r="R57" i="61"/>
  <c r="R99" s="1"/>
  <c r="BH57" i="55"/>
  <c r="BH99" s="1"/>
  <c r="CJ57" i="53"/>
  <c r="CJ99" s="1"/>
  <c r="CP57" i="34"/>
  <c r="CP99" s="1"/>
  <c r="K57" i="24"/>
  <c r="K99" s="1"/>
  <c r="Y57" i="22"/>
  <c r="Y99" s="1"/>
  <c r="AF57" i="24"/>
  <c r="AF99" s="1"/>
  <c r="AT57" i="22"/>
  <c r="AT99" s="1"/>
  <c r="AD57" i="56"/>
  <c r="AD99" s="1"/>
  <c r="U57" i="55"/>
  <c r="U99" s="1"/>
  <c r="AH57" i="53"/>
  <c r="AH99" s="1"/>
  <c r="AY57" i="51"/>
  <c r="AY99" s="1"/>
  <c r="CE57" i="34"/>
  <c r="CE99" s="1"/>
  <c r="AQ57" i="4"/>
  <c r="AQ99" s="1"/>
  <c r="CA57" i="26"/>
  <c r="CA99" s="1"/>
  <c r="AQ57" i="63"/>
  <c r="AQ99" s="1"/>
  <c r="BF57" i="53"/>
  <c r="BF99" s="1"/>
  <c r="BI57" i="28"/>
  <c r="BI99" s="1"/>
  <c r="O57" i="30"/>
  <c r="O99" s="1"/>
  <c r="AK57" i="33"/>
  <c r="AK99" s="1"/>
  <c r="V57" i="23"/>
  <c r="V99" s="1"/>
  <c r="BF57" i="55"/>
  <c r="BF99" s="1"/>
  <c r="CC57" i="28"/>
  <c r="CC99" s="1"/>
  <c r="AB57" i="23"/>
  <c r="AB99" s="1"/>
  <c r="CL57" i="61"/>
  <c r="CL99" s="1"/>
  <c r="CF57" i="63"/>
  <c r="CF99" s="1"/>
  <c r="CG57" i="61"/>
  <c r="CG99" s="1"/>
  <c r="AY57" i="21"/>
  <c r="AY99" s="1"/>
  <c r="CO57" i="33"/>
  <c r="CO99" s="1"/>
  <c r="N57" i="30"/>
  <c r="N99" s="1"/>
  <c r="O57" i="25"/>
  <c r="O99" s="1"/>
  <c r="AY57"/>
  <c r="AY99" s="1"/>
  <c r="BX57" i="65"/>
  <c r="BX99" s="1"/>
  <c r="BH57" i="63"/>
  <c r="BH99" s="1"/>
  <c r="BQ57" i="55"/>
  <c r="BQ99" s="1"/>
  <c r="R57" i="53"/>
  <c r="R99" s="1"/>
  <c r="CG57"/>
  <c r="CG99" s="1"/>
  <c r="J57" i="33"/>
  <c r="J99" s="1"/>
  <c r="BY57" i="31"/>
  <c r="BY99" s="1"/>
  <c r="CL57" i="4"/>
  <c r="CL99" s="1"/>
  <c r="CM57" i="61"/>
  <c r="CM99" s="1"/>
  <c r="BJ57" i="52"/>
  <c r="BJ99" s="1"/>
  <c r="G57" i="64"/>
  <c r="G99" s="1"/>
  <c r="AK57" i="59"/>
  <c r="AK99" s="1"/>
  <c r="BR57" i="25"/>
  <c r="BR99" s="1"/>
  <c r="O57" i="64"/>
  <c r="O99" s="1"/>
  <c r="BN57" i="54"/>
  <c r="BN99" s="1"/>
  <c r="BO57" i="62"/>
  <c r="BO99" s="1"/>
  <c r="AX57" i="22"/>
  <c r="AX99" s="1"/>
  <c r="CC57" i="21"/>
  <c r="CC99" s="1"/>
  <c r="CA57" i="64"/>
  <c r="CA99" s="1"/>
  <c r="Z57" i="52"/>
  <c r="Z99" s="1"/>
  <c r="BB57" i="51"/>
  <c r="BB99" s="1"/>
  <c r="AB57" i="33"/>
  <c r="AB99" s="1"/>
  <c r="BG57" i="63"/>
  <c r="BG99" s="1"/>
  <c r="CS57" i="26"/>
  <c r="CS99" s="1"/>
  <c r="BE57" i="65"/>
  <c r="BE99" s="1"/>
  <c r="BD57" i="64"/>
  <c r="BD99" s="1"/>
  <c r="G57" i="58"/>
  <c r="G99" s="1"/>
  <c r="BI57" i="55"/>
  <c r="BI99" s="1"/>
  <c r="CD57" i="53"/>
  <c r="CD99" s="1"/>
  <c r="AA57" i="51"/>
  <c r="AA99" s="1"/>
  <c r="AX57" i="33"/>
  <c r="AX99" s="1"/>
  <c r="AR57" i="30"/>
  <c r="AR99" s="1"/>
  <c r="W57" i="29"/>
  <c r="W99" s="1"/>
  <c r="CB57" i="59"/>
  <c r="CB99" s="1"/>
  <c r="V57" i="22"/>
  <c r="V99" s="1"/>
  <c r="AV57" i="23"/>
  <c r="AV99" s="1"/>
  <c r="CQ57" i="62"/>
  <c r="CQ99" s="1"/>
  <c r="D57" i="61"/>
  <c r="D99" s="1"/>
  <c r="BE57" i="54"/>
  <c r="BE99" s="1"/>
  <c r="BE57" i="28"/>
  <c r="BE99" s="1"/>
  <c r="CM57" i="64"/>
  <c r="CM99" s="1"/>
  <c r="BO57" i="23"/>
  <c r="BO99" s="1"/>
  <c r="CJ57" i="59"/>
  <c r="CJ99" s="1"/>
  <c r="BN57" i="52"/>
  <c r="BN99" s="1"/>
  <c r="S57" i="21"/>
  <c r="S99" s="1"/>
  <c r="T57" i="32"/>
  <c r="T99" s="1"/>
  <c r="CN57" i="27"/>
  <c r="CN99" s="1"/>
  <c r="S57" i="24"/>
  <c r="S99" s="1"/>
  <c r="AA57" i="23"/>
  <c r="AA99" s="1"/>
  <c r="CB57" i="64"/>
  <c r="CB99" s="1"/>
  <c r="N57" i="56"/>
  <c r="N99" s="1"/>
  <c r="AA57" i="59"/>
  <c r="AA99" s="1"/>
  <c r="BN57" i="53"/>
  <c r="BN99" s="1"/>
  <c r="BL57" i="54"/>
  <c r="BL99" s="1"/>
  <c r="AY57" i="34"/>
  <c r="AY99" s="1"/>
  <c r="AB57" i="30"/>
  <c r="AB99" s="1"/>
  <c r="AZ57" i="29"/>
  <c r="AZ99" s="1"/>
  <c r="CF57" i="58"/>
  <c r="CF99" s="1"/>
  <c r="AP57" i="62"/>
  <c r="AP99" s="1"/>
  <c r="AR57" i="29"/>
  <c r="AR99" s="1"/>
  <c r="T57" i="58"/>
  <c r="T99" s="1"/>
  <c r="AT57" i="53"/>
  <c r="AT99" s="1"/>
  <c r="CA57" i="66"/>
  <c r="CA99" s="1"/>
  <c r="AL57" i="51"/>
  <c r="AL99" s="1"/>
  <c r="AV57" i="28"/>
  <c r="AV99" s="1"/>
  <c r="AU57" i="65"/>
  <c r="AU99" s="1"/>
  <c r="AJ57" i="60"/>
  <c r="AJ99" s="1"/>
  <c r="P57" i="58"/>
  <c r="P99" s="1"/>
  <c r="K57" i="51"/>
  <c r="K99" s="1"/>
  <c r="AU57" i="33"/>
  <c r="AU99" s="1"/>
  <c r="CE57" i="4"/>
  <c r="CE99" s="1"/>
  <c r="C57" i="30"/>
  <c r="C99" s="1"/>
  <c r="BN57" i="23"/>
  <c r="BN99" s="1"/>
  <c r="AL57" i="22"/>
  <c r="AL99" s="1"/>
  <c r="AF57" i="62"/>
  <c r="AF99" s="1"/>
  <c r="BW57" i="34"/>
  <c r="BW99" s="1"/>
  <c r="CP57" i="65"/>
  <c r="CP99" s="1"/>
  <c r="CL57" i="55"/>
  <c r="CL99" s="1"/>
  <c r="CS57" i="28"/>
  <c r="CS99" s="1"/>
  <c r="F57" i="66"/>
  <c r="F99" s="1"/>
  <c r="BC57"/>
  <c r="BC99" s="1"/>
  <c r="BV57" i="56"/>
  <c r="BV99" s="1"/>
  <c r="CP57" i="57"/>
  <c r="CP99" s="1"/>
  <c r="Z57" i="51"/>
  <c r="Z99" s="1"/>
  <c r="AB57" i="28"/>
  <c r="AB99" s="1"/>
  <c r="AE57" i="25"/>
  <c r="AE99" s="1"/>
  <c r="AV57" i="24"/>
  <c r="AV99" s="1"/>
  <c r="AN57" i="64"/>
  <c r="AN99" s="1"/>
  <c r="BQ57"/>
  <c r="BQ99" s="1"/>
  <c r="AF57" i="58"/>
  <c r="AF99" s="1"/>
  <c r="I57" i="53"/>
  <c r="I99" s="1"/>
  <c r="AM57" i="34"/>
  <c r="AM99" s="1"/>
  <c r="BB57" i="31"/>
  <c r="BB99" s="1"/>
  <c r="AW57" i="54"/>
  <c r="AW99" s="1"/>
  <c r="BF57" i="52"/>
  <c r="BF99" s="1"/>
  <c r="BL57" i="24"/>
  <c r="BL99" s="1"/>
  <c r="AX57" i="4"/>
  <c r="AX99" s="1"/>
  <c r="P57" i="62"/>
  <c r="P99" s="1"/>
  <c r="CG57" i="33"/>
  <c r="CG99" s="1"/>
  <c r="BJ57" i="65"/>
  <c r="BJ99" s="1"/>
  <c r="AD57" i="53"/>
  <c r="AD99" s="1"/>
  <c r="AU57" i="22"/>
  <c r="AU99" s="1"/>
  <c r="CL57"/>
  <c r="CL99" s="1"/>
  <c r="Q57" i="21"/>
  <c r="Q99" s="1"/>
  <c r="BV57" i="62"/>
  <c r="BV99" s="1"/>
  <c r="I57" i="57"/>
  <c r="I99" s="1"/>
  <c r="AA57" i="4"/>
  <c r="AA99" s="1"/>
  <c r="CA57" i="25"/>
  <c r="CA99" s="1"/>
  <c r="BO57"/>
  <c r="BO99" s="1"/>
  <c r="BJ57" i="61"/>
  <c r="BJ99" s="1"/>
  <c r="AE57" i="58"/>
  <c r="AE99" s="1"/>
  <c r="BH57" i="60"/>
  <c r="BH99" s="1"/>
  <c r="X57" i="57"/>
  <c r="X99" s="1"/>
  <c r="AD57" i="52"/>
  <c r="AD99" s="1"/>
  <c r="S57" i="33"/>
  <c r="S99" s="1"/>
  <c r="BZ57" i="32"/>
  <c r="BZ99" s="1"/>
  <c r="AV57" i="29"/>
  <c r="AV99" s="1"/>
  <c r="AG57" i="32"/>
  <c r="AG99" s="1"/>
  <c r="BR57" i="22"/>
  <c r="BR99" s="1"/>
  <c r="AU57" i="25"/>
  <c r="AU99" s="1"/>
  <c r="AD57" i="57"/>
  <c r="AD99" s="1"/>
  <c r="AF57" i="22"/>
  <c r="AF99" s="1"/>
  <c r="Z57" i="60"/>
  <c r="Z99" s="1"/>
  <c r="CN57" i="61"/>
  <c r="CN99" s="1"/>
  <c r="U57" i="66"/>
  <c r="U99" s="1"/>
  <c r="CD57" i="54"/>
  <c r="CD99" s="1"/>
  <c r="AR57" i="23"/>
  <c r="AR99" s="1"/>
  <c r="BT57" i="65"/>
  <c r="BT99" s="1"/>
  <c r="AZ57" i="62"/>
  <c r="AZ99" s="1"/>
  <c r="P57" i="53"/>
  <c r="P99" s="1"/>
  <c r="AR57" i="33"/>
  <c r="AR99" s="1"/>
  <c r="L57" i="27"/>
  <c r="L99" s="1"/>
  <c r="H57" i="28"/>
  <c r="H99" s="1"/>
  <c r="CK57" i="65"/>
  <c r="CK99" s="1"/>
  <c r="BE57" i="62"/>
  <c r="BE99" s="1"/>
  <c r="E57" i="64"/>
  <c r="E99" s="1"/>
  <c r="CH57" i="58"/>
  <c r="CH99" s="1"/>
  <c r="AK57" i="54"/>
  <c r="AK99" s="1"/>
  <c r="CQ57" i="52"/>
  <c r="CQ99" s="1"/>
  <c r="BV57" i="34"/>
  <c r="BV99" s="1"/>
  <c r="CL57" i="60"/>
  <c r="CL99" s="1"/>
  <c r="CM57"/>
  <c r="CM99" s="1"/>
  <c r="AF57" i="23"/>
  <c r="AF99" s="1"/>
  <c r="AJ57" i="54"/>
  <c r="AJ99" s="1"/>
  <c r="BF57" i="59"/>
  <c r="BF99" s="1"/>
  <c r="AC57" i="64"/>
  <c r="AC99" s="1"/>
  <c r="BZ57"/>
  <c r="BZ99" s="1"/>
  <c r="CI57" i="60"/>
  <c r="CI99" s="1"/>
  <c r="BL57" i="56"/>
  <c r="BL99" s="1"/>
  <c r="AA57" i="27"/>
  <c r="AA99" s="1"/>
  <c r="AY57" i="64"/>
  <c r="AY99" s="1"/>
  <c r="BJ57" i="22"/>
  <c r="BJ99" s="1"/>
  <c r="AF57" i="59"/>
  <c r="AF99" s="1"/>
  <c r="BG57"/>
  <c r="BG99" s="1"/>
  <c r="BR57" i="51"/>
  <c r="BR99" s="1"/>
  <c r="AJ57" i="33"/>
  <c r="AJ99" s="1"/>
  <c r="AW57" i="26"/>
  <c r="AW99" s="1"/>
  <c r="BD57" i="23"/>
  <c r="BD99" s="1"/>
  <c r="CJ57" i="24"/>
  <c r="CJ99" s="1"/>
  <c r="CR57" i="64"/>
  <c r="CR99" s="1"/>
  <c r="CH57" i="56"/>
  <c r="CH99" s="1"/>
  <c r="M57" i="55"/>
  <c r="M99" s="1"/>
  <c r="BI57" i="54"/>
  <c r="BI99" s="1"/>
  <c r="AI57" i="51"/>
  <c r="AI99" s="1"/>
  <c r="CM57" i="33"/>
  <c r="CM99" s="1"/>
  <c r="AZ57" i="30"/>
  <c r="AZ99" s="1"/>
  <c r="BC57" i="29"/>
  <c r="BC99" s="1"/>
  <c r="BC57" i="61"/>
  <c r="BC99" s="1"/>
  <c r="R57" i="51"/>
  <c r="R99" s="1"/>
  <c r="BT57" i="59"/>
  <c r="BT99" s="1"/>
  <c r="AA57" i="56"/>
  <c r="AA99" s="1"/>
  <c r="AD57" i="23"/>
  <c r="AD99" s="1"/>
  <c r="BM57" i="54"/>
  <c r="BM99" s="1"/>
  <c r="BA57" i="53"/>
  <c r="BA99" s="1"/>
  <c r="CA57" i="22"/>
  <c r="CA99" s="1"/>
  <c r="BZ57" i="25"/>
  <c r="BZ99" s="1"/>
  <c r="BU57" i="63"/>
  <c r="BU99" s="1"/>
  <c r="T57" i="62"/>
  <c r="T99" s="1"/>
  <c r="J57"/>
  <c r="J99" s="1"/>
  <c r="BD57" i="54"/>
  <c r="BD99" s="1"/>
  <c r="AB57" i="32"/>
  <c r="AB99" s="1"/>
  <c r="C57" i="63"/>
  <c r="C99" s="1"/>
  <c r="AY57" i="24"/>
  <c r="AY99" s="1"/>
  <c r="AQ57" i="23"/>
  <c r="AQ99" s="1"/>
  <c r="BA57" i="22"/>
  <c r="BA99" s="1"/>
  <c r="BZ57" i="56"/>
  <c r="BZ99" s="1"/>
  <c r="V57" i="58"/>
  <c r="V99" s="1"/>
  <c r="AS57" i="54"/>
  <c r="AS99" s="1"/>
  <c r="BK57" i="52"/>
  <c r="BK99" s="1"/>
  <c r="BS57" i="33"/>
  <c r="BS99" s="1"/>
  <c r="BL57" i="31"/>
  <c r="BL99" s="1"/>
  <c r="CD57" i="59"/>
  <c r="CD99" s="1"/>
  <c r="BB57" i="58"/>
  <c r="BB99" s="1"/>
  <c r="BB57" i="52"/>
  <c r="BB99" s="1"/>
  <c r="H57" i="62"/>
  <c r="H99" s="1"/>
  <c r="AR57" i="58"/>
  <c r="AR99" s="1"/>
  <c r="F57" i="23"/>
  <c r="F99" s="1"/>
  <c r="Z57" i="55"/>
  <c r="Z99" s="1"/>
  <c r="CE57" i="27"/>
  <c r="CE99" s="1"/>
  <c r="AI57" i="64"/>
  <c r="AI99" s="1"/>
  <c r="BD57" i="65"/>
  <c r="BD99" s="1"/>
  <c r="AB57" i="55"/>
  <c r="AB99" s="1"/>
  <c r="R57" i="52"/>
  <c r="R99" s="1"/>
  <c r="AQ57"/>
  <c r="AQ99" s="1"/>
  <c r="AI57" i="30"/>
  <c r="AI99" s="1"/>
  <c r="AY57" i="63"/>
  <c r="AY99" s="1"/>
  <c r="AO57" i="27"/>
  <c r="AO99" s="1"/>
  <c r="BX57" i="66"/>
  <c r="BX99" s="1"/>
  <c r="CS57" i="62"/>
  <c r="CS99" s="1"/>
  <c r="AX57"/>
  <c r="AX99" s="1"/>
  <c r="CL57" i="59"/>
  <c r="CL99" s="1"/>
  <c r="AG57" i="53"/>
  <c r="AG99" s="1"/>
  <c r="BI57"/>
  <c r="BI99" s="1"/>
  <c r="BK57" i="33"/>
  <c r="BK99" s="1"/>
  <c r="AS57" i="31"/>
  <c r="AS99" s="1"/>
  <c r="BV57" i="63"/>
  <c r="BV99" s="1"/>
  <c r="J57" i="52"/>
  <c r="J99" s="1"/>
  <c r="C57" i="61"/>
  <c r="C99" s="1"/>
  <c r="BJ57" i="51"/>
  <c r="BJ99" s="1"/>
  <c r="Q57" i="65"/>
  <c r="Q99" s="1"/>
  <c r="AA57" i="60"/>
  <c r="AA99" s="1"/>
  <c r="BI57" i="58"/>
  <c r="BI99" s="1"/>
  <c r="BI57" i="22"/>
  <c r="BI99" s="1"/>
  <c r="L57"/>
  <c r="L99" s="1"/>
  <c r="BO57" i="21"/>
  <c r="BO99" s="1"/>
  <c r="BU57" i="62"/>
  <c r="BU99" s="1"/>
  <c r="CH57" i="31"/>
  <c r="CH99" s="1"/>
  <c r="AP57"/>
  <c r="AP99" s="1"/>
  <c r="J57" i="61"/>
  <c r="J99" s="1"/>
  <c r="AO57" i="59"/>
  <c r="AO99" s="1"/>
  <c r="V57" i="56"/>
  <c r="V99" s="1"/>
  <c r="BS57" i="22"/>
  <c r="BS99" s="1"/>
  <c r="AG57" i="63"/>
  <c r="AG99" s="1"/>
  <c r="AT57" i="51"/>
  <c r="AT99" s="1"/>
  <c r="E57" i="55"/>
  <c r="E99" s="1"/>
  <c r="H57" i="59"/>
  <c r="H99" s="1"/>
  <c r="BA57" i="55"/>
  <c r="BA99" s="1"/>
  <c r="X57" i="32"/>
  <c r="X99" s="1"/>
  <c r="AZ57" i="61"/>
  <c r="AZ99" s="1"/>
  <c r="BE57" i="23"/>
  <c r="BE99" s="1"/>
  <c r="BT57" i="28"/>
  <c r="BT99" s="1"/>
  <c r="BE57" i="59"/>
  <c r="BE99" s="1"/>
  <c r="BQ57" i="57"/>
  <c r="BQ99" s="1"/>
  <c r="CM57" i="30"/>
  <c r="CM99" s="1"/>
  <c r="Y57" i="27"/>
  <c r="Y99" s="1"/>
  <c r="BT57" i="64"/>
  <c r="BT99" s="1"/>
  <c r="CK57" i="53"/>
  <c r="CK99" s="1"/>
  <c r="AU57" i="52"/>
  <c r="AU99" s="1"/>
  <c r="M57" i="66"/>
  <c r="M99" s="1"/>
  <c r="CR57" i="32"/>
  <c r="CR99" s="1"/>
  <c r="BL57"/>
  <c r="BL99" s="1"/>
  <c r="BP57" i="27"/>
  <c r="BP99" s="1"/>
  <c r="AI57" i="23"/>
  <c r="AI99" s="1"/>
  <c r="AH57" i="54"/>
  <c r="AH99" s="1"/>
  <c r="CM57" i="24"/>
  <c r="CM99" s="1"/>
  <c r="AT57" i="64"/>
  <c r="AT99" s="1"/>
  <c r="CJ57" i="65"/>
  <c r="CJ99" s="1"/>
  <c r="BU57" i="57"/>
  <c r="BU99" s="1"/>
  <c r="AS57" i="34"/>
  <c r="AS99" s="1"/>
  <c r="Q57" i="32"/>
  <c r="Q99" s="1"/>
  <c r="AO57" i="26"/>
  <c r="AO99" s="1"/>
  <c r="BB57"/>
  <c r="BB99" s="1"/>
  <c r="AR57" i="66"/>
  <c r="AR99" s="1"/>
  <c r="AV57" i="64"/>
  <c r="AV99" s="1"/>
  <c r="BS57" i="61"/>
  <c r="BS99" s="1"/>
  <c r="Z57" i="59"/>
  <c r="Z99" s="1"/>
  <c r="Q57" i="53"/>
  <c r="Q99" s="1"/>
  <c r="CD57" i="51"/>
  <c r="CD99" s="1"/>
  <c r="BJ57" i="34"/>
  <c r="BJ99" s="1"/>
  <c r="R57" i="4"/>
  <c r="R99" s="1"/>
  <c r="CN57" i="29"/>
  <c r="CN99" s="1"/>
  <c r="AV57" i="63"/>
  <c r="AV99" s="1"/>
  <c r="BK57" i="61"/>
  <c r="BK99" s="1"/>
  <c r="CP57" i="32"/>
  <c r="CP99" s="1"/>
  <c r="CA57" i="54"/>
  <c r="CA99" s="1"/>
  <c r="AA57" i="33"/>
  <c r="AA99" s="1"/>
  <c r="AZ57" i="27"/>
  <c r="AZ99" s="1"/>
  <c r="BU57" i="55"/>
  <c r="BU99" s="1"/>
  <c r="Q57" i="28"/>
  <c r="Q99" s="1"/>
  <c r="BW57" i="64"/>
  <c r="BW99" s="1"/>
  <c r="AB57" i="63"/>
  <c r="AB99" s="1"/>
  <c r="Q57" i="62"/>
  <c r="Q99" s="1"/>
  <c r="CE57" i="21"/>
  <c r="CE99" s="1"/>
  <c r="M57" i="33"/>
  <c r="M99" s="1"/>
  <c r="BW57" i="24"/>
  <c r="BW99" s="1"/>
  <c r="AF57" i="28"/>
  <c r="AF99" s="1"/>
  <c r="CS57" i="65"/>
  <c r="CS99" s="1"/>
  <c r="CG57" i="63"/>
  <c r="CG99" s="1"/>
  <c r="CA57" i="61"/>
  <c r="CA99" s="1"/>
  <c r="BE57" i="57"/>
  <c r="BE99" s="1"/>
  <c r="AL57" i="52"/>
  <c r="AL99" s="1"/>
  <c r="BB57" i="34"/>
  <c r="BB99" s="1"/>
  <c r="BD57" i="31"/>
  <c r="BD99" s="1"/>
  <c r="AG57" i="28"/>
  <c r="AG99" s="1"/>
  <c r="N57" i="54"/>
  <c r="N99" s="1"/>
  <c r="CK57" i="62"/>
  <c r="CK99" s="1"/>
  <c r="BW57" i="56"/>
  <c r="BW99" s="1"/>
  <c r="BK57" i="54"/>
  <c r="BK99" s="1"/>
  <c r="CG57" i="59"/>
  <c r="CG99" s="1"/>
  <c r="BR57" i="63"/>
  <c r="BR99" s="1"/>
  <c r="CL57" i="54"/>
  <c r="CL99" s="1"/>
  <c r="L57" i="28"/>
  <c r="L99" s="1"/>
  <c r="CG57" i="27"/>
  <c r="CG99" s="1"/>
  <c r="P57" i="63"/>
  <c r="P99" s="1"/>
  <c r="AP57" i="52"/>
  <c r="AP99" s="1"/>
  <c r="AI57" i="31"/>
  <c r="AI99" s="1"/>
  <c r="CJ57"/>
  <c r="CJ99" s="1"/>
  <c r="CJ57" i="23"/>
  <c r="CJ99" s="1"/>
  <c r="C57" i="25"/>
  <c r="C99" s="1"/>
  <c r="C57" i="66"/>
  <c r="C99" s="1"/>
  <c r="M57" i="22"/>
  <c r="M99" s="1"/>
  <c r="W57" i="57"/>
  <c r="W99" s="1"/>
  <c r="CR57" i="55"/>
  <c r="CR99" s="1"/>
  <c r="BP57" i="54"/>
  <c r="BP99" s="1"/>
  <c r="AT57" i="34"/>
  <c r="AT99" s="1"/>
  <c r="AL57" i="33"/>
  <c r="AL99" s="1"/>
  <c r="AY57" i="4"/>
  <c r="AY99" s="1"/>
  <c r="AN57" i="29"/>
  <c r="AN99" s="1"/>
  <c r="AK57" i="61"/>
  <c r="AK99" s="1"/>
  <c r="CR57" i="28"/>
  <c r="CR99" s="1"/>
  <c r="AN57" i="55"/>
  <c r="AN99" s="1"/>
  <c r="AP57"/>
  <c r="AP99" s="1"/>
  <c r="BA57" i="33"/>
  <c r="BA99" s="1"/>
  <c r="AB57" i="61"/>
  <c r="AB99" s="1"/>
  <c r="S57" i="59"/>
  <c r="S99" s="1"/>
  <c r="BA57" i="30"/>
  <c r="BA99" s="1"/>
  <c r="BG57" i="64"/>
  <c r="BG99" s="1"/>
  <c r="AV57" i="58"/>
  <c r="AV99" s="1"/>
  <c r="AI57" i="61"/>
  <c r="AI99" s="1"/>
  <c r="BL57" i="55"/>
  <c r="BL99" s="1"/>
  <c r="BP57" i="32"/>
  <c r="BP99" s="1"/>
  <c r="BW57" i="63"/>
  <c r="BW99" s="1"/>
  <c r="G57" i="25"/>
  <c r="G99" s="1"/>
  <c r="BW57" i="23"/>
  <c r="BW99" s="1"/>
  <c r="BA57" i="63"/>
  <c r="BA99" s="1"/>
  <c r="BX57" i="60"/>
  <c r="BX99" s="1"/>
  <c r="AC57" i="57"/>
  <c r="AC99" s="1"/>
  <c r="Z57" i="53"/>
  <c r="Z99" s="1"/>
  <c r="CJ57" i="52"/>
  <c r="CJ99" s="1"/>
  <c r="BZ57" i="33"/>
  <c r="BZ99" s="1"/>
  <c r="BT57" i="52"/>
  <c r="BT99" s="1"/>
  <c r="AW57" i="21"/>
  <c r="AW99" s="1"/>
  <c r="AG57" i="26"/>
  <c r="AG99" s="1"/>
  <c r="CQ57" i="34"/>
  <c r="CQ99" s="1"/>
  <c r="BU57" i="52"/>
  <c r="BU99" s="1"/>
  <c r="CR57" i="59"/>
  <c r="CR99" s="1"/>
  <c r="BA57"/>
  <c r="BA99" s="1"/>
  <c r="BB57" i="63"/>
  <c r="BB99" s="1"/>
  <c r="AG57" i="55"/>
  <c r="AG99" s="1"/>
  <c r="BW57" i="62"/>
  <c r="BW99" s="1"/>
  <c r="AY57" i="66"/>
  <c r="AY99" s="1"/>
  <c r="BR57" i="64"/>
  <c r="BR99" s="1"/>
  <c r="AZ57" i="55"/>
  <c r="AZ99" s="1"/>
  <c r="BY57" i="61"/>
  <c r="BY99" s="1"/>
  <c r="N57" i="51"/>
  <c r="N99" s="1"/>
  <c r="AZ57" i="32"/>
  <c r="AZ99" s="1"/>
  <c r="CB57" i="28"/>
  <c r="CB99" s="1"/>
  <c r="BU57" i="22"/>
  <c r="BU99" s="1"/>
  <c r="X57" i="24"/>
  <c r="X99" s="1"/>
  <c r="X57" i="64"/>
  <c r="X99" s="1"/>
  <c r="BX57" i="63"/>
  <c r="BX99" s="1"/>
  <c r="AN57" i="58"/>
  <c r="AN99" s="1"/>
  <c r="CH57" i="52"/>
  <c r="CH99" s="1"/>
  <c r="BS57"/>
  <c r="BS99" s="1"/>
  <c r="CQ57" i="33"/>
  <c r="CQ99" s="1"/>
  <c r="AC57" i="31"/>
  <c r="AC99" s="1"/>
  <c r="BP57" i="29"/>
  <c r="BP99" s="1"/>
  <c r="AC57" i="21"/>
  <c r="AC99" s="1"/>
  <c r="AN57" i="52"/>
  <c r="AN99" s="1"/>
  <c r="AM57" i="54"/>
  <c r="AM99" s="1"/>
  <c r="X57" i="52"/>
  <c r="X99" s="1"/>
  <c r="CK57" i="64"/>
  <c r="CK99" s="1"/>
  <c r="R57" i="59"/>
  <c r="R99" s="1"/>
  <c r="Y57" i="51"/>
  <c r="Y99" s="1"/>
  <c r="W57" i="22"/>
  <c r="W99" s="1"/>
  <c r="CS57" i="66"/>
  <c r="CS99" s="1"/>
  <c r="CC57" i="59"/>
  <c r="CC99" s="1"/>
  <c r="S57" i="61"/>
  <c r="S99" s="1"/>
  <c r="CS57" i="58"/>
  <c r="CS99" s="1"/>
  <c r="BO57" i="31"/>
  <c r="BO99" s="1"/>
  <c r="AY57" i="30"/>
  <c r="AY99" s="1"/>
  <c r="AI57" i="24"/>
  <c r="AI99" s="1"/>
  <c r="AW57" i="27"/>
  <c r="AW99" s="1"/>
  <c r="BC57" i="65"/>
  <c r="BC99" s="1"/>
  <c r="CJ57" i="64"/>
  <c r="CJ99" s="1"/>
  <c r="L57" i="63"/>
  <c r="L99" s="1"/>
  <c r="CM57" i="59"/>
  <c r="CM99" s="1"/>
  <c r="BE57" i="21"/>
  <c r="BE99" s="1"/>
  <c r="AV57" i="52"/>
  <c r="AV99" s="1"/>
  <c r="O57" i="33"/>
  <c r="O99" s="1"/>
  <c r="CJ57" i="29"/>
  <c r="CJ99" s="1"/>
  <c r="Q57" i="58"/>
  <c r="Q99" s="1"/>
  <c r="AL57" i="34"/>
  <c r="AL99" s="1"/>
  <c r="CM57" i="51"/>
  <c r="CM99" s="1"/>
  <c r="AK57" i="27"/>
  <c r="AK99" s="1"/>
  <c r="AM57" i="61"/>
  <c r="AM99" s="1"/>
  <c r="AO57" i="64"/>
  <c r="AO99" s="1"/>
  <c r="BJ57" i="53"/>
  <c r="BJ99" s="1"/>
  <c r="K57" i="27"/>
  <c r="K99" s="1"/>
  <c r="BG57" i="24"/>
  <c r="BG99" s="1"/>
  <c r="P57" i="23"/>
  <c r="P99" s="1"/>
  <c r="AE57" i="65"/>
  <c r="AE99" s="1"/>
  <c r="BU57" i="58"/>
  <c r="BU99" s="1"/>
  <c r="BN57" i="34"/>
  <c r="BN99" s="1"/>
  <c r="CQ57" i="29"/>
  <c r="CQ99" s="1"/>
  <c r="X57" i="28"/>
  <c r="X99" s="1"/>
  <c r="BR57" i="26"/>
  <c r="BR99" s="1"/>
  <c r="AV57" i="65"/>
  <c r="AV99" s="1"/>
  <c r="AT57" i="61"/>
  <c r="AT99" s="1"/>
  <c r="D57" i="63"/>
  <c r="D99" s="1"/>
  <c r="AQ57" i="59"/>
  <c r="AQ99" s="1"/>
  <c r="AC57" i="54"/>
  <c r="AC99" s="1"/>
  <c r="BC57" i="52"/>
  <c r="BC99" s="1"/>
  <c r="CD57" i="33"/>
  <c r="CD99" s="1"/>
  <c r="CB57" i="29"/>
  <c r="CB99" s="1"/>
  <c r="BH57" i="61"/>
  <c r="BH99" s="1"/>
  <c r="AS57" i="33"/>
  <c r="AS99" s="1"/>
  <c r="CB57" i="58"/>
  <c r="CB99" s="1"/>
  <c r="CN57" i="63"/>
  <c r="CN99" s="1"/>
  <c r="I57" i="64"/>
  <c r="I99" s="1"/>
  <c r="Y57" i="28"/>
  <c r="Y99" s="1"/>
  <c r="AJ57" i="63"/>
  <c r="AJ99" s="1"/>
  <c r="CH57" i="54"/>
  <c r="CH99" s="1"/>
  <c r="AY57" i="31"/>
  <c r="AY99" s="1"/>
  <c r="BF57" i="26"/>
  <c r="BF99" s="1"/>
  <c r="CE57" i="25"/>
  <c r="CE99" s="1"/>
  <c r="CM57" i="66"/>
  <c r="CM99" s="1"/>
  <c r="CO57" i="63"/>
  <c r="CO99" s="1"/>
  <c r="AU57" i="61"/>
  <c r="AU99" s="1"/>
  <c r="CR57" i="58"/>
  <c r="CR99" s="1"/>
  <c r="AT57" i="52"/>
  <c r="AT99" s="1"/>
  <c r="J57" i="51"/>
  <c r="J99" s="1"/>
  <c r="BR57" i="33"/>
  <c r="BR99" s="1"/>
  <c r="CA57" i="29"/>
  <c r="CA99" s="1"/>
  <c r="AU57"/>
  <c r="AU99" s="1"/>
  <c r="BD57" i="53"/>
  <c r="BD99" s="1"/>
  <c r="AO57" i="62"/>
  <c r="AO99" s="1"/>
  <c r="AD57" i="30"/>
  <c r="AD99" s="1"/>
  <c r="BN57" i="31"/>
  <c r="BN99" s="1"/>
  <c r="BF57" i="62"/>
  <c r="BF99" s="1"/>
  <c r="W57" i="60"/>
  <c r="W99" s="1"/>
  <c r="BD57" i="62"/>
  <c r="BD99" s="1"/>
  <c r="AY57" i="27"/>
  <c r="AY99" s="1"/>
  <c r="C57" i="64"/>
  <c r="C99" s="1"/>
  <c r="BG57" i="60"/>
  <c r="BG99" s="1"/>
  <c r="T57" i="63"/>
  <c r="T99" s="1"/>
  <c r="AD57" i="51"/>
  <c r="AD99" s="1"/>
  <c r="BH57" i="33"/>
  <c r="BH99" s="1"/>
  <c r="AR57" i="27"/>
  <c r="AR99" s="1"/>
  <c r="CP57" i="25"/>
  <c r="CP99" s="1"/>
  <c r="BP57" i="66"/>
  <c r="BP99" s="1"/>
  <c r="CF57" i="65"/>
  <c r="CF99" s="1"/>
  <c r="Z57" i="62"/>
  <c r="Z99" s="1"/>
  <c r="BD57" i="57"/>
  <c r="BD99" s="1"/>
  <c r="BX57" i="54"/>
  <c r="BX99" s="1"/>
  <c r="BF57" i="33"/>
  <c r="BF99" s="1"/>
  <c r="AN57" i="31"/>
  <c r="AN99" s="1"/>
  <c r="S57" i="64"/>
  <c r="S99" s="1"/>
  <c r="BI57" i="34"/>
  <c r="BI99" s="1"/>
  <c r="I57" i="62"/>
  <c r="I99" s="1"/>
  <c r="I57" i="26"/>
  <c r="I99" s="1"/>
  <c r="BF57" i="31"/>
  <c r="BF99" s="1"/>
  <c r="AI57" i="34"/>
  <c r="AI99" s="1"/>
  <c r="Y57" i="24"/>
  <c r="Y99" s="1"/>
  <c r="J57" i="54"/>
  <c r="J99" s="1"/>
  <c r="CC57" i="65"/>
  <c r="CC99" s="1"/>
  <c r="Q57" i="26"/>
  <c r="Q99" s="1"/>
  <c r="AV57" i="59"/>
  <c r="AV99" s="1"/>
  <c r="BN57" i="62"/>
  <c r="BN99" s="1"/>
  <c r="AO57" i="52"/>
  <c r="AO99" s="1"/>
  <c r="M57" i="31"/>
  <c r="M99" s="1"/>
  <c r="CK57" i="22"/>
  <c r="CK99" s="1"/>
  <c r="AN57" i="24"/>
  <c r="AN99" s="1"/>
  <c r="BP57" i="22"/>
  <c r="BP99" s="1"/>
  <c r="AG57" i="62"/>
  <c r="AG99" s="1"/>
  <c r="CH57" i="57"/>
  <c r="CH99" s="1"/>
  <c r="P57" i="55"/>
  <c r="P99" s="1"/>
  <c r="J57" i="21"/>
  <c r="J99" s="1"/>
  <c r="AP57" i="33"/>
  <c r="AP99" s="1"/>
  <c r="BM57" i="32"/>
  <c r="BM99" s="1"/>
  <c r="CO57" i="30"/>
  <c r="CO99" s="1"/>
  <c r="AC57"/>
  <c r="AC99" s="1"/>
  <c r="C57" i="27"/>
  <c r="C99" s="1"/>
  <c r="BZ57" i="23"/>
  <c r="BZ99" s="1"/>
  <c r="BZ57" i="34"/>
  <c r="BZ99" s="1"/>
  <c r="BO57" i="61"/>
  <c r="BO99" s="1"/>
  <c r="BB57" i="25"/>
  <c r="BB99" s="1"/>
  <c r="AT57" i="65"/>
  <c r="AT99" s="1"/>
  <c r="CK57" i="54"/>
  <c r="CK99" s="1"/>
  <c r="M57" i="30"/>
  <c r="M99" s="1"/>
  <c r="BW57" i="66"/>
  <c r="BW99" s="1"/>
  <c r="I57" i="63"/>
  <c r="I99" s="1"/>
  <c r="BF57" i="56"/>
  <c r="BF99" s="1"/>
  <c r="BZ57" i="51"/>
  <c r="BZ99" s="1"/>
  <c r="K57" i="63"/>
  <c r="K99" s="1"/>
  <c r="BM57" i="27"/>
  <c r="BM99" s="1"/>
  <c r="L57" i="66"/>
  <c r="L99" s="1"/>
  <c r="AZ57" i="65"/>
  <c r="AZ99" s="1"/>
  <c r="AQ57" i="60"/>
  <c r="AQ99" s="1"/>
  <c r="H57" i="58"/>
  <c r="H99" s="1"/>
  <c r="BM57" i="53"/>
  <c r="BM99" s="1"/>
  <c r="BL57" i="52"/>
  <c r="BL99" s="1"/>
  <c r="V57" i="33"/>
  <c r="V99" s="1"/>
  <c r="BP57" i="62"/>
  <c r="BP99" s="1"/>
  <c r="M57" i="58"/>
  <c r="M99" s="1"/>
  <c r="Y57" i="65"/>
  <c r="Y99" s="1"/>
  <c r="BC57" i="33"/>
  <c r="BC99" s="1"/>
  <c r="AM57" i="26"/>
  <c r="AM99" s="1"/>
  <c r="CB57" i="63"/>
  <c r="CB99" s="1"/>
  <c r="CG57" i="34"/>
  <c r="CG99" s="1"/>
  <c r="P57" i="27"/>
  <c r="P99" s="1"/>
  <c r="BZ57" i="53"/>
  <c r="BZ99" s="1"/>
  <c r="CI57" i="22"/>
  <c r="CI99" s="1"/>
  <c r="AC57" i="27"/>
  <c r="AC99" s="1"/>
  <c r="CI57" i="64"/>
  <c r="CI99" s="1"/>
  <c r="AM57" i="66"/>
  <c r="AM99" s="1"/>
  <c r="CD57" i="52"/>
  <c r="CD99" s="1"/>
  <c r="AW57" i="57"/>
  <c r="AW99" s="1"/>
  <c r="BG57" i="30"/>
  <c r="BG99" s="1"/>
  <c r="CK57" i="26"/>
  <c r="CK99" s="1"/>
  <c r="Q57" i="22"/>
  <c r="Q99" s="1"/>
  <c r="BU57" i="65"/>
  <c r="BU99" s="1"/>
  <c r="AW57" i="62"/>
  <c r="AW99" s="1"/>
  <c r="AR57" i="60"/>
  <c r="AR99" s="1"/>
  <c r="U57" i="57"/>
  <c r="U99" s="1"/>
  <c r="F57" i="52"/>
  <c r="F99" s="1"/>
  <c r="CB57"/>
  <c r="CB99" s="1"/>
  <c r="J57" i="34"/>
  <c r="J99" s="1"/>
  <c r="CR57" i="29"/>
  <c r="CR99" s="1"/>
  <c r="BH57"/>
  <c r="BH99" s="1"/>
  <c r="AN57" i="54"/>
  <c r="AN99" s="1"/>
  <c r="F57" i="25"/>
  <c r="F99" s="1"/>
  <c r="AN57" i="63"/>
  <c r="AN99" s="1"/>
  <c r="AQ57" i="51"/>
  <c r="AQ99" s="1"/>
  <c r="CA57" i="60"/>
  <c r="CA99" s="1"/>
  <c r="AX57" i="55"/>
  <c r="AX99" s="1"/>
  <c r="CO57" i="34"/>
  <c r="CO99" s="1"/>
  <c r="AS57" i="27"/>
  <c r="AS99" s="1"/>
  <c r="BV57" i="61"/>
  <c r="BV99" s="1"/>
  <c r="Q57" i="59"/>
  <c r="Q99" s="1"/>
  <c r="AP57" i="56"/>
  <c r="AP99" s="1"/>
  <c r="AL57" i="54"/>
  <c r="AL99" s="1"/>
  <c r="K57" i="31"/>
  <c r="K99" s="1"/>
  <c r="E57"/>
  <c r="E99" s="1"/>
  <c r="BD57" i="28"/>
  <c r="BD99" s="1"/>
  <c r="BZ57" i="26"/>
  <c r="BZ99" s="1"/>
  <c r="CF57" i="66"/>
  <c r="CF99" s="1"/>
  <c r="P57" i="64"/>
  <c r="P99" s="1"/>
  <c r="L57" i="60"/>
  <c r="L99" s="1"/>
  <c r="AV57" i="57"/>
  <c r="AV99" s="1"/>
  <c r="AZ57" i="54"/>
  <c r="AZ99" s="1"/>
  <c r="AH57" i="51"/>
  <c r="AH99" s="1"/>
  <c r="AT57" i="33"/>
  <c r="AT99" s="1"/>
  <c r="X57" i="29"/>
  <c r="X99" s="1"/>
  <c r="G57" i="54"/>
  <c r="G99" s="1"/>
  <c r="BX57" i="27"/>
  <c r="BX99" s="1"/>
  <c r="BV57" i="51"/>
  <c r="BV99" s="1"/>
  <c r="CC57" i="58"/>
  <c r="CC99" s="1"/>
  <c r="AC57" i="59"/>
  <c r="AC99" s="1"/>
  <c r="BC57" i="60"/>
  <c r="BC99" s="1"/>
  <c r="BN57" i="21"/>
  <c r="BN99" s="1"/>
  <c r="V57" i="25"/>
  <c r="V99" s="1"/>
  <c r="BC57" i="28"/>
  <c r="BC99" s="1"/>
  <c r="BF57" i="63"/>
  <c r="BF99" s="1"/>
  <c r="W57" i="64"/>
  <c r="W99" s="1"/>
  <c r="BY57" i="21"/>
  <c r="BY99" s="1"/>
  <c r="BF57" i="34"/>
  <c r="BF99" s="1"/>
  <c r="BN57" i="33"/>
  <c r="BN99" s="1"/>
  <c r="BL57" i="23"/>
  <c r="BL99" s="1"/>
  <c r="F57" i="26"/>
  <c r="F99" s="1"/>
  <c r="CP57" i="61"/>
  <c r="CP99" s="1"/>
  <c r="AC57" i="63"/>
  <c r="AC99" s="1"/>
  <c r="CD57" i="62"/>
  <c r="CD99" s="1"/>
  <c r="P57" i="57"/>
  <c r="P99" s="1"/>
  <c r="AO57" i="53"/>
  <c r="AO99" s="1"/>
  <c r="AK57" i="52"/>
  <c r="AK99" s="1"/>
  <c r="AD57" i="33"/>
  <c r="AD99" s="1"/>
  <c r="P57" i="29"/>
  <c r="P99" s="1"/>
  <c r="Y57" i="64"/>
  <c r="Y99" s="1"/>
  <c r="BK57" i="25"/>
  <c r="BK99" s="1"/>
  <c r="CN57" i="54"/>
  <c r="CN99" s="1"/>
  <c r="BF57" i="21"/>
  <c r="BF99" s="1"/>
  <c r="AF57" i="63"/>
  <c r="AF99" s="1"/>
  <c r="F57" i="51"/>
  <c r="F99" s="1"/>
  <c r="CO57" i="59"/>
  <c r="CO99" s="1"/>
  <c r="BC57" i="34"/>
  <c r="BC99" s="1"/>
  <c r="Z57" i="31"/>
  <c r="Z99" s="1"/>
  <c r="AS57" i="57"/>
  <c r="AS99" s="1"/>
  <c r="BG57" i="31"/>
  <c r="BG99" s="1"/>
  <c r="N57" i="25"/>
  <c r="N99" s="1"/>
  <c r="BN57" i="60"/>
  <c r="BN99" s="1"/>
  <c r="AG57" i="54"/>
  <c r="AG99" s="1"/>
  <c r="BB57" i="66"/>
  <c r="BB99" s="1"/>
  <c r="BL57" i="59"/>
  <c r="BL99" s="1"/>
  <c r="BK57" i="29"/>
  <c r="BK99" s="1"/>
  <c r="AB57" i="64"/>
  <c r="AB99" s="1"/>
  <c r="H57" i="32"/>
  <c r="H99" s="1"/>
  <c r="AF57" i="56"/>
  <c r="AF99" s="1"/>
  <c r="AE57" i="60"/>
  <c r="AE99" s="1"/>
  <c r="X57" i="56"/>
  <c r="X99" s="1"/>
  <c r="BO57" i="27"/>
  <c r="BO99" s="1"/>
  <c r="K57" i="64"/>
  <c r="K99" s="1"/>
  <c r="CQ57" i="66"/>
  <c r="CQ99" s="1"/>
  <c r="CN57" i="55"/>
  <c r="CN99" s="1"/>
  <c r="BS57" i="57"/>
  <c r="BS99" s="1"/>
  <c r="AJ57" i="32"/>
  <c r="AJ99" s="1"/>
  <c r="BH57" i="28"/>
  <c r="BH99" s="1"/>
  <c r="CQ57" i="25"/>
  <c r="CQ99" s="1"/>
  <c r="S57"/>
  <c r="S99" s="1"/>
  <c r="P57" i="65"/>
  <c r="P99" s="1"/>
  <c r="N57" i="22"/>
  <c r="N99" s="1"/>
  <c r="F57" i="58"/>
  <c r="F99" s="1"/>
  <c r="CK57" i="57"/>
  <c r="CK99" s="1"/>
  <c r="CF57" i="54"/>
  <c r="CF99" s="1"/>
  <c r="AU57" i="34"/>
  <c r="AU99" s="1"/>
  <c r="BJ57" i="31"/>
  <c r="BJ99" s="1"/>
  <c r="CS57" i="32"/>
  <c r="CS99" s="1"/>
  <c r="AU57" i="64"/>
  <c r="AU99" s="1"/>
  <c r="CM57" i="29"/>
  <c r="CM99" s="1"/>
  <c r="BO57" i="59"/>
  <c r="BO99" s="1"/>
  <c r="CJ57" i="66"/>
  <c r="CJ99" s="1"/>
  <c r="J57" i="31"/>
  <c r="J99" s="1"/>
  <c r="AN57" i="28"/>
  <c r="AN99" s="1"/>
  <c r="CK57" i="24"/>
  <c r="CK99" s="1"/>
  <c r="BX57" i="56"/>
  <c r="BX99" s="1"/>
  <c r="AY57" i="28"/>
  <c r="AY99" s="1"/>
  <c r="CC57" i="26"/>
  <c r="CC99" s="1"/>
  <c r="W57" i="66"/>
  <c r="W99" s="1"/>
  <c r="AK57" i="57"/>
  <c r="AK99" s="1"/>
  <c r="AK57" i="53"/>
  <c r="AK99" s="1"/>
  <c r="CN57" i="32"/>
  <c r="CN99" s="1"/>
  <c r="CM57" i="63"/>
  <c r="CM99" s="1"/>
  <c r="CC57" i="27"/>
  <c r="CC99" s="1"/>
  <c r="BG57" i="66"/>
  <c r="BG99" s="1"/>
  <c r="CQ57" i="58"/>
  <c r="CQ99" s="1"/>
  <c r="G57" i="61"/>
  <c r="G99" s="1"/>
  <c r="BG57" i="56"/>
  <c r="BG99" s="1"/>
  <c r="T57" i="54"/>
  <c r="T99" s="1"/>
  <c r="G57" i="33"/>
  <c r="G99" s="1"/>
  <c r="BD57" i="29"/>
  <c r="BD99" s="1"/>
  <c r="AA57" i="28"/>
  <c r="AA99" s="1"/>
  <c r="AC57" i="52"/>
  <c r="AC99" s="1"/>
  <c r="X57" i="58"/>
  <c r="X99" s="1"/>
  <c r="Q57" i="33"/>
  <c r="Q99" s="1"/>
  <c r="AR57" i="28"/>
  <c r="AR99" s="1"/>
  <c r="BX57" i="34"/>
  <c r="BX99" s="1"/>
  <c r="Q57" i="54"/>
  <c r="Q99" s="1"/>
  <c r="AA57"/>
  <c r="AA99" s="1"/>
  <c r="CF57" i="23"/>
  <c r="CF99" s="1"/>
  <c r="I57" i="66"/>
  <c r="I99" s="1"/>
  <c r="BP57" i="55"/>
  <c r="BP99" s="1"/>
  <c r="E57" i="57"/>
  <c r="E99" s="1"/>
  <c r="CK57" i="51"/>
  <c r="CK99" s="1"/>
  <c r="CC57" i="32"/>
  <c r="CC99" s="1"/>
  <c r="AH57" i="26"/>
  <c r="AH99" s="1"/>
  <c r="AJ57" i="66"/>
  <c r="AJ99" s="1"/>
  <c r="BQ57" i="22"/>
  <c r="BQ99" s="1"/>
  <c r="AL57" i="56"/>
  <c r="AL99" s="1"/>
  <c r="AC57" i="55"/>
  <c r="AC99" s="1"/>
  <c r="CG57" i="54"/>
  <c r="CG99" s="1"/>
  <c r="AS57" i="53"/>
  <c r="AS99" s="1"/>
  <c r="BO57" i="34"/>
  <c r="BO99" s="1"/>
  <c r="AD57" i="31"/>
  <c r="AD99" s="1"/>
  <c r="BG57" i="4"/>
  <c r="BG99" s="1"/>
  <c r="CG57" i="30"/>
  <c r="CG99" s="1"/>
  <c r="BS57" i="66"/>
  <c r="BS99" s="1"/>
  <c r="AF57" i="65"/>
  <c r="AF99" s="1"/>
  <c r="AQ57" i="34"/>
  <c r="AQ99" s="1"/>
  <c r="AN57" i="65"/>
  <c r="AN99" s="1"/>
  <c r="BQ57" i="59"/>
  <c r="BQ99" s="1"/>
  <c r="AK57" i="23"/>
  <c r="AK99" s="1"/>
  <c r="I57" i="54"/>
  <c r="I99" s="1"/>
  <c r="AI57" i="27"/>
  <c r="AI99" s="1"/>
  <c r="BI57"/>
  <c r="BI99" s="1"/>
  <c r="AG57" i="59"/>
  <c r="AG99" s="1"/>
  <c r="R57" i="62"/>
  <c r="R99" s="1"/>
  <c r="K57" i="56"/>
  <c r="K99" s="1"/>
  <c r="AJ57" i="30"/>
  <c r="AJ99" s="1"/>
  <c r="AM57" i="25"/>
  <c r="AM99" s="1"/>
  <c r="CP57" i="26"/>
  <c r="CP99" s="1"/>
  <c r="CR57" i="65"/>
  <c r="CR99" s="1"/>
  <c r="CA57" i="58"/>
  <c r="CA99" s="1"/>
  <c r="AI57" i="60"/>
  <c r="AI99" s="1"/>
  <c r="BO57" i="56"/>
  <c r="BO99" s="1"/>
  <c r="CP57" i="52"/>
  <c r="CP99" s="1"/>
  <c r="BS57" i="34"/>
  <c r="BS99" s="1"/>
  <c r="V57" i="31"/>
  <c r="V99" s="1"/>
  <c r="AP57" i="54"/>
  <c r="AP99" s="1"/>
  <c r="CO57" i="57"/>
  <c r="CO99" s="1"/>
  <c r="U57" i="63"/>
  <c r="U99" s="1"/>
  <c r="BZ57" i="31"/>
  <c r="BZ99" s="1"/>
  <c r="R57" i="55"/>
  <c r="R99" s="1"/>
  <c r="BX57" i="58"/>
  <c r="BX99" s="1"/>
  <c r="P57" i="34"/>
  <c r="P99" s="1"/>
  <c r="AB57" i="22"/>
  <c r="AB99" s="1"/>
  <c r="N57" i="53"/>
  <c r="N99" s="1"/>
  <c r="AE57" i="22"/>
  <c r="AE99" s="1"/>
  <c r="AD57" i="25"/>
  <c r="AD99" s="1"/>
  <c r="CK57" i="21"/>
  <c r="CK99" s="1"/>
  <c r="AJ57" i="62"/>
  <c r="AJ99" s="1"/>
  <c r="BB57" i="54"/>
  <c r="BB99" s="1"/>
  <c r="CE57" i="31"/>
  <c r="CE99" s="1"/>
  <c r="AK57" i="30"/>
  <c r="AK99" s="1"/>
  <c r="BO57" i="63"/>
  <c r="BO99" s="1"/>
  <c r="CE57" i="24"/>
  <c r="CE99" s="1"/>
  <c r="BG57" i="23"/>
  <c r="BG99" s="1"/>
  <c r="AS57" i="63"/>
  <c r="AS99" s="1"/>
  <c r="K57" i="60"/>
  <c r="K99" s="1"/>
  <c r="AI57" i="56"/>
  <c r="AI99" s="1"/>
  <c r="D57" i="54"/>
  <c r="D99" s="1"/>
  <c r="AS57" i="52"/>
  <c r="AS99" s="1"/>
  <c r="BJ57" i="33"/>
  <c r="BJ99" s="1"/>
  <c r="AF57" i="29"/>
  <c r="AF99" s="1"/>
  <c r="AN57" i="32"/>
  <c r="AN99" s="1"/>
  <c r="AG57" i="27"/>
  <c r="AG99" s="1"/>
  <c r="AE57" i="64"/>
  <c r="AE99" s="1"/>
  <c r="BH57" i="58"/>
  <c r="BH99" s="1"/>
  <c r="W57" i="23"/>
  <c r="W99" s="1"/>
  <c r="CE57" i="66"/>
  <c r="CE99" s="1"/>
  <c r="BD57" i="56"/>
  <c r="BD99" s="1"/>
  <c r="X57" i="31"/>
  <c r="X99" s="1"/>
  <c r="BJ57" i="25"/>
  <c r="BJ99" s="1"/>
  <c r="S57" i="23"/>
  <c r="S99" s="1"/>
  <c r="CR57" i="63"/>
  <c r="CR99" s="1"/>
  <c r="W57" i="61"/>
  <c r="W99" s="1"/>
  <c r="BT57" i="53"/>
  <c r="BT99" s="1"/>
  <c r="AQ57" i="29"/>
  <c r="AQ99" s="1"/>
  <c r="T57" i="30"/>
  <c r="T99" s="1"/>
  <c r="CR57" i="23"/>
  <c r="CR99" s="1"/>
  <c r="N57" i="26"/>
  <c r="N99" s="1"/>
  <c r="BM57" i="65"/>
  <c r="BM99" s="1"/>
  <c r="CC57" i="62"/>
  <c r="CC99" s="1"/>
  <c r="Y57"/>
  <c r="Y99" s="1"/>
  <c r="CS57" i="57"/>
  <c r="CS99" s="1"/>
  <c r="BQ57" i="54"/>
  <c r="BQ99" s="1"/>
  <c r="H57" i="52"/>
  <c r="H99" s="1"/>
  <c r="N57" i="33"/>
  <c r="N99" s="1"/>
  <c r="K57" i="4"/>
  <c r="K99" s="1"/>
  <c r="BU57" i="23"/>
  <c r="BU99" s="1"/>
  <c r="CD57" i="26"/>
  <c r="CD99" s="1"/>
  <c r="BE57" i="32"/>
  <c r="BE99" s="1"/>
  <c r="H57" i="57"/>
  <c r="H99" s="1"/>
  <c r="AP57" i="59"/>
  <c r="AP99" s="1"/>
  <c r="Z57" i="66"/>
  <c r="Z99" s="1"/>
  <c r="AX57" i="54"/>
  <c r="AX99" s="1"/>
  <c r="BW57" i="28"/>
  <c r="BW99" s="1"/>
  <c r="BB57" i="65"/>
  <c r="BB99" s="1"/>
  <c r="BU57" i="21"/>
  <c r="BU99" s="1"/>
  <c r="L57" i="62"/>
  <c r="L99" s="1"/>
  <c r="AD57" i="54"/>
  <c r="AD99" s="1"/>
  <c r="X57"/>
  <c r="X99" s="1"/>
  <c r="BY57" i="30"/>
  <c r="BY99" s="1"/>
  <c r="X57" i="23"/>
  <c r="X99" s="1"/>
  <c r="AI57" i="25"/>
  <c r="AI99" s="1"/>
  <c r="AD57" i="61"/>
  <c r="AD99" s="1"/>
  <c r="BC57" i="58"/>
  <c r="BC99" s="1"/>
  <c r="CJ57"/>
  <c r="CJ99" s="1"/>
  <c r="BM57" i="57"/>
  <c r="BM99" s="1"/>
  <c r="AH57" i="21"/>
  <c r="AH99" s="1"/>
  <c r="CL57" i="51"/>
  <c r="CL99" s="1"/>
  <c r="F57" i="33"/>
  <c r="F99" s="1"/>
  <c r="BQ57" i="30"/>
  <c r="BQ99" s="1"/>
  <c r="BB57" i="53"/>
  <c r="BB99" s="1"/>
  <c r="H57" i="23"/>
  <c r="H99" s="1"/>
  <c r="CE57" i="33"/>
  <c r="CE99" s="1"/>
  <c r="G57" i="66"/>
  <c r="G99" s="1"/>
  <c r="AS57" i="64"/>
  <c r="AS99" s="1"/>
  <c r="CE57" i="60"/>
  <c r="CE99" s="1"/>
  <c r="CE57" i="29"/>
  <c r="CE99" s="1"/>
  <c r="AO57" i="22"/>
  <c r="AO99" s="1"/>
  <c r="BZ57" i="61"/>
  <c r="BZ99" s="1"/>
  <c r="BL57" i="58"/>
  <c r="BL99" s="1"/>
  <c r="AB57" i="54"/>
  <c r="AB99" s="1"/>
  <c r="BR57" i="34"/>
  <c r="BR99" s="1"/>
  <c r="Y57" i="32"/>
  <c r="Y99" s="1"/>
  <c r="AT57" i="31"/>
  <c r="AT99" s="1"/>
  <c r="AB57" i="58"/>
  <c r="AB99" s="1"/>
  <c r="L57" i="32"/>
  <c r="L99" s="1"/>
  <c r="AG57" i="57"/>
  <c r="AG99" s="1"/>
  <c r="O57" i="60"/>
  <c r="O99" s="1"/>
  <c r="CA57" i="65"/>
  <c r="CA99" s="1"/>
  <c r="BZ57" i="63"/>
  <c r="BZ99" s="1"/>
  <c r="AL57" i="53"/>
  <c r="AL99" s="1"/>
  <c r="CM57" i="62"/>
  <c r="CM99" s="1"/>
  <c r="N57" i="65"/>
  <c r="N99" s="1"/>
  <c r="BD57" i="59"/>
  <c r="BD99" s="1"/>
  <c r="BZ57" i="54"/>
  <c r="BZ99" s="1"/>
  <c r="AQ57" i="31"/>
  <c r="AQ99" s="1"/>
  <c r="CE57" i="30"/>
  <c r="CE99" s="1"/>
  <c r="AA57" i="63"/>
  <c r="AA99" s="1"/>
  <c r="Q57" i="27"/>
  <c r="Q99" s="1"/>
  <c r="BR57" i="61"/>
  <c r="BR99" s="1"/>
  <c r="AM57" i="58"/>
  <c r="AM99" s="1"/>
  <c r="CN57" i="60"/>
  <c r="CN99" s="1"/>
  <c r="X57" i="55"/>
  <c r="X99" s="1"/>
  <c r="AG57" i="21"/>
  <c r="AG99" s="1"/>
  <c r="S57" i="34"/>
  <c r="S99" s="1"/>
  <c r="F57" i="22"/>
  <c r="F99" s="1"/>
  <c r="CE57" i="28"/>
  <c r="CE99" s="1"/>
  <c r="CN57"/>
  <c r="CN99" s="1"/>
  <c r="Y57" i="53"/>
  <c r="Y99" s="1"/>
  <c r="CR57" i="22"/>
  <c r="CR99" s="1"/>
  <c r="BX57" i="64"/>
  <c r="BX99" s="1"/>
  <c r="BT57" i="54"/>
  <c r="BT99" s="1"/>
  <c r="BV57" i="55"/>
  <c r="BV99" s="1"/>
  <c r="E57" i="30"/>
  <c r="E99" s="1"/>
  <c r="BO57" i="64"/>
  <c r="BO99" s="1"/>
  <c r="Z57" i="61"/>
  <c r="Z99" s="1"/>
  <c r="BX57" i="22"/>
  <c r="BX99" s="1"/>
  <c r="BT57" i="57"/>
  <c r="BT99" s="1"/>
  <c r="BW57" i="54"/>
  <c r="BW99" s="1"/>
  <c r="AQ57" i="24"/>
  <c r="AQ99" s="1"/>
  <c r="BS57" i="25"/>
  <c r="BS99" s="1"/>
  <c r="CM57" i="23"/>
  <c r="CM99" s="1"/>
  <c r="BM57" i="62"/>
  <c r="BM99" s="1"/>
  <c r="BC57" i="64"/>
  <c r="BC99" s="1"/>
  <c r="BA57" i="57"/>
  <c r="BA99" s="1"/>
  <c r="R57" i="21"/>
  <c r="R99" s="1"/>
  <c r="BG57" i="51"/>
  <c r="BG99" s="1"/>
  <c r="CM57" i="34"/>
  <c r="CM99" s="1"/>
  <c r="AK57" i="31"/>
  <c r="AK99" s="1"/>
  <c r="CF57" i="29"/>
  <c r="CF99" s="1"/>
  <c r="CI57"/>
  <c r="CI99" s="1"/>
  <c r="BK57" i="66"/>
  <c r="BK99" s="1"/>
  <c r="CO57" i="22"/>
  <c r="CO99" s="1"/>
  <c r="BT57" i="29"/>
  <c r="BT99" s="1"/>
  <c r="AE57" i="30"/>
  <c r="AE99" s="1"/>
  <c r="BO57" i="33"/>
  <c r="BO99" s="1"/>
  <c r="CQ57" i="60"/>
  <c r="CQ99" s="1"/>
  <c r="BN57" i="55"/>
  <c r="BN99" s="1"/>
  <c r="CQ57" i="22"/>
  <c r="CQ99" s="1"/>
  <c r="CH57" i="25"/>
  <c r="CH99" s="1"/>
  <c r="F57" i="64"/>
  <c r="F99" s="1"/>
  <c r="CL57" i="52"/>
  <c r="CL99" s="1"/>
  <c r="AA57" i="31"/>
  <c r="AA99" s="1"/>
  <c r="BI57"/>
  <c r="BI99" s="1"/>
  <c r="AL57" i="25"/>
  <c r="AL99" s="1"/>
  <c r="AD57" i="26"/>
  <c r="AD99" s="1"/>
  <c r="AZ57" i="22"/>
  <c r="AZ99" s="1"/>
  <c r="W57" i="58"/>
  <c r="W99" s="1"/>
  <c r="AB57" i="60"/>
  <c r="AB99" s="1"/>
  <c r="D57" i="57"/>
  <c r="D99" s="1"/>
  <c r="V57" i="52"/>
  <c r="V99" s="1"/>
  <c r="K57" i="33"/>
  <c r="K99" s="1"/>
  <c r="CR57" i="31"/>
  <c r="CR99" s="1"/>
  <c r="H57" i="54"/>
  <c r="H99" s="1"/>
  <c r="O57" i="34"/>
  <c r="O99" s="1"/>
  <c r="AZ57" i="63"/>
  <c r="AZ99" s="1"/>
  <c r="CE57" i="23"/>
  <c r="CE99" s="1"/>
  <c r="O57" i="26"/>
  <c r="O99" s="1"/>
  <c r="E57" i="52"/>
  <c r="E99" s="1"/>
  <c r="CF57" i="61"/>
  <c r="CF99" s="1"/>
  <c r="BS57" i="64"/>
  <c r="BS99" s="1"/>
  <c r="BV57" i="54"/>
  <c r="BV99" s="1"/>
  <c r="BY57" i="27"/>
  <c r="BY99" s="1"/>
  <c r="BZ57" i="65"/>
  <c r="BZ99" s="1"/>
  <c r="CS57" i="63"/>
  <c r="CS99" s="1"/>
  <c r="AA57" i="61"/>
  <c r="AA99" s="1"/>
  <c r="CB57" i="53"/>
  <c r="CB99" s="1"/>
  <c r="S57" i="31"/>
  <c r="S99" s="1"/>
  <c r="BS57" i="29"/>
  <c r="BS99" s="1"/>
  <c r="C57" i="28"/>
  <c r="C99" s="1"/>
  <c r="BE57" i="27"/>
  <c r="BE99" s="1"/>
  <c r="BH57" i="66"/>
  <c r="BH99" s="1"/>
  <c r="AJ57" i="65"/>
  <c r="AJ99" s="1"/>
  <c r="BK57" i="64"/>
  <c r="BK99" s="1"/>
  <c r="CB57" i="55"/>
  <c r="CB99" s="1"/>
  <c r="BV57" i="53"/>
  <c r="BV99" s="1"/>
  <c r="AF57" i="52"/>
  <c r="AF99" s="1"/>
  <c r="BJ57" i="32"/>
  <c r="BJ99" s="1"/>
  <c r="S57" i="4"/>
  <c r="S99" s="1"/>
  <c r="CJ57" i="32"/>
  <c r="CJ99" s="1"/>
  <c r="V57" i="61"/>
  <c r="V99" s="1"/>
  <c r="AN57" i="57"/>
  <c r="AN99" s="1"/>
  <c r="CQ57" i="61"/>
  <c r="CQ99" s="1"/>
  <c r="G57" i="65"/>
  <c r="G99" s="1"/>
  <c r="AL57" i="63"/>
  <c r="AL99" s="1"/>
  <c r="CE57" i="59"/>
  <c r="CE99" s="1"/>
  <c r="BU57" i="28"/>
  <c r="BU99" s="1"/>
  <c r="CH57" i="66"/>
  <c r="CH99" s="1"/>
  <c r="AM57" i="64"/>
  <c r="AM99" s="1"/>
  <c r="P57" i="59"/>
  <c r="P99" s="1"/>
  <c r="U57" i="61"/>
  <c r="U99" s="1"/>
  <c r="AE57" i="34"/>
  <c r="AE99" s="1"/>
  <c r="CJ57" i="54"/>
  <c r="CJ99" s="1"/>
  <c r="Z57" i="26"/>
  <c r="Z99" s="1"/>
  <c r="AN57" i="23"/>
  <c r="AN99" s="1"/>
  <c r="AQ57" i="25"/>
  <c r="AQ99" s="1"/>
  <c r="BL57" i="65"/>
  <c r="BL99" s="1"/>
  <c r="AK57" i="63"/>
  <c r="AK99" s="1"/>
  <c r="BP57"/>
  <c r="BP99" s="1"/>
  <c r="BD57" i="55"/>
  <c r="BD99" s="1"/>
  <c r="BQ57" i="53"/>
  <c r="BQ99" s="1"/>
  <c r="BG57" i="33"/>
  <c r="BG99" s="1"/>
  <c r="BU57" i="32"/>
  <c r="BU99" s="1"/>
  <c r="C57" i="31"/>
  <c r="C99" s="1"/>
  <c r="BW57" i="27"/>
  <c r="BW99" s="1"/>
  <c r="BJ57" i="26"/>
  <c r="BJ99" s="1"/>
  <c r="H57" i="29"/>
  <c r="H99" s="1"/>
  <c r="BD57" i="32"/>
  <c r="BD99" s="1"/>
  <c r="J57" i="53"/>
  <c r="J99" s="1"/>
  <c r="BN57" i="66"/>
  <c r="BN99" s="1"/>
  <c r="AQ57" i="56"/>
  <c r="AQ99" s="1"/>
  <c r="M57" i="27"/>
  <c r="M99" s="1"/>
  <c r="AB57" i="25"/>
  <c r="AB99" s="1"/>
  <c r="BU57" i="59"/>
  <c r="BU99" s="1"/>
  <c r="K57" i="61"/>
  <c r="K99" s="1"/>
  <c r="BL57" i="53"/>
  <c r="BL99" s="1"/>
  <c r="BD57" i="52"/>
  <c r="BD99" s="1"/>
  <c r="AM57" i="29"/>
  <c r="AM99" s="1"/>
  <c r="BE57" i="22"/>
  <c r="BE99" s="1"/>
  <c r="BT57" i="24"/>
  <c r="BT99" s="1"/>
  <c r="AR57" i="65"/>
  <c r="AR99" s="1"/>
  <c r="AS57" i="22"/>
  <c r="AS99" s="1"/>
  <c r="BW57" i="59"/>
  <c r="BW99" s="1"/>
  <c r="AV57" i="55"/>
  <c r="AV99" s="1"/>
  <c r="AR57" i="54"/>
  <c r="AR99" s="1"/>
  <c r="AX57" i="51"/>
  <c r="AX99" s="1"/>
  <c r="AO57" i="32"/>
  <c r="AO99" s="1"/>
  <c r="BN57" i="4"/>
  <c r="BN99" s="1"/>
  <c r="CM57" i="28"/>
  <c r="CM99" s="1"/>
  <c r="AA57" i="25"/>
  <c r="AA99" s="1"/>
  <c r="CH57" i="33"/>
  <c r="CH99" s="1"/>
  <c r="AV57" i="56"/>
  <c r="AV99" s="1"/>
  <c r="BK57" i="34"/>
  <c r="BK99" s="1"/>
  <c r="CE57" i="64"/>
  <c r="CE99" s="1"/>
  <c r="BE57" i="63"/>
  <c r="BE99" s="1"/>
  <c r="AX57" i="53"/>
  <c r="AX99" s="1"/>
  <c r="O57" i="65"/>
  <c r="O99" s="1"/>
  <c r="O57" i="22"/>
  <c r="O99" s="1"/>
  <c r="CM57" i="31"/>
  <c r="CM99" s="1"/>
  <c r="AI57" i="29"/>
  <c r="AI99" s="1"/>
  <c r="BY57" i="55"/>
  <c r="BY99" s="1"/>
  <c r="AW57" i="53"/>
  <c r="AW99" s="1"/>
  <c r="W57" i="33"/>
  <c r="W99" s="1"/>
  <c r="AX57" i="52"/>
  <c r="AX99" s="1"/>
  <c r="BO57" i="30"/>
  <c r="BO99" s="1"/>
  <c r="S57" i="29"/>
  <c r="S99" s="1"/>
  <c r="AH57" i="52"/>
  <c r="AH99" s="1"/>
  <c r="L57" i="54"/>
  <c r="L99" s="1"/>
  <c r="CH57" i="32"/>
  <c r="CH99" s="1"/>
  <c r="P57" i="52"/>
  <c r="P99" s="1"/>
  <c r="CR57" i="62"/>
  <c r="CR99" s="1"/>
  <c r="CP57" i="63"/>
  <c r="CP99" s="1"/>
  <c r="BX57" i="28"/>
  <c r="BX99" s="1"/>
  <c r="AX57" i="23"/>
  <c r="AX99" s="1"/>
  <c r="D57" i="55"/>
  <c r="D99" s="1"/>
  <c r="AN57" i="53"/>
  <c r="AN99" s="1"/>
  <c r="W57" i="25"/>
  <c r="W99" s="1"/>
  <c r="BD57" i="24"/>
  <c r="BD99" s="1"/>
  <c r="AC57" i="22"/>
  <c r="AC99" s="1"/>
  <c r="CM57" i="56"/>
  <c r="CM99" s="1"/>
  <c r="CF57" i="64"/>
  <c r="CF99" s="1"/>
  <c r="K57" i="54"/>
  <c r="K99" s="1"/>
  <c r="CI57"/>
  <c r="CI99" s="1"/>
  <c r="E57" i="59"/>
  <c r="E99" s="1"/>
  <c r="AJ57" i="27"/>
  <c r="AJ99" s="1"/>
  <c r="CC57" i="57"/>
  <c r="CC99" s="1"/>
  <c r="CB57" i="23"/>
  <c r="CB99" s="1"/>
  <c r="V57" i="65"/>
  <c r="V99" s="1"/>
  <c r="AU57" i="66"/>
  <c r="AU99" s="1"/>
  <c r="BW57" i="61"/>
  <c r="BW99" s="1"/>
  <c r="CQ57" i="57"/>
  <c r="CQ99" s="1"/>
  <c r="AA57" i="29"/>
  <c r="AA99" s="1"/>
  <c r="BH57" i="27"/>
  <c r="BH99" s="1"/>
  <c r="BL57" i="28"/>
  <c r="BL99" s="1"/>
  <c r="AT57" i="23"/>
  <c r="AT99" s="1"/>
  <c r="N57" i="61"/>
  <c r="N99" s="1"/>
  <c r="CF57" i="60"/>
  <c r="CF99" s="1"/>
  <c r="CO57" i="55"/>
  <c r="CO99" s="1"/>
  <c r="AF57"/>
  <c r="AF99" s="1"/>
  <c r="BV57" i="21"/>
  <c r="BV99" s="1"/>
  <c r="BV57" i="33"/>
  <c r="BV99" s="1"/>
  <c r="CN57" i="30"/>
  <c r="CN99" s="1"/>
  <c r="BX57"/>
  <c r="BX99" s="1"/>
  <c r="BJ57" i="57"/>
  <c r="BJ99" s="1"/>
  <c r="CM57" i="25"/>
  <c r="CM99" s="1"/>
  <c r="M57" i="54"/>
  <c r="M99" s="1"/>
  <c r="CQ57" i="64"/>
  <c r="CQ99" s="1"/>
  <c r="BC57" i="62"/>
  <c r="BC99" s="1"/>
  <c r="AB57"/>
  <c r="AB99" s="1"/>
  <c r="R57" i="66"/>
  <c r="R99" s="1"/>
  <c r="AX57" i="21"/>
  <c r="AX99" s="1"/>
  <c r="BS57" i="23"/>
  <c r="BS99" s="1"/>
  <c r="BU57" i="26"/>
  <c r="BU99" s="1"/>
  <c r="CF57" i="55"/>
  <c r="CF99" s="1"/>
  <c r="BT57"/>
  <c r="BT99" s="1"/>
  <c r="M57" i="53"/>
  <c r="M99" s="1"/>
  <c r="S57" i="30"/>
  <c r="S99" s="1"/>
  <c r="AP57" i="26"/>
  <c r="AP99" s="1"/>
  <c r="AT57"/>
  <c r="AT99" s="1"/>
  <c r="F57" i="61"/>
  <c r="F99" s="1"/>
  <c r="U57" i="22"/>
  <c r="U99" s="1"/>
  <c r="BC57" i="57"/>
  <c r="BC99" s="1"/>
  <c r="U57" i="21"/>
  <c r="U99" s="1"/>
  <c r="AC57" i="53"/>
  <c r="AC99" s="1"/>
  <c r="AM57" i="33"/>
  <c r="AM99" s="1"/>
  <c r="M57" i="59"/>
  <c r="M99" s="1"/>
  <c r="BF57" i="61"/>
  <c r="BF99" s="1"/>
  <c r="AP57" i="27"/>
  <c r="AP99" s="1"/>
  <c r="CL57" i="33"/>
  <c r="CL99" s="1"/>
  <c r="CD57" i="55"/>
  <c r="CD99" s="1"/>
  <c r="O57" i="62"/>
  <c r="O99" s="1"/>
  <c r="W57" i="65"/>
  <c r="W99" s="1"/>
  <c r="BE57" i="55"/>
  <c r="BE99" s="1"/>
  <c r="AW57" i="32"/>
  <c r="AW99" s="1"/>
  <c r="BG57" i="28"/>
  <c r="BG99" s="1"/>
  <c r="AE57" i="66"/>
  <c r="AE99" s="1"/>
  <c r="BH57" i="62"/>
  <c r="BH99" s="1"/>
  <c r="CR57" i="53"/>
  <c r="CR99" s="1"/>
  <c r="AZ57" i="33"/>
  <c r="AZ99" s="1"/>
  <c r="AB57" i="27"/>
  <c r="AB99" s="1"/>
  <c r="BU57"/>
  <c r="BU99" s="1"/>
  <c r="AB57" i="66"/>
  <c r="AB99" s="1"/>
  <c r="BQ57" i="63"/>
  <c r="BQ99" s="1"/>
  <c r="O57" i="61"/>
  <c r="O99" s="1"/>
  <c r="BD57" i="58"/>
  <c r="BD99" s="1"/>
  <c r="AP57" i="53"/>
  <c r="AP99" s="1"/>
  <c r="BF57" i="51"/>
  <c r="BF99" s="1"/>
  <c r="AE57" i="33"/>
  <c r="AE99" s="1"/>
  <c r="BP57" i="30"/>
  <c r="BP99" s="1"/>
  <c r="BV57" i="4"/>
  <c r="BV99" s="1"/>
  <c r="BX57" i="29"/>
  <c r="BX99" s="1"/>
  <c r="CP57" i="54"/>
  <c r="CP99" s="1"/>
  <c r="BZ57" i="22"/>
  <c r="BZ99" s="1"/>
  <c r="F57" i="30"/>
  <c r="F99" s="1"/>
  <c r="AE57" i="61"/>
  <c r="AE99" s="1"/>
  <c r="CE57" i="56"/>
  <c r="CE99" s="1"/>
  <c r="BJ57" i="63"/>
  <c r="BJ99" s="1"/>
  <c r="CR57" i="56"/>
  <c r="CR99" s="1"/>
  <c r="AM57" i="22"/>
  <c r="AM99" s="1"/>
  <c r="CD57"/>
  <c r="CD99" s="1"/>
  <c r="H57" i="63"/>
  <c r="H99" s="1"/>
  <c r="BQ57" i="61"/>
  <c r="BQ99" s="1"/>
  <c r="CL57" i="34"/>
  <c r="CL99" s="1"/>
  <c r="BA57" i="31"/>
  <c r="BA99" s="1"/>
  <c r="BT57" i="23"/>
  <c r="BT99" s="1"/>
  <c r="BG57" i="25"/>
  <c r="BG99" s="1"/>
  <c r="BB57" i="61"/>
  <c r="BB99" s="1"/>
  <c r="E57" i="22"/>
  <c r="E99" s="1"/>
  <c r="AE57" i="57"/>
  <c r="AE99" s="1"/>
  <c r="CJ57" i="55"/>
  <c r="CJ99" s="1"/>
  <c r="U57" i="54"/>
  <c r="U99" s="1"/>
  <c r="V57" i="34"/>
  <c r="V99" s="1"/>
  <c r="BH57" i="30"/>
  <c r="BH99" s="1"/>
  <c r="AA57" i="24"/>
  <c r="AA99" s="1"/>
  <c r="BA57" i="21"/>
  <c r="BA99" s="1"/>
  <c r="K57" i="59"/>
  <c r="K99" s="1"/>
  <c r="R57" i="33"/>
  <c r="R99" s="1"/>
  <c r="CR57" i="57"/>
  <c r="CR99" s="1"/>
  <c r="AE57" i="63"/>
  <c r="AE99" s="1"/>
  <c r="T57" i="61"/>
  <c r="T99" s="1"/>
  <c r="BU57" i="54"/>
  <c r="BU99" s="1"/>
  <c r="BN57" i="51"/>
  <c r="BN99" s="1"/>
  <c r="CP57" i="66"/>
  <c r="CP99" s="1"/>
  <c r="BN57" i="22"/>
  <c r="BN99" s="1"/>
  <c r="CK57" i="59"/>
  <c r="CK99" s="1"/>
  <c r="AX57" i="56"/>
  <c r="AX99" s="1"/>
  <c r="H57" i="53"/>
  <c r="H99" s="1"/>
  <c r="Z57" i="34"/>
  <c r="Z99" s="1"/>
  <c r="BQ57" i="31"/>
  <c r="BQ99" s="1"/>
  <c r="BO57" i="24"/>
  <c r="BO99" s="1"/>
  <c r="CH57" i="26"/>
  <c r="CH99" s="1"/>
  <c r="CB57" i="65"/>
  <c r="CB99" s="1"/>
  <c r="BS57" i="58"/>
  <c r="BS99" s="1"/>
  <c r="AI57" i="59"/>
  <c r="AI99" s="1"/>
  <c r="AF57" i="57"/>
  <c r="AF99" s="1"/>
  <c r="C57" i="54"/>
  <c r="C99" s="1"/>
  <c r="C57" i="33"/>
  <c r="C99" s="1"/>
  <c r="CP57" i="31"/>
  <c r="CP99" s="1"/>
  <c r="CM57" i="4"/>
  <c r="CM99" s="1"/>
  <c r="CF57" i="27"/>
  <c r="CF99" s="1"/>
  <c r="F57" i="56"/>
  <c r="F99" s="1"/>
  <c r="V57" i="64"/>
  <c r="V99" s="1"/>
  <c r="BT57" i="56"/>
  <c r="BT99" s="1"/>
  <c r="BX57" i="61"/>
  <c r="BX99" s="1"/>
  <c r="CD57" i="66"/>
  <c r="CD99" s="1"/>
  <c r="S57" i="60"/>
  <c r="S99" s="1"/>
  <c r="CM57" i="27"/>
  <c r="CM99" s="1"/>
  <c r="AQ57" i="64"/>
  <c r="AQ99" s="1"/>
  <c r="AY57" i="23"/>
  <c r="AY99" s="1"/>
  <c r="AR57" i="55"/>
  <c r="AR99" s="1"/>
  <c r="M57" i="61"/>
  <c r="M99" s="1"/>
  <c r="BI57" i="21"/>
  <c r="BI99" s="1"/>
  <c r="BY57" i="33"/>
  <c r="BY99" s="1"/>
  <c r="D57" i="28"/>
  <c r="D99" s="1"/>
  <c r="BM57" i="22"/>
  <c r="BM99" s="1"/>
  <c r="CB57" i="24"/>
  <c r="CB99" s="1"/>
  <c r="H57" i="64"/>
  <c r="H99" s="1"/>
  <c r="T57" i="65"/>
  <c r="T99" s="1"/>
  <c r="AR57" i="63"/>
  <c r="AR99" s="1"/>
  <c r="T57" i="55"/>
  <c r="T99" s="1"/>
  <c r="CB57" i="54"/>
  <c r="CB99" s="1"/>
  <c r="F57" i="34"/>
  <c r="F99" s="1"/>
  <c r="BH57" i="32"/>
  <c r="BH99" s="1"/>
  <c r="AI57" i="4"/>
  <c r="AI99" s="1"/>
  <c r="S57" i="66"/>
  <c r="S99" s="1"/>
  <c r="K57" i="23"/>
  <c r="K99" s="1"/>
  <c r="AH57" i="4"/>
  <c r="AH99" s="1"/>
  <c r="CO57" i="21"/>
  <c r="CO99" s="1"/>
  <c r="BX57" i="62"/>
  <c r="BX99" s="1"/>
  <c r="Q57" i="23"/>
  <c r="Q99" s="1"/>
  <c r="CE57" i="51"/>
  <c r="CE99" s="1"/>
  <c r="L57" i="25"/>
  <c r="L99" s="1"/>
  <c r="CK57" i="66"/>
  <c r="CK99" s="1"/>
  <c r="CI57"/>
  <c r="CI99" s="1"/>
  <c r="AH57" i="56"/>
  <c r="AH99" s="1"/>
  <c r="W57" i="34"/>
  <c r="W99" s="1"/>
  <c r="BI57" i="33"/>
  <c r="BI99" s="1"/>
  <c r="AE57" i="29"/>
  <c r="AE99" s="1"/>
  <c r="CS57" i="22"/>
  <c r="CS99" s="1"/>
  <c r="H57" i="24"/>
  <c r="H99" s="1"/>
  <c r="M57" i="63"/>
  <c r="M99" s="1"/>
  <c r="AH57" i="62"/>
  <c r="AH99" s="1"/>
  <c r="BI57" i="57"/>
  <c r="BI99" s="1"/>
  <c r="CL57" i="21"/>
  <c r="CL99" s="1"/>
  <c r="C57" i="55"/>
  <c r="C99" s="1"/>
  <c r="CH57" i="34"/>
  <c r="CH99" s="1"/>
  <c r="CK57" i="32"/>
  <c r="CK99" s="1"/>
  <c r="Z57" i="4"/>
  <c r="Z99" s="1"/>
  <c r="AL57" i="65"/>
  <c r="AL99" s="1"/>
  <c r="BL57" i="64"/>
  <c r="BL99" s="1"/>
  <c r="D57" i="30"/>
  <c r="D99" s="1"/>
  <c r="CD57" i="31"/>
  <c r="CD99" s="1"/>
  <c r="BB57" i="22"/>
  <c r="BB99" s="1"/>
  <c r="AX57" i="26"/>
  <c r="AX99" s="1"/>
  <c r="R57" i="63"/>
  <c r="R99" s="1"/>
  <c r="CD57" i="56"/>
  <c r="CD99" s="1"/>
  <c r="M57" i="21"/>
  <c r="M99" s="1"/>
  <c r="AC57" i="33"/>
  <c r="AC99" s="1"/>
  <c r="AI57" i="63"/>
  <c r="AI99" s="1"/>
  <c r="J57" i="26"/>
  <c r="J99" s="1"/>
  <c r="I57" i="65"/>
  <c r="I99" s="1"/>
  <c r="L57"/>
  <c r="L99" s="1"/>
  <c r="BB57" i="56"/>
  <c r="BB99" s="1"/>
  <c r="AS57" i="55"/>
  <c r="AS99" s="1"/>
  <c r="AP57" i="21"/>
  <c r="AP99" s="1"/>
  <c r="CO57" i="53"/>
  <c r="CO99" s="1"/>
  <c r="AQ57" i="33"/>
  <c r="AQ99" s="1"/>
  <c r="CG57" i="31"/>
  <c r="CG99" s="1"/>
  <c r="BW57" i="4"/>
  <c r="BW99" s="1"/>
  <c r="S57" i="28"/>
  <c r="S99" s="1"/>
  <c r="AZ57" i="66"/>
  <c r="AZ99" s="1"/>
  <c r="CS57" i="21"/>
  <c r="CS99" s="1"/>
  <c r="AV57" i="32"/>
  <c r="AV99" s="1"/>
  <c r="K57" i="28"/>
  <c r="K99" s="1"/>
  <c r="AR57" i="61"/>
  <c r="AR99" s="1"/>
  <c r="AW57" i="66"/>
  <c r="AW99" s="1"/>
  <c r="Z57" i="54"/>
  <c r="Z99" s="1"/>
  <c r="BC57" i="22"/>
  <c r="BC99" s="1"/>
  <c r="Q57" i="66"/>
  <c r="Q99" s="1"/>
  <c r="CF57" i="62"/>
  <c r="CF99" s="1"/>
  <c r="AF57" i="53"/>
  <c r="AF99" s="1"/>
  <c r="Z57" i="21"/>
  <c r="Z99" s="1"/>
  <c r="U57" i="31"/>
  <c r="U99" s="1"/>
  <c r="R57" i="26"/>
  <c r="R99" s="1"/>
  <c r="BW57" i="25"/>
  <c r="BW99" s="1"/>
  <c r="BY57" i="22"/>
  <c r="BY99" s="1"/>
  <c r="AZ57" i="60"/>
  <c r="AZ99" s="1"/>
  <c r="AT57" i="58"/>
  <c r="AT99" s="1"/>
  <c r="AO57" i="21"/>
  <c r="AO99" s="1"/>
  <c r="P57" i="54"/>
  <c r="P99" s="1"/>
  <c r="BW57" i="33"/>
  <c r="BW99" s="1"/>
  <c r="AM57" i="60"/>
  <c r="AM99" s="1"/>
  <c r="AH57" i="63"/>
  <c r="AH99" s="1"/>
  <c r="AW57" i="22"/>
  <c r="AW99" s="1"/>
  <c r="AI57" i="33"/>
  <c r="AI99" s="1"/>
  <c r="AU57" i="30"/>
  <c r="AU99" s="1"/>
  <c r="CO57" i="52"/>
  <c r="CO99" s="1"/>
  <c r="AJ57" i="61"/>
  <c r="AJ99" s="1"/>
  <c r="T57" i="60"/>
  <c r="T99" s="1"/>
  <c r="AQ57" i="27"/>
  <c r="AQ99" s="1"/>
  <c r="Y57" i="26"/>
  <c r="Y99" s="1"/>
  <c r="D57" i="60"/>
  <c r="D99" s="1"/>
  <c r="AY57" i="61"/>
  <c r="AY99" s="1"/>
  <c r="X57" i="53"/>
  <c r="X99" s="1"/>
  <c r="BX57" i="32"/>
  <c r="BX99" s="1"/>
  <c r="CE57" i="63"/>
  <c r="CE99" s="1"/>
  <c r="I57" i="27"/>
  <c r="I99" s="1"/>
  <c r="AA57" i="66"/>
  <c r="AA99" s="1"/>
  <c r="BP57" i="65"/>
  <c r="BP99" s="1"/>
  <c r="BW57" i="60"/>
  <c r="BW99" s="1"/>
  <c r="BT57" i="58"/>
  <c r="BT99" s="1"/>
  <c r="BU57" i="53"/>
  <c r="BU99" s="1"/>
  <c r="CR57" i="52"/>
  <c r="CR99" s="1"/>
  <c r="AH57" i="33"/>
  <c r="AH99" s="1"/>
  <c r="CO57" i="31"/>
  <c r="CO99" s="1"/>
  <c r="AD57" i="34"/>
  <c r="AD99" s="1"/>
  <c r="AP57" i="4"/>
  <c r="AP99" s="1"/>
  <c r="L57" i="33"/>
  <c r="L99" s="1"/>
  <c r="BJ57" i="56"/>
  <c r="BJ99" s="1"/>
  <c r="BK57" i="65"/>
  <c r="BK99" s="1"/>
  <c r="AX57" i="31"/>
  <c r="AX99" s="1"/>
  <c r="Q57" i="34"/>
  <c r="Q99" s="1"/>
  <c r="CB57" i="27"/>
  <c r="CB99" s="1"/>
  <c r="AW57" i="55"/>
  <c r="AW99" s="1"/>
  <c r="CP57" i="23"/>
  <c r="CP99" s="1"/>
  <c r="BA57" i="27"/>
  <c r="BA99" s="1"/>
  <c r="AN57" i="59"/>
  <c r="AN99" s="1"/>
  <c r="AM57" i="57"/>
  <c r="AM99" s="1"/>
  <c r="K57" i="29"/>
  <c r="K99" s="1"/>
  <c r="CL57" i="26"/>
  <c r="CL99" s="1"/>
  <c r="CC57" i="22"/>
  <c r="CC99" s="1"/>
  <c r="CR57" i="24"/>
  <c r="CR99" s="1"/>
  <c r="CN57" i="65"/>
  <c r="CN99" s="1"/>
  <c r="CP57" i="56"/>
  <c r="CP99" s="1"/>
  <c r="BB57" i="57"/>
  <c r="BB99" s="1"/>
  <c r="BL57"/>
  <c r="BL99" s="1"/>
  <c r="BO57" i="51"/>
  <c r="BO99" s="1"/>
  <c r="Z57" i="33"/>
  <c r="Z99" s="1"/>
  <c r="AV57" i="31"/>
  <c r="AV99" s="1"/>
  <c r="CN57" i="25"/>
  <c r="CN99" s="1"/>
  <c r="BX57" i="33"/>
  <c r="BX99" s="1"/>
  <c r="BM57" i="21"/>
  <c r="BM99" s="1"/>
  <c r="E57" i="27"/>
  <c r="E99" s="1"/>
  <c r="AD57" i="64"/>
  <c r="AD99" s="1"/>
  <c r="CJ57" i="56"/>
  <c r="CJ99" s="1"/>
  <c r="T57" i="27"/>
  <c r="T99" s="1"/>
  <c r="BY57" i="66"/>
  <c r="BY99" s="1"/>
  <c r="BE57" i="53"/>
  <c r="BE99" s="1"/>
  <c r="AG57" i="65"/>
  <c r="AG99" s="1"/>
  <c r="U57" i="27"/>
  <c r="U99" s="1"/>
  <c r="Y57" i="59"/>
  <c r="Y99" s="1"/>
  <c r="CI57" i="61"/>
  <c r="CI99" s="1"/>
  <c r="BQ57" i="21"/>
  <c r="BQ99" s="1"/>
  <c r="AY57" i="29"/>
  <c r="AY99" s="1"/>
  <c r="BI57" i="30"/>
  <c r="BI99" s="1"/>
  <c r="CJ57" i="28"/>
  <c r="CJ99" s="1"/>
  <c r="V57" i="26"/>
  <c r="V99" s="1"/>
  <c r="AD57" i="22"/>
  <c r="AD99" s="1"/>
  <c r="O57" i="58"/>
  <c r="O99" s="1"/>
  <c r="V57" i="57"/>
  <c r="V99" s="1"/>
  <c r="CL57" i="53"/>
  <c r="CL99" s="1"/>
  <c r="CR57" i="54"/>
  <c r="CR99" s="1"/>
  <c r="N57" i="34"/>
  <c r="N99" s="1"/>
  <c r="N57" i="31"/>
  <c r="N99" s="1"/>
  <c r="U57" i="30"/>
  <c r="U99" s="1"/>
  <c r="AO57" i="23"/>
  <c r="AO99" s="1"/>
  <c r="BA57" i="54"/>
  <c r="BA99" s="1"/>
  <c r="CB57" i="32"/>
  <c r="CB99" s="1"/>
  <c r="E57" i="33"/>
  <c r="E99" s="1"/>
  <c r="L57" i="61"/>
  <c r="L99" s="1"/>
  <c r="T57" i="22"/>
  <c r="T99" s="1"/>
  <c r="BR57" i="53"/>
  <c r="BR99" s="1"/>
  <c r="S57" i="27"/>
  <c r="S99" s="1"/>
  <c r="BR57" i="65"/>
  <c r="BR99" s="1"/>
  <c r="CD57" i="63"/>
  <c r="CD99" s="1"/>
  <c r="O57" i="66"/>
  <c r="O99" s="1"/>
  <c r="BV57" i="52"/>
  <c r="BV99" s="1"/>
  <c r="AI57" i="21"/>
  <c r="AI99" s="1"/>
  <c r="BY57" i="53"/>
  <c r="BY99" s="1"/>
  <c r="BN57" i="26"/>
  <c r="BN99" s="1"/>
  <c r="I57" i="22"/>
  <c r="I99" s="1"/>
  <c r="P57" i="24"/>
  <c r="P99" s="1"/>
  <c r="BH57" i="65"/>
  <c r="BH99" s="1"/>
  <c r="BK57" i="58"/>
  <c r="BK99" s="1"/>
  <c r="CG57" i="57"/>
  <c r="CG99" s="1"/>
  <c r="AJ57" i="55"/>
  <c r="AJ99" s="1"/>
  <c r="U57" i="53"/>
  <c r="U99" s="1"/>
  <c r="AY57" i="33"/>
  <c r="AY99" s="1"/>
  <c r="AF57" i="31"/>
  <c r="AF99" s="1"/>
  <c r="BF57" i="4"/>
  <c r="BF99" s="1"/>
  <c r="AO57" i="66"/>
  <c r="AO99" s="1"/>
  <c r="CH57" i="61"/>
  <c r="CH99" s="1"/>
  <c r="S57" i="56"/>
  <c r="S99" s="1"/>
  <c r="W57" i="54"/>
  <c r="W99" s="1"/>
  <c r="BP57" i="61"/>
  <c r="BP99" s="1"/>
  <c r="X57" i="65"/>
  <c r="X99" s="1"/>
  <c r="AS57" i="21"/>
  <c r="AS99" s="1"/>
  <c r="BZ57" i="66"/>
  <c r="BZ99" s="1"/>
  <c r="BN57" i="61"/>
  <c r="BN99" s="1"/>
  <c r="BT57" i="63"/>
  <c r="BT99" s="1"/>
  <c r="AK57" i="58"/>
  <c r="AK99" s="1"/>
  <c r="AK57" i="21"/>
  <c r="AK99" s="1"/>
  <c r="T57" i="33"/>
  <c r="T99" s="1"/>
  <c r="CI57" i="25"/>
  <c r="CI99" s="1"/>
  <c r="BV57" i="26"/>
  <c r="BV99" s="1"/>
  <c r="AO57" i="65"/>
  <c r="AO99" s="1"/>
  <c r="CH57" i="22"/>
  <c r="CH99" s="1"/>
  <c r="BR57" i="56"/>
  <c r="BR99" s="1"/>
  <c r="BY57" i="57"/>
  <c r="BY99" s="1"/>
  <c r="CG57" i="21"/>
  <c r="CG99" s="1"/>
  <c r="E57" i="53"/>
  <c r="E99" s="1"/>
  <c r="K57" i="34"/>
  <c r="K99" s="1"/>
  <c r="BT57" i="31"/>
  <c r="BT99" s="1"/>
  <c r="CD57" i="4"/>
  <c r="CD99" s="1"/>
  <c r="R57" i="56"/>
  <c r="R99" s="1"/>
  <c r="AK57" i="22"/>
  <c r="AK99" s="1"/>
  <c r="BO57" i="4"/>
  <c r="BO99" s="1"/>
  <c r="AN57" i="56"/>
  <c r="AN99" s="1"/>
  <c r="CE57" i="62"/>
  <c r="CE99" s="1"/>
  <c r="J57" i="23"/>
  <c r="J99" s="1"/>
  <c r="T57" i="66"/>
  <c r="T99" s="1"/>
  <c r="CO57" i="54"/>
  <c r="CO99" s="1"/>
  <c r="I57" i="28"/>
  <c r="I99" s="1"/>
  <c r="BY57" i="54"/>
  <c r="BY99" s="1"/>
  <c r="BW57" i="51"/>
  <c r="BW99" s="1"/>
  <c r="AU57" i="54"/>
  <c r="AU99" s="1"/>
  <c r="CK57" i="28"/>
  <c r="CK99" s="1"/>
  <c r="BR57" i="54"/>
  <c r="BR99" s="1"/>
  <c r="AL57" i="61"/>
  <c r="AL99" s="1"/>
  <c r="BR57" i="52"/>
  <c r="BR99" s="1"/>
  <c r="CA57" i="62"/>
  <c r="CA99" s="1"/>
  <c r="K57" i="66"/>
  <c r="K99" s="1"/>
  <c r="Y57" i="21"/>
  <c r="Y99" s="1"/>
  <c r="CN57" i="62"/>
  <c r="CN99" s="1"/>
  <c r="AG57" i="22"/>
  <c r="AG99" s="1"/>
  <c r="AF57" i="64"/>
  <c r="AF99" s="1"/>
  <c r="CN57" i="22"/>
  <c r="CN99" s="1"/>
  <c r="AX57" i="58"/>
  <c r="AX99" s="1"/>
  <c r="BG57" i="34"/>
  <c r="BG99" s="1"/>
  <c r="CT55" i="61"/>
  <c r="CT25" i="66"/>
  <c r="CT25" i="23"/>
  <c r="CT25" i="32"/>
  <c r="CT25" i="65"/>
  <c r="CT25" i="59"/>
  <c r="CT25" i="55"/>
  <c r="CT25" i="61"/>
  <c r="CT55" i="52"/>
  <c r="CT25" i="57"/>
  <c r="CT25" i="52"/>
  <c r="CT25" i="34"/>
  <c r="CT25" i="31"/>
  <c r="CT25" i="63"/>
  <c r="CT25" i="30"/>
  <c r="CT25" i="29"/>
  <c r="CT55" i="64"/>
  <c r="CT55" i="24"/>
  <c r="CT55" i="27"/>
  <c r="CT25"/>
  <c r="CT25" i="64"/>
  <c r="CT25" i="56"/>
  <c r="CT25" i="25"/>
  <c r="CT25" i="60"/>
  <c r="CT25" i="58"/>
  <c r="CT25" i="28"/>
  <c r="CT55" i="25"/>
  <c r="CT55" i="26"/>
  <c r="CT55" i="58"/>
  <c r="CT25" i="62"/>
  <c r="CT25" i="22"/>
  <c r="CT25" i="53"/>
  <c r="CT25" i="26"/>
  <c r="CT25" i="54"/>
  <c r="CT25" i="24"/>
  <c r="CT25" i="33"/>
  <c r="CT25" i="51"/>
  <c r="CU3" i="4"/>
  <c r="CT25" i="21"/>
  <c r="CU4" i="4"/>
  <c r="CT25"/>
  <c r="E55" i="54"/>
  <c r="H55" i="31"/>
  <c r="D55" i="33"/>
  <c r="E55" i="63"/>
  <c r="D55" i="62"/>
  <c r="AT55" i="30"/>
  <c r="H55" i="56"/>
  <c r="D55" i="66"/>
  <c r="P55" i="28"/>
  <c r="N55" i="23"/>
  <c r="AK55" i="55"/>
  <c r="AF55" i="32"/>
  <c r="V55" i="53"/>
  <c r="I55" i="21"/>
  <c r="D55" i="22"/>
  <c r="G55" i="57"/>
  <c r="O55" i="29"/>
  <c r="E55" i="34"/>
  <c r="C55" i="59"/>
  <c r="H55" i="55"/>
  <c r="E55" i="21"/>
  <c r="F55" i="53"/>
  <c r="I55" i="51"/>
  <c r="H55" i="65"/>
  <c r="C55" i="29"/>
  <c r="C55" i="60"/>
  <c r="J55" i="4"/>
  <c r="CX25" l="1"/>
  <c r="CU25"/>
  <c r="CY25" s="1"/>
  <c r="CV3"/>
  <c r="CY3"/>
  <c r="CZ3" s="1"/>
  <c r="CV4"/>
  <c r="CY4"/>
  <c r="CZ4" s="1"/>
  <c r="CT99" i="61"/>
  <c r="CT99" i="25"/>
  <c r="CT99" i="27"/>
  <c r="CT99" i="52"/>
  <c r="CT57"/>
  <c r="CT99" i="58"/>
  <c r="CT57" i="61"/>
  <c r="CT57" i="26"/>
  <c r="CT57" i="64"/>
  <c r="CT57" i="24"/>
  <c r="CT57" i="25"/>
  <c r="CT57" i="58"/>
  <c r="CT57" i="27"/>
  <c r="E57" i="21"/>
  <c r="E99" s="1"/>
  <c r="V57" i="53"/>
  <c r="V99" s="1"/>
  <c r="AT57" i="30"/>
  <c r="D57" i="22"/>
  <c r="I57" i="21"/>
  <c r="I99" s="1"/>
  <c r="D57" i="62"/>
  <c r="J57" i="4"/>
  <c r="C57" i="60"/>
  <c r="D57" i="33"/>
  <c r="F57" i="53"/>
  <c r="F99" s="1"/>
  <c r="AF57" i="32"/>
  <c r="AK57" i="55"/>
  <c r="AK99" s="1"/>
  <c r="E57" i="34"/>
  <c r="C57" i="29"/>
  <c r="C99" s="1"/>
  <c r="O57"/>
  <c r="O99" s="1"/>
  <c r="P57" i="28"/>
  <c r="H57" i="31"/>
  <c r="I57" i="51"/>
  <c r="H57" i="55"/>
  <c r="H99" s="1"/>
  <c r="C57" i="59"/>
  <c r="E57" i="63"/>
  <c r="N57" i="23"/>
  <c r="H57" i="65"/>
  <c r="G57" i="57"/>
  <c r="D57" i="66"/>
  <c r="E57" i="54"/>
  <c r="H57" i="56"/>
  <c r="B3" i="68"/>
  <c r="CT55" i="4"/>
  <c r="CT55" i="56"/>
  <c r="CT55" i="62"/>
  <c r="CT55" i="29"/>
  <c r="CT55" i="55"/>
  <c r="CT55" i="59"/>
  <c r="CT55" i="53"/>
  <c r="CT55" i="22"/>
  <c r="CT55" i="51"/>
  <c r="CT55" i="60"/>
  <c r="CT55" i="30"/>
  <c r="CT55" i="23"/>
  <c r="CT55" i="28"/>
  <c r="CT55" i="57"/>
  <c r="CT55" i="66"/>
  <c r="CT55" i="33"/>
  <c r="CT55" i="34"/>
  <c r="CT55" i="32"/>
  <c r="CT99" i="64"/>
  <c r="CT55" i="54"/>
  <c r="CT99" i="26"/>
  <c r="CT55" i="65"/>
  <c r="CT55" i="31"/>
  <c r="CT99" i="24"/>
  <c r="CT55" i="63"/>
  <c r="CT55" i="21"/>
  <c r="CT57" i="59" l="1"/>
  <c r="C99"/>
  <c r="CT99" s="1"/>
  <c r="CT57" i="65"/>
  <c r="H99"/>
  <c r="CT99" s="1"/>
  <c r="CT57" i="60"/>
  <c r="C99"/>
  <c r="CT99" s="1"/>
  <c r="CT57" i="56"/>
  <c r="H99"/>
  <c r="CT99" s="1"/>
  <c r="CT57" i="51"/>
  <c r="I99"/>
  <c r="CT99" s="1"/>
  <c r="CT57" i="34"/>
  <c r="E99"/>
  <c r="CT99" s="1"/>
  <c r="CT57" i="30"/>
  <c r="AT99"/>
  <c r="CT99" s="1"/>
  <c r="CT57" i="23"/>
  <c r="N99"/>
  <c r="CT99" s="1"/>
  <c r="CT57" i="4"/>
  <c r="CX57" s="1"/>
  <c r="J99"/>
  <c r="CT99" s="1"/>
  <c r="CX99" s="1"/>
  <c r="CT57" i="54"/>
  <c r="E99"/>
  <c r="CT99" s="1"/>
  <c r="CT57" i="31"/>
  <c r="H99"/>
  <c r="CT99" s="1"/>
  <c r="CT57" i="63"/>
  <c r="E99"/>
  <c r="CT99" s="1"/>
  <c r="CT57" i="32"/>
  <c r="AF99"/>
  <c r="CT99" s="1"/>
  <c r="CT57" i="62"/>
  <c r="D99"/>
  <c r="CT99" s="1"/>
  <c r="CT57" i="66"/>
  <c r="D99"/>
  <c r="CT99" s="1"/>
  <c r="CT57" i="28"/>
  <c r="P99"/>
  <c r="CT99" s="1"/>
  <c r="CT57" i="33"/>
  <c r="D99"/>
  <c r="CT99" s="1"/>
  <c r="CT57" i="57"/>
  <c r="G99"/>
  <c r="CT99" s="1"/>
  <c r="CT57" i="22"/>
  <c r="D99"/>
  <c r="CT99" s="1"/>
  <c r="CX55" i="4"/>
  <c r="CU55"/>
  <c r="CV25"/>
  <c r="CZ25"/>
  <c r="CT99" i="55"/>
  <c r="CT99" i="21"/>
  <c r="CT99" i="29"/>
  <c r="CV56" i="4"/>
  <c r="CY56"/>
  <c r="CZ56" s="1"/>
  <c r="CT57" i="29"/>
  <c r="CT57" i="55"/>
  <c r="CT99" i="53"/>
  <c r="CT57"/>
  <c r="CT57" i="21"/>
  <c r="CV48" i="4"/>
  <c r="CU99" l="1"/>
  <c r="CV99" s="1"/>
  <c r="CV55"/>
  <c r="CY55"/>
  <c r="CZ55" s="1"/>
  <c r="CU57"/>
  <c r="CY99" l="1"/>
  <c r="CZ99" s="1"/>
  <c r="CV57"/>
  <c r="CY57"/>
  <c r="CZ57" s="1"/>
</calcChain>
</file>

<file path=xl/sharedStrings.xml><?xml version="1.0" encoding="utf-8"?>
<sst xmlns="http://schemas.openxmlformats.org/spreadsheetml/2006/main" count="3138" uniqueCount="75">
  <si>
    <t>Month</t>
  </si>
  <si>
    <t>[change date according to the month]</t>
  </si>
  <si>
    <t>No. of Days</t>
  </si>
  <si>
    <t>Master Check</t>
  </si>
  <si>
    <t>Date</t>
  </si>
  <si>
    <t>Table -I : Block-wise Availabilities in MW</t>
  </si>
  <si>
    <t>Table -II : Block-wise Schedules in MW</t>
  </si>
  <si>
    <t>Revised DC's</t>
  </si>
  <si>
    <t>Backdown</t>
  </si>
  <si>
    <t>Table-III : Block- Wise Open Access details in MW</t>
  </si>
  <si>
    <t>TS GENCO</t>
  </si>
  <si>
    <t>STPP</t>
  </si>
  <si>
    <t>CGS</t>
  </si>
  <si>
    <t>TPCIL 269</t>
  </si>
  <si>
    <t>TPCIL 570</t>
  </si>
  <si>
    <t>Sale of Power</t>
  </si>
  <si>
    <t>Open Access</t>
  </si>
  <si>
    <t xml:space="preserve">Intra-State </t>
  </si>
  <si>
    <t>Bilaterals</t>
  </si>
  <si>
    <t>Short term purchases</t>
  </si>
  <si>
    <t>Actual</t>
  </si>
  <si>
    <t>Final</t>
  </si>
  <si>
    <t>Check</t>
  </si>
  <si>
    <t>Total</t>
  </si>
  <si>
    <t>End of Sheet</t>
  </si>
  <si>
    <t>Time block</t>
  </si>
  <si>
    <t>Day Sum</t>
  </si>
  <si>
    <t>Month Sum</t>
  </si>
  <si>
    <t>Diff</t>
  </si>
  <si>
    <t>Daily Avg</t>
  </si>
  <si>
    <t>Month Avg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</si>
  <si>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</si>
  <si>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</si>
  <si>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</si>
  <si>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</si>
  <si>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</si>
  <si>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</si>
  <si>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</si>
  <si>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</si>
  <si>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</si>
  <si>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</si>
  <si>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</si>
  <si>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Others</t>
  </si>
  <si>
    <t>Singareni STPP</t>
  </si>
  <si>
    <t>TPCIL 269MW</t>
  </si>
  <si>
    <t>TPCIL 570MW</t>
  </si>
  <si>
    <t>Chattisgarh</t>
  </si>
  <si>
    <t>NCE</t>
  </si>
  <si>
    <t>Solar Inter</t>
  </si>
  <si>
    <t>Solar Intra</t>
  </si>
  <si>
    <t>Wind</t>
  </si>
  <si>
    <t>1. Long tem  Available capacity without considering Short term</t>
  </si>
  <si>
    <t>Sale of power</t>
  </si>
  <si>
    <t>2. Long tem  Scheduled capacity without considering Short term</t>
  </si>
  <si>
    <t>Gross Surplus /Deficit Capacity</t>
  </si>
  <si>
    <t>Short-term Purchases</t>
  </si>
  <si>
    <t>Net Surplus /Deficit Capacity</t>
  </si>
  <si>
    <t>Revised DCs</t>
  </si>
  <si>
    <t>Time Block</t>
  </si>
  <si>
    <t xml:space="preserve">Open Access </t>
  </si>
  <si>
    <t>IEX/OA</t>
  </si>
  <si>
    <t>IEX-RTM</t>
  </si>
  <si>
    <t>IEX-GDAM</t>
  </si>
  <si>
    <t>IntraState</t>
  </si>
  <si>
    <t>Open access w/o Bilaterals</t>
  </si>
  <si>
    <t>ITC Bollaram</t>
  </si>
  <si>
    <t>Navabharat</t>
  </si>
  <si>
    <t>ITC Bhadrachalam</t>
  </si>
  <si>
    <t>Open access incl Bilaterals</t>
  </si>
  <si>
    <t>Capacity Stranded due to Open access incl Bilaterals</t>
  </si>
  <si>
    <t>CSPDCL</t>
  </si>
  <si>
    <t>End of sheet</t>
  </si>
  <si>
    <t>Revised DC'S</t>
  </si>
  <si>
    <t>Backing Down</t>
  </si>
  <si>
    <t>Others Captive &amp; Third Party</t>
  </si>
</sst>
</file>

<file path=xl/styles.xml><?xml version="1.0" encoding="utf-8"?>
<styleSheet xmlns="http://schemas.openxmlformats.org/spreadsheetml/2006/main">
  <numFmts count="7">
    <numFmt numFmtId="164" formatCode="#,##0.0000_);\(#,##0.0000\);&quot;-  &quot;;&quot; &quot;@&quot; &quot;"/>
    <numFmt numFmtId="165" formatCode="#,##0.00_);\(#,##0.00\);&quot;-  &quot;;&quot; &quot;@&quot; &quot;"/>
    <numFmt numFmtId="166" formatCode="#,##0_);\(#,##0\);&quot;-  &quot;;&quot; &quot;@&quot; &quot;"/>
    <numFmt numFmtId="167" formatCode="dd\ mmm\ yy_);\(###0\);&quot;-  &quot;;&quot; &quot;@&quot; &quot;"/>
    <numFmt numFmtId="168" formatCode="0.00%_);\-0.00%_);&quot;-  &quot;;&quot; &quot;@&quot; &quot;"/>
    <numFmt numFmtId="169" formatCode="dd\ mmm\ yyyy_);\(###0\);&quot;-  &quot;;&quot; &quot;@&quot; &quot;"/>
    <numFmt numFmtId="170" formatCode="###0_);\(###0\);&quot;-  &quot;;&quot; &quot;@&quot; &quot;"/>
  </numFmts>
  <fonts count="2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5" tint="-0.249977111117893"/>
      <name val="Calibri"/>
      <family val="2"/>
      <scheme val="minor"/>
    </font>
    <font>
      <b/>
      <sz val="10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</fills>
  <borders count="9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auto="1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0">
    <xf numFmtId="166" fontId="0" fillId="0" borderId="0" applyFont="0" applyFill="0" applyBorder="0" applyProtection="0">
      <alignment vertical="top"/>
    </xf>
    <xf numFmtId="0" fontId="5" fillId="0" borderId="0"/>
    <xf numFmtId="0" fontId="9" fillId="0" borderId="0"/>
    <xf numFmtId="0" fontId="8" fillId="0" borderId="0"/>
    <xf numFmtId="164" fontId="8" fillId="0" borderId="0" applyFont="0" applyFill="0" applyBorder="0" applyProtection="0">
      <alignment vertical="top"/>
    </xf>
    <xf numFmtId="167" fontId="18" fillId="0" borderId="0" applyFont="0" applyFill="0" applyBorder="0" applyProtection="0">
      <alignment vertical="top"/>
    </xf>
    <xf numFmtId="166" fontId="18" fillId="0" borderId="0" applyFont="0" applyFill="0" applyBorder="0" applyProtection="0">
      <alignment vertical="top"/>
    </xf>
    <xf numFmtId="168" fontId="18" fillId="0" borderId="0" applyFont="0" applyFill="0" applyBorder="0" applyProtection="0">
      <alignment vertical="top"/>
    </xf>
    <xf numFmtId="169" fontId="18" fillId="0" borderId="0" applyFont="0" applyFill="0" applyBorder="0" applyProtection="0">
      <alignment vertical="top"/>
    </xf>
    <xf numFmtId="170" fontId="18" fillId="0" borderId="0" applyFont="0" applyFill="0" applyBorder="0" applyProtection="0">
      <alignment vertical="top"/>
    </xf>
  </cellStyleXfs>
  <cellXfs count="295">
    <xf numFmtId="166" fontId="0" fillId="0" borderId="0" xfId="0">
      <alignment vertical="top"/>
    </xf>
    <xf numFmtId="2" fontId="0" fillId="0" borderId="1" xfId="0" applyNumberFormat="1" applyBorder="1" applyAlignment="1">
      <alignment horizontal="center" vertical="center"/>
    </xf>
    <xf numFmtId="166" fontId="1" fillId="0" borderId="0" xfId="0" applyFont="1">
      <alignment vertical="top"/>
    </xf>
    <xf numFmtId="2" fontId="0" fillId="4" borderId="1" xfId="0" applyNumberFormat="1" applyFill="1" applyBorder="1" applyAlignment="1">
      <alignment horizontal="center" vertical="center"/>
    </xf>
    <xf numFmtId="2" fontId="0" fillId="0" borderId="0" xfId="0" applyNumberFormat="1">
      <alignment vertical="top"/>
    </xf>
    <xf numFmtId="166" fontId="0" fillId="0" borderId="0" xfId="0" applyAlignment="1">
      <alignment horizontal="center"/>
    </xf>
    <xf numFmtId="166" fontId="11" fillId="0" borderId="0" xfId="0" applyFont="1">
      <alignment vertical="top"/>
    </xf>
    <xf numFmtId="2" fontId="11" fillId="0" borderId="0" xfId="0" applyNumberFormat="1" applyFont="1">
      <alignment vertical="top"/>
    </xf>
    <xf numFmtId="1" fontId="11" fillId="0" borderId="0" xfId="0" applyNumberFormat="1" applyFont="1">
      <alignment vertical="top"/>
    </xf>
    <xf numFmtId="166" fontId="1" fillId="0" borderId="12" xfId="0" applyFont="1" applyBorder="1" applyAlignment="1">
      <alignment vertical="center"/>
    </xf>
    <xf numFmtId="166" fontId="3" fillId="0" borderId="0" xfId="0" applyFont="1">
      <alignment vertical="top"/>
    </xf>
    <xf numFmtId="2" fontId="1" fillId="6" borderId="13" xfId="0" applyNumberFormat="1" applyFont="1" applyFill="1" applyBorder="1" applyAlignment="1">
      <alignment horizontal="center" vertical="center"/>
    </xf>
    <xf numFmtId="1" fontId="1" fillId="6" borderId="14" xfId="0" applyNumberFormat="1" applyFont="1" applyFill="1" applyBorder="1" applyAlignment="1">
      <alignment horizontal="center" vertical="center"/>
    </xf>
    <xf numFmtId="1" fontId="1" fillId="6" borderId="15" xfId="0" applyNumberFormat="1" applyFont="1" applyFill="1" applyBorder="1" applyAlignment="1">
      <alignment horizontal="center" vertical="center"/>
    </xf>
    <xf numFmtId="1" fontId="1" fillId="6" borderId="16" xfId="0" applyNumberFormat="1" applyFont="1" applyFill="1" applyBorder="1" applyAlignment="1">
      <alignment horizontal="center" vertical="center"/>
    </xf>
    <xf numFmtId="2" fontId="1" fillId="7" borderId="13" xfId="0" applyNumberFormat="1" applyFont="1" applyFill="1" applyBorder="1" applyAlignment="1">
      <alignment horizontal="center" vertical="center"/>
    </xf>
    <xf numFmtId="2" fontId="1" fillId="3" borderId="18" xfId="0" applyNumberFormat="1" applyFont="1" applyFill="1" applyBorder="1" applyAlignment="1">
      <alignment horizontal="center" vertical="center"/>
    </xf>
    <xf numFmtId="2" fontId="4" fillId="3" borderId="19" xfId="0" applyNumberFormat="1" applyFont="1" applyFill="1" applyBorder="1" applyAlignment="1">
      <alignment horizontal="center" vertical="center"/>
    </xf>
    <xf numFmtId="2" fontId="4" fillId="3" borderId="20" xfId="0" applyNumberFormat="1" applyFont="1" applyFill="1" applyBorder="1" applyAlignment="1">
      <alignment horizontal="center" vertical="center"/>
    </xf>
    <xf numFmtId="2" fontId="4" fillId="3" borderId="12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/>
    </xf>
    <xf numFmtId="2" fontId="1" fillId="0" borderId="22" xfId="0" applyNumberFormat="1" applyFont="1" applyBorder="1" applyAlignment="1">
      <alignment horizontal="center" vertical="center"/>
    </xf>
    <xf numFmtId="2" fontId="2" fillId="0" borderId="23" xfId="0" applyNumberFormat="1" applyFont="1" applyBorder="1" applyAlignment="1">
      <alignment horizontal="center" vertical="center"/>
    </xf>
    <xf numFmtId="2" fontId="2" fillId="0" borderId="24" xfId="0" applyNumberFormat="1" applyFont="1" applyBorder="1" applyAlignment="1">
      <alignment horizontal="center" vertical="center"/>
    </xf>
    <xf numFmtId="2" fontId="2" fillId="0" borderId="25" xfId="0" applyNumberFormat="1" applyFon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2" fillId="0" borderId="28" xfId="1" applyNumberFormat="1" applyFont="1" applyBorder="1" applyAlignment="1">
      <alignment horizontal="center" vertical="center"/>
    </xf>
    <xf numFmtId="2" fontId="2" fillId="0" borderId="11" xfId="1" applyNumberFormat="1" applyFont="1" applyBorder="1" applyAlignment="1">
      <alignment horizontal="center" vertical="center"/>
    </xf>
    <xf numFmtId="2" fontId="2" fillId="0" borderId="2" xfId="1" applyNumberFormat="1" applyFon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2" fillId="0" borderId="7" xfId="1" applyNumberFormat="1" applyFont="1" applyBorder="1" applyAlignment="1">
      <alignment horizontal="center" vertical="center"/>
    </xf>
    <xf numFmtId="2" fontId="2" fillId="0" borderId="1" xfId="1" applyNumberFormat="1" applyFont="1" applyBorder="1" applyAlignment="1">
      <alignment horizontal="center" vertical="center"/>
    </xf>
    <xf numFmtId="2" fontId="2" fillId="0" borderId="10" xfId="1" applyNumberFormat="1" applyFont="1" applyBorder="1" applyAlignment="1">
      <alignment horizontal="center" vertical="center"/>
    </xf>
    <xf numFmtId="2" fontId="16" fillId="0" borderId="29" xfId="0" applyNumberFormat="1" applyFon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1" fillId="3" borderId="29" xfId="0" applyNumberFormat="1" applyFont="1" applyFill="1" applyBorder="1" applyAlignment="1">
      <alignment horizontal="center" vertical="center"/>
    </xf>
    <xf numFmtId="2" fontId="1" fillId="3" borderId="23" xfId="0" applyNumberFormat="1" applyFont="1" applyFill="1" applyBorder="1" applyAlignment="1">
      <alignment horizontal="center" vertical="center"/>
    </xf>
    <xf numFmtId="2" fontId="1" fillId="3" borderId="24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2" fontId="2" fillId="0" borderId="29" xfId="0" applyNumberFormat="1" applyFont="1" applyBorder="1" applyAlignment="1">
      <alignment horizontal="center" vertical="center"/>
    </xf>
    <xf numFmtId="2" fontId="2" fillId="0" borderId="7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2" fontId="2" fillId="0" borderId="10" xfId="0" applyNumberFormat="1" applyFon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1" fillId="3" borderId="34" xfId="0" applyNumberFormat="1" applyFont="1" applyFill="1" applyBorder="1" applyAlignment="1">
      <alignment horizontal="center" vertical="center"/>
    </xf>
    <xf numFmtId="2" fontId="4" fillId="3" borderId="23" xfId="0" applyNumberFormat="1" applyFont="1" applyFill="1" applyBorder="1" applyAlignment="1">
      <alignment horizontal="center" vertical="center"/>
    </xf>
    <xf numFmtId="2" fontId="4" fillId="3" borderId="24" xfId="0" applyNumberFormat="1" applyFont="1" applyFill="1" applyBorder="1" applyAlignment="1">
      <alignment horizontal="center" vertical="center"/>
    </xf>
    <xf numFmtId="2" fontId="4" fillId="3" borderId="25" xfId="0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 wrapText="1"/>
    </xf>
    <xf numFmtId="2" fontId="0" fillId="0" borderId="35" xfId="0" applyNumberFormat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 wrapText="1"/>
    </xf>
    <xf numFmtId="2" fontId="1" fillId="2" borderId="14" xfId="0" applyNumberFormat="1" applyFont="1" applyFill="1" applyBorder="1" applyAlignment="1">
      <alignment horizontal="center" vertical="center" wrapText="1"/>
    </xf>
    <xf numFmtId="2" fontId="1" fillId="2" borderId="15" xfId="0" applyNumberFormat="1" applyFont="1" applyFill="1" applyBorder="1" applyAlignment="1">
      <alignment horizontal="center" vertical="center" wrapText="1"/>
    </xf>
    <xf numFmtId="2" fontId="1" fillId="2" borderId="16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2" xfId="0" applyNumberFormat="1" applyFont="1" applyBorder="1" applyAlignment="1">
      <alignment vertical="center"/>
    </xf>
    <xf numFmtId="2" fontId="17" fillId="0" borderId="0" xfId="0" applyNumberFormat="1" applyFont="1" applyAlignment="1">
      <alignment vertical="center"/>
    </xf>
    <xf numFmtId="2" fontId="1" fillId="6" borderId="36" xfId="0" applyNumberFormat="1" applyFont="1" applyFill="1" applyBorder="1" applyAlignment="1">
      <alignment horizontal="center" vertical="center"/>
    </xf>
    <xf numFmtId="1" fontId="1" fillId="6" borderId="37" xfId="0" applyNumberFormat="1" applyFont="1" applyFill="1" applyBorder="1" applyAlignment="1">
      <alignment horizontal="center" vertical="center"/>
    </xf>
    <xf numFmtId="2" fontId="1" fillId="3" borderId="38" xfId="0" applyNumberFormat="1" applyFont="1" applyFill="1" applyBorder="1" applyAlignment="1">
      <alignment horizontal="center" vertical="center"/>
    </xf>
    <xf numFmtId="2" fontId="4" fillId="3" borderId="39" xfId="0" applyNumberFormat="1" applyFont="1" applyFill="1" applyBorder="1" applyAlignment="1">
      <alignment horizontal="center" vertical="center"/>
    </xf>
    <xf numFmtId="2" fontId="4" fillId="3" borderId="40" xfId="0" applyNumberFormat="1" applyFont="1" applyFill="1" applyBorder="1" applyAlignment="1">
      <alignment horizontal="center" vertical="center"/>
    </xf>
    <xf numFmtId="2" fontId="4" fillId="3" borderId="41" xfId="0" applyNumberFormat="1" applyFont="1" applyFill="1" applyBorder="1" applyAlignment="1">
      <alignment horizontal="center" vertical="center"/>
    </xf>
    <xf numFmtId="2" fontId="1" fillId="3" borderId="27" xfId="0" applyNumberFormat="1" applyFont="1" applyFill="1" applyBorder="1" applyAlignment="1">
      <alignment horizontal="center" vertical="center"/>
    </xf>
    <xf numFmtId="2" fontId="1" fillId="0" borderId="38" xfId="0" applyNumberFormat="1" applyFont="1" applyBorder="1" applyAlignment="1">
      <alignment horizontal="center" vertical="center"/>
    </xf>
    <xf numFmtId="2" fontId="2" fillId="0" borderId="42" xfId="0" applyNumberFormat="1" applyFont="1" applyBorder="1" applyAlignment="1">
      <alignment horizontal="center" vertical="center"/>
    </xf>
    <xf numFmtId="2" fontId="2" fillId="0" borderId="43" xfId="0" applyNumberFormat="1" applyFont="1" applyBorder="1" applyAlignment="1">
      <alignment horizontal="center" vertical="center"/>
    </xf>
    <xf numFmtId="2" fontId="2" fillId="0" borderId="44" xfId="0" applyNumberFormat="1" applyFont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8" xfId="0" applyNumberFormat="1" applyFill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45" xfId="0" applyNumberFormat="1" applyFill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0" xfId="0" applyNumberFormat="1" applyFill="1" applyBorder="1" applyAlignment="1">
      <alignment horizontal="center" vertical="center"/>
    </xf>
    <xf numFmtId="2" fontId="0" fillId="4" borderId="31" xfId="0" applyNumberFormat="1" applyFill="1" applyBorder="1" applyAlignment="1">
      <alignment horizontal="center" vertical="center"/>
    </xf>
    <xf numFmtId="2" fontId="0" fillId="4" borderId="46" xfId="0" applyNumberFormat="1" applyFill="1" applyBorder="1" applyAlignment="1">
      <alignment horizontal="center" vertical="center"/>
    </xf>
    <xf numFmtId="2" fontId="1" fillId="0" borderId="47" xfId="0" applyNumberFormat="1" applyFon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2" fontId="0" fillId="0" borderId="49" xfId="0" applyNumberFormat="1" applyBorder="1" applyAlignment="1">
      <alignment horizontal="center" vertical="center"/>
    </xf>
    <xf numFmtId="2" fontId="0" fillId="0" borderId="50" xfId="0" applyNumberFormat="1" applyBorder="1" applyAlignment="1">
      <alignment horizontal="center" vertical="center"/>
    </xf>
    <xf numFmtId="2" fontId="1" fillId="3" borderId="51" xfId="0" applyNumberFormat="1" applyFont="1" applyFill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1" fillId="3" borderId="47" xfId="0" applyNumberFormat="1" applyFont="1" applyFill="1" applyBorder="1" applyAlignment="1">
      <alignment horizontal="center" vertical="center"/>
    </xf>
    <xf numFmtId="2" fontId="4" fillId="3" borderId="51" xfId="0" applyNumberFormat="1" applyFont="1" applyFill="1" applyBorder="1" applyAlignment="1">
      <alignment horizontal="center" vertical="center"/>
    </xf>
    <xf numFmtId="2" fontId="1" fillId="3" borderId="35" xfId="0" applyNumberFormat="1" applyFont="1" applyFill="1" applyBorder="1" applyAlignment="1">
      <alignment horizontal="center" vertical="center" wrapText="1"/>
    </xf>
    <xf numFmtId="2" fontId="0" fillId="3" borderId="30" xfId="0" applyNumberFormat="1" applyFill="1" applyBorder="1" applyAlignment="1">
      <alignment horizontal="center" vertical="center"/>
    </xf>
    <xf numFmtId="2" fontId="0" fillId="3" borderId="31" xfId="0" applyNumberFormat="1" applyFill="1" applyBorder="1" applyAlignment="1">
      <alignment horizontal="center" vertical="center"/>
    </xf>
    <xf numFmtId="2" fontId="0" fillId="3" borderId="46" xfId="0" applyNumberFormat="1" applyFill="1" applyBorder="1" applyAlignment="1">
      <alignment horizontal="center" vertical="center"/>
    </xf>
    <xf numFmtId="2" fontId="1" fillId="5" borderId="36" xfId="0" applyNumberFormat="1" applyFont="1" applyFill="1" applyBorder="1" applyAlignment="1">
      <alignment horizontal="center" vertical="center" wrapText="1"/>
    </xf>
    <xf numFmtId="2" fontId="1" fillId="5" borderId="14" xfId="0" applyNumberFormat="1" applyFont="1" applyFill="1" applyBorder="1" applyAlignment="1">
      <alignment horizontal="center" vertical="center" wrapText="1"/>
    </xf>
    <xf numFmtId="2" fontId="1" fillId="5" borderId="15" xfId="0" applyNumberFormat="1" applyFont="1" applyFill="1" applyBorder="1" applyAlignment="1">
      <alignment horizontal="center" vertical="center" wrapText="1"/>
    </xf>
    <xf numFmtId="2" fontId="1" fillId="5" borderId="37" xfId="0" applyNumberFormat="1" applyFont="1" applyFill="1" applyBorder="1" applyAlignment="1">
      <alignment horizontal="center" vertical="center" wrapText="1"/>
    </xf>
    <xf numFmtId="2" fontId="1" fillId="5" borderId="13" xfId="0" applyNumberFormat="1" applyFont="1" applyFill="1" applyBorder="1" applyAlignment="1">
      <alignment horizontal="center" vertical="center"/>
    </xf>
    <xf numFmtId="2" fontId="1" fillId="2" borderId="14" xfId="0" applyNumberFormat="1" applyFont="1" applyFill="1" applyBorder="1" applyAlignment="1">
      <alignment horizontal="center" vertical="center"/>
    </xf>
    <xf numFmtId="2" fontId="7" fillId="3" borderId="15" xfId="0" applyNumberFormat="1" applyFont="1" applyFill="1" applyBorder="1" applyAlignment="1">
      <alignment horizontal="center" vertical="center"/>
    </xf>
    <xf numFmtId="2" fontId="7" fillId="3" borderId="37" xfId="0" applyNumberFormat="1" applyFont="1" applyFill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vertical="center"/>
    </xf>
    <xf numFmtId="2" fontId="1" fillId="6" borderId="52" xfId="0" applyNumberFormat="1" applyFont="1" applyFill="1" applyBorder="1" applyAlignment="1">
      <alignment horizontal="center" vertical="center"/>
    </xf>
    <xf numFmtId="1" fontId="1" fillId="6" borderId="53" xfId="0" applyNumberFormat="1" applyFont="1" applyFill="1" applyBorder="1" applyAlignment="1">
      <alignment horizontal="center" vertical="center"/>
    </xf>
    <xf numFmtId="1" fontId="1" fillId="6" borderId="54" xfId="0" applyNumberFormat="1" applyFont="1" applyFill="1" applyBorder="1" applyAlignment="1">
      <alignment horizontal="center" vertical="center"/>
    </xf>
    <xf numFmtId="1" fontId="1" fillId="6" borderId="55" xfId="0" applyNumberFormat="1" applyFont="1" applyFill="1" applyBorder="1" applyAlignment="1">
      <alignment horizontal="center" vertical="center"/>
    </xf>
    <xf numFmtId="2" fontId="0" fillId="0" borderId="59" xfId="0" applyNumberFormat="1" applyBorder="1" applyAlignment="1">
      <alignment horizontal="center" vertical="center"/>
    </xf>
    <xf numFmtId="2" fontId="2" fillId="0" borderId="60" xfId="1" applyNumberFormat="1" applyFont="1" applyBorder="1" applyAlignment="1">
      <alignment horizontal="center" vertical="center"/>
    </xf>
    <xf numFmtId="2" fontId="2" fillId="0" borderId="61" xfId="1" applyNumberFormat="1" applyFont="1" applyBorder="1" applyAlignment="1">
      <alignment horizontal="center" vertical="center"/>
    </xf>
    <xf numFmtId="2" fontId="2" fillId="0" borderId="62" xfId="1" applyNumberFormat="1" applyFont="1" applyBorder="1" applyAlignment="1">
      <alignment horizontal="center" vertical="center"/>
    </xf>
    <xf numFmtId="1" fontId="1" fillId="6" borderId="63" xfId="0" applyNumberFormat="1" applyFont="1" applyFill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60" xfId="0" applyNumberFormat="1" applyBorder="1" applyAlignment="1">
      <alignment horizontal="center" vertical="center"/>
    </xf>
    <xf numFmtId="2" fontId="0" fillId="0" borderId="61" xfId="0" applyNumberFormat="1" applyBorder="1" applyAlignment="1">
      <alignment horizontal="center" vertical="center"/>
    </xf>
    <xf numFmtId="2" fontId="0" fillId="0" borderId="64" xfId="0" applyNumberFormat="1" applyBorder="1" applyAlignment="1">
      <alignment horizontal="center" vertical="center"/>
    </xf>
    <xf numFmtId="2" fontId="1" fillId="0" borderId="2" xfId="0" applyNumberFormat="1" applyFont="1" applyBorder="1" applyAlignment="1">
      <alignment vertical="center"/>
    </xf>
    <xf numFmtId="2" fontId="17" fillId="0" borderId="3" xfId="0" applyNumberFormat="1" applyFont="1" applyBorder="1" applyAlignment="1">
      <alignment vertical="center"/>
    </xf>
    <xf numFmtId="2" fontId="1" fillId="3" borderId="9" xfId="0" applyNumberFormat="1" applyFont="1" applyFill="1" applyBorder="1" applyAlignment="1">
      <alignment horizontal="center" vertical="center"/>
    </xf>
    <xf numFmtId="2" fontId="4" fillId="3" borderId="9" xfId="0" applyNumberFormat="1" applyFont="1" applyFill="1" applyBorder="1" applyAlignment="1">
      <alignment horizontal="center" vertical="center"/>
    </xf>
    <xf numFmtId="2" fontId="1" fillId="8" borderId="56" xfId="0" applyNumberFormat="1" applyFont="1" applyFill="1" applyBorder="1" applyAlignment="1">
      <alignment horizontal="center" vertical="center" wrapText="1"/>
    </xf>
    <xf numFmtId="2" fontId="1" fillId="8" borderId="4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2" fontId="1" fillId="3" borderId="13" xfId="0" applyNumberFormat="1" applyFont="1" applyFill="1" applyBorder="1" applyAlignment="1">
      <alignment horizontal="center" vertical="center"/>
    </xf>
    <xf numFmtId="166" fontId="11" fillId="0" borderId="0" xfId="0" applyFont="1" applyFill="1">
      <alignment vertical="top"/>
    </xf>
    <xf numFmtId="166" fontId="0" fillId="0" borderId="0" xfId="0" applyFill="1" applyBorder="1">
      <alignment vertical="top"/>
    </xf>
    <xf numFmtId="1" fontId="1" fillId="0" borderId="0" xfId="0" applyNumberFormat="1" applyFont="1" applyFill="1" applyBorder="1" applyAlignment="1">
      <alignment horizontal="right" vertical="center"/>
    </xf>
    <xf numFmtId="166" fontId="1" fillId="0" borderId="0" xfId="0" applyFont="1" applyFill="1" applyBorder="1">
      <alignment vertical="top"/>
    </xf>
    <xf numFmtId="166" fontId="10" fillId="0" borderId="0" xfId="0" applyFont="1" applyFill="1" applyBorder="1">
      <alignment vertical="top"/>
    </xf>
    <xf numFmtId="166" fontId="11" fillId="0" borderId="0" xfId="0" applyFont="1" applyFill="1" applyBorder="1">
      <alignment vertical="top"/>
    </xf>
    <xf numFmtId="1" fontId="14" fillId="0" borderId="0" xfId="0" applyNumberFormat="1" applyFont="1" applyFill="1" applyBorder="1" applyAlignment="1">
      <alignment horizontal="right" vertical="center"/>
    </xf>
    <xf numFmtId="1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 applyProtection="1">
      <alignment horizontal="center" vertical="center"/>
      <protection hidden="1"/>
    </xf>
    <xf numFmtId="1" fontId="6" fillId="0" borderId="0" xfId="1" applyNumberFormat="1" applyFont="1" applyAlignment="1">
      <alignment horizontal="center" vertical="center"/>
    </xf>
    <xf numFmtId="1" fontId="15" fillId="0" borderId="0" xfId="0" applyNumberFormat="1" applyFont="1" applyFill="1" applyBorder="1" applyAlignment="1">
      <alignment horizontal="right" vertical="center"/>
    </xf>
    <xf numFmtId="166" fontId="12" fillId="0" borderId="0" xfId="0" applyFont="1" applyFill="1" applyBorder="1">
      <alignment vertical="top"/>
    </xf>
    <xf numFmtId="2" fontId="4" fillId="3" borderId="29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vertical="center"/>
    </xf>
    <xf numFmtId="2" fontId="17" fillId="0" borderId="0" xfId="0" applyNumberFormat="1" applyFont="1" applyBorder="1" applyAlignment="1">
      <alignment vertical="center"/>
    </xf>
    <xf numFmtId="2" fontId="1" fillId="0" borderId="0" xfId="0" applyNumberFormat="1" applyFont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166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 vertical="center"/>
    </xf>
    <xf numFmtId="166" fontId="1" fillId="8" borderId="56" xfId="0" applyFont="1" applyFill="1" applyBorder="1" applyAlignment="1">
      <alignment horizontal="center"/>
    </xf>
    <xf numFmtId="1" fontId="0" fillId="0" borderId="29" xfId="0" applyNumberFormat="1" applyBorder="1" applyAlignment="1">
      <alignment horizontal="center"/>
    </xf>
    <xf numFmtId="1" fontId="0" fillId="0" borderId="59" xfId="0" applyNumberFormat="1" applyBorder="1" applyAlignment="1">
      <alignment horizontal="center"/>
    </xf>
    <xf numFmtId="1" fontId="0" fillId="0" borderId="66" xfId="0" applyNumberFormat="1" applyBorder="1" applyAlignment="1">
      <alignment horizontal="center"/>
    </xf>
    <xf numFmtId="166" fontId="1" fillId="8" borderId="52" xfId="0" applyFont="1" applyFill="1" applyBorder="1" applyAlignment="1">
      <alignment horizontal="center"/>
    </xf>
    <xf numFmtId="1" fontId="0" fillId="0" borderId="56" xfId="0" applyNumberFormat="1" applyBorder="1" applyAlignment="1">
      <alignment horizontal="center"/>
    </xf>
    <xf numFmtId="166" fontId="1" fillId="0" borderId="0" xfId="0" applyFont="1" applyAlignment="1">
      <alignment horizontal="center"/>
    </xf>
    <xf numFmtId="166" fontId="1" fillId="8" borderId="67" xfId="0" applyFont="1" applyFill="1" applyBorder="1" applyAlignment="1">
      <alignment horizontal="center"/>
    </xf>
    <xf numFmtId="1" fontId="0" fillId="0" borderId="13" xfId="0" applyNumberFormat="1" applyBorder="1" applyAlignment="1">
      <alignment horizontal="center" vertical="center"/>
    </xf>
    <xf numFmtId="166" fontId="10" fillId="0" borderId="0" xfId="0" applyFont="1" applyAlignment="1">
      <alignment horizontal="center"/>
    </xf>
    <xf numFmtId="0" fontId="2" fillId="0" borderId="0" xfId="1" applyFont="1"/>
    <xf numFmtId="166" fontId="2" fillId="0" borderId="0" xfId="0" applyFont="1" applyAlignment="1">
      <alignment horizontal="center"/>
    </xf>
    <xf numFmtId="166" fontId="11" fillId="0" borderId="0" xfId="0" applyFont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/>
    </xf>
    <xf numFmtId="166" fontId="14" fillId="8" borderId="0" xfId="0" applyFont="1" applyFill="1" applyAlignment="1">
      <alignment horizontal="center"/>
    </xf>
    <xf numFmtId="2" fontId="1" fillId="3" borderId="69" xfId="0" applyNumberFormat="1" applyFon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2" fontId="1" fillId="0" borderId="72" xfId="0" applyNumberFormat="1" applyFont="1" applyFill="1" applyBorder="1" applyAlignment="1">
      <alignment horizontal="center" vertical="center"/>
    </xf>
    <xf numFmtId="2" fontId="0" fillId="0" borderId="73" xfId="0" applyNumberFormat="1" applyBorder="1" applyAlignment="1">
      <alignment horizontal="center"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57" xfId="0" applyNumberFormat="1" applyFont="1" applyFill="1" applyBorder="1" applyAlignment="1">
      <alignment horizontal="center" vertical="center"/>
    </xf>
    <xf numFmtId="165" fontId="0" fillId="0" borderId="0" xfId="0" applyNumberFormat="1">
      <alignment vertical="top"/>
    </xf>
    <xf numFmtId="166" fontId="0" fillId="0" borderId="0" xfId="0" applyAlignment="1">
      <alignment horizontal="center" vertical="center"/>
    </xf>
    <xf numFmtId="166" fontId="1" fillId="8" borderId="81" xfId="0" applyFont="1" applyFill="1" applyBorder="1" applyAlignment="1">
      <alignment horizontal="center" vertical="center"/>
    </xf>
    <xf numFmtId="166" fontId="1" fillId="8" borderId="54" xfId="0" applyFont="1" applyFill="1" applyBorder="1" applyAlignment="1">
      <alignment horizontal="center" vertical="center"/>
    </xf>
    <xf numFmtId="166" fontId="1" fillId="8" borderId="55" xfId="0" applyFont="1" applyFill="1" applyBorder="1" applyAlignment="1">
      <alignment horizontal="center" vertical="center"/>
    </xf>
    <xf numFmtId="166" fontId="1" fillId="8" borderId="53" xfId="0" applyFont="1" applyFill="1" applyBorder="1" applyAlignment="1">
      <alignment horizontal="center" vertical="center"/>
    </xf>
    <xf numFmtId="166" fontId="1" fillId="8" borderId="82" xfId="0" applyFont="1" applyFill="1" applyBorder="1" applyAlignment="1">
      <alignment horizontal="center" vertical="center"/>
    </xf>
    <xf numFmtId="165" fontId="1" fillId="8" borderId="81" xfId="0" applyNumberFormat="1" applyFont="1" applyFill="1" applyBorder="1" applyAlignment="1">
      <alignment horizontal="center" vertical="center"/>
    </xf>
    <xf numFmtId="165" fontId="1" fillId="8" borderId="54" xfId="0" applyNumberFormat="1" applyFont="1" applyFill="1" applyBorder="1" applyAlignment="1">
      <alignment horizontal="center" vertical="center"/>
    </xf>
    <xf numFmtId="167" fontId="0" fillId="0" borderId="0" xfId="5" applyFont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79" xfId="0" applyNumberFormat="1" applyBorder="1" applyAlignment="1">
      <alignment horizontal="center" vertical="center"/>
    </xf>
    <xf numFmtId="165" fontId="0" fillId="0" borderId="57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165" fontId="0" fillId="0" borderId="60" xfId="0" applyNumberFormat="1" applyBorder="1" applyAlignment="1">
      <alignment horizontal="center" vertical="center"/>
    </xf>
    <xf numFmtId="165" fontId="0" fillId="0" borderId="61" xfId="0" applyNumberFormat="1" applyBorder="1" applyAlignment="1">
      <alignment horizontal="center" vertical="center"/>
    </xf>
    <xf numFmtId="165" fontId="0" fillId="0" borderId="64" xfId="0" applyNumberFormat="1" applyBorder="1" applyAlignment="1">
      <alignment horizontal="center" vertical="center"/>
    </xf>
    <xf numFmtId="165" fontId="0" fillId="0" borderId="80" xfId="0" applyNumberFormat="1" applyBorder="1" applyAlignment="1">
      <alignment horizontal="center" vertical="center"/>
    </xf>
    <xf numFmtId="165" fontId="0" fillId="0" borderId="62" xfId="0" applyNumberFormat="1" applyBorder="1" applyAlignment="1">
      <alignment horizontal="center" vertical="center"/>
    </xf>
    <xf numFmtId="166" fontId="0" fillId="0" borderId="13" xfId="0" applyBorder="1" applyAlignment="1">
      <alignment horizontal="center" vertical="center"/>
    </xf>
    <xf numFmtId="165" fontId="0" fillId="0" borderId="83" xfId="0" applyNumberFormat="1" applyBorder="1" applyAlignment="1">
      <alignment horizontal="center" vertical="center"/>
    </xf>
    <xf numFmtId="165" fontId="0" fillId="0" borderId="69" xfId="0" applyNumberFormat="1" applyBorder="1" applyAlignment="1">
      <alignment horizontal="center" vertical="center"/>
    </xf>
    <xf numFmtId="165" fontId="0" fillId="0" borderId="76" xfId="0" applyNumberFormat="1" applyBorder="1" applyAlignment="1">
      <alignment horizontal="center" vertical="center"/>
    </xf>
    <xf numFmtId="165" fontId="0" fillId="0" borderId="84" xfId="0" applyNumberFormat="1" applyBorder="1" applyAlignment="1">
      <alignment horizontal="center" vertical="center"/>
    </xf>
    <xf numFmtId="165" fontId="0" fillId="0" borderId="68" xfId="0" applyNumberFormat="1" applyBorder="1" applyAlignment="1">
      <alignment horizontal="center" vertical="center"/>
    </xf>
    <xf numFmtId="165" fontId="0" fillId="0" borderId="70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 vertical="center"/>
    </xf>
    <xf numFmtId="2" fontId="13" fillId="0" borderId="1" xfId="0" applyNumberFormat="1" applyFont="1" applyBorder="1" applyAlignment="1">
      <alignment horizontal="center" vertical="center"/>
    </xf>
    <xf numFmtId="2" fontId="1" fillId="3" borderId="72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 wrapText="1"/>
    </xf>
    <xf numFmtId="2" fontId="1" fillId="3" borderId="73" xfId="0" applyNumberFormat="1" applyFont="1" applyFill="1" applyBorder="1" applyAlignment="1">
      <alignment horizontal="center" vertical="center" wrapText="1"/>
    </xf>
    <xf numFmtId="2" fontId="1" fillId="3" borderId="58" xfId="0" applyNumberFormat="1" applyFont="1" applyFill="1" applyBorder="1" applyAlignment="1">
      <alignment horizontal="center" vertical="center"/>
    </xf>
    <xf numFmtId="2" fontId="0" fillId="0" borderId="58" xfId="0" applyNumberFormat="1" applyBorder="1" applyAlignment="1">
      <alignment horizontal="center" vertical="center"/>
    </xf>
    <xf numFmtId="2" fontId="1" fillId="3" borderId="4" xfId="0" applyNumberFormat="1" applyFont="1" applyFill="1" applyBorder="1" applyAlignment="1">
      <alignment horizontal="center" vertical="center"/>
    </xf>
    <xf numFmtId="2" fontId="1" fillId="3" borderId="79" xfId="0" applyNumberFormat="1" applyFont="1" applyFill="1" applyBorder="1" applyAlignment="1">
      <alignment horizontal="center" vertical="center"/>
    </xf>
    <xf numFmtId="2" fontId="1" fillId="3" borderId="86" xfId="0" applyNumberFormat="1" applyFont="1" applyFill="1" applyBorder="1" applyAlignment="1">
      <alignment horizontal="center" vertical="center"/>
    </xf>
    <xf numFmtId="2" fontId="1" fillId="3" borderId="7" xfId="0" applyNumberFormat="1" applyFont="1" applyFill="1" applyBorder="1" applyAlignment="1">
      <alignment horizontal="center" vertical="center"/>
    </xf>
    <xf numFmtId="2" fontId="13" fillId="0" borderId="7" xfId="0" applyNumberFormat="1" applyFont="1" applyBorder="1" applyAlignment="1">
      <alignment horizontal="center" vertical="center"/>
    </xf>
    <xf numFmtId="2" fontId="13" fillId="0" borderId="8" xfId="0" applyNumberFormat="1" applyFont="1" applyBorder="1" applyAlignment="1">
      <alignment horizontal="center" vertical="center"/>
    </xf>
    <xf numFmtId="2" fontId="4" fillId="3" borderId="7" xfId="0" applyNumberFormat="1" applyFont="1" applyFill="1" applyBorder="1" applyAlignment="1">
      <alignment horizontal="center" vertical="center"/>
    </xf>
    <xf numFmtId="2" fontId="4" fillId="3" borderId="58" xfId="0" applyNumberFormat="1" applyFont="1" applyFill="1" applyBorder="1" applyAlignment="1">
      <alignment horizontal="center" vertical="center"/>
    </xf>
    <xf numFmtId="2" fontId="1" fillId="3" borderId="83" xfId="0" applyNumberFormat="1" applyFont="1" applyFill="1" applyBorder="1" applyAlignment="1">
      <alignment horizontal="center" vertical="center"/>
    </xf>
    <xf numFmtId="2" fontId="1" fillId="3" borderId="84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4" fillId="3" borderId="8" xfId="0" applyNumberFormat="1" applyFont="1" applyFill="1" applyBorder="1" applyAlignment="1">
      <alignment horizontal="center" vertical="center"/>
    </xf>
    <xf numFmtId="166" fontId="0" fillId="8" borderId="0" xfId="0" applyFill="1">
      <alignment vertical="top"/>
    </xf>
    <xf numFmtId="2" fontId="0" fillId="8" borderId="0" xfId="0" applyNumberFormat="1" applyFill="1">
      <alignment vertical="top"/>
    </xf>
    <xf numFmtId="166" fontId="0" fillId="8" borderId="0" xfId="0" applyFill="1" applyBorder="1">
      <alignment vertical="top"/>
    </xf>
    <xf numFmtId="165" fontId="0" fillId="8" borderId="0" xfId="0" applyNumberFormat="1" applyFill="1">
      <alignment vertical="top"/>
    </xf>
    <xf numFmtId="164" fontId="0" fillId="9" borderId="88" xfId="4" applyFont="1" applyFill="1" applyBorder="1">
      <alignment vertical="top"/>
    </xf>
    <xf numFmtId="166" fontId="0" fillId="0" borderId="0" xfId="0" applyFill="1">
      <alignment vertical="top"/>
    </xf>
    <xf numFmtId="166" fontId="19" fillId="0" borderId="0" xfId="0" applyFont="1" applyFill="1" applyBorder="1" applyAlignment="1">
      <alignment horizontal="center" vertical="center"/>
    </xf>
    <xf numFmtId="166" fontId="1" fillId="0" borderId="86" xfId="0" applyFont="1" applyFill="1" applyBorder="1" applyAlignment="1">
      <alignment horizontal="center"/>
    </xf>
    <xf numFmtId="1" fontId="0" fillId="0" borderId="58" xfId="0" applyNumberFormat="1" applyBorder="1" applyAlignment="1">
      <alignment horizontal="center"/>
    </xf>
    <xf numFmtId="1" fontId="0" fillId="0" borderId="85" xfId="0" applyNumberFormat="1" applyBorder="1" applyAlignment="1">
      <alignment horizontal="center"/>
    </xf>
    <xf numFmtId="2" fontId="1" fillId="0" borderId="56" xfId="0" applyNumberFormat="1" applyFont="1" applyFill="1" applyBorder="1" applyAlignment="1">
      <alignment horizontal="center" vertical="center"/>
    </xf>
    <xf numFmtId="2" fontId="0" fillId="0" borderId="89" xfId="0" applyNumberFormat="1" applyBorder="1" applyAlignment="1">
      <alignment horizontal="center" vertical="center"/>
    </xf>
    <xf numFmtId="166" fontId="1" fillId="0" borderId="0" xfId="0" applyFont="1" applyFill="1" applyBorder="1" applyAlignment="1">
      <alignment horizontal="center"/>
    </xf>
    <xf numFmtId="166" fontId="11" fillId="0" borderId="0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6" fontId="10" fillId="0" borderId="0" xfId="0" applyFont="1" applyFill="1" applyBorder="1" applyAlignment="1">
      <alignment horizontal="center"/>
    </xf>
    <xf numFmtId="166" fontId="19" fillId="0" borderId="0" xfId="0" applyFont="1" applyAlignment="1">
      <alignment horizontal="center" vertical="center"/>
    </xf>
    <xf numFmtId="166" fontId="20" fillId="10" borderId="0" xfId="0" applyFont="1" applyFill="1" applyAlignment="1">
      <alignment horizontal="center" vertical="center"/>
    </xf>
    <xf numFmtId="17" fontId="19" fillId="0" borderId="0" xfId="0" applyNumberFormat="1" applyFont="1" applyFill="1" applyAlignment="1">
      <alignment horizontal="center" vertical="top"/>
    </xf>
    <xf numFmtId="166" fontId="21" fillId="0" borderId="87" xfId="0" applyFont="1" applyFill="1" applyBorder="1" applyAlignment="1">
      <alignment vertical="center"/>
    </xf>
    <xf numFmtId="166" fontId="21" fillId="0" borderId="0" xfId="0" applyFont="1" applyFill="1" applyBorder="1" applyAlignment="1">
      <alignment vertical="center"/>
    </xf>
    <xf numFmtId="166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 applyProtection="1">
      <alignment horizontal="center" vertical="center"/>
      <protection hidden="1"/>
    </xf>
    <xf numFmtId="2" fontId="0" fillId="0" borderId="19" xfId="0" applyNumberFormat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90" xfId="0" applyNumberFormat="1" applyBorder="1" applyAlignment="1">
      <alignment horizontal="center" vertical="center"/>
    </xf>
    <xf numFmtId="2" fontId="0" fillId="0" borderId="57" xfId="0" applyNumberFormat="1" applyBorder="1" applyAlignment="1">
      <alignment horizontal="center" vertical="center"/>
    </xf>
    <xf numFmtId="2" fontId="0" fillId="0" borderId="62" xfId="0" applyNumberFormat="1" applyBorder="1" applyAlignment="1">
      <alignment horizontal="center" vertical="center"/>
    </xf>
    <xf numFmtId="2" fontId="1" fillId="7" borderId="52" xfId="0" applyNumberFormat="1" applyFont="1" applyFill="1" applyBorder="1" applyAlignment="1">
      <alignment horizontal="center" vertical="center"/>
    </xf>
    <xf numFmtId="2" fontId="1" fillId="7" borderId="71" xfId="0" applyNumberFormat="1" applyFont="1" applyFill="1" applyBorder="1" applyAlignment="1">
      <alignment horizontal="center" vertical="center"/>
    </xf>
    <xf numFmtId="2" fontId="0" fillId="0" borderId="56" xfId="0" applyNumberFormat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166" fontId="10" fillId="0" borderId="0" xfId="0" applyFont="1">
      <alignment vertical="top"/>
    </xf>
    <xf numFmtId="2" fontId="0" fillId="11" borderId="29" xfId="0" applyNumberFormat="1" applyFill="1" applyBorder="1" applyAlignment="1">
      <alignment horizontal="center" vertical="center"/>
    </xf>
    <xf numFmtId="2" fontId="1" fillId="11" borderId="29" xfId="0" applyNumberFormat="1" applyFont="1" applyFill="1" applyBorder="1" applyAlignment="1">
      <alignment horizontal="center" vertical="center"/>
    </xf>
    <xf numFmtId="2" fontId="0" fillId="11" borderId="59" xfId="0" applyNumberFormat="1" applyFill="1" applyBorder="1" applyAlignment="1">
      <alignment horizontal="center" vertical="center"/>
    </xf>
    <xf numFmtId="2" fontId="0" fillId="11" borderId="56" xfId="0" applyNumberFormat="1" applyFill="1" applyBorder="1" applyAlignment="1">
      <alignment horizontal="center" vertical="center"/>
    </xf>
    <xf numFmtId="2" fontId="0" fillId="11" borderId="91" xfId="0" applyNumberFormat="1" applyFill="1" applyBorder="1" applyAlignment="1">
      <alignment horizontal="center" vertical="center"/>
    </xf>
    <xf numFmtId="2" fontId="0" fillId="11" borderId="92" xfId="0" applyNumberFormat="1" applyFill="1" applyBorder="1" applyAlignment="1">
      <alignment horizontal="center" vertical="center"/>
    </xf>
    <xf numFmtId="2" fontId="0" fillId="11" borderId="93" xfId="0" applyNumberFormat="1" applyFill="1" applyBorder="1" applyAlignment="1">
      <alignment horizontal="center" vertical="center"/>
    </xf>
    <xf numFmtId="2" fontId="0" fillId="11" borderId="58" xfId="0" applyNumberFormat="1" applyFill="1" applyBorder="1" applyAlignment="1">
      <alignment horizontal="center" vertical="center"/>
    </xf>
    <xf numFmtId="2" fontId="0" fillId="11" borderId="89" xfId="0" applyNumberFormat="1" applyFill="1" applyBorder="1" applyAlignment="1">
      <alignment horizontal="center" vertical="center"/>
    </xf>
    <xf numFmtId="2" fontId="0" fillId="11" borderId="33" xfId="0" applyNumberFormat="1" applyFill="1" applyBorder="1" applyAlignment="1">
      <alignment horizontal="center" vertical="center"/>
    </xf>
    <xf numFmtId="2" fontId="0" fillId="12" borderId="29" xfId="0" applyNumberFormat="1" applyFill="1" applyBorder="1" applyAlignment="1">
      <alignment horizontal="center" vertical="center"/>
    </xf>
    <xf numFmtId="166" fontId="19" fillId="9" borderId="88" xfId="0" applyFont="1" applyFill="1" applyBorder="1" applyAlignment="1">
      <alignment horizontal="center" vertical="center"/>
    </xf>
    <xf numFmtId="2" fontId="0" fillId="12" borderId="92" xfId="0" applyNumberFormat="1" applyFill="1" applyBorder="1" applyAlignment="1">
      <alignment horizontal="center" vertical="center"/>
    </xf>
    <xf numFmtId="2" fontId="13" fillId="0" borderId="9" xfId="0" applyNumberFormat="1" applyFont="1" applyBorder="1" applyAlignment="1">
      <alignment horizontal="center" vertical="center"/>
    </xf>
    <xf numFmtId="2" fontId="13" fillId="0" borderId="58" xfId="0" applyNumberFormat="1" applyFont="1" applyBorder="1" applyAlignment="1">
      <alignment horizontal="center" vertical="center"/>
    </xf>
    <xf numFmtId="166" fontId="1" fillId="0" borderId="75" xfId="0" applyFont="1" applyBorder="1" applyAlignment="1">
      <alignment horizontal="center" vertical="center"/>
    </xf>
    <xf numFmtId="166" fontId="1" fillId="0" borderId="74" xfId="0" applyFont="1" applyBorder="1" applyAlignment="1">
      <alignment horizontal="center" vertical="center"/>
    </xf>
    <xf numFmtId="166" fontId="1" fillId="0" borderId="71" xfId="0" applyFont="1" applyBorder="1" applyAlignment="1">
      <alignment horizontal="center" vertical="center"/>
    </xf>
    <xf numFmtId="166" fontId="1" fillId="0" borderId="67" xfId="0" applyFont="1" applyBorder="1" applyAlignment="1">
      <alignment horizontal="center" vertical="center"/>
    </xf>
    <xf numFmtId="166" fontId="1" fillId="0" borderId="36" xfId="0" applyFont="1" applyBorder="1" applyAlignment="1">
      <alignment horizontal="center" vertical="center"/>
    </xf>
    <xf numFmtId="166" fontId="1" fillId="0" borderId="17" xfId="0" applyFont="1" applyBorder="1" applyAlignment="1">
      <alignment horizontal="center" vertical="center"/>
    </xf>
    <xf numFmtId="166" fontId="1" fillId="0" borderId="66" xfId="0" applyFont="1" applyBorder="1" applyAlignment="1">
      <alignment horizontal="center" vertical="center"/>
    </xf>
    <xf numFmtId="166" fontId="1" fillId="0" borderId="77" xfId="0" applyFont="1" applyBorder="1" applyAlignment="1">
      <alignment horizontal="center" vertical="center"/>
    </xf>
    <xf numFmtId="166" fontId="1" fillId="0" borderId="0" xfId="0" applyFont="1" applyAlignment="1">
      <alignment horizontal="center" vertical="center"/>
    </xf>
    <xf numFmtId="166" fontId="1" fillId="0" borderId="78" xfId="0" applyFont="1" applyBorder="1" applyAlignment="1">
      <alignment horizontal="center" vertical="center"/>
    </xf>
    <xf numFmtId="165" fontId="1" fillId="0" borderId="17" xfId="0" applyNumberFormat="1" applyFont="1" applyBorder="1" applyAlignment="1">
      <alignment horizontal="center" vertical="center"/>
    </xf>
    <xf numFmtId="165" fontId="1" fillId="0" borderId="66" xfId="0" applyNumberFormat="1" applyFont="1" applyBorder="1" applyAlignment="1">
      <alignment horizontal="center" vertical="center"/>
    </xf>
    <xf numFmtId="166" fontId="1" fillId="8" borderId="52" xfId="0" applyFont="1" applyFill="1" applyBorder="1" applyAlignment="1">
      <alignment horizontal="center" vertical="center"/>
    </xf>
    <xf numFmtId="166" fontId="1" fillId="8" borderId="18" xfId="0" applyFont="1" applyFill="1" applyBorder="1" applyAlignment="1">
      <alignment horizontal="center" vertical="center"/>
    </xf>
    <xf numFmtId="166" fontId="1" fillId="8" borderId="65" xfId="0" applyFont="1" applyFill="1" applyBorder="1" applyAlignment="1">
      <alignment horizontal="center" vertical="center"/>
    </xf>
    <xf numFmtId="165" fontId="1" fillId="0" borderId="74" xfId="0" applyNumberFormat="1" applyFont="1" applyBorder="1" applyAlignment="1">
      <alignment horizontal="center" vertical="center"/>
    </xf>
    <xf numFmtId="165" fontId="1" fillId="0" borderId="71" xfId="0" applyNumberFormat="1" applyFont="1" applyBorder="1" applyAlignment="1">
      <alignment horizontal="center" vertical="center"/>
    </xf>
    <xf numFmtId="165" fontId="1" fillId="0" borderId="67" xfId="0" applyNumberFormat="1" applyFont="1" applyBorder="1" applyAlignment="1">
      <alignment horizontal="center" vertical="center"/>
    </xf>
  </cellXfs>
  <cellStyles count="10">
    <cellStyle name="DateLong" xfId="8"/>
    <cellStyle name="DateShort" xfId="5"/>
    <cellStyle name="Factor" xfId="4"/>
    <cellStyle name="Normal" xfId="0" builtinId="0" customBuiltin="1"/>
    <cellStyle name="Normal 2" xfId="1"/>
    <cellStyle name="Normal 2 2" xfId="3"/>
    <cellStyle name="Normal 3" xfId="2"/>
    <cellStyle name="Normal 4" xfId="6"/>
    <cellStyle name="Percent" xfId="7" builtinId="5" customBuiltin="1"/>
    <cellStyle name="Year" xfId="9"/>
  </cellStyles>
  <dxfs count="0"/>
  <tableStyles count="0" defaultTableStyle="TableStyleMedium2" defaultPivotStyle="PivotStyleLight16"/>
  <colors>
    <mruColors>
      <color rgb="FFFFFF99"/>
      <color rgb="FFFFFFCC"/>
      <color rgb="FFFF9999"/>
      <color rgb="FFFFFF00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32">
    <tabColor theme="9" tint="0.79998168889431442"/>
  </sheetPr>
  <dimension ref="A1:AX56"/>
  <sheetViews>
    <sheetView showGridLines="0" topLeftCell="A5" zoomScale="50" zoomScaleNormal="50" workbookViewId="0">
      <pane xSplit="1" topLeftCell="Z1" activePane="topRight" state="frozen"/>
      <selection activeCell="B11" sqref="B11"/>
      <selection pane="topRight" activeCell="AO38" sqref="AO38"/>
    </sheetView>
  </sheetViews>
  <sheetFormatPr defaultColWidth="0" defaultRowHeight="14.45" customHeight="1" zeroHeight="1"/>
  <cols>
    <col min="1" max="1" width="35.85546875" style="175" bestFit="1" customWidth="1"/>
    <col min="2" max="2" width="15.5703125" bestFit="1" customWidth="1"/>
    <col min="3" max="3" width="41.85546875" bestFit="1" customWidth="1"/>
    <col min="4" max="4" width="9.85546875" bestFit="1" customWidth="1"/>
    <col min="5" max="5" width="10.140625" bestFit="1" customWidth="1"/>
    <col min="6" max="7" width="12" customWidth="1"/>
    <col min="8" max="13" width="12" style="232" customWidth="1"/>
    <col min="14" max="31" width="12" customWidth="1"/>
    <col min="32" max="33" width="12" style="174" customWidth="1"/>
    <col min="34" max="49" width="12" customWidth="1"/>
    <col min="50" max="50" width="8.7109375" customWidth="1"/>
    <col min="51" max="16384" width="8.7109375" hidden="1"/>
  </cols>
  <sheetData>
    <row r="1" spans="1:50" ht="21">
      <c r="A1" s="233" t="s">
        <v>0</v>
      </c>
      <c r="B1" s="245">
        <v>45108</v>
      </c>
      <c r="C1" s="246" t="s">
        <v>1</v>
      </c>
      <c r="D1" s="247"/>
      <c r="E1" s="247"/>
      <c r="H1"/>
      <c r="I1"/>
      <c r="J1"/>
      <c r="K1"/>
      <c r="L1"/>
      <c r="M1"/>
    </row>
    <row r="2" spans="1:50" ht="21">
      <c r="A2" s="243" t="s">
        <v>2</v>
      </c>
      <c r="B2" s="244">
        <f>DAY(EOMONTH(B1,0))</f>
        <v>31</v>
      </c>
      <c r="H2"/>
      <c r="I2"/>
      <c r="J2"/>
      <c r="K2"/>
      <c r="L2"/>
      <c r="M2"/>
    </row>
    <row r="3" spans="1:50" ht="21">
      <c r="A3" s="273" t="s">
        <v>3</v>
      </c>
      <c r="B3" s="231" t="e">
        <f>IF(SUM(D39,G39,J39,M39,P39,S39,V39,Y39,AB39,AE39,AH39,AK39,AN39,AQ39,AT39,AW39,#REF!)=0,0,1)</f>
        <v>#REF!</v>
      </c>
      <c r="H3"/>
      <c r="I3"/>
      <c r="J3"/>
      <c r="K3"/>
      <c r="L3"/>
      <c r="M3"/>
    </row>
    <row r="4" spans="1:50" ht="15.75" thickBot="1">
      <c r="H4"/>
      <c r="I4"/>
      <c r="J4"/>
      <c r="K4"/>
      <c r="L4"/>
      <c r="M4"/>
    </row>
    <row r="5" spans="1:50" ht="15.75" thickBot="1">
      <c r="A5" s="289" t="s">
        <v>4</v>
      </c>
      <c r="B5" s="281" t="s">
        <v>5</v>
      </c>
      <c r="C5" s="282"/>
      <c r="D5" s="282"/>
      <c r="E5" s="282"/>
      <c r="F5" s="282"/>
      <c r="G5" s="282"/>
      <c r="H5" s="282"/>
      <c r="I5" s="282"/>
      <c r="J5" s="282"/>
      <c r="K5" s="282"/>
      <c r="L5" s="282"/>
      <c r="M5" s="282"/>
      <c r="N5" s="282"/>
      <c r="O5" s="282"/>
      <c r="P5" s="283"/>
      <c r="Q5" s="281" t="s">
        <v>6</v>
      </c>
      <c r="R5" s="282"/>
      <c r="S5" s="282"/>
      <c r="T5" s="282"/>
      <c r="U5" s="282"/>
      <c r="V5" s="282"/>
      <c r="W5" s="282"/>
      <c r="X5" s="282"/>
      <c r="Y5" s="282"/>
      <c r="Z5" s="282"/>
      <c r="AA5" s="282"/>
      <c r="AB5" s="282"/>
      <c r="AC5" s="282"/>
      <c r="AD5" s="282"/>
      <c r="AE5" s="283"/>
      <c r="AF5" s="292" t="s">
        <v>7</v>
      </c>
      <c r="AG5" s="293"/>
      <c r="AH5" s="294"/>
      <c r="AI5" s="278" t="s">
        <v>8</v>
      </c>
      <c r="AJ5" s="279"/>
      <c r="AK5" s="280"/>
      <c r="AL5" s="287" t="s">
        <v>9</v>
      </c>
      <c r="AM5" s="287"/>
      <c r="AN5" s="287"/>
      <c r="AO5" s="287"/>
      <c r="AP5" s="287"/>
      <c r="AQ5" s="287"/>
      <c r="AR5" s="287"/>
      <c r="AS5" s="287"/>
      <c r="AT5" s="287"/>
      <c r="AU5" s="287"/>
      <c r="AV5" s="287"/>
      <c r="AW5" s="288"/>
    </row>
    <row r="6" spans="1:50" ht="15.75" thickBot="1">
      <c r="A6" s="290"/>
      <c r="B6" s="278" t="s">
        <v>10</v>
      </c>
      <c r="C6" s="279"/>
      <c r="D6" s="280"/>
      <c r="E6" s="278" t="s">
        <v>11</v>
      </c>
      <c r="F6" s="279"/>
      <c r="G6" s="280"/>
      <c r="H6" s="278" t="s">
        <v>12</v>
      </c>
      <c r="I6" s="279"/>
      <c r="J6" s="280"/>
      <c r="K6" s="278" t="s">
        <v>13</v>
      </c>
      <c r="L6" s="279"/>
      <c r="M6" s="280"/>
      <c r="N6" s="278" t="s">
        <v>14</v>
      </c>
      <c r="O6" s="279"/>
      <c r="P6" s="280"/>
      <c r="Q6" s="278" t="s">
        <v>11</v>
      </c>
      <c r="R6" s="279"/>
      <c r="S6" s="280"/>
      <c r="T6" s="278" t="s">
        <v>12</v>
      </c>
      <c r="U6" s="279"/>
      <c r="V6" s="280"/>
      <c r="W6" s="279" t="s">
        <v>13</v>
      </c>
      <c r="X6" s="279"/>
      <c r="Y6" s="279"/>
      <c r="Z6" s="278" t="s">
        <v>14</v>
      </c>
      <c r="AA6" s="279"/>
      <c r="AB6" s="280"/>
      <c r="AC6" s="279" t="s">
        <v>15</v>
      </c>
      <c r="AD6" s="279"/>
      <c r="AE6" s="279"/>
      <c r="AF6" s="278" t="s">
        <v>10</v>
      </c>
      <c r="AG6" s="279"/>
      <c r="AH6" s="280"/>
      <c r="AI6" s="284"/>
      <c r="AJ6" s="285"/>
      <c r="AK6" s="286"/>
      <c r="AL6" s="277" t="s">
        <v>16</v>
      </c>
      <c r="AM6" s="277"/>
      <c r="AN6" s="277"/>
      <c r="AO6" s="278" t="s">
        <v>17</v>
      </c>
      <c r="AP6" s="279"/>
      <c r="AQ6" s="280"/>
      <c r="AR6" s="278" t="s">
        <v>18</v>
      </c>
      <c r="AS6" s="279"/>
      <c r="AT6" s="280"/>
      <c r="AU6" s="281" t="s">
        <v>19</v>
      </c>
      <c r="AV6" s="282"/>
      <c r="AW6" s="283"/>
    </row>
    <row r="7" spans="1:50" ht="15.75" thickBot="1">
      <c r="A7" s="291"/>
      <c r="B7" s="176" t="s">
        <v>20</v>
      </c>
      <c r="C7" s="177" t="s">
        <v>21</v>
      </c>
      <c r="D7" s="178" t="s">
        <v>22</v>
      </c>
      <c r="E7" s="176" t="s">
        <v>20</v>
      </c>
      <c r="F7" s="177" t="s">
        <v>21</v>
      </c>
      <c r="G7" s="178" t="s">
        <v>22</v>
      </c>
      <c r="H7" s="176" t="s">
        <v>20</v>
      </c>
      <c r="I7" s="177" t="s">
        <v>21</v>
      </c>
      <c r="J7" s="178" t="s">
        <v>22</v>
      </c>
      <c r="K7" s="176" t="s">
        <v>20</v>
      </c>
      <c r="L7" s="177" t="s">
        <v>21</v>
      </c>
      <c r="M7" s="178" t="s">
        <v>22</v>
      </c>
      <c r="N7" s="176" t="s">
        <v>20</v>
      </c>
      <c r="O7" s="177" t="s">
        <v>21</v>
      </c>
      <c r="P7" s="178" t="s">
        <v>22</v>
      </c>
      <c r="Q7" s="176" t="s">
        <v>20</v>
      </c>
      <c r="R7" s="177" t="s">
        <v>21</v>
      </c>
      <c r="S7" s="178" t="s">
        <v>22</v>
      </c>
      <c r="T7" s="176" t="s">
        <v>20</v>
      </c>
      <c r="U7" s="177" t="s">
        <v>21</v>
      </c>
      <c r="V7" s="178" t="s">
        <v>22</v>
      </c>
      <c r="W7" s="179" t="s">
        <v>20</v>
      </c>
      <c r="X7" s="177" t="s">
        <v>21</v>
      </c>
      <c r="Y7" s="180" t="s">
        <v>22</v>
      </c>
      <c r="Z7" s="176" t="s">
        <v>20</v>
      </c>
      <c r="AA7" s="177" t="s">
        <v>21</v>
      </c>
      <c r="AB7" s="178" t="s">
        <v>22</v>
      </c>
      <c r="AC7" s="179" t="s">
        <v>20</v>
      </c>
      <c r="AD7" s="177" t="s">
        <v>21</v>
      </c>
      <c r="AE7" s="180" t="s">
        <v>22</v>
      </c>
      <c r="AF7" s="181" t="s">
        <v>20</v>
      </c>
      <c r="AG7" s="182" t="s">
        <v>21</v>
      </c>
      <c r="AH7" s="178" t="s">
        <v>22</v>
      </c>
      <c r="AI7" s="176" t="s">
        <v>20</v>
      </c>
      <c r="AJ7" s="177" t="s">
        <v>21</v>
      </c>
      <c r="AK7" s="178" t="s">
        <v>22</v>
      </c>
      <c r="AL7" s="179" t="s">
        <v>20</v>
      </c>
      <c r="AM7" s="177" t="s">
        <v>21</v>
      </c>
      <c r="AN7" s="180" t="s">
        <v>22</v>
      </c>
      <c r="AO7" s="176" t="s">
        <v>20</v>
      </c>
      <c r="AP7" s="177" t="s">
        <v>21</v>
      </c>
      <c r="AQ7" s="178" t="s">
        <v>22</v>
      </c>
      <c r="AR7" s="176" t="s">
        <v>20</v>
      </c>
      <c r="AS7" s="177" t="s">
        <v>21</v>
      </c>
      <c r="AT7" s="178" t="s">
        <v>22</v>
      </c>
      <c r="AU7" s="176" t="s">
        <v>20</v>
      </c>
      <c r="AV7" s="177" t="s">
        <v>21</v>
      </c>
      <c r="AW7" s="178" t="s">
        <v>22</v>
      </c>
    </row>
    <row r="8" spans="1:50" ht="15">
      <c r="A8" s="183">
        <f>B1</f>
        <v>45108</v>
      </c>
      <c r="B8" s="184">
        <v>330720</v>
      </c>
      <c r="C8" s="185">
        <f>'Day (1)'!$CT$4</f>
        <v>330720</v>
      </c>
      <c r="D8" s="186">
        <f t="shared" ref="D8:D39" si="0">IF(B8=C8,0,1)</f>
        <v>0</v>
      </c>
      <c r="E8" s="184">
        <v>54288</v>
      </c>
      <c r="F8" s="185">
        <f>'Day (1)'!$CT$16</f>
        <v>54288</v>
      </c>
      <c r="G8" s="187">
        <f t="shared" ref="G8:G39" si="1">IF(E8=F8,0,1)</f>
        <v>0</v>
      </c>
      <c r="H8" s="184"/>
      <c r="I8" s="185">
        <f>'Day (1)'!$CT$14</f>
        <v>185254.72999999986</v>
      </c>
      <c r="J8" s="186">
        <f>IF(H8=I8,0,1)</f>
        <v>1</v>
      </c>
      <c r="K8" s="184"/>
      <c r="L8" s="185">
        <f>'Day (1)'!$CT$17</f>
        <v>25867.200000000044</v>
      </c>
      <c r="M8" s="186">
        <f>IF(K8=L8,0,1)</f>
        <v>1</v>
      </c>
      <c r="N8" s="184"/>
      <c r="O8" s="185">
        <f>'Day (1)'!$CT$18</f>
        <v>54720</v>
      </c>
      <c r="P8" s="186">
        <f>IF(N8=O8,0,1)</f>
        <v>1</v>
      </c>
      <c r="Q8" s="184">
        <v>54288</v>
      </c>
      <c r="R8" s="185">
        <f>'Day (1)'!$CT$43</f>
        <v>50089</v>
      </c>
      <c r="S8" s="186">
        <f>IF(Q8=R8,0,1)</f>
        <v>1</v>
      </c>
      <c r="T8" s="184"/>
      <c r="U8" s="185">
        <f>'Day (1)'!$CT$41</f>
        <v>141496.79999999999</v>
      </c>
      <c r="V8" s="186">
        <f>IF(T8=U8,0,1)</f>
        <v>1</v>
      </c>
      <c r="W8" s="188"/>
      <c r="X8" s="185">
        <f>'Day (1)'!$CT$44</f>
        <v>25867.200000000044</v>
      </c>
      <c r="Y8" s="189">
        <f>IF(W8=X8,0,1)</f>
        <v>1</v>
      </c>
      <c r="Z8" s="184"/>
      <c r="AA8" s="185">
        <f>'Day (1)'!$CT$45</f>
        <v>54720</v>
      </c>
      <c r="AB8" s="186">
        <f>IF(Z8=AA8,0,1)</f>
        <v>1</v>
      </c>
      <c r="AC8" s="188"/>
      <c r="AD8" s="185">
        <f>'Day (1)'!$CT$52</f>
        <v>900</v>
      </c>
      <c r="AE8" s="189">
        <f>IF(AC8=AD8,0,1)</f>
        <v>1</v>
      </c>
      <c r="AF8" s="184">
        <v>313795.99679999985</v>
      </c>
      <c r="AG8" s="185">
        <f>'Day (1)'!$CT$61</f>
        <v>313795.99679999991</v>
      </c>
      <c r="AH8" s="186">
        <f>IF(ABS(AF8-AG8)&lt;=0.1,0,1)</f>
        <v>0</v>
      </c>
      <c r="AI8" s="184">
        <v>8717</v>
      </c>
      <c r="AJ8" s="185">
        <f>'Day (1)'!$CT$73</f>
        <v>1692</v>
      </c>
      <c r="AK8" s="186">
        <f>IF(AI8=AJ8,0,1)</f>
        <v>1</v>
      </c>
      <c r="AL8" s="188">
        <v>7398.9</v>
      </c>
      <c r="AM8" s="185">
        <f>'Day (1)'!$CT$84</f>
        <v>7398.8999999999987</v>
      </c>
      <c r="AN8" s="189">
        <f>IF(AL8=AM8,0,1)</f>
        <v>0</v>
      </c>
      <c r="AO8" s="184">
        <v>4938.2973700000048</v>
      </c>
      <c r="AP8" s="185">
        <f>'Day (1)'!$CT$88</f>
        <v>4938.2973700000048</v>
      </c>
      <c r="AQ8" s="186">
        <f>IF(AO8=AP8,0,1)</f>
        <v>0</v>
      </c>
      <c r="AR8" s="184">
        <v>60.480000000000103</v>
      </c>
      <c r="AS8" s="185">
        <f>'Day (1)'!$CT$92</f>
        <v>60.480000000000103</v>
      </c>
      <c r="AT8" s="186">
        <f>IF(AR8=AS8,0,1)</f>
        <v>0</v>
      </c>
      <c r="AU8" s="184"/>
      <c r="AV8" s="185" t="e">
        <f>'Day (1)'!#REF!</f>
        <v>#REF!</v>
      </c>
      <c r="AW8" s="186" t="e">
        <f>IF(AU8=AV8,0,1)</f>
        <v>#REF!</v>
      </c>
      <c r="AX8" s="190"/>
    </row>
    <row r="9" spans="1:50" ht="15">
      <c r="A9" s="183">
        <f>A8+1</f>
        <v>45109</v>
      </c>
      <c r="B9" s="191">
        <v>331200</v>
      </c>
      <c r="C9" s="192">
        <f>'Day (2)'!$CT$4</f>
        <v>331200</v>
      </c>
      <c r="D9" s="187">
        <f t="shared" si="0"/>
        <v>0</v>
      </c>
      <c r="E9" s="191">
        <v>54288</v>
      </c>
      <c r="F9" s="192">
        <f>'Day (2)'!$CT$16</f>
        <v>54288</v>
      </c>
      <c r="G9" s="187">
        <f t="shared" si="1"/>
        <v>0</v>
      </c>
      <c r="H9" s="191"/>
      <c r="I9" s="192">
        <f>'Day (2)'!$CT$14</f>
        <v>181689.2999999999</v>
      </c>
      <c r="J9" s="187">
        <f t="shared" ref="J9:J39" si="2">IF(H9=I9,0,1)</f>
        <v>1</v>
      </c>
      <c r="K9" s="191"/>
      <c r="L9" s="192">
        <f>'Day (2)'!$CT$17</f>
        <v>25867.200000000044</v>
      </c>
      <c r="M9" s="187">
        <f t="shared" ref="M9:M39" si="3">IF(K9=L9,0,1)</f>
        <v>1</v>
      </c>
      <c r="N9" s="191"/>
      <c r="O9" s="192">
        <f>'Day (2)'!$CT$18</f>
        <v>54720</v>
      </c>
      <c r="P9" s="187">
        <f t="shared" ref="P9:P39" si="4">IF(N9=O9,0,1)</f>
        <v>1</v>
      </c>
      <c r="Q9" s="191">
        <v>54288</v>
      </c>
      <c r="R9" s="192">
        <f>'Day (2)'!$CT$43</f>
        <v>47666.5</v>
      </c>
      <c r="S9" s="187">
        <f t="shared" ref="S9:S39" si="5">IF(Q9=R9,0,1)</f>
        <v>1</v>
      </c>
      <c r="T9" s="191"/>
      <c r="U9" s="192">
        <f>'Day (2)'!$CT$41</f>
        <v>123813.72000000003</v>
      </c>
      <c r="V9" s="187">
        <f t="shared" ref="V9:V39" si="6">IF(T9=U9,0,1)</f>
        <v>1</v>
      </c>
      <c r="W9" s="193"/>
      <c r="X9" s="192">
        <f>'Day (2)'!$CT$44</f>
        <v>25867.200000000044</v>
      </c>
      <c r="Y9" s="194">
        <f t="shared" ref="Y9:Y39" si="7">IF(W9=X9,0,1)</f>
        <v>1</v>
      </c>
      <c r="Z9" s="191"/>
      <c r="AA9" s="192">
        <f>'Day (2)'!$CT$45</f>
        <v>51831</v>
      </c>
      <c r="AB9" s="187">
        <f t="shared" ref="AB9:AB39" si="8">IF(Z9=AA9,0,1)</f>
        <v>1</v>
      </c>
      <c r="AC9" s="193"/>
      <c r="AD9" s="192">
        <f>'Day (2)'!$CT$52</f>
        <v>2150</v>
      </c>
      <c r="AE9" s="194">
        <f t="shared" ref="AE9:AE39" si="9">IF(AC9=AD9,0,1)</f>
        <v>1</v>
      </c>
      <c r="AF9" s="191">
        <v>312845.38800000009</v>
      </c>
      <c r="AG9" s="192">
        <f>'Day (2)'!$CT$61</f>
        <v>312845.3879999998</v>
      </c>
      <c r="AH9" s="187">
        <f t="shared" ref="AH9:AH38" si="10">IF(ABS(AF9-AG9)&lt;=0.1,0,1)</f>
        <v>0</v>
      </c>
      <c r="AI9" s="191">
        <v>19328</v>
      </c>
      <c r="AJ9" s="192">
        <f>'Day (2)'!$CT$73</f>
        <v>4983</v>
      </c>
      <c r="AK9" s="187">
        <f t="shared" ref="AK9:AK39" si="11">IF(AI9=AJ9,0,1)</f>
        <v>1</v>
      </c>
      <c r="AL9" s="193">
        <v>9228.2000000000007</v>
      </c>
      <c r="AM9" s="192">
        <f>'Day (2)'!$CT$84</f>
        <v>9228.1999999999916</v>
      </c>
      <c r="AN9" s="194">
        <f t="shared" ref="AN9:AN39" si="12">IF(AL9=AM9,0,1)</f>
        <v>1</v>
      </c>
      <c r="AO9" s="191">
        <v>4629.4162600000045</v>
      </c>
      <c r="AP9" s="192">
        <f>'Day (2)'!$CT$88</f>
        <v>4629.4162600000045</v>
      </c>
      <c r="AQ9" s="187">
        <f t="shared" ref="AQ9:AQ39" si="13">IF(AO9=AP9,0,1)</f>
        <v>0</v>
      </c>
      <c r="AR9" s="191">
        <v>60.480000000000103</v>
      </c>
      <c r="AS9" s="192">
        <f>'Day (2)'!$CT$92</f>
        <v>60.480000000000103</v>
      </c>
      <c r="AT9" s="187">
        <f t="shared" ref="AT9:AT39" si="14">IF(AR9=AS9,0,1)</f>
        <v>0</v>
      </c>
      <c r="AU9" s="191"/>
      <c r="AV9" s="192" t="e">
        <f>'Day (2)'!#REF!</f>
        <v>#REF!</v>
      </c>
      <c r="AW9" s="187" t="e">
        <f t="shared" ref="AW9:AW39" si="15">IF(AU9=AV9,0,1)</f>
        <v>#REF!</v>
      </c>
      <c r="AX9" s="190"/>
    </row>
    <row r="10" spans="1:50" ht="15">
      <c r="A10" s="183">
        <f t="shared" ref="A10:A38" si="16">A9+1</f>
        <v>45110</v>
      </c>
      <c r="B10" s="191">
        <v>331200</v>
      </c>
      <c r="C10" s="192">
        <f>'Day (3)'!$CT$4</f>
        <v>331200</v>
      </c>
      <c r="D10" s="187">
        <f t="shared" si="0"/>
        <v>0</v>
      </c>
      <c r="E10" s="191">
        <v>54288</v>
      </c>
      <c r="F10" s="192">
        <f>'Day (3)'!$CT$16</f>
        <v>54288</v>
      </c>
      <c r="G10" s="187">
        <f t="shared" si="1"/>
        <v>0</v>
      </c>
      <c r="H10" s="191"/>
      <c r="I10" s="192">
        <f>'Day (3)'!$CT$14</f>
        <v>178159.99000000002</v>
      </c>
      <c r="J10" s="187">
        <f t="shared" si="2"/>
        <v>1</v>
      </c>
      <c r="K10" s="191"/>
      <c r="L10" s="192">
        <f>'Day (3)'!$CT$17</f>
        <v>25867.200000000044</v>
      </c>
      <c r="M10" s="187">
        <f t="shared" si="3"/>
        <v>1</v>
      </c>
      <c r="N10" s="191"/>
      <c r="O10" s="192">
        <f>'Day (3)'!$CT$18</f>
        <v>54720</v>
      </c>
      <c r="P10" s="187">
        <f t="shared" si="4"/>
        <v>1</v>
      </c>
      <c r="Q10" s="191">
        <v>54288</v>
      </c>
      <c r="R10" s="192">
        <f>'Day (3)'!$CT$43</f>
        <v>54288</v>
      </c>
      <c r="S10" s="187">
        <f t="shared" si="5"/>
        <v>0</v>
      </c>
      <c r="T10" s="191"/>
      <c r="U10" s="192">
        <f>'Day (3)'!$CT$41</f>
        <v>160297.87999999998</v>
      </c>
      <c r="V10" s="187">
        <f t="shared" si="6"/>
        <v>1</v>
      </c>
      <c r="W10" s="193"/>
      <c r="X10" s="192">
        <f>'Day (3)'!$CT$44</f>
        <v>25867.200000000044</v>
      </c>
      <c r="Y10" s="194">
        <f t="shared" si="7"/>
        <v>1</v>
      </c>
      <c r="Z10" s="191"/>
      <c r="AA10" s="192">
        <f>'Day (3)'!$CT$45</f>
        <v>54720</v>
      </c>
      <c r="AB10" s="187">
        <f t="shared" si="8"/>
        <v>1</v>
      </c>
      <c r="AC10" s="193"/>
      <c r="AD10" s="192">
        <f>'Day (3)'!$CT$52</f>
        <v>3004.5000000000005</v>
      </c>
      <c r="AE10" s="194">
        <f t="shared" si="9"/>
        <v>1</v>
      </c>
      <c r="AF10" s="191">
        <v>308448.6399999978</v>
      </c>
      <c r="AG10" s="192">
        <f>'Day (3)'!$CT$61</f>
        <v>308448.64000000013</v>
      </c>
      <c r="AH10" s="187">
        <f t="shared" si="10"/>
        <v>0</v>
      </c>
      <c r="AI10" s="191">
        <v>152</v>
      </c>
      <c r="AJ10" s="192">
        <f>'Day (3)'!$CT$73</f>
        <v>0</v>
      </c>
      <c r="AK10" s="187">
        <f t="shared" si="11"/>
        <v>1</v>
      </c>
      <c r="AL10" s="193">
        <v>7079.5600000000059</v>
      </c>
      <c r="AM10" s="192">
        <f>'Day (3)'!$CT$84</f>
        <v>7079.5600000000049</v>
      </c>
      <c r="AN10" s="194">
        <f t="shared" si="12"/>
        <v>1</v>
      </c>
      <c r="AO10" s="191">
        <v>4266.9684800000032</v>
      </c>
      <c r="AP10" s="192">
        <f>'Day (3)'!$CT$88</f>
        <v>4266.9684800000032</v>
      </c>
      <c r="AQ10" s="187">
        <f t="shared" si="13"/>
        <v>0</v>
      </c>
      <c r="AR10" s="191">
        <v>60.480000000000103</v>
      </c>
      <c r="AS10" s="192">
        <f>'Day (3)'!$CT$92</f>
        <v>60.480000000000103</v>
      </c>
      <c r="AT10" s="187">
        <f t="shared" si="14"/>
        <v>0</v>
      </c>
      <c r="AU10" s="191"/>
      <c r="AV10" s="192" t="e">
        <f>'Day (3)'!#REF!</f>
        <v>#REF!</v>
      </c>
      <c r="AW10" s="187" t="e">
        <f t="shared" si="15"/>
        <v>#REF!</v>
      </c>
      <c r="AX10" s="190"/>
    </row>
    <row r="11" spans="1:50" ht="15">
      <c r="A11" s="183">
        <f t="shared" si="16"/>
        <v>45111</v>
      </c>
      <c r="B11" s="191">
        <v>330432</v>
      </c>
      <c r="C11" s="192">
        <f>'Day (4)'!$CT$4</f>
        <v>330432</v>
      </c>
      <c r="D11" s="187">
        <f t="shared" si="0"/>
        <v>0</v>
      </c>
      <c r="E11" s="191">
        <v>54288</v>
      </c>
      <c r="F11" s="192">
        <f>'Day (4)'!$CT$16</f>
        <v>54288</v>
      </c>
      <c r="G11" s="187">
        <f t="shared" si="1"/>
        <v>0</v>
      </c>
      <c r="H11" s="191"/>
      <c r="I11" s="192">
        <f>'Day (4)'!$CT$14</f>
        <v>179332.9499999999</v>
      </c>
      <c r="J11" s="187">
        <f t="shared" si="2"/>
        <v>1</v>
      </c>
      <c r="K11" s="191"/>
      <c r="L11" s="192">
        <f>'Day (4)'!$CT$17</f>
        <v>25867.200000000044</v>
      </c>
      <c r="M11" s="187">
        <f t="shared" si="3"/>
        <v>1</v>
      </c>
      <c r="N11" s="191"/>
      <c r="O11" s="192">
        <f>'Day (4)'!$CT$18</f>
        <v>54720</v>
      </c>
      <c r="P11" s="187">
        <f t="shared" si="4"/>
        <v>1</v>
      </c>
      <c r="Q11" s="191">
        <v>54288</v>
      </c>
      <c r="R11" s="192">
        <f>'Day (4)'!$CT$43</f>
        <v>54288</v>
      </c>
      <c r="S11" s="187">
        <f t="shared" si="5"/>
        <v>0</v>
      </c>
      <c r="T11" s="191"/>
      <c r="U11" s="192">
        <f>'Day (4)'!$CT$41</f>
        <v>188319.32000000012</v>
      </c>
      <c r="V11" s="187">
        <f t="shared" si="6"/>
        <v>1</v>
      </c>
      <c r="W11" s="193"/>
      <c r="X11" s="192">
        <f>'Day (4)'!$CT$44</f>
        <v>25867.200000000044</v>
      </c>
      <c r="Y11" s="194">
        <f t="shared" si="7"/>
        <v>1</v>
      </c>
      <c r="Z11" s="191"/>
      <c r="AA11" s="192">
        <f>'Day (4)'!$CT$45</f>
        <v>54720</v>
      </c>
      <c r="AB11" s="187">
        <f t="shared" si="8"/>
        <v>1</v>
      </c>
      <c r="AC11" s="193"/>
      <c r="AD11" s="192">
        <f>'Day (4)'!$CT$52</f>
        <v>1650</v>
      </c>
      <c r="AE11" s="194">
        <f t="shared" si="9"/>
        <v>1</v>
      </c>
      <c r="AF11" s="191">
        <v>294218.93599999975</v>
      </c>
      <c r="AG11" s="192">
        <f>'Day (4)'!$CT$61</f>
        <v>294218.9360000001</v>
      </c>
      <c r="AH11" s="187">
        <f t="shared" si="10"/>
        <v>0</v>
      </c>
      <c r="AI11" s="191">
        <v>1895</v>
      </c>
      <c r="AJ11" s="192">
        <f>'Day (4)'!$CT$73</f>
        <v>0</v>
      </c>
      <c r="AK11" s="187">
        <f t="shared" si="11"/>
        <v>1</v>
      </c>
      <c r="AL11" s="193">
        <v>7353.6900000000041</v>
      </c>
      <c r="AM11" s="192">
        <f>'Day (4)'!$CT$84</f>
        <v>7353.6900000000041</v>
      </c>
      <c r="AN11" s="194">
        <f t="shared" si="12"/>
        <v>0</v>
      </c>
      <c r="AO11" s="191">
        <v>3916.3865899999983</v>
      </c>
      <c r="AP11" s="192">
        <f>'Day (4)'!$CT$88</f>
        <v>3916.3865899999983</v>
      </c>
      <c r="AQ11" s="187">
        <f t="shared" si="13"/>
        <v>0</v>
      </c>
      <c r="AR11" s="191">
        <v>60.480000000000103</v>
      </c>
      <c r="AS11" s="192">
        <f>'Day (4)'!$CT$92</f>
        <v>60.480000000000103</v>
      </c>
      <c r="AT11" s="187">
        <f t="shared" si="14"/>
        <v>0</v>
      </c>
      <c r="AU11" s="191"/>
      <c r="AV11" s="192" t="e">
        <f>'Day (4)'!#REF!</f>
        <v>#REF!</v>
      </c>
      <c r="AW11" s="187" t="e">
        <f t="shared" si="15"/>
        <v>#REF!</v>
      </c>
      <c r="AX11" s="190"/>
    </row>
    <row r="12" spans="1:50" ht="15">
      <c r="A12" s="183">
        <f t="shared" si="16"/>
        <v>45112</v>
      </c>
      <c r="B12" s="191">
        <v>329952</v>
      </c>
      <c r="C12" s="192">
        <f>'Day (5)'!$CT$4</f>
        <v>329952</v>
      </c>
      <c r="D12" s="187">
        <f t="shared" si="0"/>
        <v>0</v>
      </c>
      <c r="E12" s="191">
        <v>54288</v>
      </c>
      <c r="F12" s="192">
        <f>'Day (5)'!$CT$16</f>
        <v>54288</v>
      </c>
      <c r="G12" s="187">
        <f t="shared" si="1"/>
        <v>0</v>
      </c>
      <c r="H12" s="191"/>
      <c r="I12" s="192">
        <f>'Day (5)'!$CT$14</f>
        <v>177500.19000000006</v>
      </c>
      <c r="J12" s="187">
        <f t="shared" si="2"/>
        <v>1</v>
      </c>
      <c r="K12" s="191"/>
      <c r="L12" s="192">
        <f>'Day (5)'!$CT$17</f>
        <v>25867.200000000044</v>
      </c>
      <c r="M12" s="187">
        <f t="shared" si="3"/>
        <v>1</v>
      </c>
      <c r="N12" s="191"/>
      <c r="O12" s="192">
        <f>'Day (5)'!$CT$18</f>
        <v>54720</v>
      </c>
      <c r="P12" s="187">
        <f t="shared" si="4"/>
        <v>1</v>
      </c>
      <c r="Q12" s="191">
        <v>54288</v>
      </c>
      <c r="R12" s="192">
        <f>'Day (5)'!$CT$43</f>
        <v>51158.5</v>
      </c>
      <c r="S12" s="187">
        <f t="shared" si="5"/>
        <v>1</v>
      </c>
      <c r="T12" s="191"/>
      <c r="U12" s="192">
        <f>'Day (5)'!$CT$41</f>
        <v>129905.52000000009</v>
      </c>
      <c r="V12" s="187">
        <f t="shared" si="6"/>
        <v>1</v>
      </c>
      <c r="W12" s="193"/>
      <c r="X12" s="192">
        <f>'Day (5)'!$CT$44</f>
        <v>25867.200000000044</v>
      </c>
      <c r="Y12" s="194">
        <f t="shared" si="7"/>
        <v>1</v>
      </c>
      <c r="Z12" s="191"/>
      <c r="AA12" s="192">
        <f>'Day (5)'!$CT$45</f>
        <v>53520</v>
      </c>
      <c r="AB12" s="187">
        <f t="shared" si="8"/>
        <v>1</v>
      </c>
      <c r="AC12" s="193"/>
      <c r="AD12" s="192">
        <f>'Day (5)'!$CT$52</f>
        <v>2837.27</v>
      </c>
      <c r="AE12" s="194">
        <f t="shared" si="9"/>
        <v>1</v>
      </c>
      <c r="AF12" s="191">
        <v>290779.87200000358</v>
      </c>
      <c r="AG12" s="192">
        <f>'Day (5)'!$CT$61</f>
        <v>290779.87199999968</v>
      </c>
      <c r="AH12" s="187">
        <f t="shared" si="10"/>
        <v>0</v>
      </c>
      <c r="AI12" s="191">
        <v>9822</v>
      </c>
      <c r="AJ12" s="192">
        <f>'Day (5)'!$CT$73</f>
        <v>1459</v>
      </c>
      <c r="AK12" s="187">
        <f t="shared" si="11"/>
        <v>1</v>
      </c>
      <c r="AL12" s="193">
        <v>9543.8300000000036</v>
      </c>
      <c r="AM12" s="192">
        <f>'Day (5)'!$CT$84</f>
        <v>9543.829999999989</v>
      </c>
      <c r="AN12" s="194">
        <f t="shared" si="12"/>
        <v>1</v>
      </c>
      <c r="AO12" s="191">
        <v>2992.6708299999987</v>
      </c>
      <c r="AP12" s="192">
        <f>'Day (5)'!$CT$88</f>
        <v>2992.6708299999987</v>
      </c>
      <c r="AQ12" s="187">
        <f t="shared" si="13"/>
        <v>0</v>
      </c>
      <c r="AR12" s="191">
        <v>2076.48</v>
      </c>
      <c r="AS12" s="192">
        <f>'Day (5)'!$CT$92</f>
        <v>2076.480000000005</v>
      </c>
      <c r="AT12" s="187">
        <f t="shared" si="14"/>
        <v>1</v>
      </c>
      <c r="AU12" s="191"/>
      <c r="AV12" s="192" t="e">
        <f>'Day (5)'!#REF!</f>
        <v>#REF!</v>
      </c>
      <c r="AW12" s="187" t="e">
        <f t="shared" si="15"/>
        <v>#REF!</v>
      </c>
      <c r="AX12" s="190"/>
    </row>
    <row r="13" spans="1:50" ht="15">
      <c r="A13" s="183">
        <f t="shared" si="16"/>
        <v>45113</v>
      </c>
      <c r="B13" s="191">
        <v>330432</v>
      </c>
      <c r="C13" s="192">
        <f>'Day (6)'!$CT$4</f>
        <v>330432</v>
      </c>
      <c r="D13" s="187">
        <f t="shared" si="0"/>
        <v>0</v>
      </c>
      <c r="E13" s="191">
        <v>54288</v>
      </c>
      <c r="F13" s="192">
        <f>'Day (6)'!$CT$16</f>
        <v>54288</v>
      </c>
      <c r="G13" s="187">
        <f t="shared" si="1"/>
        <v>0</v>
      </c>
      <c r="H13" s="191"/>
      <c r="I13" s="192">
        <f>'Day (6)'!$CT$14</f>
        <v>177723.34000000003</v>
      </c>
      <c r="J13" s="187">
        <f t="shared" si="2"/>
        <v>1</v>
      </c>
      <c r="K13" s="191"/>
      <c r="L13" s="192">
        <f>'Day (6)'!$CT$17</f>
        <v>25867.200000000044</v>
      </c>
      <c r="M13" s="187">
        <f t="shared" si="3"/>
        <v>1</v>
      </c>
      <c r="N13" s="191"/>
      <c r="O13" s="192">
        <f>'Day (6)'!$CT$18</f>
        <v>54720</v>
      </c>
      <c r="P13" s="187">
        <f t="shared" si="4"/>
        <v>1</v>
      </c>
      <c r="Q13" s="191">
        <v>54288</v>
      </c>
      <c r="R13" s="192">
        <f>'Day (6)'!$CT$43</f>
        <v>51839</v>
      </c>
      <c r="S13" s="187">
        <f t="shared" si="5"/>
        <v>1</v>
      </c>
      <c r="T13" s="191"/>
      <c r="U13" s="192">
        <f>'Day (6)'!$CT$41</f>
        <v>132560.56000000003</v>
      </c>
      <c r="V13" s="187">
        <f t="shared" si="6"/>
        <v>1</v>
      </c>
      <c r="W13" s="193"/>
      <c r="X13" s="192">
        <f>'Day (6)'!$CT$44</f>
        <v>25867.200000000044</v>
      </c>
      <c r="Y13" s="194">
        <f t="shared" si="7"/>
        <v>1</v>
      </c>
      <c r="Z13" s="191"/>
      <c r="AA13" s="192">
        <f>'Day (6)'!$CT$45</f>
        <v>51238.389999999985</v>
      </c>
      <c r="AB13" s="187">
        <f t="shared" si="8"/>
        <v>1</v>
      </c>
      <c r="AC13" s="193"/>
      <c r="AD13" s="192">
        <f>'Day (6)'!$CT$52</f>
        <v>0</v>
      </c>
      <c r="AE13" s="194">
        <f t="shared" si="9"/>
        <v>0</v>
      </c>
      <c r="AF13" s="191">
        <v>310832.48000000045</v>
      </c>
      <c r="AG13" s="192">
        <f>'Day (6)'!$CT$61</f>
        <v>310832.48000000033</v>
      </c>
      <c r="AH13" s="187">
        <f t="shared" si="10"/>
        <v>0</v>
      </c>
      <c r="AI13" s="191">
        <v>6058</v>
      </c>
      <c r="AJ13" s="192">
        <f>'Day (6)'!$CT$73</f>
        <v>270</v>
      </c>
      <c r="AK13" s="187">
        <f t="shared" si="11"/>
        <v>1</v>
      </c>
      <c r="AL13" s="193">
        <v>9639.220000000003</v>
      </c>
      <c r="AM13" s="192">
        <f>'Day (6)'!$CT$84</f>
        <v>9639.2199999999903</v>
      </c>
      <c r="AN13" s="194">
        <f t="shared" si="12"/>
        <v>1</v>
      </c>
      <c r="AO13" s="191">
        <v>2330.1949399999999</v>
      </c>
      <c r="AP13" s="192">
        <f>'Day (6)'!$CT$88</f>
        <v>2330.1949399999999</v>
      </c>
      <c r="AQ13" s="187">
        <f t="shared" si="13"/>
        <v>0</v>
      </c>
      <c r="AR13" s="191">
        <v>2856.48</v>
      </c>
      <c r="AS13" s="192">
        <f>'Day (6)'!$CT$92</f>
        <v>2856.4800000000055</v>
      </c>
      <c r="AT13" s="187">
        <f t="shared" si="14"/>
        <v>1</v>
      </c>
      <c r="AU13" s="191"/>
      <c r="AV13" s="192" t="e">
        <f>'Day (6)'!#REF!</f>
        <v>#REF!</v>
      </c>
      <c r="AW13" s="187" t="e">
        <f t="shared" si="15"/>
        <v>#REF!</v>
      </c>
      <c r="AX13" s="190"/>
    </row>
    <row r="14" spans="1:50" ht="15">
      <c r="A14" s="183">
        <f t="shared" si="16"/>
        <v>45114</v>
      </c>
      <c r="B14" s="191">
        <v>329307.84000000078</v>
      </c>
      <c r="C14" s="192">
        <f>'Day (7)'!$CT$4</f>
        <v>329307.83999999979</v>
      </c>
      <c r="D14" s="187">
        <f t="shared" si="0"/>
        <v>1</v>
      </c>
      <c r="E14" s="191">
        <v>108576</v>
      </c>
      <c r="F14" s="192">
        <f>'Day (7)'!$CT$16</f>
        <v>81712</v>
      </c>
      <c r="G14" s="187">
        <f t="shared" si="1"/>
        <v>1</v>
      </c>
      <c r="H14" s="191"/>
      <c r="I14" s="192">
        <f>'Day (7)'!$CT$14</f>
        <v>184647.58000000002</v>
      </c>
      <c r="J14" s="187">
        <f t="shared" si="2"/>
        <v>1</v>
      </c>
      <c r="K14" s="191"/>
      <c r="L14" s="192">
        <f>'Day (7)'!$CT$17</f>
        <v>25867.200000000044</v>
      </c>
      <c r="M14" s="187">
        <f t="shared" si="3"/>
        <v>1</v>
      </c>
      <c r="N14" s="191"/>
      <c r="O14" s="192">
        <f>'Day (7)'!$CT$18</f>
        <v>54720</v>
      </c>
      <c r="P14" s="187">
        <f t="shared" si="4"/>
        <v>1</v>
      </c>
      <c r="Q14" s="191">
        <v>81758</v>
      </c>
      <c r="R14" s="192">
        <f>'Day (7)'!$CT$43</f>
        <v>81200</v>
      </c>
      <c r="S14" s="187">
        <f t="shared" si="5"/>
        <v>1</v>
      </c>
      <c r="T14" s="191"/>
      <c r="U14" s="192">
        <f>'Day (7)'!$CT$41</f>
        <v>128760.18000000002</v>
      </c>
      <c r="V14" s="187">
        <f t="shared" si="6"/>
        <v>1</v>
      </c>
      <c r="W14" s="193"/>
      <c r="X14" s="192">
        <f>'Day (7)'!$CT$44</f>
        <v>25867.200000000044</v>
      </c>
      <c r="Y14" s="194">
        <f t="shared" si="7"/>
        <v>1</v>
      </c>
      <c r="Z14" s="191"/>
      <c r="AA14" s="192">
        <f>'Day (7)'!$CT$45</f>
        <v>54720</v>
      </c>
      <c r="AB14" s="187">
        <f t="shared" si="8"/>
        <v>1</v>
      </c>
      <c r="AC14" s="193"/>
      <c r="AD14" s="192">
        <f>'Day (7)'!$CT$52</f>
        <v>100</v>
      </c>
      <c r="AE14" s="194">
        <f t="shared" si="9"/>
        <v>1</v>
      </c>
      <c r="AF14" s="191">
        <v>301304.15999999922</v>
      </c>
      <c r="AG14" s="192">
        <f>'Day (7)'!$CT$61</f>
        <v>301304.16000000003</v>
      </c>
      <c r="AH14" s="187">
        <f t="shared" si="10"/>
        <v>0</v>
      </c>
      <c r="AI14" s="191">
        <v>2610</v>
      </c>
      <c r="AJ14" s="192">
        <f>'Day (7)'!$CT$73</f>
        <v>270</v>
      </c>
      <c r="AK14" s="187">
        <f t="shared" si="11"/>
        <v>1</v>
      </c>
      <c r="AL14" s="193">
        <v>10726.670000000004</v>
      </c>
      <c r="AM14" s="192">
        <f>'Day (7)'!$CT$84</f>
        <v>10726.669999999987</v>
      </c>
      <c r="AN14" s="194">
        <f t="shared" si="12"/>
        <v>0</v>
      </c>
      <c r="AO14" s="191">
        <v>3357.4693299999994</v>
      </c>
      <c r="AP14" s="192">
        <f>'Day (7)'!$CT$88</f>
        <v>3357.4693299999994</v>
      </c>
      <c r="AQ14" s="187">
        <f t="shared" si="13"/>
        <v>0</v>
      </c>
      <c r="AR14" s="191">
        <v>3516.48</v>
      </c>
      <c r="AS14" s="192">
        <f>'Day (7)'!$CT$92</f>
        <v>3516.4800000000073</v>
      </c>
      <c r="AT14" s="187">
        <f t="shared" si="14"/>
        <v>1</v>
      </c>
      <c r="AU14" s="191"/>
      <c r="AV14" s="192" t="e">
        <f>'Day (7)'!#REF!</f>
        <v>#REF!</v>
      </c>
      <c r="AW14" s="187" t="e">
        <f t="shared" si="15"/>
        <v>#REF!</v>
      </c>
      <c r="AX14" s="190"/>
    </row>
    <row r="15" spans="1:50" ht="15">
      <c r="A15" s="183">
        <f t="shared" si="16"/>
        <v>45115</v>
      </c>
      <c r="B15" s="191">
        <v>329952</v>
      </c>
      <c r="C15" s="192">
        <f>'Day (8)'!$CT$4</f>
        <v>329952</v>
      </c>
      <c r="D15" s="187">
        <f t="shared" si="0"/>
        <v>0</v>
      </c>
      <c r="E15" s="191">
        <v>108576</v>
      </c>
      <c r="F15" s="192">
        <f>'Day (8)'!$CT$16</f>
        <v>107712</v>
      </c>
      <c r="G15" s="187">
        <f t="shared" si="1"/>
        <v>1</v>
      </c>
      <c r="H15" s="191"/>
      <c r="I15" s="192">
        <f>'Day (8)'!$CT$14</f>
        <v>189604.71999999997</v>
      </c>
      <c r="J15" s="187">
        <f t="shared" si="2"/>
        <v>1</v>
      </c>
      <c r="K15" s="191"/>
      <c r="L15" s="192">
        <f>'Day (8)'!$CT$17</f>
        <v>25867.200000000044</v>
      </c>
      <c r="M15" s="187">
        <f t="shared" si="3"/>
        <v>1</v>
      </c>
      <c r="N15" s="191"/>
      <c r="O15" s="192">
        <f>'Day (8)'!$CT$18</f>
        <v>54720</v>
      </c>
      <c r="P15" s="187">
        <f t="shared" si="4"/>
        <v>1</v>
      </c>
      <c r="Q15" s="191">
        <v>107712</v>
      </c>
      <c r="R15" s="192">
        <f>'Day (8)'!$CT$43</f>
        <v>101070.5</v>
      </c>
      <c r="S15" s="187">
        <f t="shared" si="5"/>
        <v>1</v>
      </c>
      <c r="T15" s="191"/>
      <c r="U15" s="192">
        <f>'Day (8)'!$CT$41</f>
        <v>115742.77</v>
      </c>
      <c r="V15" s="187">
        <f t="shared" si="6"/>
        <v>1</v>
      </c>
      <c r="W15" s="193"/>
      <c r="X15" s="192">
        <f>'Day (8)'!$CT$44</f>
        <v>25867.200000000044</v>
      </c>
      <c r="Y15" s="194">
        <f t="shared" si="7"/>
        <v>1</v>
      </c>
      <c r="Z15" s="191"/>
      <c r="AA15" s="192">
        <f>'Day (8)'!$CT$45</f>
        <v>44007.299999999981</v>
      </c>
      <c r="AB15" s="187">
        <f t="shared" si="8"/>
        <v>1</v>
      </c>
      <c r="AC15" s="193"/>
      <c r="AD15" s="192">
        <f>'Day (8)'!$CT$52</f>
        <v>0</v>
      </c>
      <c r="AE15" s="194">
        <f t="shared" si="9"/>
        <v>0</v>
      </c>
      <c r="AF15" s="191">
        <v>302636.26400000136</v>
      </c>
      <c r="AG15" s="192">
        <f>'Day (8)'!$CT$61</f>
        <v>302636.26399999921</v>
      </c>
      <c r="AH15" s="187">
        <f t="shared" si="10"/>
        <v>0</v>
      </c>
      <c r="AI15" s="191">
        <v>20971</v>
      </c>
      <c r="AJ15" s="192">
        <f>'Day (8)'!$CT$73</f>
        <v>5296</v>
      </c>
      <c r="AK15" s="187">
        <f t="shared" si="11"/>
        <v>1</v>
      </c>
      <c r="AL15" s="193">
        <v>13060.870000000006</v>
      </c>
      <c r="AM15" s="192">
        <f>'Day (8)'!$CT$84</f>
        <v>13060.870000000006</v>
      </c>
      <c r="AN15" s="194">
        <f t="shared" si="12"/>
        <v>0</v>
      </c>
      <c r="AO15" s="191">
        <v>3658.3702600000001</v>
      </c>
      <c r="AP15" s="192">
        <f>'Day (8)'!$CT$88</f>
        <v>3658.3702600000001</v>
      </c>
      <c r="AQ15" s="187">
        <f t="shared" si="13"/>
        <v>0</v>
      </c>
      <c r="AR15" s="191">
        <v>3516.48</v>
      </c>
      <c r="AS15" s="192">
        <f>'Day (8)'!$CT$92</f>
        <v>3516.4800000000073</v>
      </c>
      <c r="AT15" s="187">
        <f t="shared" si="14"/>
        <v>1</v>
      </c>
      <c r="AU15" s="191"/>
      <c r="AV15" s="192" t="e">
        <f>'Day (8)'!#REF!</f>
        <v>#REF!</v>
      </c>
      <c r="AW15" s="187" t="e">
        <f t="shared" si="15"/>
        <v>#REF!</v>
      </c>
      <c r="AX15" s="190"/>
    </row>
    <row r="16" spans="1:50" ht="15">
      <c r="A16" s="183">
        <f t="shared" si="16"/>
        <v>45116</v>
      </c>
      <c r="B16" s="191">
        <v>329952</v>
      </c>
      <c r="C16" s="192">
        <f>'Day (9)'!$CT$4</f>
        <v>329952</v>
      </c>
      <c r="D16" s="187">
        <f t="shared" si="0"/>
        <v>0</v>
      </c>
      <c r="E16" s="191">
        <v>108576</v>
      </c>
      <c r="F16" s="192">
        <f>'Day (9)'!$CT$16</f>
        <v>108576</v>
      </c>
      <c r="G16" s="187">
        <f t="shared" si="1"/>
        <v>0</v>
      </c>
      <c r="H16" s="191"/>
      <c r="I16" s="192">
        <f>'Day (9)'!$CT$14</f>
        <v>193308.77000000005</v>
      </c>
      <c r="J16" s="187">
        <f t="shared" si="2"/>
        <v>1</v>
      </c>
      <c r="K16" s="191"/>
      <c r="L16" s="192">
        <f>'Day (9)'!$CT$17</f>
        <v>25867.200000000044</v>
      </c>
      <c r="M16" s="187">
        <f t="shared" si="3"/>
        <v>1</v>
      </c>
      <c r="N16" s="191"/>
      <c r="O16" s="192">
        <f>'Day (9)'!$CT$18</f>
        <v>54720</v>
      </c>
      <c r="P16" s="187">
        <f t="shared" si="4"/>
        <v>1</v>
      </c>
      <c r="Q16" s="191">
        <v>108576</v>
      </c>
      <c r="R16" s="192">
        <f>'Day (9)'!$CT$43</f>
        <v>101054</v>
      </c>
      <c r="S16" s="187">
        <f t="shared" si="5"/>
        <v>1</v>
      </c>
      <c r="T16" s="191"/>
      <c r="U16" s="192">
        <f>'Day (9)'!$CT$41</f>
        <v>133178.62</v>
      </c>
      <c r="V16" s="187">
        <f t="shared" si="6"/>
        <v>1</v>
      </c>
      <c r="W16" s="193"/>
      <c r="X16" s="192">
        <f>'Day (9)'!$CT$44</f>
        <v>25867.200000000044</v>
      </c>
      <c r="Y16" s="194">
        <f t="shared" si="7"/>
        <v>1</v>
      </c>
      <c r="Z16" s="191"/>
      <c r="AA16" s="192">
        <f>'Day (9)'!$CT$45</f>
        <v>38371.399999999994</v>
      </c>
      <c r="AB16" s="187">
        <f t="shared" si="8"/>
        <v>1</v>
      </c>
      <c r="AC16" s="193"/>
      <c r="AD16" s="192">
        <f>'Day (9)'!$CT$52</f>
        <v>4699.91</v>
      </c>
      <c r="AE16" s="194">
        <f t="shared" si="9"/>
        <v>1</v>
      </c>
      <c r="AF16" s="191">
        <v>306103.67999999877</v>
      </c>
      <c r="AG16" s="192">
        <f>'Day (9)'!$CT$61</f>
        <v>306103.67999999976</v>
      </c>
      <c r="AH16" s="187">
        <f t="shared" si="10"/>
        <v>0</v>
      </c>
      <c r="AI16" s="191">
        <v>25353</v>
      </c>
      <c r="AJ16" s="192">
        <f>'Day (9)'!$CT$73</f>
        <v>6594</v>
      </c>
      <c r="AK16" s="187">
        <f t="shared" si="11"/>
        <v>1</v>
      </c>
      <c r="AL16" s="193">
        <v>15561.109999999991</v>
      </c>
      <c r="AM16" s="192">
        <f>'Day (9)'!$CT$84</f>
        <v>15561.109999999991</v>
      </c>
      <c r="AN16" s="194">
        <f t="shared" si="12"/>
        <v>0</v>
      </c>
      <c r="AO16" s="191">
        <v>4207.360660000003</v>
      </c>
      <c r="AP16" s="192">
        <f>'Day (9)'!$CT$88</f>
        <v>4207.360660000003</v>
      </c>
      <c r="AQ16" s="187">
        <f t="shared" si="13"/>
        <v>0</v>
      </c>
      <c r="AR16" s="191">
        <v>3516.48</v>
      </c>
      <c r="AS16" s="192">
        <f>'Day (9)'!$CT$92</f>
        <v>3516.4800000000073</v>
      </c>
      <c r="AT16" s="187">
        <f t="shared" si="14"/>
        <v>1</v>
      </c>
      <c r="AU16" s="191"/>
      <c r="AV16" s="192" t="e">
        <f>'Day (9)'!#REF!</f>
        <v>#REF!</v>
      </c>
      <c r="AW16" s="187" t="e">
        <f t="shared" si="15"/>
        <v>#REF!</v>
      </c>
      <c r="AX16" s="190"/>
    </row>
    <row r="17" spans="1:50" ht="15">
      <c r="A17" s="183">
        <f t="shared" si="16"/>
        <v>45117</v>
      </c>
      <c r="B17" s="191">
        <v>330432</v>
      </c>
      <c r="C17" s="192">
        <f>'Day (10)'!$CT$4</f>
        <v>330432</v>
      </c>
      <c r="D17" s="187">
        <f t="shared" si="0"/>
        <v>0</v>
      </c>
      <c r="E17" s="191">
        <v>108576</v>
      </c>
      <c r="F17" s="192">
        <f>'Day (10)'!$CT$16</f>
        <v>108576</v>
      </c>
      <c r="G17" s="187">
        <f t="shared" si="1"/>
        <v>0</v>
      </c>
      <c r="H17" s="191"/>
      <c r="I17" s="192">
        <f>'Day (10)'!$CT$14</f>
        <v>190680.2600000001</v>
      </c>
      <c r="J17" s="187">
        <f t="shared" si="2"/>
        <v>1</v>
      </c>
      <c r="K17" s="191"/>
      <c r="L17" s="192">
        <f>'Day (10)'!$CT$17</f>
        <v>25867.200000000044</v>
      </c>
      <c r="M17" s="187">
        <f t="shared" si="3"/>
        <v>1</v>
      </c>
      <c r="N17" s="191"/>
      <c r="O17" s="192">
        <f>'Day (10)'!$CT$18</f>
        <v>54720</v>
      </c>
      <c r="P17" s="187">
        <f t="shared" si="4"/>
        <v>1</v>
      </c>
      <c r="Q17" s="191">
        <v>108576</v>
      </c>
      <c r="R17" s="192">
        <f>'Day (10)'!$CT$43</f>
        <v>108448</v>
      </c>
      <c r="S17" s="187">
        <f t="shared" si="5"/>
        <v>1</v>
      </c>
      <c r="T17" s="191"/>
      <c r="U17" s="192">
        <f>'Day (10)'!$CT$41</f>
        <v>167686.25000000009</v>
      </c>
      <c r="V17" s="187">
        <f t="shared" si="6"/>
        <v>1</v>
      </c>
      <c r="W17" s="193"/>
      <c r="X17" s="192">
        <f>'Day (10)'!$CT$44</f>
        <v>25867.200000000044</v>
      </c>
      <c r="Y17" s="194">
        <f t="shared" si="7"/>
        <v>1</v>
      </c>
      <c r="Z17" s="191"/>
      <c r="AA17" s="192">
        <f>'Day (10)'!$CT$45</f>
        <v>54720</v>
      </c>
      <c r="AB17" s="187">
        <f t="shared" si="8"/>
        <v>1</v>
      </c>
      <c r="AC17" s="193"/>
      <c r="AD17" s="192">
        <f>'Day (10)'!$CT$52</f>
        <v>200</v>
      </c>
      <c r="AE17" s="194">
        <f t="shared" si="9"/>
        <v>1</v>
      </c>
      <c r="AF17" s="191">
        <v>300144.96000000369</v>
      </c>
      <c r="AG17" s="192">
        <f>'Day (10)'!$CT$61</f>
        <v>300144.96000000037</v>
      </c>
      <c r="AH17" s="187">
        <f t="shared" si="10"/>
        <v>0</v>
      </c>
      <c r="AI17" s="191">
        <v>1893</v>
      </c>
      <c r="AJ17" s="192">
        <f>'Day (10)'!$CT$73</f>
        <v>150</v>
      </c>
      <c r="AK17" s="187">
        <f t="shared" si="11"/>
        <v>1</v>
      </c>
      <c r="AL17" s="193">
        <v>9690.2399999999834</v>
      </c>
      <c r="AM17" s="192">
        <f>'Day (10)'!$CT$84</f>
        <v>9690.239999999987</v>
      </c>
      <c r="AN17" s="194">
        <f t="shared" si="12"/>
        <v>1</v>
      </c>
      <c r="AO17" s="191">
        <v>4316.7889000000032</v>
      </c>
      <c r="AP17" s="192">
        <f>'Day (10)'!$CT$88</f>
        <v>4316.7889000000032</v>
      </c>
      <c r="AQ17" s="187">
        <f t="shared" si="13"/>
        <v>0</v>
      </c>
      <c r="AR17" s="191">
        <v>3516.48</v>
      </c>
      <c r="AS17" s="192">
        <f>'Day (10)'!$CT$92</f>
        <v>3516.4800000000073</v>
      </c>
      <c r="AT17" s="187">
        <f t="shared" si="14"/>
        <v>1</v>
      </c>
      <c r="AU17" s="191"/>
      <c r="AV17" s="192" t="e">
        <f>'Day (10)'!#REF!</f>
        <v>#REF!</v>
      </c>
      <c r="AW17" s="187" t="e">
        <f t="shared" si="15"/>
        <v>#REF!</v>
      </c>
      <c r="AX17" s="190"/>
    </row>
    <row r="18" spans="1:50" ht="15">
      <c r="A18" s="183">
        <f t="shared" si="16"/>
        <v>45118</v>
      </c>
      <c r="B18" s="191">
        <v>329952</v>
      </c>
      <c r="C18" s="192">
        <f>'Day (11)'!$CT$4</f>
        <v>329952</v>
      </c>
      <c r="D18" s="187">
        <f t="shared" si="0"/>
        <v>0</v>
      </c>
      <c r="E18" s="191">
        <v>108576</v>
      </c>
      <c r="F18" s="192">
        <f>'Day (11)'!$CT$16</f>
        <v>108576</v>
      </c>
      <c r="G18" s="187">
        <f t="shared" si="1"/>
        <v>0</v>
      </c>
      <c r="H18" s="191"/>
      <c r="I18" s="192">
        <f>'Day (11)'!$CT$14</f>
        <v>189738.46000000002</v>
      </c>
      <c r="J18" s="187">
        <f t="shared" si="2"/>
        <v>1</v>
      </c>
      <c r="K18" s="191"/>
      <c r="L18" s="192">
        <f>'Day (11)'!$CT$17</f>
        <v>25867.200000000044</v>
      </c>
      <c r="M18" s="187">
        <f t="shared" si="3"/>
        <v>1</v>
      </c>
      <c r="N18" s="191"/>
      <c r="O18" s="192">
        <f>'Day (11)'!$CT$18</f>
        <v>54720</v>
      </c>
      <c r="P18" s="187">
        <f t="shared" si="4"/>
        <v>1</v>
      </c>
      <c r="Q18" s="191">
        <v>108576</v>
      </c>
      <c r="R18" s="192">
        <f>'Day (11)'!$CT$43</f>
        <v>108576</v>
      </c>
      <c r="S18" s="187">
        <f t="shared" si="5"/>
        <v>0</v>
      </c>
      <c r="T18" s="191"/>
      <c r="U18" s="192">
        <f>'Day (11)'!$CT$41</f>
        <v>171001.63000000003</v>
      </c>
      <c r="V18" s="187">
        <f t="shared" si="6"/>
        <v>1</v>
      </c>
      <c r="W18" s="193"/>
      <c r="X18" s="192">
        <f>'Day (11)'!$CT$44</f>
        <v>25867.200000000044</v>
      </c>
      <c r="Y18" s="194">
        <f t="shared" si="7"/>
        <v>1</v>
      </c>
      <c r="Z18" s="191"/>
      <c r="AA18" s="192">
        <f>'Day (11)'!$CT$45</f>
        <v>54720</v>
      </c>
      <c r="AB18" s="187">
        <f t="shared" si="8"/>
        <v>1</v>
      </c>
      <c r="AC18" s="193"/>
      <c r="AD18" s="192">
        <f>'Day (11)'!$CT$52</f>
        <v>613.99</v>
      </c>
      <c r="AE18" s="194">
        <f t="shared" si="9"/>
        <v>1</v>
      </c>
      <c r="AF18" s="191">
        <v>298012.73999999982</v>
      </c>
      <c r="AG18" s="192">
        <f>'Day (11)'!$CT$61</f>
        <v>298012.74000000028</v>
      </c>
      <c r="AH18" s="187">
        <f t="shared" si="10"/>
        <v>0</v>
      </c>
      <c r="AI18" s="191">
        <v>0</v>
      </c>
      <c r="AJ18" s="192">
        <f>'Day (11)'!$CT$73</f>
        <v>0</v>
      </c>
      <c r="AK18" s="187">
        <f t="shared" si="11"/>
        <v>0</v>
      </c>
      <c r="AL18" s="193">
        <v>8146.4100000000026</v>
      </c>
      <c r="AM18" s="192">
        <f>'Day (11)'!$CT$84</f>
        <v>8146.4100000000017</v>
      </c>
      <c r="AN18" s="194">
        <f t="shared" si="12"/>
        <v>0</v>
      </c>
      <c r="AO18" s="191">
        <v>2681.0395800000001</v>
      </c>
      <c r="AP18" s="192">
        <f>'Day (11)'!$CT$88</f>
        <v>2681.0395800000001</v>
      </c>
      <c r="AQ18" s="187">
        <f t="shared" si="13"/>
        <v>0</v>
      </c>
      <c r="AR18" s="191">
        <v>4572.4799999999996</v>
      </c>
      <c r="AS18" s="192">
        <f>'Day (11)'!$CT$92</f>
        <v>4572.4800000000077</v>
      </c>
      <c r="AT18" s="187">
        <f t="shared" si="14"/>
        <v>1</v>
      </c>
      <c r="AU18" s="191"/>
      <c r="AV18" s="192" t="e">
        <f>'Day (11)'!#REF!</f>
        <v>#REF!</v>
      </c>
      <c r="AW18" s="187" t="e">
        <f t="shared" si="15"/>
        <v>#REF!</v>
      </c>
      <c r="AX18" s="190"/>
    </row>
    <row r="19" spans="1:50" ht="15">
      <c r="A19" s="183">
        <f t="shared" si="16"/>
        <v>45119</v>
      </c>
      <c r="B19" s="191">
        <v>327552</v>
      </c>
      <c r="C19" s="192">
        <f>'Day (12)'!$CT$4</f>
        <v>327552</v>
      </c>
      <c r="D19" s="187">
        <f t="shared" si="0"/>
        <v>0</v>
      </c>
      <c r="E19" s="191">
        <v>108576</v>
      </c>
      <c r="F19" s="192">
        <f>'Day (12)'!$CT$16</f>
        <v>108576</v>
      </c>
      <c r="G19" s="187">
        <f t="shared" si="1"/>
        <v>0</v>
      </c>
      <c r="H19" s="191"/>
      <c r="I19" s="192">
        <f>'Day (12)'!$CT$14</f>
        <v>188286.62000000002</v>
      </c>
      <c r="J19" s="187">
        <f t="shared" si="2"/>
        <v>1</v>
      </c>
      <c r="K19" s="191"/>
      <c r="L19" s="192">
        <f>'Day (12)'!$CT$17</f>
        <v>25867.200000000044</v>
      </c>
      <c r="M19" s="187">
        <f t="shared" si="3"/>
        <v>1</v>
      </c>
      <c r="N19" s="191"/>
      <c r="O19" s="192">
        <f>'Day (12)'!$CT$18</f>
        <v>54720</v>
      </c>
      <c r="P19" s="187">
        <f t="shared" si="4"/>
        <v>1</v>
      </c>
      <c r="Q19" s="191">
        <v>108576</v>
      </c>
      <c r="R19" s="192">
        <f>'Day (12)'!$CT$43</f>
        <v>108576</v>
      </c>
      <c r="S19" s="187">
        <f t="shared" si="5"/>
        <v>0</v>
      </c>
      <c r="T19" s="191"/>
      <c r="U19" s="192">
        <f>'Day (12)'!$CT$41</f>
        <v>174477.02999999994</v>
      </c>
      <c r="V19" s="187">
        <f>IF(ABS(T19-U19)&lt;=0.1,0,1)</f>
        <v>1</v>
      </c>
      <c r="W19" s="193"/>
      <c r="X19" s="192">
        <f>'Day (12)'!$CT$44</f>
        <v>25867.200000000044</v>
      </c>
      <c r="Y19" s="194">
        <f t="shared" si="7"/>
        <v>1</v>
      </c>
      <c r="Z19" s="191"/>
      <c r="AA19" s="192">
        <f>'Day (12)'!$CT$45</f>
        <v>54720</v>
      </c>
      <c r="AB19" s="187">
        <f t="shared" si="8"/>
        <v>1</v>
      </c>
      <c r="AC19" s="193"/>
      <c r="AD19" s="192">
        <f>'Day (12)'!$CT$52</f>
        <v>0</v>
      </c>
      <c r="AE19" s="194">
        <f t="shared" si="9"/>
        <v>0</v>
      </c>
      <c r="AF19" s="191">
        <v>282951.84000000078</v>
      </c>
      <c r="AG19" s="192">
        <f>'Day (12)'!$CT$61</f>
        <v>282951.84000000008</v>
      </c>
      <c r="AH19" s="187">
        <f t="shared" si="10"/>
        <v>0</v>
      </c>
      <c r="AI19" s="191">
        <v>0</v>
      </c>
      <c r="AJ19" s="192">
        <f>'Day (12)'!$CT$73</f>
        <v>0</v>
      </c>
      <c r="AK19" s="187">
        <f t="shared" si="11"/>
        <v>0</v>
      </c>
      <c r="AL19" s="193">
        <v>7911.2900000000045</v>
      </c>
      <c r="AM19" s="192">
        <f>'Day (12)'!$CT$84</f>
        <v>7911.2900000000045</v>
      </c>
      <c r="AN19" s="194">
        <f t="shared" si="12"/>
        <v>0</v>
      </c>
      <c r="AO19" s="191">
        <v>2507.4160399999996</v>
      </c>
      <c r="AP19" s="192">
        <f>'Day (12)'!$CT$88</f>
        <v>2507.4160399999996</v>
      </c>
      <c r="AQ19" s="187">
        <f t="shared" si="13"/>
        <v>0</v>
      </c>
      <c r="AR19" s="191">
        <v>4572.4799999999996</v>
      </c>
      <c r="AS19" s="192">
        <f>'Day (12)'!$CT$92</f>
        <v>4572.4800000000077</v>
      </c>
      <c r="AT19" s="187">
        <f t="shared" si="14"/>
        <v>1</v>
      </c>
      <c r="AU19" s="191"/>
      <c r="AV19" s="192" t="e">
        <f>'Day (12)'!#REF!</f>
        <v>#REF!</v>
      </c>
      <c r="AW19" s="187" t="e">
        <f t="shared" si="15"/>
        <v>#REF!</v>
      </c>
      <c r="AX19" s="190"/>
    </row>
    <row r="20" spans="1:50" ht="15">
      <c r="A20" s="183">
        <f t="shared" si="16"/>
        <v>45120</v>
      </c>
      <c r="B20" s="191">
        <v>327552</v>
      </c>
      <c r="C20" s="192">
        <f>'Day (13)'!$CT$4</f>
        <v>327552</v>
      </c>
      <c r="D20" s="187">
        <f t="shared" si="0"/>
        <v>0</v>
      </c>
      <c r="E20" s="191">
        <v>108576</v>
      </c>
      <c r="F20" s="192">
        <f>'Day (13)'!$CT$16</f>
        <v>108576</v>
      </c>
      <c r="G20" s="187">
        <f t="shared" si="1"/>
        <v>0</v>
      </c>
      <c r="H20" s="191"/>
      <c r="I20" s="192">
        <f>'Day (13)'!$CT$14</f>
        <v>178035.7399999999</v>
      </c>
      <c r="J20" s="187">
        <f t="shared" si="2"/>
        <v>1</v>
      </c>
      <c r="K20" s="191"/>
      <c r="L20" s="192">
        <f>'Day (13)'!$CT$17</f>
        <v>25867.200000000044</v>
      </c>
      <c r="M20" s="187">
        <f t="shared" si="3"/>
        <v>1</v>
      </c>
      <c r="N20" s="191"/>
      <c r="O20" s="192">
        <f>'Day (13)'!$CT$18</f>
        <v>54720</v>
      </c>
      <c r="P20" s="187">
        <f t="shared" si="4"/>
        <v>1</v>
      </c>
      <c r="Q20" s="191">
        <v>108576</v>
      </c>
      <c r="R20" s="192">
        <f>'Day (13)'!$CT$43</f>
        <v>108576</v>
      </c>
      <c r="S20" s="187">
        <f t="shared" si="5"/>
        <v>0</v>
      </c>
      <c r="T20" s="191"/>
      <c r="U20" s="192">
        <f>'Day (13)'!$CT$41</f>
        <v>175244.79999999996</v>
      </c>
      <c r="V20" s="187">
        <f t="shared" si="6"/>
        <v>1</v>
      </c>
      <c r="W20" s="193"/>
      <c r="X20" s="192">
        <f>'Day (13)'!$CT$44</f>
        <v>25867.200000000044</v>
      </c>
      <c r="Y20" s="194">
        <f t="shared" si="7"/>
        <v>1</v>
      </c>
      <c r="Z20" s="191"/>
      <c r="AA20" s="192">
        <f>'Day (13)'!$CT$45</f>
        <v>54720</v>
      </c>
      <c r="AB20" s="187">
        <f t="shared" si="8"/>
        <v>1</v>
      </c>
      <c r="AC20" s="193"/>
      <c r="AD20" s="192">
        <f>'Day (13)'!$CT$52</f>
        <v>1400</v>
      </c>
      <c r="AE20" s="194">
        <f t="shared" si="9"/>
        <v>1</v>
      </c>
      <c r="AF20" s="191">
        <v>270353.88000000262</v>
      </c>
      <c r="AG20" s="192">
        <f>'Day (13)'!$CT$61</f>
        <v>270353.88</v>
      </c>
      <c r="AH20" s="187">
        <f t="shared" si="10"/>
        <v>0</v>
      </c>
      <c r="AI20" s="191">
        <v>983</v>
      </c>
      <c r="AJ20" s="192">
        <f>'Day (13)'!$CT$73</f>
        <v>0</v>
      </c>
      <c r="AK20" s="187">
        <f t="shared" si="11"/>
        <v>1</v>
      </c>
      <c r="AL20" s="193">
        <v>5864.3199999999961</v>
      </c>
      <c r="AM20" s="192">
        <f>'Day (13)'!$CT$84</f>
        <v>5864.3199999999961</v>
      </c>
      <c r="AN20" s="194">
        <f t="shared" si="12"/>
        <v>0</v>
      </c>
      <c r="AO20" s="191">
        <v>2640.2955499999989</v>
      </c>
      <c r="AP20" s="192">
        <f>'Day (13)'!$CT$88</f>
        <v>2640.2955499999989</v>
      </c>
      <c r="AQ20" s="187">
        <f t="shared" si="13"/>
        <v>0</v>
      </c>
      <c r="AR20" s="191">
        <v>4572.4799999999996</v>
      </c>
      <c r="AS20" s="192">
        <f>'Day (13)'!$CT$92</f>
        <v>4572.4800000000077</v>
      </c>
      <c r="AT20" s="187">
        <f t="shared" si="14"/>
        <v>1</v>
      </c>
      <c r="AU20" s="191"/>
      <c r="AV20" s="192" t="e">
        <f>'Day (13)'!#REF!</f>
        <v>#REF!</v>
      </c>
      <c r="AW20" s="187" t="e">
        <f t="shared" si="15"/>
        <v>#REF!</v>
      </c>
      <c r="AX20" s="190"/>
    </row>
    <row r="21" spans="1:50" ht="15">
      <c r="A21" s="183">
        <f t="shared" si="16"/>
        <v>45121</v>
      </c>
      <c r="B21" s="191">
        <v>256532</v>
      </c>
      <c r="C21" s="192">
        <f>'Day (14)'!$CT$4</f>
        <v>256532</v>
      </c>
      <c r="D21" s="187">
        <f t="shared" si="0"/>
        <v>0</v>
      </c>
      <c r="E21" s="191">
        <v>108576</v>
      </c>
      <c r="F21" s="192">
        <f>'Day (14)'!$CT$16</f>
        <v>108576</v>
      </c>
      <c r="G21" s="187">
        <f t="shared" si="1"/>
        <v>0</v>
      </c>
      <c r="H21" s="191"/>
      <c r="I21" s="192">
        <f>'Day (14)'!$CT$14</f>
        <v>181389.74999999997</v>
      </c>
      <c r="J21" s="187">
        <f t="shared" si="2"/>
        <v>1</v>
      </c>
      <c r="K21" s="191"/>
      <c r="L21" s="192">
        <f>'Day (14)'!$CT$17</f>
        <v>25867.200000000044</v>
      </c>
      <c r="M21" s="187">
        <f t="shared" si="3"/>
        <v>1</v>
      </c>
      <c r="N21" s="191"/>
      <c r="O21" s="192">
        <f>'Day (14)'!$CT$18</f>
        <v>54720</v>
      </c>
      <c r="P21" s="187">
        <f t="shared" si="4"/>
        <v>1</v>
      </c>
      <c r="Q21" s="191">
        <v>108576</v>
      </c>
      <c r="R21" s="192">
        <f>'Day (14)'!$CT$43</f>
        <v>108121</v>
      </c>
      <c r="S21" s="187">
        <f t="shared" si="5"/>
        <v>1</v>
      </c>
      <c r="T21" s="191"/>
      <c r="U21" s="192">
        <f>'Day (14)'!$CT$41</f>
        <v>166219.62999999998</v>
      </c>
      <c r="V21" s="187">
        <f t="shared" si="6"/>
        <v>1</v>
      </c>
      <c r="W21" s="193"/>
      <c r="X21" s="192">
        <f>'Day (14)'!$CT$44</f>
        <v>25867.200000000044</v>
      </c>
      <c r="Y21" s="194">
        <f t="shared" si="7"/>
        <v>1</v>
      </c>
      <c r="Z21" s="191"/>
      <c r="AA21" s="192">
        <f>'Day (14)'!$CT$45</f>
        <v>54720</v>
      </c>
      <c r="AB21" s="187">
        <f t="shared" si="8"/>
        <v>1</v>
      </c>
      <c r="AC21" s="193"/>
      <c r="AD21" s="192">
        <f>'Day (14)'!$CT$52</f>
        <v>0</v>
      </c>
      <c r="AE21" s="194">
        <f t="shared" si="9"/>
        <v>0</v>
      </c>
      <c r="AF21" s="191">
        <v>230652.44800000032</v>
      </c>
      <c r="AG21" s="192">
        <f>'Day (14)'!$CT$61</f>
        <v>230652.44799999968</v>
      </c>
      <c r="AH21" s="187">
        <f t="shared" si="10"/>
        <v>0</v>
      </c>
      <c r="AI21" s="191">
        <v>1486</v>
      </c>
      <c r="AJ21" s="192">
        <f>'Day (14)'!$CT$73</f>
        <v>816</v>
      </c>
      <c r="AK21" s="187">
        <f t="shared" si="11"/>
        <v>1</v>
      </c>
      <c r="AL21" s="193">
        <v>6903.5899999999956</v>
      </c>
      <c r="AM21" s="192">
        <f>'Day (14)'!$CT$84</f>
        <v>6903.5899999999947</v>
      </c>
      <c r="AN21" s="194">
        <f t="shared" si="12"/>
        <v>1</v>
      </c>
      <c r="AO21" s="191">
        <v>4201.3738299999986</v>
      </c>
      <c r="AP21" s="192">
        <f>'Day (14)'!$CT$88</f>
        <v>4201.3738299999986</v>
      </c>
      <c r="AQ21" s="187">
        <f t="shared" si="13"/>
        <v>0</v>
      </c>
      <c r="AR21" s="191">
        <v>4380.4799999999996</v>
      </c>
      <c r="AS21" s="192">
        <f>'Day (14)'!$CT$92</f>
        <v>4380.4800000000077</v>
      </c>
      <c r="AT21" s="187">
        <f t="shared" si="14"/>
        <v>1</v>
      </c>
      <c r="AU21" s="191"/>
      <c r="AV21" s="192" t="e">
        <f>'Day (14)'!#REF!</f>
        <v>#REF!</v>
      </c>
      <c r="AW21" s="187" t="e">
        <f t="shared" si="15"/>
        <v>#REF!</v>
      </c>
      <c r="AX21" s="190"/>
    </row>
    <row r="22" spans="1:50" ht="15">
      <c r="A22" s="183">
        <f t="shared" si="16"/>
        <v>45122</v>
      </c>
      <c r="B22" s="191">
        <v>288477</v>
      </c>
      <c r="C22" s="192">
        <f>'Day (15)'!$CT$4</f>
        <v>288477</v>
      </c>
      <c r="D22" s="187">
        <f t="shared" si="0"/>
        <v>0</v>
      </c>
      <c r="E22" s="191">
        <v>108576</v>
      </c>
      <c r="F22" s="192">
        <f>'Day (15)'!$CT$16</f>
        <v>108576</v>
      </c>
      <c r="G22" s="187">
        <f t="shared" si="1"/>
        <v>0</v>
      </c>
      <c r="H22" s="191"/>
      <c r="I22" s="192">
        <f>'Day (15)'!$CT$14</f>
        <v>183827.12000000005</v>
      </c>
      <c r="J22" s="187">
        <f t="shared" si="2"/>
        <v>1</v>
      </c>
      <c r="K22" s="191"/>
      <c r="L22" s="192">
        <f>'Day (15)'!$CT$17</f>
        <v>25867.200000000044</v>
      </c>
      <c r="M22" s="187">
        <f t="shared" si="3"/>
        <v>1</v>
      </c>
      <c r="N22" s="191"/>
      <c r="O22" s="192">
        <f>'Day (15)'!$CT$18</f>
        <v>54720</v>
      </c>
      <c r="P22" s="187">
        <f t="shared" si="4"/>
        <v>1</v>
      </c>
      <c r="Q22" s="191">
        <v>108576</v>
      </c>
      <c r="R22" s="192">
        <f>'Day (15)'!$CT$43</f>
        <v>106971.5</v>
      </c>
      <c r="S22" s="187">
        <f t="shared" si="5"/>
        <v>1</v>
      </c>
      <c r="T22" s="191"/>
      <c r="U22" s="192">
        <f>'Day (15)'!$CT$41</f>
        <v>154294.5</v>
      </c>
      <c r="V22" s="187">
        <f t="shared" si="6"/>
        <v>1</v>
      </c>
      <c r="W22" s="193"/>
      <c r="X22" s="192">
        <f>'Day (15)'!$CT$44</f>
        <v>25867.200000000044</v>
      </c>
      <c r="Y22" s="194">
        <f t="shared" si="7"/>
        <v>1</v>
      </c>
      <c r="Z22" s="191"/>
      <c r="AA22" s="192">
        <f>'Day (15)'!$CT$45</f>
        <v>54720</v>
      </c>
      <c r="AB22" s="187">
        <f t="shared" si="8"/>
        <v>1</v>
      </c>
      <c r="AC22" s="193"/>
      <c r="AD22" s="192">
        <f>'Day (15)'!$CT$52</f>
        <v>1551.8</v>
      </c>
      <c r="AE22" s="194">
        <f t="shared" si="9"/>
        <v>1</v>
      </c>
      <c r="AF22" s="191">
        <v>247274.73599999864</v>
      </c>
      <c r="AG22" s="192">
        <f>'Day (15)'!$CT$61</f>
        <v>247274.73600000062</v>
      </c>
      <c r="AH22" s="187">
        <f t="shared" si="10"/>
        <v>0</v>
      </c>
      <c r="AI22" s="191">
        <v>5231</v>
      </c>
      <c r="AJ22" s="192">
        <f>'Day (15)'!$CT$73</f>
        <v>598</v>
      </c>
      <c r="AK22" s="187">
        <f t="shared" si="11"/>
        <v>1</v>
      </c>
      <c r="AL22" s="193">
        <v>8025.6599999999962</v>
      </c>
      <c r="AM22" s="192">
        <f>'Day (15)'!$CT$84</f>
        <v>8025.6599999999953</v>
      </c>
      <c r="AN22" s="194">
        <f t="shared" si="12"/>
        <v>0</v>
      </c>
      <c r="AO22" s="191">
        <v>2963.3159099999989</v>
      </c>
      <c r="AP22" s="192">
        <f>'Day (15)'!$CT$88</f>
        <v>2963.3159099999989</v>
      </c>
      <c r="AQ22" s="187">
        <f t="shared" si="13"/>
        <v>0</v>
      </c>
      <c r="AR22" s="191">
        <v>4188.4799999999996</v>
      </c>
      <c r="AS22" s="192">
        <f>'Day (15)'!$CT$92</f>
        <v>4188.4800000000077</v>
      </c>
      <c r="AT22" s="187">
        <f t="shared" si="14"/>
        <v>1</v>
      </c>
      <c r="AU22" s="191"/>
      <c r="AV22" s="192" t="e">
        <f>'Day (15)'!#REF!</f>
        <v>#REF!</v>
      </c>
      <c r="AW22" s="187" t="e">
        <f t="shared" si="15"/>
        <v>#REF!</v>
      </c>
      <c r="AX22" s="190"/>
    </row>
    <row r="23" spans="1:50" ht="15">
      <c r="A23" s="183">
        <f t="shared" si="16"/>
        <v>45123</v>
      </c>
      <c r="B23" s="191">
        <v>327552</v>
      </c>
      <c r="C23" s="192">
        <f>'Day (16)'!$CT$4</f>
        <v>327552</v>
      </c>
      <c r="D23" s="187">
        <f t="shared" si="0"/>
        <v>0</v>
      </c>
      <c r="E23" s="191">
        <v>108576</v>
      </c>
      <c r="F23" s="192">
        <f>'Day (16)'!$CT$16</f>
        <v>108576</v>
      </c>
      <c r="G23" s="187">
        <f t="shared" si="1"/>
        <v>0</v>
      </c>
      <c r="H23" s="191"/>
      <c r="I23" s="192">
        <f>'Day (16)'!$CT$14</f>
        <v>184100.86000000002</v>
      </c>
      <c r="J23" s="187">
        <f t="shared" si="2"/>
        <v>1</v>
      </c>
      <c r="K23" s="191"/>
      <c r="L23" s="192">
        <f>'Day (16)'!$CT$17</f>
        <v>25867.200000000044</v>
      </c>
      <c r="M23" s="187">
        <f t="shared" si="3"/>
        <v>1</v>
      </c>
      <c r="N23" s="191"/>
      <c r="O23" s="192">
        <f>'Day (16)'!$CT$18</f>
        <v>54720</v>
      </c>
      <c r="P23" s="187">
        <f t="shared" si="4"/>
        <v>1</v>
      </c>
      <c r="Q23" s="191">
        <v>108576</v>
      </c>
      <c r="R23" s="192">
        <f>'Day (16)'!$CT$43</f>
        <v>103830</v>
      </c>
      <c r="S23" s="187">
        <f t="shared" si="5"/>
        <v>1</v>
      </c>
      <c r="T23" s="191"/>
      <c r="U23" s="192">
        <f>'Day (16)'!$CT$41</f>
        <v>127742.62999999993</v>
      </c>
      <c r="V23" s="187">
        <f t="shared" si="6"/>
        <v>1</v>
      </c>
      <c r="W23" s="193"/>
      <c r="X23" s="192">
        <f>'Day (16)'!$CT$44</f>
        <v>25867.200000000044</v>
      </c>
      <c r="Y23" s="194">
        <f t="shared" si="7"/>
        <v>1</v>
      </c>
      <c r="Z23" s="191"/>
      <c r="AA23" s="192">
        <f>'Day (16)'!$CT$45</f>
        <v>52320</v>
      </c>
      <c r="AB23" s="187">
        <f t="shared" si="8"/>
        <v>1</v>
      </c>
      <c r="AC23" s="193"/>
      <c r="AD23" s="192">
        <f>'Day (16)'!$CT$52</f>
        <v>600</v>
      </c>
      <c r="AE23" s="194">
        <f t="shared" si="9"/>
        <v>1</v>
      </c>
      <c r="AF23" s="191">
        <v>295201.31199999643</v>
      </c>
      <c r="AG23" s="192">
        <f>'Day (16)'!$CT$61</f>
        <v>295201.31200000038</v>
      </c>
      <c r="AH23" s="187">
        <f t="shared" si="10"/>
        <v>0</v>
      </c>
      <c r="AI23" s="191">
        <v>4287</v>
      </c>
      <c r="AJ23" s="192">
        <f>'Day (16)'!$CT$73</f>
        <v>315</v>
      </c>
      <c r="AK23" s="187">
        <f t="shared" si="11"/>
        <v>1</v>
      </c>
      <c r="AL23" s="193">
        <v>11018.069999999985</v>
      </c>
      <c r="AM23" s="192">
        <f>'Day (16)'!$CT$84</f>
        <v>11018.069999999985</v>
      </c>
      <c r="AN23" s="194">
        <f t="shared" si="12"/>
        <v>0</v>
      </c>
      <c r="AO23" s="191">
        <v>2855.4992799999973</v>
      </c>
      <c r="AP23" s="192">
        <f>'Day (16)'!$CT$88</f>
        <v>2855.4992799999973</v>
      </c>
      <c r="AQ23" s="187">
        <f t="shared" si="13"/>
        <v>0</v>
      </c>
      <c r="AR23" s="191">
        <v>4188.4799999999996</v>
      </c>
      <c r="AS23" s="192">
        <f>'Day (16)'!$CT$92</f>
        <v>4188.4800000000077</v>
      </c>
      <c r="AT23" s="187">
        <f t="shared" si="14"/>
        <v>1</v>
      </c>
      <c r="AU23" s="191"/>
      <c r="AV23" s="192" t="e">
        <f>'Day (16)'!#REF!</f>
        <v>#REF!</v>
      </c>
      <c r="AW23" s="187" t="e">
        <f t="shared" si="15"/>
        <v>#REF!</v>
      </c>
      <c r="AX23" s="190"/>
    </row>
    <row r="24" spans="1:50" ht="15">
      <c r="A24" s="183">
        <f t="shared" si="16"/>
        <v>45124</v>
      </c>
      <c r="B24" s="191">
        <v>352032</v>
      </c>
      <c r="C24" s="192">
        <f>'Day (17)'!$CT$4</f>
        <v>352032</v>
      </c>
      <c r="D24" s="187">
        <f t="shared" si="0"/>
        <v>0</v>
      </c>
      <c r="E24" s="191">
        <v>108576</v>
      </c>
      <c r="F24" s="192">
        <f>'Day (17)'!$CT$16</f>
        <v>108576</v>
      </c>
      <c r="G24" s="187">
        <f t="shared" si="1"/>
        <v>0</v>
      </c>
      <c r="H24" s="191"/>
      <c r="I24" s="192">
        <f>'Day (17)'!$CT$14</f>
        <v>178326.6200000002</v>
      </c>
      <c r="J24" s="187">
        <f t="shared" si="2"/>
        <v>1</v>
      </c>
      <c r="K24" s="191"/>
      <c r="L24" s="192">
        <f>'Day (17)'!$CT$17</f>
        <v>25867.200000000044</v>
      </c>
      <c r="M24" s="187">
        <f t="shared" si="3"/>
        <v>1</v>
      </c>
      <c r="N24" s="191"/>
      <c r="O24" s="192">
        <f>'Day (17)'!$CT$18</f>
        <v>54720</v>
      </c>
      <c r="P24" s="187">
        <f t="shared" si="4"/>
        <v>1</v>
      </c>
      <c r="Q24" s="191">
        <v>108576</v>
      </c>
      <c r="R24" s="192">
        <f>'Day (17)'!$CT$43</f>
        <v>108320</v>
      </c>
      <c r="S24" s="187">
        <f t="shared" si="5"/>
        <v>1</v>
      </c>
      <c r="T24" s="191"/>
      <c r="U24" s="192">
        <f>'Day (17)'!$CT$41</f>
        <v>140891.61999999994</v>
      </c>
      <c r="V24" s="187">
        <f t="shared" si="6"/>
        <v>1</v>
      </c>
      <c r="W24" s="193"/>
      <c r="X24" s="192">
        <f>'Day (17)'!$CT$44</f>
        <v>25867.200000000044</v>
      </c>
      <c r="Y24" s="194">
        <f t="shared" si="7"/>
        <v>1</v>
      </c>
      <c r="Z24" s="191"/>
      <c r="AA24" s="192">
        <f>'Day (17)'!$CT$45</f>
        <v>54720</v>
      </c>
      <c r="AB24" s="187">
        <f t="shared" si="8"/>
        <v>1</v>
      </c>
      <c r="AC24" s="193"/>
      <c r="AD24" s="192">
        <f>'Day (17)'!$CT$52</f>
        <v>3975</v>
      </c>
      <c r="AE24" s="194">
        <f t="shared" si="9"/>
        <v>1</v>
      </c>
      <c r="AF24" s="191">
        <v>312818.65600000322</v>
      </c>
      <c r="AG24" s="192">
        <f>'Day (17)'!$CT$61</f>
        <v>312818.65599999984</v>
      </c>
      <c r="AH24" s="187">
        <f t="shared" si="10"/>
        <v>0</v>
      </c>
      <c r="AI24" s="191">
        <v>240</v>
      </c>
      <c r="AJ24" s="192">
        <f>'Day (17)'!$CT$73</f>
        <v>120</v>
      </c>
      <c r="AK24" s="187">
        <f t="shared" si="11"/>
        <v>1</v>
      </c>
      <c r="AL24" s="193">
        <v>7561.7699999999968</v>
      </c>
      <c r="AM24" s="192">
        <f>'Day (17)'!$CT$84</f>
        <v>7561.7699999999968</v>
      </c>
      <c r="AN24" s="194">
        <f t="shared" si="12"/>
        <v>0</v>
      </c>
      <c r="AO24" s="191">
        <v>2149.3913299999986</v>
      </c>
      <c r="AP24" s="192">
        <f>'Day (17)'!$CT$88</f>
        <v>2149.3913299999986</v>
      </c>
      <c r="AQ24" s="187">
        <f t="shared" si="13"/>
        <v>0</v>
      </c>
      <c r="AR24" s="191">
        <v>4188.4799999999996</v>
      </c>
      <c r="AS24" s="192">
        <f>'Day (17)'!$CT$92</f>
        <v>4188.4800000000077</v>
      </c>
      <c r="AT24" s="187">
        <f t="shared" si="14"/>
        <v>1</v>
      </c>
      <c r="AU24" s="191"/>
      <c r="AV24" s="192" t="e">
        <f>'Day (17)'!#REF!</f>
        <v>#REF!</v>
      </c>
      <c r="AW24" s="187" t="e">
        <f t="shared" si="15"/>
        <v>#REF!</v>
      </c>
      <c r="AX24" s="190"/>
    </row>
    <row r="25" spans="1:50" ht="15">
      <c r="A25" s="183">
        <f t="shared" si="16"/>
        <v>45125</v>
      </c>
      <c r="B25" s="191">
        <v>351360</v>
      </c>
      <c r="C25" s="192">
        <f>'Day (18)'!$CT$4</f>
        <v>351360</v>
      </c>
      <c r="D25" s="187">
        <f t="shared" si="0"/>
        <v>0</v>
      </c>
      <c r="E25" s="191">
        <v>108576</v>
      </c>
      <c r="F25" s="192">
        <f>'Day (18)'!$CT$16</f>
        <v>108576</v>
      </c>
      <c r="G25" s="187">
        <f t="shared" si="1"/>
        <v>0</v>
      </c>
      <c r="H25" s="191"/>
      <c r="I25" s="192">
        <f>'Day (18)'!$CT$14</f>
        <v>180380.23999999993</v>
      </c>
      <c r="J25" s="187">
        <f t="shared" si="2"/>
        <v>1</v>
      </c>
      <c r="K25" s="191"/>
      <c r="L25" s="192">
        <f>'Day (18)'!$CT$17</f>
        <v>25867.200000000044</v>
      </c>
      <c r="M25" s="187">
        <f t="shared" si="3"/>
        <v>1</v>
      </c>
      <c r="N25" s="191"/>
      <c r="O25" s="192">
        <f>'Day (18)'!$CT$18</f>
        <v>54720</v>
      </c>
      <c r="P25" s="187">
        <f t="shared" si="4"/>
        <v>1</v>
      </c>
      <c r="Q25" s="191">
        <v>108576</v>
      </c>
      <c r="R25" s="192">
        <f>'Day (18)'!$CT$43</f>
        <v>95577</v>
      </c>
      <c r="S25" s="187">
        <f t="shared" si="5"/>
        <v>1</v>
      </c>
      <c r="T25" s="191"/>
      <c r="U25" s="192">
        <f>'Day (18)'!$CT$41</f>
        <v>135800.06</v>
      </c>
      <c r="V25" s="187">
        <f t="shared" si="6"/>
        <v>1</v>
      </c>
      <c r="W25" s="193"/>
      <c r="X25" s="192">
        <f>'Day (18)'!$CT$44</f>
        <v>25867.200000000044</v>
      </c>
      <c r="Y25" s="194">
        <f t="shared" si="7"/>
        <v>1</v>
      </c>
      <c r="Z25" s="191"/>
      <c r="AA25" s="192">
        <f>'Day (18)'!$CT$45</f>
        <v>48047.159999999974</v>
      </c>
      <c r="AB25" s="187">
        <f t="shared" si="8"/>
        <v>1</v>
      </c>
      <c r="AC25" s="193"/>
      <c r="AD25" s="192">
        <f>'Day (18)'!$CT$52</f>
        <v>44451.26</v>
      </c>
      <c r="AE25" s="194">
        <f t="shared" si="9"/>
        <v>1</v>
      </c>
      <c r="AF25" s="191">
        <v>326003.30400000117</v>
      </c>
      <c r="AG25" s="192">
        <f>'Day (18)'!$CT$61</f>
        <v>326003.30399999983</v>
      </c>
      <c r="AH25" s="187">
        <f t="shared" si="10"/>
        <v>0</v>
      </c>
      <c r="AI25" s="191">
        <v>17281</v>
      </c>
      <c r="AJ25" s="192">
        <f>'Day (18)'!$CT$73</f>
        <v>3378</v>
      </c>
      <c r="AK25" s="187">
        <f t="shared" si="11"/>
        <v>1</v>
      </c>
      <c r="AL25" s="193">
        <v>10326.530000000004</v>
      </c>
      <c r="AM25" s="192">
        <f>'Day (18)'!$CT$84</f>
        <v>10326.529999999988</v>
      </c>
      <c r="AN25" s="194">
        <f t="shared" si="12"/>
        <v>0</v>
      </c>
      <c r="AO25" s="191">
        <v>988.92963000000054</v>
      </c>
      <c r="AP25" s="192">
        <f>'Day (18)'!$CT$88</f>
        <v>988.92963000000054</v>
      </c>
      <c r="AQ25" s="187">
        <f t="shared" si="13"/>
        <v>0</v>
      </c>
      <c r="AR25" s="191">
        <v>4188.4799999999996</v>
      </c>
      <c r="AS25" s="192">
        <f>'Day (18)'!$CT$92</f>
        <v>4188.4800000000077</v>
      </c>
      <c r="AT25" s="187">
        <f t="shared" si="14"/>
        <v>1</v>
      </c>
      <c r="AU25" s="191"/>
      <c r="AV25" s="192" t="e">
        <f>'Day (18)'!#REF!</f>
        <v>#REF!</v>
      </c>
      <c r="AW25" s="187" t="e">
        <f t="shared" si="15"/>
        <v>#REF!</v>
      </c>
      <c r="AX25" s="190"/>
    </row>
    <row r="26" spans="1:50" ht="15">
      <c r="A26" s="183">
        <f t="shared" si="16"/>
        <v>45126</v>
      </c>
      <c r="B26" s="191">
        <v>352032</v>
      </c>
      <c r="C26" s="192">
        <f>'Day (19)'!$CT$4</f>
        <v>352032</v>
      </c>
      <c r="D26" s="187">
        <f t="shared" si="0"/>
        <v>0</v>
      </c>
      <c r="E26" s="191">
        <v>108576</v>
      </c>
      <c r="F26" s="192">
        <f>'Day (19)'!$CT$16</f>
        <v>102265</v>
      </c>
      <c r="G26" s="187">
        <f t="shared" si="1"/>
        <v>1</v>
      </c>
      <c r="H26" s="191"/>
      <c r="I26" s="192">
        <f>'Day (19)'!$CT$14</f>
        <v>176458.63999999998</v>
      </c>
      <c r="J26" s="187">
        <f t="shared" si="2"/>
        <v>1</v>
      </c>
      <c r="K26" s="191"/>
      <c r="L26" s="192">
        <f>'Day (19)'!$CT$17</f>
        <v>23930.120000000032</v>
      </c>
      <c r="M26" s="187">
        <f t="shared" si="3"/>
        <v>1</v>
      </c>
      <c r="N26" s="191"/>
      <c r="O26" s="192">
        <f>'Day (19)'!$CT$18</f>
        <v>50622.350000000006</v>
      </c>
      <c r="P26" s="187">
        <f t="shared" si="4"/>
        <v>1</v>
      </c>
      <c r="Q26" s="191">
        <v>102265</v>
      </c>
      <c r="R26" s="192">
        <f>'Day (19)'!$CT$43</f>
        <v>99035</v>
      </c>
      <c r="S26" s="187">
        <f t="shared" si="5"/>
        <v>1</v>
      </c>
      <c r="T26" s="191"/>
      <c r="U26" s="192">
        <f>'Day (19)'!$CT$41</f>
        <v>148774.28000000003</v>
      </c>
      <c r="V26" s="187">
        <f t="shared" si="6"/>
        <v>1</v>
      </c>
      <c r="W26" s="193"/>
      <c r="X26" s="192">
        <f>'Day (19)'!$CT$44</f>
        <v>23930.120000000032</v>
      </c>
      <c r="Y26" s="194">
        <f t="shared" si="7"/>
        <v>1</v>
      </c>
      <c r="Z26" s="191"/>
      <c r="AA26" s="192">
        <f>'Day (19)'!$CT$45</f>
        <v>50622.350000000006</v>
      </c>
      <c r="AB26" s="187">
        <f t="shared" si="8"/>
        <v>1</v>
      </c>
      <c r="AC26" s="193"/>
      <c r="AD26" s="192">
        <f>'Day (19)'!$CT$52</f>
        <v>35199.51</v>
      </c>
      <c r="AE26" s="194">
        <f t="shared" si="9"/>
        <v>1</v>
      </c>
      <c r="AF26" s="191">
        <v>314073.60000000335</v>
      </c>
      <c r="AG26" s="192">
        <f>'Day (19)'!$CT$61</f>
        <v>314073.59999999998</v>
      </c>
      <c r="AH26" s="187">
        <f t="shared" si="10"/>
        <v>0</v>
      </c>
      <c r="AI26" s="191">
        <v>7423</v>
      </c>
      <c r="AJ26" s="192">
        <f>'Day (19)'!$CT$73</f>
        <v>1098</v>
      </c>
      <c r="AK26" s="187">
        <f t="shared" si="11"/>
        <v>1</v>
      </c>
      <c r="AL26" s="193">
        <v>10068.889999999989</v>
      </c>
      <c r="AM26" s="192">
        <f>'Day (19)'!$CT$84</f>
        <v>10068.889999999989</v>
      </c>
      <c r="AN26" s="194">
        <f t="shared" si="12"/>
        <v>0</v>
      </c>
      <c r="AO26" s="191">
        <v>700.46595000000036</v>
      </c>
      <c r="AP26" s="192">
        <f>'Day (19)'!$CT$88</f>
        <v>700.46595000000036</v>
      </c>
      <c r="AQ26" s="187">
        <f t="shared" si="13"/>
        <v>0</v>
      </c>
      <c r="AR26" s="191">
        <v>4188.4799999999996</v>
      </c>
      <c r="AS26" s="192">
        <f>'Day (19)'!$CT$92</f>
        <v>4188.4800000000077</v>
      </c>
      <c r="AT26" s="187">
        <f t="shared" si="14"/>
        <v>1</v>
      </c>
      <c r="AU26" s="191"/>
      <c r="AV26" s="192" t="e">
        <f>'Day (19)'!#REF!</f>
        <v>#REF!</v>
      </c>
      <c r="AW26" s="187" t="e">
        <f t="shared" si="15"/>
        <v>#REF!</v>
      </c>
      <c r="AX26" s="190"/>
    </row>
    <row r="27" spans="1:50" ht="15">
      <c r="A27" s="183">
        <f t="shared" si="16"/>
        <v>45127</v>
      </c>
      <c r="B27" s="191">
        <v>351552</v>
      </c>
      <c r="C27" s="192">
        <f>'Day (20)'!$CT$4</f>
        <v>351552</v>
      </c>
      <c r="D27" s="187">
        <f t="shared" si="0"/>
        <v>0</v>
      </c>
      <c r="E27" s="191">
        <v>108576</v>
      </c>
      <c r="F27" s="192">
        <f>'Day (20)'!$CT$16</f>
        <v>102016</v>
      </c>
      <c r="G27" s="187">
        <f t="shared" si="1"/>
        <v>1</v>
      </c>
      <c r="H27" s="191"/>
      <c r="I27" s="192">
        <f>'Day (20)'!$CT$14</f>
        <v>167387.68000000008</v>
      </c>
      <c r="J27" s="187">
        <f t="shared" si="2"/>
        <v>1</v>
      </c>
      <c r="K27" s="191"/>
      <c r="L27" s="192">
        <f>'Day (20)'!$CT$17</f>
        <v>25867.200000000044</v>
      </c>
      <c r="M27" s="187">
        <f t="shared" si="3"/>
        <v>1</v>
      </c>
      <c r="N27" s="191"/>
      <c r="O27" s="192">
        <f>'Day (20)'!$CT$18</f>
        <v>54720</v>
      </c>
      <c r="P27" s="187">
        <f t="shared" si="4"/>
        <v>1</v>
      </c>
      <c r="Q27" s="191">
        <v>102037</v>
      </c>
      <c r="R27" s="192">
        <f>'Day (20)'!$CT$43</f>
        <v>96174</v>
      </c>
      <c r="S27" s="187">
        <f t="shared" si="5"/>
        <v>1</v>
      </c>
      <c r="T27" s="191"/>
      <c r="U27" s="192">
        <f>'Day (20)'!$CT$41</f>
        <v>157574.35999999996</v>
      </c>
      <c r="V27" s="187">
        <f t="shared" si="6"/>
        <v>1</v>
      </c>
      <c r="W27" s="193"/>
      <c r="X27" s="192">
        <f>'Day (20)'!$CT$44</f>
        <v>25867.200000000044</v>
      </c>
      <c r="Y27" s="194">
        <f t="shared" si="7"/>
        <v>1</v>
      </c>
      <c r="Z27" s="191"/>
      <c r="AA27" s="192">
        <f>'Day (20)'!$CT$45</f>
        <v>54720</v>
      </c>
      <c r="AB27" s="187">
        <f t="shared" si="8"/>
        <v>1</v>
      </c>
      <c r="AC27" s="193"/>
      <c r="AD27" s="192">
        <f>'Day (20)'!$CT$52</f>
        <v>48515.83</v>
      </c>
      <c r="AE27" s="194">
        <f t="shared" si="9"/>
        <v>1</v>
      </c>
      <c r="AF27" s="191">
        <v>305045.43999999948</v>
      </c>
      <c r="AG27" s="192">
        <f>'Day (20)'!$CT$61</f>
        <v>305045.44000000076</v>
      </c>
      <c r="AH27" s="187">
        <f t="shared" si="10"/>
        <v>0</v>
      </c>
      <c r="AI27" s="191">
        <v>6917</v>
      </c>
      <c r="AJ27" s="192">
        <f>'Day (20)'!$CT$73</f>
        <v>1070</v>
      </c>
      <c r="AK27" s="187">
        <f t="shared" si="11"/>
        <v>1</v>
      </c>
      <c r="AL27" s="193">
        <v>8288.1700000000055</v>
      </c>
      <c r="AM27" s="192">
        <f>'Day (20)'!$CT$84</f>
        <v>8288.1699999999837</v>
      </c>
      <c r="AN27" s="194">
        <f t="shared" si="12"/>
        <v>1</v>
      </c>
      <c r="AO27" s="191">
        <v>804.03586000000018</v>
      </c>
      <c r="AP27" s="192">
        <f>'Day (20)'!$CT$88</f>
        <v>804.03586000000018</v>
      </c>
      <c r="AQ27" s="187">
        <f t="shared" si="13"/>
        <v>0</v>
      </c>
      <c r="AR27" s="191">
        <v>4188.4799999999996</v>
      </c>
      <c r="AS27" s="192">
        <f>'Day (20)'!$CT$92</f>
        <v>4188.4800000000077</v>
      </c>
      <c r="AT27" s="187">
        <f t="shared" si="14"/>
        <v>1</v>
      </c>
      <c r="AU27" s="191"/>
      <c r="AV27" s="192" t="e">
        <f>'Day (20)'!#REF!</f>
        <v>#REF!</v>
      </c>
      <c r="AW27" s="187" t="e">
        <f t="shared" si="15"/>
        <v>#REF!</v>
      </c>
      <c r="AX27" s="190"/>
    </row>
    <row r="28" spans="1:50" ht="15">
      <c r="A28" s="183">
        <f t="shared" si="16"/>
        <v>45128</v>
      </c>
      <c r="B28" s="191">
        <v>352032</v>
      </c>
      <c r="C28" s="192">
        <f>'Day (21)'!$CT$4</f>
        <v>352032</v>
      </c>
      <c r="D28" s="187">
        <f t="shared" si="0"/>
        <v>0</v>
      </c>
      <c r="E28" s="191">
        <v>108576</v>
      </c>
      <c r="F28" s="192">
        <f>'Day (21)'!$CT$16</f>
        <v>87574.5</v>
      </c>
      <c r="G28" s="187">
        <f t="shared" si="1"/>
        <v>1</v>
      </c>
      <c r="H28" s="191"/>
      <c r="I28" s="192">
        <f>'Day (21)'!$CT$14</f>
        <v>166863.99000000008</v>
      </c>
      <c r="J28" s="187">
        <f t="shared" si="2"/>
        <v>1</v>
      </c>
      <c r="K28" s="191"/>
      <c r="L28" s="192">
        <f>'Day (21)'!$CT$17</f>
        <v>25867.200000000044</v>
      </c>
      <c r="M28" s="187">
        <f t="shared" si="3"/>
        <v>1</v>
      </c>
      <c r="N28" s="191"/>
      <c r="O28" s="192">
        <f>'Day (21)'!$CT$18</f>
        <v>54720</v>
      </c>
      <c r="P28" s="187">
        <f t="shared" si="4"/>
        <v>1</v>
      </c>
      <c r="Q28" s="191">
        <v>87574.5</v>
      </c>
      <c r="R28" s="192">
        <f>'Day (21)'!$CT$43</f>
        <v>86408.5</v>
      </c>
      <c r="S28" s="187">
        <f t="shared" si="5"/>
        <v>1</v>
      </c>
      <c r="T28" s="191"/>
      <c r="U28" s="192">
        <f>'Day (21)'!$CT$41</f>
        <v>137211.27000000008</v>
      </c>
      <c r="V28" s="187">
        <f t="shared" si="6"/>
        <v>1</v>
      </c>
      <c r="W28" s="193"/>
      <c r="X28" s="192">
        <f>'Day (21)'!$CT$44</f>
        <v>25867.200000000044</v>
      </c>
      <c r="Y28" s="194">
        <f t="shared" si="7"/>
        <v>1</v>
      </c>
      <c r="Z28" s="191"/>
      <c r="AA28" s="192">
        <f>'Day (21)'!$CT$45</f>
        <v>54008.18</v>
      </c>
      <c r="AB28" s="187">
        <f t="shared" si="8"/>
        <v>1</v>
      </c>
      <c r="AC28" s="193"/>
      <c r="AD28" s="192">
        <f>'Day (21)'!$CT$52</f>
        <v>60994.140000000007</v>
      </c>
      <c r="AE28" s="194">
        <f t="shared" si="9"/>
        <v>1</v>
      </c>
      <c r="AF28" s="191">
        <v>284101.28000000061</v>
      </c>
      <c r="AG28" s="192">
        <f>'Day (21)'!$CT$61</f>
        <v>284101.2799999995</v>
      </c>
      <c r="AH28" s="187">
        <f t="shared" si="10"/>
        <v>0</v>
      </c>
      <c r="AI28" s="191">
        <v>1587</v>
      </c>
      <c r="AJ28" s="192">
        <f>'Day (21)'!$CT$73</f>
        <v>0</v>
      </c>
      <c r="AK28" s="187">
        <f t="shared" si="11"/>
        <v>1</v>
      </c>
      <c r="AL28" s="193">
        <v>7309.4100000000089</v>
      </c>
      <c r="AM28" s="192">
        <f>'Day (21)'!$CT$84</f>
        <v>7309.4100000000089</v>
      </c>
      <c r="AN28" s="194">
        <f t="shared" si="12"/>
        <v>0</v>
      </c>
      <c r="AO28" s="191">
        <v>1763.6573000000001</v>
      </c>
      <c r="AP28" s="192">
        <f>'Day (21)'!$CT$88</f>
        <v>1763.6573000000001</v>
      </c>
      <c r="AQ28" s="187">
        <f t="shared" si="13"/>
        <v>0</v>
      </c>
      <c r="AR28" s="191">
        <v>4188.4799999999996</v>
      </c>
      <c r="AS28" s="192">
        <f>'Day (21)'!$CT$92</f>
        <v>4188.4800000000077</v>
      </c>
      <c r="AT28" s="187">
        <f t="shared" si="14"/>
        <v>1</v>
      </c>
      <c r="AU28" s="191"/>
      <c r="AV28" s="192" t="e">
        <f>'Day (21)'!#REF!</f>
        <v>#REF!</v>
      </c>
      <c r="AW28" s="187" t="e">
        <f t="shared" si="15"/>
        <v>#REF!</v>
      </c>
      <c r="AX28" s="190"/>
    </row>
    <row r="29" spans="1:50" ht="15">
      <c r="A29" s="183">
        <f t="shared" si="16"/>
        <v>45129</v>
      </c>
      <c r="B29" s="191">
        <v>351552</v>
      </c>
      <c r="C29" s="192">
        <f>'Day (22)'!$CT$4</f>
        <v>351552</v>
      </c>
      <c r="D29" s="187">
        <f t="shared" si="0"/>
        <v>0</v>
      </c>
      <c r="E29" s="191">
        <v>108576</v>
      </c>
      <c r="F29" s="192">
        <f>'Day (22)'!$CT$16</f>
        <v>84296</v>
      </c>
      <c r="G29" s="187">
        <f t="shared" si="1"/>
        <v>1</v>
      </c>
      <c r="H29" s="191"/>
      <c r="I29" s="192">
        <f>'Day (22)'!$CT$14</f>
        <v>168408.87000000008</v>
      </c>
      <c r="J29" s="187">
        <f t="shared" si="2"/>
        <v>1</v>
      </c>
      <c r="K29" s="191"/>
      <c r="L29" s="192">
        <f>'Day (22)'!$CT$17</f>
        <v>25867.200000000044</v>
      </c>
      <c r="M29" s="187">
        <f t="shared" si="3"/>
        <v>1</v>
      </c>
      <c r="N29" s="191"/>
      <c r="O29" s="192">
        <f>'Day (22)'!$CT$18</f>
        <v>54720</v>
      </c>
      <c r="P29" s="187">
        <f t="shared" si="4"/>
        <v>1</v>
      </c>
      <c r="Q29" s="191">
        <v>84301</v>
      </c>
      <c r="R29" s="192">
        <f>'Day (22)'!$CT$43</f>
        <v>83928</v>
      </c>
      <c r="S29" s="187">
        <f t="shared" si="5"/>
        <v>1</v>
      </c>
      <c r="T29" s="191"/>
      <c r="U29" s="192">
        <f>'Day (22)'!$CT$41</f>
        <v>134863.31999999995</v>
      </c>
      <c r="V29" s="187">
        <f t="shared" si="6"/>
        <v>1</v>
      </c>
      <c r="W29" s="193"/>
      <c r="X29" s="192">
        <f>'Day (22)'!$CT$44</f>
        <v>25867.200000000044</v>
      </c>
      <c r="Y29" s="194">
        <f t="shared" si="7"/>
        <v>1</v>
      </c>
      <c r="Z29" s="191"/>
      <c r="AA29" s="192">
        <f>'Day (22)'!$CT$45</f>
        <v>48932.389999999985</v>
      </c>
      <c r="AB29" s="187">
        <f t="shared" si="8"/>
        <v>1</v>
      </c>
      <c r="AC29" s="193"/>
      <c r="AD29" s="192">
        <f>'Day (22)'!$CT$52</f>
        <v>33029.039999999994</v>
      </c>
      <c r="AE29" s="194">
        <f t="shared" si="9"/>
        <v>1</v>
      </c>
      <c r="AF29" s="191">
        <v>279181.53599999752</v>
      </c>
      <c r="AG29" s="192">
        <f>'Day (22)'!$CT$61</f>
        <v>279181.53600000025</v>
      </c>
      <c r="AH29" s="187">
        <f t="shared" si="10"/>
        <v>0</v>
      </c>
      <c r="AI29" s="191">
        <v>5876</v>
      </c>
      <c r="AJ29" s="192">
        <f>'Day (22)'!$CT$73</f>
        <v>272</v>
      </c>
      <c r="AK29" s="187">
        <f t="shared" si="11"/>
        <v>1</v>
      </c>
      <c r="AL29" s="193">
        <v>8839.6300000000065</v>
      </c>
      <c r="AM29" s="192">
        <f>'Day (22)'!$CT$84</f>
        <v>8839.6300000000047</v>
      </c>
      <c r="AN29" s="194">
        <f t="shared" si="12"/>
        <v>1</v>
      </c>
      <c r="AO29" s="191">
        <v>1983.6400799999994</v>
      </c>
      <c r="AP29" s="192">
        <f>'Day (22)'!$CT$88</f>
        <v>1983.6400799999994</v>
      </c>
      <c r="AQ29" s="187">
        <f t="shared" si="13"/>
        <v>0</v>
      </c>
      <c r="AR29" s="191">
        <v>4188.4799999999996</v>
      </c>
      <c r="AS29" s="192">
        <f>'Day (22)'!$CT$92</f>
        <v>4188.4800000000077</v>
      </c>
      <c r="AT29" s="187">
        <f t="shared" si="14"/>
        <v>1</v>
      </c>
      <c r="AU29" s="191"/>
      <c r="AV29" s="192" t="e">
        <f>'Day (22)'!#REF!</f>
        <v>#REF!</v>
      </c>
      <c r="AW29" s="187" t="e">
        <f t="shared" si="15"/>
        <v>#REF!</v>
      </c>
      <c r="AX29" s="190"/>
    </row>
    <row r="30" spans="1:50" ht="15">
      <c r="A30" s="183">
        <f t="shared" si="16"/>
        <v>45130</v>
      </c>
      <c r="B30" s="191">
        <v>351552</v>
      </c>
      <c r="C30" s="192">
        <f>'Day (23)'!$CT$4</f>
        <v>351552</v>
      </c>
      <c r="D30" s="187">
        <f t="shared" si="0"/>
        <v>0</v>
      </c>
      <c r="E30" s="191">
        <v>108576</v>
      </c>
      <c r="F30" s="192">
        <f>'Day (23)'!$CT$16</f>
        <v>108576</v>
      </c>
      <c r="G30" s="187">
        <f t="shared" si="1"/>
        <v>0</v>
      </c>
      <c r="H30" s="191"/>
      <c r="I30" s="192">
        <f>'Day (23)'!$CT$14</f>
        <v>177330.83999999994</v>
      </c>
      <c r="J30" s="187">
        <f t="shared" si="2"/>
        <v>1</v>
      </c>
      <c r="K30" s="191"/>
      <c r="L30" s="192">
        <f>'Day (23)'!$CT$17</f>
        <v>25867.200000000044</v>
      </c>
      <c r="M30" s="187">
        <f t="shared" si="3"/>
        <v>1</v>
      </c>
      <c r="N30" s="191"/>
      <c r="O30" s="192">
        <f>'Day (23)'!$CT$18</f>
        <v>54720</v>
      </c>
      <c r="P30" s="187">
        <f t="shared" si="4"/>
        <v>1</v>
      </c>
      <c r="Q30" s="191">
        <v>108576</v>
      </c>
      <c r="R30" s="192">
        <f>'Day (23)'!$CT$43</f>
        <v>95401</v>
      </c>
      <c r="S30" s="187">
        <f t="shared" si="5"/>
        <v>1</v>
      </c>
      <c r="T30" s="191"/>
      <c r="U30" s="192">
        <f>'Day (23)'!$CT$41</f>
        <v>152048.70000000004</v>
      </c>
      <c r="V30" s="187">
        <f t="shared" si="6"/>
        <v>1</v>
      </c>
      <c r="W30" s="193"/>
      <c r="X30" s="192">
        <f>'Day (23)'!$CT$44</f>
        <v>25624.700000000044</v>
      </c>
      <c r="Y30" s="194">
        <f t="shared" si="7"/>
        <v>1</v>
      </c>
      <c r="Z30" s="191"/>
      <c r="AA30" s="192">
        <f>'Day (23)'!$CT$45</f>
        <v>47099.079999999973</v>
      </c>
      <c r="AB30" s="187">
        <f t="shared" si="8"/>
        <v>1</v>
      </c>
      <c r="AC30" s="193"/>
      <c r="AD30" s="192">
        <f>'Day (23)'!$CT$52</f>
        <v>12338.87</v>
      </c>
      <c r="AE30" s="194">
        <f t="shared" si="9"/>
        <v>1</v>
      </c>
      <c r="AF30" s="191">
        <v>244739.36000000199</v>
      </c>
      <c r="AG30" s="192">
        <f>'Day (23)'!$CT$61</f>
        <v>244739.36000000028</v>
      </c>
      <c r="AH30" s="187">
        <f t="shared" si="10"/>
        <v>0</v>
      </c>
      <c r="AI30" s="191">
        <v>10370</v>
      </c>
      <c r="AJ30" s="192">
        <f>'Day (23)'!$CT$73</f>
        <v>5400</v>
      </c>
      <c r="AK30" s="187">
        <f t="shared" si="11"/>
        <v>1</v>
      </c>
      <c r="AL30" s="193">
        <v>11417.200000000013</v>
      </c>
      <c r="AM30" s="192">
        <f>'Day (23)'!$CT$84</f>
        <v>11417.200000000013</v>
      </c>
      <c r="AN30" s="194">
        <f t="shared" si="12"/>
        <v>0</v>
      </c>
      <c r="AO30" s="191">
        <v>2558.1718299999993</v>
      </c>
      <c r="AP30" s="192">
        <f>'Day (23)'!$CT$88</f>
        <v>2558.1718299999993</v>
      </c>
      <c r="AQ30" s="187">
        <f t="shared" si="13"/>
        <v>0</v>
      </c>
      <c r="AR30" s="191">
        <v>4188.4799999999996</v>
      </c>
      <c r="AS30" s="192">
        <f>'Day (23)'!$CT$92</f>
        <v>4188.4800000000077</v>
      </c>
      <c r="AT30" s="187">
        <f t="shared" si="14"/>
        <v>1</v>
      </c>
      <c r="AU30" s="191"/>
      <c r="AV30" s="192" t="e">
        <f>'Day (23)'!#REF!</f>
        <v>#REF!</v>
      </c>
      <c r="AW30" s="187" t="e">
        <f t="shared" si="15"/>
        <v>#REF!</v>
      </c>
      <c r="AX30" s="190"/>
    </row>
    <row r="31" spans="1:50" ht="15">
      <c r="A31" s="183">
        <f t="shared" si="16"/>
        <v>45131</v>
      </c>
      <c r="B31" s="191">
        <v>317117</v>
      </c>
      <c r="C31" s="192">
        <f>'Day (24)'!$CT$4</f>
        <v>317117</v>
      </c>
      <c r="D31" s="187">
        <f t="shared" si="0"/>
        <v>0</v>
      </c>
      <c r="E31" s="191">
        <v>108576</v>
      </c>
      <c r="F31" s="192">
        <f>'Day (24)'!$CT$16</f>
        <v>108576</v>
      </c>
      <c r="G31" s="187">
        <f t="shared" si="1"/>
        <v>0</v>
      </c>
      <c r="H31" s="191"/>
      <c r="I31" s="192">
        <f>'Day (24)'!$CT$14</f>
        <v>180392.61000000002</v>
      </c>
      <c r="J31" s="187">
        <f t="shared" si="2"/>
        <v>1</v>
      </c>
      <c r="K31" s="191"/>
      <c r="L31" s="192">
        <f>'Day (24)'!$CT$17</f>
        <v>25867.200000000044</v>
      </c>
      <c r="M31" s="187">
        <f t="shared" si="3"/>
        <v>1</v>
      </c>
      <c r="N31" s="191"/>
      <c r="O31" s="192">
        <f>'Day (24)'!$CT$18</f>
        <v>54720</v>
      </c>
      <c r="P31" s="187">
        <f t="shared" si="4"/>
        <v>1</v>
      </c>
      <c r="Q31" s="191">
        <v>108576</v>
      </c>
      <c r="R31" s="192">
        <f>'Day (24)'!$CT$43</f>
        <v>102016</v>
      </c>
      <c r="S31" s="187">
        <f t="shared" si="5"/>
        <v>1</v>
      </c>
      <c r="T31" s="191"/>
      <c r="U31" s="192">
        <f>'Day (24)'!$CT$41</f>
        <v>174716.13</v>
      </c>
      <c r="V31" s="187">
        <f t="shared" si="6"/>
        <v>1</v>
      </c>
      <c r="W31" s="193"/>
      <c r="X31" s="192">
        <f>'Day (24)'!$CT$44</f>
        <v>25867.200000000044</v>
      </c>
      <c r="Y31" s="194">
        <f t="shared" si="7"/>
        <v>1</v>
      </c>
      <c r="Z31" s="191"/>
      <c r="AA31" s="192">
        <f>'Day (24)'!$CT$45</f>
        <v>54720</v>
      </c>
      <c r="AB31" s="187">
        <f t="shared" si="8"/>
        <v>1</v>
      </c>
      <c r="AC31" s="193"/>
      <c r="AD31" s="192">
        <f>'Day (24)'!$CT$52</f>
        <v>10675</v>
      </c>
      <c r="AE31" s="194">
        <f t="shared" si="9"/>
        <v>1</v>
      </c>
      <c r="AF31" s="191">
        <v>239781.92000000153</v>
      </c>
      <c r="AG31" s="192">
        <f>'Day (24)'!$CT$61</f>
        <v>239781.91999999961</v>
      </c>
      <c r="AH31" s="187">
        <f t="shared" si="10"/>
        <v>0</v>
      </c>
      <c r="AI31" s="191">
        <v>2194</v>
      </c>
      <c r="AJ31" s="192">
        <f>'Day (24)'!$CT$73</f>
        <v>624</v>
      </c>
      <c r="AK31" s="187">
        <f t="shared" si="11"/>
        <v>1</v>
      </c>
      <c r="AL31" s="193">
        <v>9196.4600000000046</v>
      </c>
      <c r="AM31" s="192">
        <f>'Day (24)'!$CT$84</f>
        <v>9196.4599999999846</v>
      </c>
      <c r="AN31" s="194">
        <f t="shared" si="12"/>
        <v>1</v>
      </c>
      <c r="AO31" s="191">
        <v>1826.6448700000012</v>
      </c>
      <c r="AP31" s="192">
        <f>'Day (24)'!$CT$88</f>
        <v>1826.6448700000012</v>
      </c>
      <c r="AQ31" s="187">
        <f t="shared" si="13"/>
        <v>0</v>
      </c>
      <c r="AR31" s="191">
        <v>4188.4799999999996</v>
      </c>
      <c r="AS31" s="192">
        <f>'Day (24)'!$CT$92</f>
        <v>4188.4800000000077</v>
      </c>
      <c r="AT31" s="187">
        <f t="shared" si="14"/>
        <v>1</v>
      </c>
      <c r="AU31" s="191"/>
      <c r="AV31" s="192" t="e">
        <f>'Day (24)'!#REF!</f>
        <v>#REF!</v>
      </c>
      <c r="AW31" s="187" t="e">
        <f t="shared" si="15"/>
        <v>#REF!</v>
      </c>
      <c r="AX31" s="190"/>
    </row>
    <row r="32" spans="1:50" ht="15">
      <c r="A32" s="183">
        <f t="shared" si="16"/>
        <v>45132</v>
      </c>
      <c r="B32" s="191">
        <v>340912</v>
      </c>
      <c r="C32" s="192">
        <f>'Day (25)'!$CT$4</f>
        <v>340912</v>
      </c>
      <c r="D32" s="187">
        <f t="shared" si="0"/>
        <v>0</v>
      </c>
      <c r="E32" s="191">
        <v>108576</v>
      </c>
      <c r="F32" s="192">
        <f>'Day (25)'!$CT$16</f>
        <v>108576</v>
      </c>
      <c r="G32" s="187">
        <f t="shared" si="1"/>
        <v>0</v>
      </c>
      <c r="H32" s="191"/>
      <c r="I32" s="192">
        <f>'Day (25)'!$CT$14</f>
        <v>180970.89</v>
      </c>
      <c r="J32" s="187">
        <f t="shared" si="2"/>
        <v>1</v>
      </c>
      <c r="K32" s="191"/>
      <c r="L32" s="192">
        <f>'Day (25)'!$CT$17</f>
        <v>25867.200000000044</v>
      </c>
      <c r="M32" s="187">
        <f t="shared" si="3"/>
        <v>1</v>
      </c>
      <c r="N32" s="191"/>
      <c r="O32" s="192">
        <f>'Day (25)'!$CT$18</f>
        <v>54720</v>
      </c>
      <c r="P32" s="187">
        <f t="shared" si="4"/>
        <v>1</v>
      </c>
      <c r="Q32" s="191">
        <v>108576</v>
      </c>
      <c r="R32" s="192">
        <f>'Day (25)'!$CT$43</f>
        <v>106096</v>
      </c>
      <c r="S32" s="187">
        <f t="shared" si="5"/>
        <v>1</v>
      </c>
      <c r="T32" s="191"/>
      <c r="U32" s="192">
        <f>'Day (25)'!$CT$41</f>
        <v>153472.15999999997</v>
      </c>
      <c r="V32" s="187">
        <f t="shared" si="6"/>
        <v>1</v>
      </c>
      <c r="W32" s="193"/>
      <c r="X32" s="192">
        <f>'Day (25)'!$CT$44</f>
        <v>25867.200000000044</v>
      </c>
      <c r="Y32" s="194">
        <f t="shared" si="7"/>
        <v>1</v>
      </c>
      <c r="Z32" s="191"/>
      <c r="AA32" s="192">
        <f>'Day (25)'!$CT$45</f>
        <v>49905</v>
      </c>
      <c r="AB32" s="187">
        <f t="shared" si="8"/>
        <v>1</v>
      </c>
      <c r="AC32" s="193"/>
      <c r="AD32" s="192">
        <f>'Day (25)'!$CT$52</f>
        <v>23007.18</v>
      </c>
      <c r="AE32" s="194">
        <f t="shared" si="9"/>
        <v>1</v>
      </c>
      <c r="AF32" s="191">
        <v>262593.95999999921</v>
      </c>
      <c r="AG32" s="192">
        <f>'Day (25)'!$CT$61</f>
        <v>262593.96000000031</v>
      </c>
      <c r="AH32" s="187">
        <f t="shared" si="10"/>
        <v>0</v>
      </c>
      <c r="AI32" s="191">
        <v>4593</v>
      </c>
      <c r="AJ32" s="192">
        <f>'Day (25)'!$CT$73</f>
        <v>2046</v>
      </c>
      <c r="AK32" s="187">
        <f t="shared" si="11"/>
        <v>1</v>
      </c>
      <c r="AL32" s="193">
        <v>9468.0499999999829</v>
      </c>
      <c r="AM32" s="192">
        <f>'Day (25)'!$CT$84</f>
        <v>9468.0499999999829</v>
      </c>
      <c r="AN32" s="194">
        <f t="shared" si="12"/>
        <v>0</v>
      </c>
      <c r="AO32" s="191">
        <v>1193.5903999999991</v>
      </c>
      <c r="AP32" s="192">
        <f>'Day (25)'!$CT$88</f>
        <v>1193.5903999999991</v>
      </c>
      <c r="AQ32" s="187">
        <f t="shared" si="13"/>
        <v>0</v>
      </c>
      <c r="AR32" s="191">
        <v>4188.4799999999996</v>
      </c>
      <c r="AS32" s="192">
        <f>'Day (25)'!$CT$92</f>
        <v>4188.4800000000077</v>
      </c>
      <c r="AT32" s="187">
        <f t="shared" si="14"/>
        <v>1</v>
      </c>
      <c r="AU32" s="191"/>
      <c r="AV32" s="192" t="e">
        <f>'Day (25)'!#REF!</f>
        <v>#REF!</v>
      </c>
      <c r="AW32" s="187" t="e">
        <f t="shared" si="15"/>
        <v>#REF!</v>
      </c>
      <c r="AX32" s="190"/>
    </row>
    <row r="33" spans="1:50" ht="15">
      <c r="A33" s="183">
        <f t="shared" si="16"/>
        <v>45133</v>
      </c>
      <c r="B33" s="191">
        <v>341952</v>
      </c>
      <c r="C33" s="192">
        <f>'Day (26)'!$CT$4</f>
        <v>341952</v>
      </c>
      <c r="D33" s="187">
        <f t="shared" si="0"/>
        <v>0</v>
      </c>
      <c r="E33" s="191">
        <v>108576</v>
      </c>
      <c r="F33" s="192">
        <f>'Day (26)'!$CT$16</f>
        <v>104468</v>
      </c>
      <c r="G33" s="187">
        <f t="shared" si="1"/>
        <v>1</v>
      </c>
      <c r="H33" s="191"/>
      <c r="I33" s="192">
        <f>'Day (26)'!$CT$14</f>
        <v>175943.55999999994</v>
      </c>
      <c r="J33" s="187">
        <f t="shared" si="2"/>
        <v>1</v>
      </c>
      <c r="K33" s="191"/>
      <c r="L33" s="192">
        <f>'Day (26)'!$CT$17</f>
        <v>25867.200000000044</v>
      </c>
      <c r="M33" s="187">
        <f t="shared" si="3"/>
        <v>1</v>
      </c>
      <c r="N33" s="191"/>
      <c r="O33" s="192">
        <f>'Day (26)'!$CT$18</f>
        <v>54720</v>
      </c>
      <c r="P33" s="187">
        <f t="shared" si="4"/>
        <v>1</v>
      </c>
      <c r="Q33" s="191">
        <v>104468</v>
      </c>
      <c r="R33" s="192">
        <f>'Day (26)'!$CT$43</f>
        <v>95224.5</v>
      </c>
      <c r="S33" s="187">
        <f t="shared" si="5"/>
        <v>1</v>
      </c>
      <c r="T33" s="191"/>
      <c r="U33" s="192">
        <f>'Day (26)'!$CT$41</f>
        <v>123418.03999999998</v>
      </c>
      <c r="V33" s="187">
        <f t="shared" si="6"/>
        <v>1</v>
      </c>
      <c r="W33" s="193"/>
      <c r="X33" s="192">
        <f>'Day (26)'!$CT$44</f>
        <v>25867.200000000044</v>
      </c>
      <c r="Y33" s="194">
        <f t="shared" si="7"/>
        <v>1</v>
      </c>
      <c r="Z33" s="191"/>
      <c r="AA33" s="192">
        <f>'Day (26)'!$CT$45</f>
        <v>51408.6</v>
      </c>
      <c r="AB33" s="187">
        <f t="shared" si="8"/>
        <v>1</v>
      </c>
      <c r="AC33" s="193"/>
      <c r="AD33" s="192">
        <f>'Day (26)'!$CT$52</f>
        <v>13380.499999999998</v>
      </c>
      <c r="AE33" s="194">
        <f t="shared" si="9"/>
        <v>1</v>
      </c>
      <c r="AF33" s="191">
        <v>278850.40000000049</v>
      </c>
      <c r="AG33" s="192">
        <f>'Day (26)'!$CT$61</f>
        <v>278850.40000000037</v>
      </c>
      <c r="AH33" s="187">
        <f t="shared" si="10"/>
        <v>0</v>
      </c>
      <c r="AI33" s="191">
        <v>11883</v>
      </c>
      <c r="AJ33" s="192">
        <f>'Day (26)'!$CT$73</f>
        <v>1764</v>
      </c>
      <c r="AK33" s="187">
        <f t="shared" si="11"/>
        <v>1</v>
      </c>
      <c r="AL33" s="193">
        <v>8762.9599999999991</v>
      </c>
      <c r="AM33" s="192">
        <f>'Day (26)'!$CT$84</f>
        <v>8762.9600000000137</v>
      </c>
      <c r="AN33" s="194">
        <f t="shared" si="12"/>
        <v>1</v>
      </c>
      <c r="AO33" s="191">
        <v>748.85743999999909</v>
      </c>
      <c r="AP33" s="192">
        <f>'Day (26)'!$CT$88</f>
        <v>748.85743999999909</v>
      </c>
      <c r="AQ33" s="187">
        <f t="shared" si="13"/>
        <v>0</v>
      </c>
      <c r="AR33" s="191">
        <v>4188.4799999999996</v>
      </c>
      <c r="AS33" s="192">
        <f>'Day (26)'!$CT$92</f>
        <v>4188.4800000000077</v>
      </c>
      <c r="AT33" s="187">
        <f t="shared" si="14"/>
        <v>1</v>
      </c>
      <c r="AU33" s="191"/>
      <c r="AV33" s="192" t="e">
        <f>'Day (26)'!#REF!</f>
        <v>#REF!</v>
      </c>
      <c r="AW33" s="187" t="e">
        <f t="shared" si="15"/>
        <v>#REF!</v>
      </c>
      <c r="AX33" s="190"/>
    </row>
    <row r="34" spans="1:50" ht="15">
      <c r="A34" s="183">
        <f t="shared" si="16"/>
        <v>45134</v>
      </c>
      <c r="B34" s="191">
        <v>344352</v>
      </c>
      <c r="C34" s="192">
        <f>'Day (27)'!$CT$4</f>
        <v>344352</v>
      </c>
      <c r="D34" s="187">
        <f t="shared" si="0"/>
        <v>0</v>
      </c>
      <c r="E34" s="191">
        <v>108576</v>
      </c>
      <c r="F34" s="192">
        <f>'Day (27)'!$CT$16</f>
        <v>103943.5</v>
      </c>
      <c r="G34" s="187">
        <f t="shared" si="1"/>
        <v>1</v>
      </c>
      <c r="H34" s="191"/>
      <c r="I34" s="192">
        <f>'Day (27)'!$CT$14</f>
        <v>172131.04000000004</v>
      </c>
      <c r="J34" s="187">
        <f t="shared" si="2"/>
        <v>1</v>
      </c>
      <c r="K34" s="191"/>
      <c r="L34" s="192">
        <f>'Day (27)'!$CT$17</f>
        <v>25867.200000000044</v>
      </c>
      <c r="M34" s="187">
        <f t="shared" si="3"/>
        <v>1</v>
      </c>
      <c r="N34" s="191"/>
      <c r="O34" s="192">
        <f>'Day (27)'!$CT$18</f>
        <v>54720</v>
      </c>
      <c r="P34" s="187">
        <f t="shared" si="4"/>
        <v>1</v>
      </c>
      <c r="Q34" s="191">
        <v>103943.5</v>
      </c>
      <c r="R34" s="192">
        <f>'Day (27)'!$CT$43</f>
        <v>83284</v>
      </c>
      <c r="S34" s="187">
        <f t="shared" si="5"/>
        <v>1</v>
      </c>
      <c r="T34" s="191"/>
      <c r="U34" s="192">
        <f>'Day (27)'!$CT$41</f>
        <v>118348.45000000004</v>
      </c>
      <c r="V34" s="187">
        <f t="shared" si="6"/>
        <v>1</v>
      </c>
      <c r="W34" s="193"/>
      <c r="X34" s="192">
        <f>'Day (27)'!$CT$44</f>
        <v>25260.950000000044</v>
      </c>
      <c r="Y34" s="194">
        <f t="shared" si="7"/>
        <v>1</v>
      </c>
      <c r="Z34" s="191"/>
      <c r="AA34" s="192">
        <f>'Day (27)'!$CT$45</f>
        <v>34238.299999999988</v>
      </c>
      <c r="AB34" s="187">
        <f t="shared" si="8"/>
        <v>1</v>
      </c>
      <c r="AC34" s="193"/>
      <c r="AD34" s="192">
        <f>'Day (27)'!$CT$52</f>
        <v>55987.65</v>
      </c>
      <c r="AE34" s="194">
        <f t="shared" si="9"/>
        <v>1</v>
      </c>
      <c r="AF34" s="191">
        <v>250323.36000000173</v>
      </c>
      <c r="AG34" s="192">
        <f>'Day (27)'!$CT$61</f>
        <v>250323.36000000028</v>
      </c>
      <c r="AH34" s="187">
        <f t="shared" si="10"/>
        <v>0</v>
      </c>
      <c r="AI34" s="191">
        <v>41852</v>
      </c>
      <c r="AJ34" s="192">
        <f>'Day (27)'!$CT$73</f>
        <v>380</v>
      </c>
      <c r="AK34" s="187">
        <f t="shared" si="11"/>
        <v>1</v>
      </c>
      <c r="AL34" s="193">
        <v>10853.539999999994</v>
      </c>
      <c r="AM34" s="192">
        <f>'Day (27)'!$CT$84</f>
        <v>10853.540000000019</v>
      </c>
      <c r="AN34" s="194">
        <f t="shared" si="12"/>
        <v>0</v>
      </c>
      <c r="AO34" s="191">
        <v>1432.7371299999998</v>
      </c>
      <c r="AP34" s="192">
        <f>'Day (27)'!$CT$88</f>
        <v>1432.7371299999998</v>
      </c>
      <c r="AQ34" s="187">
        <f t="shared" si="13"/>
        <v>0</v>
      </c>
      <c r="AR34" s="191">
        <v>4188.4799999999996</v>
      </c>
      <c r="AS34" s="192">
        <f>'Day (27)'!$CT$92</f>
        <v>4188.4800000000077</v>
      </c>
      <c r="AT34" s="187">
        <f t="shared" si="14"/>
        <v>1</v>
      </c>
      <c r="AU34" s="191"/>
      <c r="AV34" s="192" t="e">
        <f>'Day (27)'!#REF!</f>
        <v>#REF!</v>
      </c>
      <c r="AW34" s="187" t="e">
        <f t="shared" si="15"/>
        <v>#REF!</v>
      </c>
      <c r="AX34" s="190"/>
    </row>
    <row r="35" spans="1:50" ht="15">
      <c r="A35" s="183">
        <f t="shared" si="16"/>
        <v>45135</v>
      </c>
      <c r="B35" s="191">
        <v>270809</v>
      </c>
      <c r="C35" s="192">
        <f>'Day (28)'!$CT$4</f>
        <v>270809</v>
      </c>
      <c r="D35" s="187">
        <f t="shared" si="0"/>
        <v>0</v>
      </c>
      <c r="E35" s="191">
        <v>108576</v>
      </c>
      <c r="F35" s="192">
        <f>'Day (28)'!$CT$16</f>
        <v>84209.1</v>
      </c>
      <c r="G35" s="187">
        <f t="shared" si="1"/>
        <v>1</v>
      </c>
      <c r="H35" s="191"/>
      <c r="I35" s="192">
        <f>'Day (28)'!$CT$14</f>
        <v>179165.40999999997</v>
      </c>
      <c r="J35" s="187">
        <f t="shared" si="2"/>
        <v>1</v>
      </c>
      <c r="K35" s="191"/>
      <c r="L35" s="192">
        <f>'Day (28)'!$CT$17</f>
        <v>25867.200000000044</v>
      </c>
      <c r="M35" s="187">
        <f t="shared" si="3"/>
        <v>1</v>
      </c>
      <c r="N35" s="191"/>
      <c r="O35" s="192">
        <f>'Day (28)'!$CT$18</f>
        <v>54720</v>
      </c>
      <c r="P35" s="187">
        <f t="shared" si="4"/>
        <v>1</v>
      </c>
      <c r="Q35" s="191">
        <v>84209.1</v>
      </c>
      <c r="R35" s="192">
        <f>'Day (28)'!$CT$43</f>
        <v>70493.100000000006</v>
      </c>
      <c r="S35" s="187">
        <f t="shared" si="5"/>
        <v>1</v>
      </c>
      <c r="T35" s="191"/>
      <c r="U35" s="192">
        <f>'Day (28)'!$CT$41</f>
        <v>110648.93999999997</v>
      </c>
      <c r="V35" s="187">
        <f t="shared" si="6"/>
        <v>1</v>
      </c>
      <c r="W35" s="193"/>
      <c r="X35" s="192">
        <f>'Day (28)'!$CT$44</f>
        <v>25867.200000000044</v>
      </c>
      <c r="Y35" s="194">
        <f t="shared" si="7"/>
        <v>1</v>
      </c>
      <c r="Z35" s="191"/>
      <c r="AA35" s="192">
        <f>'Day (28)'!$CT$45</f>
        <v>43708.309999999969</v>
      </c>
      <c r="AB35" s="187">
        <f t="shared" si="8"/>
        <v>1</v>
      </c>
      <c r="AC35" s="193"/>
      <c r="AD35" s="192">
        <f>'Day (28)'!$CT$52</f>
        <v>19691.080000000005</v>
      </c>
      <c r="AE35" s="194">
        <f t="shared" si="9"/>
        <v>1</v>
      </c>
      <c r="AF35" s="191">
        <v>229855.52800000133</v>
      </c>
      <c r="AG35" s="192">
        <f>'Day (28)'!$CT$61</f>
        <v>229855.52799999996</v>
      </c>
      <c r="AH35" s="187">
        <f t="shared" si="10"/>
        <v>0</v>
      </c>
      <c r="AI35" s="191">
        <v>44572</v>
      </c>
      <c r="AJ35" s="192">
        <f>'Day (28)'!$CT$73</f>
        <v>720</v>
      </c>
      <c r="AK35" s="187">
        <f t="shared" si="11"/>
        <v>1</v>
      </c>
      <c r="AL35" s="193">
        <v>12390.610000000015</v>
      </c>
      <c r="AM35" s="192">
        <f>'Day (28)'!$CT$84</f>
        <v>12390.610000000004</v>
      </c>
      <c r="AN35" s="194">
        <f t="shared" si="12"/>
        <v>0</v>
      </c>
      <c r="AO35" s="191">
        <v>1918.1468099999995</v>
      </c>
      <c r="AP35" s="192">
        <f>'Day (28)'!$CT$88</f>
        <v>1918.1468099999995</v>
      </c>
      <c r="AQ35" s="187">
        <f t="shared" si="13"/>
        <v>0</v>
      </c>
      <c r="AR35" s="191">
        <v>4188.4799999999996</v>
      </c>
      <c r="AS35" s="192">
        <f>'Day (28)'!$CT$92</f>
        <v>4188.4800000000077</v>
      </c>
      <c r="AT35" s="187">
        <f t="shared" si="14"/>
        <v>1</v>
      </c>
      <c r="AU35" s="191"/>
      <c r="AV35" s="192" t="e">
        <f>'Day (28)'!#REF!</f>
        <v>#REF!</v>
      </c>
      <c r="AW35" s="187" t="e">
        <f t="shared" si="15"/>
        <v>#REF!</v>
      </c>
      <c r="AX35" s="190"/>
    </row>
    <row r="36" spans="1:50" ht="15">
      <c r="A36" s="183">
        <f t="shared" si="16"/>
        <v>45136</v>
      </c>
      <c r="B36" s="191">
        <v>317472</v>
      </c>
      <c r="C36" s="192">
        <f>'Day (29)'!$CT$4</f>
        <v>317472</v>
      </c>
      <c r="D36" s="187">
        <f t="shared" si="0"/>
        <v>0</v>
      </c>
      <c r="E36" s="191">
        <v>108576</v>
      </c>
      <c r="F36" s="192">
        <f>'Day (29)'!$CT$16</f>
        <v>103724.5</v>
      </c>
      <c r="G36" s="187">
        <f t="shared" si="1"/>
        <v>1</v>
      </c>
      <c r="H36" s="191"/>
      <c r="I36" s="192">
        <f>'Day (29)'!$CT$14</f>
        <v>182854.98000000004</v>
      </c>
      <c r="J36" s="187">
        <f t="shared" si="2"/>
        <v>1</v>
      </c>
      <c r="K36" s="191"/>
      <c r="L36" s="192">
        <f>'Day (29)'!$CT$17</f>
        <v>25867.200000000044</v>
      </c>
      <c r="M36" s="187">
        <f t="shared" si="3"/>
        <v>1</v>
      </c>
      <c r="N36" s="191"/>
      <c r="O36" s="192">
        <f>'Day (29)'!$CT$18</f>
        <v>54720</v>
      </c>
      <c r="P36" s="187">
        <f t="shared" si="4"/>
        <v>1</v>
      </c>
      <c r="Q36" s="191">
        <v>103724.5</v>
      </c>
      <c r="R36" s="192">
        <f>'Day (29)'!$CT$43</f>
        <v>89564.5</v>
      </c>
      <c r="S36" s="187">
        <f t="shared" si="5"/>
        <v>1</v>
      </c>
      <c r="T36" s="191"/>
      <c r="U36" s="192">
        <f>'Day (29)'!$CT$41</f>
        <v>104995.59999999999</v>
      </c>
      <c r="V36" s="187">
        <f t="shared" si="6"/>
        <v>1</v>
      </c>
      <c r="W36" s="193"/>
      <c r="X36" s="192">
        <f>'Day (29)'!$CT$44</f>
        <v>25867.200000000044</v>
      </c>
      <c r="Y36" s="194">
        <f t="shared" si="7"/>
        <v>1</v>
      </c>
      <c r="Z36" s="191"/>
      <c r="AA36" s="192">
        <f>'Day (29)'!$CT$45</f>
        <v>41067.709999999948</v>
      </c>
      <c r="AB36" s="187">
        <f t="shared" si="8"/>
        <v>1</v>
      </c>
      <c r="AC36" s="193"/>
      <c r="AD36" s="192">
        <f>'Day (29)'!$CT$52</f>
        <v>8548.7099999999991</v>
      </c>
      <c r="AE36" s="194">
        <f t="shared" si="9"/>
        <v>1</v>
      </c>
      <c r="AF36" s="191">
        <v>224880.97599999834</v>
      </c>
      <c r="AG36" s="192">
        <f>'Day (29)'!$CT$61</f>
        <v>224880.97599999959</v>
      </c>
      <c r="AH36" s="187">
        <f t="shared" si="10"/>
        <v>0</v>
      </c>
      <c r="AI36" s="191">
        <v>8699</v>
      </c>
      <c r="AJ36" s="192">
        <f>'Day (29)'!$CT$73</f>
        <v>4902</v>
      </c>
      <c r="AK36" s="187">
        <f t="shared" si="11"/>
        <v>1</v>
      </c>
      <c r="AL36" s="193">
        <v>12542.820000000007</v>
      </c>
      <c r="AM36" s="192">
        <f>'Day (29)'!$CT$84</f>
        <v>12542.820000000009</v>
      </c>
      <c r="AN36" s="194">
        <f t="shared" si="12"/>
        <v>0</v>
      </c>
      <c r="AO36" s="191">
        <v>2871.3341399999986</v>
      </c>
      <c r="AP36" s="192">
        <f>'Day (29)'!$CT$88</f>
        <v>2871.3341399999986</v>
      </c>
      <c r="AQ36" s="187">
        <f t="shared" si="13"/>
        <v>0</v>
      </c>
      <c r="AR36" s="191">
        <v>4188.4799999999996</v>
      </c>
      <c r="AS36" s="192">
        <f>'Day (29)'!$CT$92</f>
        <v>4188.4800000000077</v>
      </c>
      <c r="AT36" s="187">
        <f t="shared" si="14"/>
        <v>1</v>
      </c>
      <c r="AU36" s="191"/>
      <c r="AV36" s="192" t="e">
        <f>'Day (29)'!#REF!</f>
        <v>#REF!</v>
      </c>
      <c r="AW36" s="187" t="e">
        <f t="shared" si="15"/>
        <v>#REF!</v>
      </c>
      <c r="AX36" s="190"/>
    </row>
    <row r="37" spans="1:50" ht="15">
      <c r="A37" s="183">
        <f t="shared" si="16"/>
        <v>45137</v>
      </c>
      <c r="B37" s="191">
        <v>317472</v>
      </c>
      <c r="C37" s="192">
        <f>'Day (30)'!$CT$4</f>
        <v>317472</v>
      </c>
      <c r="D37" s="187">
        <f t="shared" si="0"/>
        <v>0</v>
      </c>
      <c r="E37" s="191">
        <v>108576</v>
      </c>
      <c r="F37" s="192">
        <f>'Day (30)'!$CT$16</f>
        <v>100901</v>
      </c>
      <c r="G37" s="187">
        <f t="shared" si="1"/>
        <v>1</v>
      </c>
      <c r="H37" s="191"/>
      <c r="I37" s="192">
        <f>'Day (30)'!$CT$14</f>
        <v>187159.92</v>
      </c>
      <c r="J37" s="187">
        <f t="shared" si="2"/>
        <v>1</v>
      </c>
      <c r="K37" s="191"/>
      <c r="L37" s="192">
        <f>'Day (30)'!$CT$17</f>
        <v>20487.870000000043</v>
      </c>
      <c r="M37" s="187">
        <f t="shared" si="3"/>
        <v>1</v>
      </c>
      <c r="N37" s="191"/>
      <c r="O37" s="192">
        <f>'Day (30)'!$CT$18</f>
        <v>43340.950000000063</v>
      </c>
      <c r="P37" s="187">
        <f t="shared" si="4"/>
        <v>1</v>
      </c>
      <c r="Q37" s="191">
        <v>100901</v>
      </c>
      <c r="R37" s="192">
        <f>'Day (30)'!$CT$43</f>
        <v>88525</v>
      </c>
      <c r="S37" s="187">
        <f t="shared" si="5"/>
        <v>1</v>
      </c>
      <c r="T37" s="191"/>
      <c r="U37" s="192">
        <f>'Day (30)'!$CT$41</f>
        <v>122227.55000000002</v>
      </c>
      <c r="V37" s="187">
        <f t="shared" si="6"/>
        <v>1</v>
      </c>
      <c r="W37" s="193"/>
      <c r="X37" s="192">
        <f>'Day (30)'!$CT$44</f>
        <v>20487.870000000043</v>
      </c>
      <c r="Y37" s="194">
        <f t="shared" si="7"/>
        <v>1</v>
      </c>
      <c r="Z37" s="191"/>
      <c r="AA37" s="192">
        <f>'Day (30)'!$CT$45</f>
        <v>37735.290000000037</v>
      </c>
      <c r="AB37" s="187">
        <f t="shared" si="8"/>
        <v>1</v>
      </c>
      <c r="AC37" s="193"/>
      <c r="AD37" s="192">
        <f>'Day (30)'!$CT$52</f>
        <v>0</v>
      </c>
      <c r="AE37" s="194">
        <f t="shared" si="9"/>
        <v>0</v>
      </c>
      <c r="AF37" s="191">
        <v>241628.96000000089</v>
      </c>
      <c r="AG37" s="192">
        <f>'Day (30)'!$CT$61</f>
        <v>241628.96000000025</v>
      </c>
      <c r="AH37" s="187">
        <f t="shared" si="10"/>
        <v>0</v>
      </c>
      <c r="AI37" s="191">
        <v>6552</v>
      </c>
      <c r="AJ37" s="192">
        <f>'Day (30)'!$CT$73</f>
        <v>4259</v>
      </c>
      <c r="AK37" s="187">
        <f t="shared" si="11"/>
        <v>1</v>
      </c>
      <c r="AL37" s="193">
        <v>11931.889999999998</v>
      </c>
      <c r="AM37" s="192">
        <f>'Day (30)'!$CT$84</f>
        <v>11931.889999999992</v>
      </c>
      <c r="AN37" s="194">
        <f t="shared" si="12"/>
        <v>0</v>
      </c>
      <c r="AO37" s="191">
        <v>2930.9247699999987</v>
      </c>
      <c r="AP37" s="192">
        <f>'Day (30)'!$CT$88</f>
        <v>2930.9247699999987</v>
      </c>
      <c r="AQ37" s="187">
        <f t="shared" si="13"/>
        <v>0</v>
      </c>
      <c r="AR37" s="191">
        <v>4188.4799999999996</v>
      </c>
      <c r="AS37" s="192">
        <f>'Day (30)'!$CT$92</f>
        <v>4188.4800000000077</v>
      </c>
      <c r="AT37" s="187">
        <f t="shared" si="14"/>
        <v>1</v>
      </c>
      <c r="AU37" s="191"/>
      <c r="AV37" s="192" t="e">
        <f>'Day (30)'!#REF!</f>
        <v>#REF!</v>
      </c>
      <c r="AW37" s="187" t="e">
        <f t="shared" si="15"/>
        <v>#REF!</v>
      </c>
      <c r="AX37" s="190"/>
    </row>
    <row r="38" spans="1:50" ht="15.75" thickBot="1">
      <c r="A38" s="183">
        <f t="shared" si="16"/>
        <v>45138</v>
      </c>
      <c r="B38" s="195">
        <v>317472</v>
      </c>
      <c r="C38" s="196">
        <f>'Day (31)'!$CT$4</f>
        <v>317472</v>
      </c>
      <c r="D38" s="197">
        <f t="shared" si="0"/>
        <v>0</v>
      </c>
      <c r="E38" s="195">
        <v>108576</v>
      </c>
      <c r="F38" s="196">
        <f>'Day (31)'!$CT$16</f>
        <v>91402.5</v>
      </c>
      <c r="G38" s="197">
        <f t="shared" si="1"/>
        <v>1</v>
      </c>
      <c r="H38" s="195"/>
      <c r="I38" s="196">
        <f>'Day (31)'!$CT$14</f>
        <v>186581.53999999986</v>
      </c>
      <c r="J38" s="197">
        <f t="shared" si="2"/>
        <v>1</v>
      </c>
      <c r="K38" s="195"/>
      <c r="L38" s="196">
        <f>'Day (31)'!$CT$17</f>
        <v>14112.639999999976</v>
      </c>
      <c r="M38" s="197">
        <f t="shared" si="3"/>
        <v>1</v>
      </c>
      <c r="N38" s="195"/>
      <c r="O38" s="196">
        <f>'Day (31)'!$CT$18</f>
        <v>29855.039999999983</v>
      </c>
      <c r="P38" s="197">
        <f t="shared" si="4"/>
        <v>1</v>
      </c>
      <c r="Q38" s="195">
        <v>91402.5</v>
      </c>
      <c r="R38" s="196">
        <f>'Day (31)'!$CT$43</f>
        <v>87582.5</v>
      </c>
      <c r="S38" s="197">
        <f t="shared" si="5"/>
        <v>1</v>
      </c>
      <c r="T38" s="195"/>
      <c r="U38" s="196">
        <f>'Day (31)'!$CT$41</f>
        <v>148899.26999999993</v>
      </c>
      <c r="V38" s="197">
        <f t="shared" si="6"/>
        <v>1</v>
      </c>
      <c r="W38" s="198"/>
      <c r="X38" s="196">
        <f>'Day (31)'!$CT$44</f>
        <v>14112.639999999976</v>
      </c>
      <c r="Y38" s="199">
        <f t="shared" si="7"/>
        <v>1</v>
      </c>
      <c r="Z38" s="195"/>
      <c r="AA38" s="196">
        <f>'Day (31)'!$CT$45</f>
        <v>28388.999999999985</v>
      </c>
      <c r="AB38" s="197">
        <f t="shared" si="8"/>
        <v>1</v>
      </c>
      <c r="AC38" s="198"/>
      <c r="AD38" s="196">
        <f>'Day (31)'!$CT$52</f>
        <v>0</v>
      </c>
      <c r="AE38" s="199">
        <f t="shared" si="9"/>
        <v>0</v>
      </c>
      <c r="AF38" s="195">
        <v>248766.07999999978</v>
      </c>
      <c r="AG38" s="196">
        <f>'Day (31)'!$CT$61</f>
        <v>248766.08000000042</v>
      </c>
      <c r="AH38" s="197">
        <f t="shared" si="10"/>
        <v>0</v>
      </c>
      <c r="AI38" s="195">
        <v>2954</v>
      </c>
      <c r="AJ38" s="196">
        <f>'Day (31)'!$CT$73</f>
        <v>1616</v>
      </c>
      <c r="AK38" s="197">
        <f t="shared" si="11"/>
        <v>1</v>
      </c>
      <c r="AL38" s="198">
        <v>9347.9099999999853</v>
      </c>
      <c r="AM38" s="196">
        <f>'Day (31)'!$CT$84</f>
        <v>9347.9099999999871</v>
      </c>
      <c r="AN38" s="199">
        <f t="shared" si="12"/>
        <v>0</v>
      </c>
      <c r="AO38" s="195">
        <v>3161.7478700000011</v>
      </c>
      <c r="AP38" s="196">
        <f>'Day (31)'!$CT$88</f>
        <v>3161.7478700000011</v>
      </c>
      <c r="AQ38" s="197">
        <f t="shared" si="13"/>
        <v>0</v>
      </c>
      <c r="AR38" s="195">
        <v>4188.4799999999996</v>
      </c>
      <c r="AS38" s="196">
        <f>'Day (31)'!$CT$92</f>
        <v>4188.4800000000077</v>
      </c>
      <c r="AT38" s="197">
        <f t="shared" si="14"/>
        <v>1</v>
      </c>
      <c r="AU38" s="195"/>
      <c r="AV38" s="196" t="e">
        <f>'Day (31)'!#REF!</f>
        <v>#REF!</v>
      </c>
      <c r="AW38" s="197" t="e">
        <f t="shared" si="15"/>
        <v>#REF!</v>
      </c>
      <c r="AX38" s="190"/>
    </row>
    <row r="39" spans="1:50" ht="15.75" thickBot="1">
      <c r="A39" s="200" t="s">
        <v>23</v>
      </c>
      <c r="B39" s="201">
        <f>SUM(B8:B38)</f>
        <v>10190866.84</v>
      </c>
      <c r="C39" s="202">
        <f>SUM(C8:C38)</f>
        <v>10190866.84</v>
      </c>
      <c r="D39" s="203">
        <f t="shared" si="0"/>
        <v>0</v>
      </c>
      <c r="E39" s="201">
        <f>SUM(E8:E38)</f>
        <v>3040128</v>
      </c>
      <c r="F39" s="202">
        <f>SUM(F8:F38)</f>
        <v>2891440.1</v>
      </c>
      <c r="G39" s="204">
        <f t="shared" si="1"/>
        <v>1</v>
      </c>
      <c r="H39" s="201">
        <f>SUM(H8:H38)</f>
        <v>0</v>
      </c>
      <c r="I39" s="202">
        <f>SUM(I8:I38)</f>
        <v>5603637.21</v>
      </c>
      <c r="J39" s="204">
        <f t="shared" si="2"/>
        <v>1</v>
      </c>
      <c r="K39" s="201">
        <f>SUM(K8:K38)</f>
        <v>0</v>
      </c>
      <c r="L39" s="202">
        <f>SUM(L8:L38)</f>
        <v>782812.23000000173</v>
      </c>
      <c r="M39" s="204">
        <f t="shared" si="3"/>
        <v>1</v>
      </c>
      <c r="N39" s="201">
        <f>SUM(N8:N38)</f>
        <v>0</v>
      </c>
      <c r="O39" s="202">
        <f>SUM(O8:O38)</f>
        <v>1655978.34</v>
      </c>
      <c r="P39" s="204">
        <f t="shared" si="4"/>
        <v>1</v>
      </c>
      <c r="Q39" s="201">
        <f>SUM(Q8:Q38)</f>
        <v>2891512.1</v>
      </c>
      <c r="R39" s="202">
        <f>SUM(R8:R38)</f>
        <v>2733381.1</v>
      </c>
      <c r="S39" s="204">
        <f t="shared" si="5"/>
        <v>1</v>
      </c>
      <c r="T39" s="201">
        <f>SUM(T8:T38)</f>
        <v>0</v>
      </c>
      <c r="U39" s="202">
        <f>SUM(U8:U38)</f>
        <v>4454631.5900000008</v>
      </c>
      <c r="V39" s="204">
        <f t="shared" si="6"/>
        <v>1</v>
      </c>
      <c r="W39" s="205">
        <f>SUM(W8:W38)</f>
        <v>0</v>
      </c>
      <c r="X39" s="202">
        <f>SUM(X8:X38)</f>
        <v>781963.48000000173</v>
      </c>
      <c r="Y39" s="206">
        <f t="shared" si="7"/>
        <v>1</v>
      </c>
      <c r="Z39" s="201">
        <f>SUM(Z8:Z38)</f>
        <v>0</v>
      </c>
      <c r="AA39" s="202">
        <f>SUM(AA8:AA38)</f>
        <v>1537809.4600000002</v>
      </c>
      <c r="AB39" s="204">
        <f t="shared" si="8"/>
        <v>1</v>
      </c>
      <c r="AC39" s="205">
        <f>SUM(AC8:AC38)</f>
        <v>0</v>
      </c>
      <c r="AD39" s="202">
        <f>SUM(AD8:AD38)</f>
        <v>389501.24000000005</v>
      </c>
      <c r="AE39" s="206">
        <f t="shared" si="9"/>
        <v>1</v>
      </c>
      <c r="AF39" s="201">
        <f>SUM(AF8:AF38)</f>
        <v>8708201.6928000133</v>
      </c>
      <c r="AG39" s="202">
        <f>SUM(AG8:AG38)</f>
        <v>8708201.6928000003</v>
      </c>
      <c r="AH39" s="206">
        <f t="shared" ref="AH39" si="17">IF(AF39=AG39,0,1)</f>
        <v>1</v>
      </c>
      <c r="AI39" s="201">
        <f>SUM(AI8:AI38)</f>
        <v>281779</v>
      </c>
      <c r="AJ39" s="202">
        <f>SUM(AJ8:AJ38)</f>
        <v>50092</v>
      </c>
      <c r="AK39" s="204">
        <f t="shared" si="11"/>
        <v>1</v>
      </c>
      <c r="AL39" s="205">
        <f>SUM(AL8:AL38)</f>
        <v>295457.46999999991</v>
      </c>
      <c r="AM39" s="202">
        <f>SUM(AM8:AM38)</f>
        <v>295457.46999999991</v>
      </c>
      <c r="AN39" s="206">
        <f t="shared" si="12"/>
        <v>0</v>
      </c>
      <c r="AO39" s="201">
        <f>SUM(AO8:AO38)</f>
        <v>83495.139219999983</v>
      </c>
      <c r="AP39" s="202">
        <f>SUM(AP8:AP38)</f>
        <v>83495.139219999983</v>
      </c>
      <c r="AQ39" s="204">
        <f t="shared" si="13"/>
        <v>0</v>
      </c>
      <c r="AR39" s="201">
        <f>SUM(AR8:AR38)</f>
        <v>108542.87999999993</v>
      </c>
      <c r="AS39" s="202">
        <f>SUM(AS8:AS38)</f>
        <v>108542.88000000025</v>
      </c>
      <c r="AT39" s="204">
        <f t="shared" si="14"/>
        <v>0</v>
      </c>
      <c r="AU39" s="201">
        <f>SUM(AU8:AU38)</f>
        <v>0</v>
      </c>
      <c r="AV39" s="202" t="e">
        <f>SUM(AV8:AV38)</f>
        <v>#REF!</v>
      </c>
      <c r="AW39" s="204" t="e">
        <f t="shared" si="15"/>
        <v>#REF!</v>
      </c>
      <c r="AX39" s="190"/>
    </row>
    <row r="40" spans="1:50" ht="15">
      <c r="H40"/>
      <c r="I40"/>
      <c r="J40"/>
      <c r="K40"/>
      <c r="L40"/>
      <c r="M40"/>
    </row>
    <row r="41" spans="1:50" ht="14.45" customHeight="1"/>
    <row r="42" spans="1:50" ht="14.45" customHeight="1"/>
    <row r="43" spans="1:50" s="227" customFormat="1" ht="14.45" customHeight="1">
      <c r="A43" s="207" t="s">
        <v>24</v>
      </c>
      <c r="AF43" s="230"/>
      <c r="AG43" s="230"/>
    </row>
    <row r="44" spans="1:50" ht="14.45" customHeight="1"/>
    <row r="45" spans="1:50" ht="14.45" customHeight="1"/>
    <row r="46" spans="1:50" ht="14.45" customHeight="1"/>
    <row r="47" spans="1:50" ht="14.45" customHeight="1"/>
    <row r="48" spans="1:50" ht="14.45" customHeight="1"/>
    <row r="49" ht="14.45" customHeight="1"/>
    <row r="50" ht="14.45" customHeight="1"/>
    <row r="51" ht="14.45" customHeight="1"/>
    <row r="52" ht="14.45" customHeight="1"/>
    <row r="53" ht="14.45" customHeight="1"/>
    <row r="54" ht="14.45" customHeight="1"/>
    <row r="55" ht="14.45" customHeight="1"/>
    <row r="56" ht="14.45" customHeight="1"/>
  </sheetData>
  <dataConsolidate/>
  <mergeCells count="21">
    <mergeCell ref="AC6:AE6"/>
    <mergeCell ref="A5:A7"/>
    <mergeCell ref="B5:P5"/>
    <mergeCell ref="Q5:AE5"/>
    <mergeCell ref="AF5:AH5"/>
    <mergeCell ref="B6:D6"/>
    <mergeCell ref="E6:G6"/>
    <mergeCell ref="H6:J6"/>
    <mergeCell ref="K6:M6"/>
    <mergeCell ref="N6:P6"/>
    <mergeCell ref="Q6:S6"/>
    <mergeCell ref="T6:V6"/>
    <mergeCell ref="W6:Y6"/>
    <mergeCell ref="Z6:AB6"/>
    <mergeCell ref="AF6:AH6"/>
    <mergeCell ref="AL6:AN6"/>
    <mergeCell ref="AO6:AQ6"/>
    <mergeCell ref="AR6:AT6"/>
    <mergeCell ref="AU6:AW6"/>
    <mergeCell ref="AI5:AK6"/>
    <mergeCell ref="AL5:AW5"/>
  </mergeCells>
  <conditionalFormatting sqref="B3">
    <cfRule type="colorScale" priority="19">
      <colorScale>
        <cfvo type="num" val="0"/>
        <cfvo type="num" val="1"/>
        <color rgb="FF92D050"/>
        <color rgb="FFFF0000"/>
      </colorScale>
    </cfRule>
  </conditionalFormatting>
  <conditionalFormatting sqref="D8:D39">
    <cfRule type="colorScale" priority="18">
      <colorScale>
        <cfvo type="num" val="0"/>
        <cfvo type="num" val="1"/>
        <color rgb="FF92D050"/>
        <color rgb="FFC00000"/>
      </colorScale>
    </cfRule>
  </conditionalFormatting>
  <conditionalFormatting sqref="G8:G39">
    <cfRule type="colorScale" priority="4">
      <colorScale>
        <cfvo type="num" val="0"/>
        <cfvo type="num" val="1"/>
        <color rgb="FF92D050"/>
        <color rgb="FFC00000"/>
      </colorScale>
    </cfRule>
  </conditionalFormatting>
  <conditionalFormatting sqref="J8:J39">
    <cfRule type="colorScale" priority="5">
      <colorScale>
        <cfvo type="num" val="0"/>
        <cfvo type="num" val="1"/>
        <color rgb="FF92D050"/>
        <color rgb="FFC00000"/>
      </colorScale>
    </cfRule>
  </conditionalFormatting>
  <conditionalFormatting sqref="M8:M39">
    <cfRule type="colorScale" priority="6">
      <colorScale>
        <cfvo type="num" val="0"/>
        <cfvo type="num" val="1"/>
        <color rgb="FF92D050"/>
        <color rgb="FFC00000"/>
      </colorScale>
    </cfRule>
  </conditionalFormatting>
  <conditionalFormatting sqref="P8:P39">
    <cfRule type="colorScale" priority="7">
      <colorScale>
        <cfvo type="num" val="0"/>
        <cfvo type="num" val="1"/>
        <color rgb="FF92D050"/>
        <color rgb="FFC00000"/>
      </colorScale>
    </cfRule>
  </conditionalFormatting>
  <conditionalFormatting sqref="S8:S39">
    <cfRule type="colorScale" priority="8">
      <colorScale>
        <cfvo type="num" val="0"/>
        <cfvo type="num" val="1"/>
        <color rgb="FF92D050"/>
        <color rgb="FFC00000"/>
      </colorScale>
    </cfRule>
  </conditionalFormatting>
  <conditionalFormatting sqref="V8:V39">
    <cfRule type="colorScale" priority="9">
      <colorScale>
        <cfvo type="num" val="0"/>
        <cfvo type="num" val="1"/>
        <color rgb="FF92D050"/>
        <color rgb="FFC00000"/>
      </colorScale>
    </cfRule>
  </conditionalFormatting>
  <conditionalFormatting sqref="Y8:Y39">
    <cfRule type="colorScale" priority="10">
      <colorScale>
        <cfvo type="num" val="0"/>
        <cfvo type="num" val="1"/>
        <color rgb="FF92D050"/>
        <color rgb="FFC00000"/>
      </colorScale>
    </cfRule>
  </conditionalFormatting>
  <conditionalFormatting sqref="AB8:AB39">
    <cfRule type="colorScale" priority="11">
      <colorScale>
        <cfvo type="num" val="0"/>
        <cfvo type="num" val="1"/>
        <color rgb="FF92D050"/>
        <color rgb="FFC00000"/>
      </colorScale>
    </cfRule>
  </conditionalFormatting>
  <conditionalFormatting sqref="AE8:AE39 AX39">
    <cfRule type="colorScale" priority="20">
      <colorScale>
        <cfvo type="num" val="0"/>
        <cfvo type="num" val="1"/>
        <color rgb="FF92D050"/>
        <color rgb="FFC00000"/>
      </colorScale>
    </cfRule>
  </conditionalFormatting>
  <conditionalFormatting sqref="AH8:AH38">
    <cfRule type="colorScale" priority="17">
      <colorScale>
        <cfvo type="num" val="0"/>
        <cfvo type="num" val="1"/>
        <color rgb="FF92D050"/>
        <color rgb="FFC00000"/>
      </colorScale>
    </cfRule>
  </conditionalFormatting>
  <conditionalFormatting sqref="AH39">
    <cfRule type="colorScale" priority="2">
      <colorScale>
        <cfvo type="num" val="0"/>
        <cfvo type="num" val="1"/>
        <color rgb="FF92D050"/>
        <color rgb="FFC00000"/>
      </colorScale>
    </cfRule>
  </conditionalFormatting>
  <conditionalFormatting sqref="AK8:AK39">
    <cfRule type="colorScale" priority="16">
      <colorScale>
        <cfvo type="num" val="0"/>
        <cfvo type="num" val="1"/>
        <color rgb="FF92D050"/>
        <color rgb="FFC00000"/>
      </colorScale>
    </cfRule>
  </conditionalFormatting>
  <conditionalFormatting sqref="AN8:AN39">
    <cfRule type="colorScale" priority="15">
      <colorScale>
        <cfvo type="num" val="0"/>
        <cfvo type="num" val="1"/>
        <color rgb="FF92D050"/>
        <color rgb="FFC00000"/>
      </colorScale>
    </cfRule>
  </conditionalFormatting>
  <conditionalFormatting sqref="AQ8:AQ39">
    <cfRule type="colorScale" priority="14">
      <colorScale>
        <cfvo type="num" val="0"/>
        <cfvo type="num" val="1"/>
        <color rgb="FF92D050"/>
        <color rgb="FFC00000"/>
      </colorScale>
    </cfRule>
  </conditionalFormatting>
  <conditionalFormatting sqref="AT8:AT38">
    <cfRule type="colorScale" priority="13">
      <colorScale>
        <cfvo type="num" val="0"/>
        <cfvo type="num" val="1"/>
        <color rgb="FF92D050"/>
        <color rgb="FFC00000"/>
      </colorScale>
    </cfRule>
  </conditionalFormatting>
  <conditionalFormatting sqref="AT39">
    <cfRule type="colorScale" priority="1">
      <colorScale>
        <cfvo type="num" val="0"/>
        <cfvo type="num" val="1"/>
        <color rgb="FF92D050"/>
        <color rgb="FFC00000"/>
      </colorScale>
    </cfRule>
  </conditionalFormatting>
  <conditionalFormatting sqref="AW8:AW39">
    <cfRule type="colorScale" priority="12">
      <colorScale>
        <cfvo type="num" val="0"/>
        <cfvo type="num" val="1"/>
        <color rgb="FF92D050"/>
        <color rgb="FFC00000"/>
      </colorScale>
    </cfRule>
  </conditionalFormatting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4">
    <tabColor rgb="FFFFFF99"/>
  </sheetPr>
  <dimension ref="A1:CZ128"/>
  <sheetViews>
    <sheetView showGridLines="0" tabSelected="1" topLeftCell="A75" workbookViewId="0">
      <pane xSplit="1" topLeftCell="CI1" activePane="topRight" state="frozen"/>
      <selection activeCell="B89" sqref="B89"/>
      <selection pane="topRight" activeCell="CW81" sqref="CW81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4.28515625" bestFit="1" customWidth="1"/>
    <col min="100" max="100" width="15.42578125" style="5" bestFit="1" customWidth="1"/>
    <col min="101" max="101" width="8.7109375" style="134" customWidth="1"/>
    <col min="102" max="102" width="8.85546875" style="150" customWidth="1"/>
    <col min="103" max="103" width="10.85546875" style="134" bestFit="1" customWidth="1"/>
    <col min="104" max="104" width="8.7109375" style="134" customWidth="1"/>
    <col min="105" max="16384" width="8.7109375" style="134" hidden="1"/>
  </cols>
  <sheetData>
    <row r="1" spans="1:104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X1" s="5"/>
      <c r="CY1"/>
      <c r="CZ1"/>
    </row>
    <row r="2" spans="1:104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" t="s">
        <v>27</v>
      </c>
      <c r="CV2" s="152" t="s">
        <v>28</v>
      </c>
      <c r="CX2" s="158" t="s">
        <v>29</v>
      </c>
      <c r="CY2" s="2" t="s">
        <v>30</v>
      </c>
      <c r="CZ2" s="2" t="s">
        <v>28</v>
      </c>
    </row>
    <row r="3" spans="1:104">
      <c r="A3" s="16" t="s">
        <v>31</v>
      </c>
      <c r="B3" s="17">
        <f t="shared" ref="B3:G3" si="0">B4+B12</f>
        <v>3598.9977209677418</v>
      </c>
      <c r="C3" s="18">
        <f t="shared" si="0"/>
        <v>3598.9977209677418</v>
      </c>
      <c r="D3" s="18">
        <f t="shared" si="0"/>
        <v>3598.9977209677418</v>
      </c>
      <c r="E3" s="18">
        <f t="shared" si="0"/>
        <v>3598.9977209677418</v>
      </c>
      <c r="F3" s="18">
        <f t="shared" si="0"/>
        <v>3598.9977209677418</v>
      </c>
      <c r="G3" s="18">
        <f t="shared" si="0"/>
        <v>3598.9977209677418</v>
      </c>
      <c r="H3" s="18">
        <f t="shared" ref="H3:BS3" si="1">H4+H12</f>
        <v>3598.9977209677418</v>
      </c>
      <c r="I3" s="18">
        <f t="shared" si="1"/>
        <v>3598.9977209677418</v>
      </c>
      <c r="J3" s="18">
        <f t="shared" si="1"/>
        <v>3598.9977209677418</v>
      </c>
      <c r="K3" s="18">
        <f t="shared" si="1"/>
        <v>3598.9977209677418</v>
      </c>
      <c r="L3" s="18">
        <f t="shared" si="1"/>
        <v>3598.9977209677418</v>
      </c>
      <c r="M3" s="18">
        <f t="shared" si="1"/>
        <v>3598.9977209677418</v>
      </c>
      <c r="N3" s="18">
        <f t="shared" si="1"/>
        <v>3598.9977209677418</v>
      </c>
      <c r="O3" s="18">
        <f t="shared" si="1"/>
        <v>3598.9977209677418</v>
      </c>
      <c r="P3" s="18">
        <f t="shared" si="1"/>
        <v>3598.9977209677418</v>
      </c>
      <c r="Q3" s="18">
        <f t="shared" si="1"/>
        <v>3598.9977209677418</v>
      </c>
      <c r="R3" s="18">
        <f t="shared" si="1"/>
        <v>3598.9977209677418</v>
      </c>
      <c r="S3" s="18">
        <f t="shared" si="1"/>
        <v>3598.9977209677418</v>
      </c>
      <c r="T3" s="18">
        <f t="shared" si="1"/>
        <v>3598.9977209677418</v>
      </c>
      <c r="U3" s="18">
        <f t="shared" si="1"/>
        <v>3598.9977209677418</v>
      </c>
      <c r="V3" s="18">
        <f t="shared" si="1"/>
        <v>3598.9977209677418</v>
      </c>
      <c r="W3" s="18">
        <f t="shared" si="1"/>
        <v>3598.9977209677418</v>
      </c>
      <c r="X3" s="18">
        <f t="shared" si="1"/>
        <v>3598.9977209677418</v>
      </c>
      <c r="Y3" s="18">
        <f t="shared" si="1"/>
        <v>3598.9977209677418</v>
      </c>
      <c r="Z3" s="18">
        <f t="shared" si="1"/>
        <v>3598.9977209677418</v>
      </c>
      <c r="AA3" s="18">
        <f t="shared" si="1"/>
        <v>3598.9977209677418</v>
      </c>
      <c r="AB3" s="18">
        <f t="shared" si="1"/>
        <v>3598.9977209677418</v>
      </c>
      <c r="AC3" s="18">
        <f t="shared" si="1"/>
        <v>3598.9977209677418</v>
      </c>
      <c r="AD3" s="18">
        <f t="shared" si="1"/>
        <v>3598.9977209677418</v>
      </c>
      <c r="AE3" s="18">
        <f t="shared" si="1"/>
        <v>3598.9977209677418</v>
      </c>
      <c r="AF3" s="18">
        <f t="shared" si="1"/>
        <v>3598.9977209677418</v>
      </c>
      <c r="AG3" s="18">
        <f t="shared" si="1"/>
        <v>3598.9977209677418</v>
      </c>
      <c r="AH3" s="18">
        <f t="shared" si="1"/>
        <v>3598.9977209677418</v>
      </c>
      <c r="AI3" s="18">
        <f t="shared" si="1"/>
        <v>3598.9977209677418</v>
      </c>
      <c r="AJ3" s="18">
        <f t="shared" si="1"/>
        <v>3598.9977209677418</v>
      </c>
      <c r="AK3" s="18">
        <f t="shared" si="1"/>
        <v>3598.9977209677418</v>
      </c>
      <c r="AL3" s="18">
        <f t="shared" si="1"/>
        <v>3598.9977209677418</v>
      </c>
      <c r="AM3" s="18">
        <f t="shared" si="1"/>
        <v>3598.9977209677418</v>
      </c>
      <c r="AN3" s="18">
        <f t="shared" si="1"/>
        <v>3598.9977209677418</v>
      </c>
      <c r="AO3" s="18">
        <f t="shared" si="1"/>
        <v>3598.9977209677418</v>
      </c>
      <c r="AP3" s="18">
        <f t="shared" si="1"/>
        <v>3598.9977209677418</v>
      </c>
      <c r="AQ3" s="18">
        <f t="shared" si="1"/>
        <v>3598.9977209677418</v>
      </c>
      <c r="AR3" s="18">
        <f t="shared" si="1"/>
        <v>3598.9977209677418</v>
      </c>
      <c r="AS3" s="18">
        <f t="shared" si="1"/>
        <v>3598.9977209677418</v>
      </c>
      <c r="AT3" s="18">
        <f t="shared" si="1"/>
        <v>3598.9977209677418</v>
      </c>
      <c r="AU3" s="18">
        <f t="shared" si="1"/>
        <v>3598.9977209677418</v>
      </c>
      <c r="AV3" s="18">
        <f t="shared" si="1"/>
        <v>3598.9977209677418</v>
      </c>
      <c r="AW3" s="18">
        <f t="shared" si="1"/>
        <v>3598.9977209677418</v>
      </c>
      <c r="AX3" s="18">
        <f t="shared" si="1"/>
        <v>3598.9977209677418</v>
      </c>
      <c r="AY3" s="18">
        <f t="shared" si="1"/>
        <v>3598.9977209677418</v>
      </c>
      <c r="AZ3" s="18">
        <f t="shared" si="1"/>
        <v>3598.9977209677418</v>
      </c>
      <c r="BA3" s="18">
        <f t="shared" si="1"/>
        <v>3598.9977209677418</v>
      </c>
      <c r="BB3" s="18">
        <f t="shared" si="1"/>
        <v>3598.9977209677418</v>
      </c>
      <c r="BC3" s="18">
        <f t="shared" si="1"/>
        <v>3598.9977209677418</v>
      </c>
      <c r="BD3" s="18">
        <f t="shared" si="1"/>
        <v>3598.9977209677418</v>
      </c>
      <c r="BE3" s="18">
        <f t="shared" si="1"/>
        <v>3598.9977209677418</v>
      </c>
      <c r="BF3" s="18">
        <f t="shared" si="1"/>
        <v>3598.9977209677418</v>
      </c>
      <c r="BG3" s="18">
        <f t="shared" si="1"/>
        <v>3598.9977209677418</v>
      </c>
      <c r="BH3" s="18">
        <f t="shared" si="1"/>
        <v>3598.9977209677418</v>
      </c>
      <c r="BI3" s="18">
        <f t="shared" si="1"/>
        <v>3598.9977209677418</v>
      </c>
      <c r="BJ3" s="18">
        <f t="shared" si="1"/>
        <v>3598.9977209677418</v>
      </c>
      <c r="BK3" s="18">
        <f t="shared" si="1"/>
        <v>3598.9977209677418</v>
      </c>
      <c r="BL3" s="18">
        <f t="shared" si="1"/>
        <v>3598.9977209677418</v>
      </c>
      <c r="BM3" s="18">
        <f t="shared" si="1"/>
        <v>3598.9977209677418</v>
      </c>
      <c r="BN3" s="18">
        <f t="shared" si="1"/>
        <v>3598.9977209677418</v>
      </c>
      <c r="BO3" s="18">
        <f t="shared" si="1"/>
        <v>3598.9977209677418</v>
      </c>
      <c r="BP3" s="18">
        <f t="shared" si="1"/>
        <v>3598.9977209677418</v>
      </c>
      <c r="BQ3" s="18">
        <f t="shared" si="1"/>
        <v>3598.9977209677418</v>
      </c>
      <c r="BR3" s="18">
        <f t="shared" si="1"/>
        <v>3598.9977209677418</v>
      </c>
      <c r="BS3" s="18">
        <f t="shared" si="1"/>
        <v>3598.9977209677418</v>
      </c>
      <c r="BT3" s="18">
        <f t="shared" ref="BT3:CS3" si="2">BT4+BT12</f>
        <v>3598.9977209677418</v>
      </c>
      <c r="BU3" s="18">
        <f t="shared" si="2"/>
        <v>3598.9977209677418</v>
      </c>
      <c r="BV3" s="18">
        <f t="shared" si="2"/>
        <v>3598.9977209677418</v>
      </c>
      <c r="BW3" s="18">
        <f t="shared" si="2"/>
        <v>3598.9977209677418</v>
      </c>
      <c r="BX3" s="18">
        <f t="shared" si="2"/>
        <v>3598.9977209677418</v>
      </c>
      <c r="BY3" s="18">
        <f t="shared" si="2"/>
        <v>3598.9977209677418</v>
      </c>
      <c r="BZ3" s="18">
        <f t="shared" si="2"/>
        <v>3598.9977209677418</v>
      </c>
      <c r="CA3" s="18">
        <f t="shared" si="2"/>
        <v>3598.9977209677418</v>
      </c>
      <c r="CB3" s="18">
        <f t="shared" si="2"/>
        <v>3598.9977209677418</v>
      </c>
      <c r="CC3" s="18">
        <f t="shared" si="2"/>
        <v>3598.9977209677418</v>
      </c>
      <c r="CD3" s="18">
        <f t="shared" si="2"/>
        <v>3598.9977209677418</v>
      </c>
      <c r="CE3" s="18">
        <f t="shared" si="2"/>
        <v>3598.9977209677418</v>
      </c>
      <c r="CF3" s="18">
        <f t="shared" si="2"/>
        <v>3598.9977209677418</v>
      </c>
      <c r="CG3" s="18">
        <f t="shared" si="2"/>
        <v>3598.9977209677418</v>
      </c>
      <c r="CH3" s="18">
        <f t="shared" si="2"/>
        <v>3598.9977209677418</v>
      </c>
      <c r="CI3" s="18">
        <f t="shared" si="2"/>
        <v>3598.9977209677418</v>
      </c>
      <c r="CJ3" s="18">
        <f t="shared" si="2"/>
        <v>3598.9977209677418</v>
      </c>
      <c r="CK3" s="18">
        <f t="shared" si="2"/>
        <v>3598.9977209677418</v>
      </c>
      <c r="CL3" s="18">
        <f t="shared" si="2"/>
        <v>3598.9977209677418</v>
      </c>
      <c r="CM3" s="18">
        <f t="shared" si="2"/>
        <v>3598.9977209677418</v>
      </c>
      <c r="CN3" s="18">
        <f t="shared" si="2"/>
        <v>3598.9977209677418</v>
      </c>
      <c r="CO3" s="18">
        <f t="shared" si="2"/>
        <v>3598.9977209677418</v>
      </c>
      <c r="CP3" s="18">
        <f t="shared" si="2"/>
        <v>3598.9977209677418</v>
      </c>
      <c r="CQ3" s="18">
        <f t="shared" si="2"/>
        <v>3598.9977209677418</v>
      </c>
      <c r="CR3" s="18">
        <f t="shared" si="2"/>
        <v>3598.9977209677418</v>
      </c>
      <c r="CS3" s="19">
        <f t="shared" si="2"/>
        <v>3598.9977209677418</v>
      </c>
      <c r="CT3" s="73">
        <f t="shared" ref="CT3:CT19" si="3">SUM(B3:CS3)</f>
        <v>345503.7812129035</v>
      </c>
      <c r="CU3" s="73">
        <f>SUM('Day (1):Day (31)'!CT3)</f>
        <v>10649164.057600008</v>
      </c>
      <c r="CV3" s="153">
        <f>CU3-CT3</f>
        <v>10303660.276387105</v>
      </c>
      <c r="CW3" s="135"/>
      <c r="CX3" s="5">
        <f t="shared" ref="CX3:CX25" si="4">CT3/96</f>
        <v>3598.997720967745</v>
      </c>
      <c r="CY3">
        <f t="shared" ref="CY3:CY25" si="5">CU3/(96*31)</f>
        <v>3578.3481376344116</v>
      </c>
      <c r="CZ3">
        <f t="shared" ref="CZ3:CZ25" si="6">CX3-CY3</f>
        <v>20.649583333333339</v>
      </c>
    </row>
    <row r="4" spans="1:104">
      <c r="A4" s="21" t="s">
        <v>32</v>
      </c>
      <c r="B4" s="22">
        <f>SUM(B5:B11)</f>
        <v>3445</v>
      </c>
      <c r="C4" s="23">
        <f t="shared" ref="C4:BN4" si="7">SUM(C5:C11)</f>
        <v>3445</v>
      </c>
      <c r="D4" s="23">
        <f t="shared" si="7"/>
        <v>3445</v>
      </c>
      <c r="E4" s="23">
        <f t="shared" si="7"/>
        <v>3445</v>
      </c>
      <c r="F4" s="23">
        <f t="shared" si="7"/>
        <v>3445</v>
      </c>
      <c r="G4" s="23">
        <f t="shared" si="7"/>
        <v>3445</v>
      </c>
      <c r="H4" s="23">
        <f t="shared" si="7"/>
        <v>3445</v>
      </c>
      <c r="I4" s="23">
        <f t="shared" si="7"/>
        <v>3445</v>
      </c>
      <c r="J4" s="23">
        <f t="shared" si="7"/>
        <v>3445</v>
      </c>
      <c r="K4" s="23">
        <f t="shared" si="7"/>
        <v>3445</v>
      </c>
      <c r="L4" s="23">
        <f t="shared" si="7"/>
        <v>3445</v>
      </c>
      <c r="M4" s="23">
        <f t="shared" si="7"/>
        <v>3445</v>
      </c>
      <c r="N4" s="23">
        <f t="shared" si="7"/>
        <v>3445</v>
      </c>
      <c r="O4" s="23">
        <f t="shared" si="7"/>
        <v>3445</v>
      </c>
      <c r="P4" s="23">
        <f t="shared" si="7"/>
        <v>3445</v>
      </c>
      <c r="Q4" s="23">
        <f t="shared" si="7"/>
        <v>3445</v>
      </c>
      <c r="R4" s="23">
        <f t="shared" si="7"/>
        <v>3445</v>
      </c>
      <c r="S4" s="23">
        <f t="shared" si="7"/>
        <v>3445</v>
      </c>
      <c r="T4" s="23">
        <f t="shared" si="7"/>
        <v>3445</v>
      </c>
      <c r="U4" s="23">
        <f t="shared" si="7"/>
        <v>3445</v>
      </c>
      <c r="V4" s="23">
        <f t="shared" si="7"/>
        <v>3445</v>
      </c>
      <c r="W4" s="23">
        <f t="shared" si="7"/>
        <v>3445</v>
      </c>
      <c r="X4" s="23">
        <f t="shared" si="7"/>
        <v>3445</v>
      </c>
      <c r="Y4" s="23">
        <f t="shared" si="7"/>
        <v>3445</v>
      </c>
      <c r="Z4" s="23">
        <f t="shared" si="7"/>
        <v>3445</v>
      </c>
      <c r="AA4" s="23">
        <f t="shared" si="7"/>
        <v>3445</v>
      </c>
      <c r="AB4" s="23">
        <f t="shared" si="7"/>
        <v>3445</v>
      </c>
      <c r="AC4" s="23">
        <f t="shared" si="7"/>
        <v>3445</v>
      </c>
      <c r="AD4" s="23">
        <f t="shared" si="7"/>
        <v>3445</v>
      </c>
      <c r="AE4" s="23">
        <f t="shared" si="7"/>
        <v>3445</v>
      </c>
      <c r="AF4" s="23">
        <f t="shared" si="7"/>
        <v>3445</v>
      </c>
      <c r="AG4" s="23">
        <f t="shared" si="7"/>
        <v>3445</v>
      </c>
      <c r="AH4" s="23">
        <f t="shared" si="7"/>
        <v>3445</v>
      </c>
      <c r="AI4" s="23">
        <f t="shared" si="7"/>
        <v>3445</v>
      </c>
      <c r="AJ4" s="23">
        <f t="shared" si="7"/>
        <v>3445</v>
      </c>
      <c r="AK4" s="23">
        <f t="shared" si="7"/>
        <v>3445</v>
      </c>
      <c r="AL4" s="23">
        <f t="shared" si="7"/>
        <v>3445</v>
      </c>
      <c r="AM4" s="23">
        <f t="shared" si="7"/>
        <v>3445</v>
      </c>
      <c r="AN4" s="23">
        <f t="shared" si="7"/>
        <v>3445</v>
      </c>
      <c r="AO4" s="23">
        <f t="shared" si="7"/>
        <v>3445</v>
      </c>
      <c r="AP4" s="23">
        <f t="shared" si="7"/>
        <v>3445</v>
      </c>
      <c r="AQ4" s="23">
        <f t="shared" si="7"/>
        <v>3445</v>
      </c>
      <c r="AR4" s="23">
        <f t="shared" si="7"/>
        <v>3445</v>
      </c>
      <c r="AS4" s="23">
        <f t="shared" si="7"/>
        <v>3445</v>
      </c>
      <c r="AT4" s="23">
        <f t="shared" si="7"/>
        <v>3445</v>
      </c>
      <c r="AU4" s="23">
        <f t="shared" si="7"/>
        <v>3445</v>
      </c>
      <c r="AV4" s="23">
        <f t="shared" si="7"/>
        <v>3445</v>
      </c>
      <c r="AW4" s="23">
        <f t="shared" si="7"/>
        <v>3445</v>
      </c>
      <c r="AX4" s="23">
        <f t="shared" si="7"/>
        <v>3445</v>
      </c>
      <c r="AY4" s="23">
        <f t="shared" si="7"/>
        <v>3445</v>
      </c>
      <c r="AZ4" s="23">
        <f t="shared" si="7"/>
        <v>3445</v>
      </c>
      <c r="BA4" s="23">
        <f t="shared" si="7"/>
        <v>3445</v>
      </c>
      <c r="BB4" s="23">
        <f t="shared" si="7"/>
        <v>3445</v>
      </c>
      <c r="BC4" s="23">
        <f t="shared" si="7"/>
        <v>3445</v>
      </c>
      <c r="BD4" s="23">
        <f t="shared" si="7"/>
        <v>3445</v>
      </c>
      <c r="BE4" s="23">
        <f t="shared" si="7"/>
        <v>3445</v>
      </c>
      <c r="BF4" s="23">
        <f t="shared" si="7"/>
        <v>3445</v>
      </c>
      <c r="BG4" s="23">
        <f t="shared" si="7"/>
        <v>3445</v>
      </c>
      <c r="BH4" s="23">
        <f t="shared" si="7"/>
        <v>3445</v>
      </c>
      <c r="BI4" s="23">
        <f t="shared" si="7"/>
        <v>3445</v>
      </c>
      <c r="BJ4" s="23">
        <f t="shared" si="7"/>
        <v>3445</v>
      </c>
      <c r="BK4" s="23">
        <f t="shared" si="7"/>
        <v>3445</v>
      </c>
      <c r="BL4" s="23">
        <f t="shared" si="7"/>
        <v>3445</v>
      </c>
      <c r="BM4" s="23">
        <f t="shared" si="7"/>
        <v>3445</v>
      </c>
      <c r="BN4" s="23">
        <f t="shared" si="7"/>
        <v>3445</v>
      </c>
      <c r="BO4" s="23">
        <f t="shared" ref="BO4:CS4" si="8">SUM(BO5:BO11)</f>
        <v>3445</v>
      </c>
      <c r="BP4" s="23">
        <f t="shared" si="8"/>
        <v>3445</v>
      </c>
      <c r="BQ4" s="23">
        <f t="shared" si="8"/>
        <v>3445</v>
      </c>
      <c r="BR4" s="23">
        <f t="shared" si="8"/>
        <v>3445</v>
      </c>
      <c r="BS4" s="23">
        <f t="shared" si="8"/>
        <v>3445</v>
      </c>
      <c r="BT4" s="23">
        <f t="shared" si="8"/>
        <v>3445</v>
      </c>
      <c r="BU4" s="23">
        <f t="shared" si="8"/>
        <v>3445</v>
      </c>
      <c r="BV4" s="23">
        <f t="shared" si="8"/>
        <v>3445</v>
      </c>
      <c r="BW4" s="23">
        <f t="shared" si="8"/>
        <v>3445</v>
      </c>
      <c r="BX4" s="23">
        <f t="shared" si="8"/>
        <v>3445</v>
      </c>
      <c r="BY4" s="23">
        <f t="shared" si="8"/>
        <v>3445</v>
      </c>
      <c r="BZ4" s="23">
        <f t="shared" si="8"/>
        <v>3445</v>
      </c>
      <c r="CA4" s="23">
        <f t="shared" si="8"/>
        <v>3445</v>
      </c>
      <c r="CB4" s="23">
        <f t="shared" si="8"/>
        <v>3445</v>
      </c>
      <c r="CC4" s="23">
        <f t="shared" si="8"/>
        <v>3445</v>
      </c>
      <c r="CD4" s="23">
        <f t="shared" si="8"/>
        <v>3445</v>
      </c>
      <c r="CE4" s="23">
        <f t="shared" si="8"/>
        <v>3445</v>
      </c>
      <c r="CF4" s="23">
        <f t="shared" si="8"/>
        <v>3445</v>
      </c>
      <c r="CG4" s="23">
        <f t="shared" si="8"/>
        <v>3445</v>
      </c>
      <c r="CH4" s="23">
        <f t="shared" si="8"/>
        <v>3445</v>
      </c>
      <c r="CI4" s="23">
        <f t="shared" si="8"/>
        <v>3445</v>
      </c>
      <c r="CJ4" s="23">
        <f t="shared" si="8"/>
        <v>3445</v>
      </c>
      <c r="CK4" s="23">
        <f t="shared" si="8"/>
        <v>3445</v>
      </c>
      <c r="CL4" s="23">
        <f t="shared" si="8"/>
        <v>3445</v>
      </c>
      <c r="CM4" s="23">
        <f t="shared" si="8"/>
        <v>3445</v>
      </c>
      <c r="CN4" s="23">
        <f t="shared" si="8"/>
        <v>3445</v>
      </c>
      <c r="CO4" s="23">
        <f t="shared" si="8"/>
        <v>3445</v>
      </c>
      <c r="CP4" s="23">
        <f t="shared" si="8"/>
        <v>3445</v>
      </c>
      <c r="CQ4" s="23">
        <f t="shared" si="8"/>
        <v>3445</v>
      </c>
      <c r="CR4" s="23">
        <f t="shared" si="8"/>
        <v>3445</v>
      </c>
      <c r="CS4" s="24">
        <f t="shared" si="8"/>
        <v>3445</v>
      </c>
      <c r="CT4" s="30">
        <f t="shared" si="3"/>
        <v>330720</v>
      </c>
      <c r="CU4" s="30">
        <f>SUM('Day (1):Day (31)'!CT4)</f>
        <v>10190866.84</v>
      </c>
      <c r="CV4" s="153">
        <f t="shared" ref="CV4:CV25" si="9">CU4-CT4</f>
        <v>9860146.8399999999</v>
      </c>
      <c r="CW4" s="135"/>
      <c r="CX4" s="5">
        <f t="shared" si="4"/>
        <v>3445</v>
      </c>
      <c r="CY4">
        <f t="shared" si="5"/>
        <v>3424.3504166666667</v>
      </c>
      <c r="CZ4">
        <f t="shared" si="6"/>
        <v>20.649583333333339</v>
      </c>
    </row>
    <row r="5" spans="1:104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262">
        <f t="shared" si="3"/>
        <v>45600</v>
      </c>
      <c r="CU5" s="262">
        <f>SUM('Day (1):Day (31)'!CT5)</f>
        <v>1396800</v>
      </c>
      <c r="CV5" s="153">
        <f t="shared" si="9"/>
        <v>1351200</v>
      </c>
      <c r="CW5" s="135"/>
      <c r="CX5" s="5">
        <f t="shared" si="4"/>
        <v>475</v>
      </c>
      <c r="CY5">
        <f t="shared" si="5"/>
        <v>469.35483870967744</v>
      </c>
      <c r="CZ5">
        <f t="shared" si="6"/>
        <v>5.6451612903225623</v>
      </c>
    </row>
    <row r="6" spans="1:104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262">
        <f t="shared" si="3"/>
        <v>54720</v>
      </c>
      <c r="CU6" s="262">
        <f>SUM('Day (1):Day (31)'!CT6)</f>
        <v>1540087</v>
      </c>
      <c r="CV6" s="153">
        <f t="shared" si="9"/>
        <v>1485367</v>
      </c>
      <c r="CW6" s="135"/>
      <c r="CX6" s="5">
        <f t="shared" si="4"/>
        <v>570</v>
      </c>
      <c r="CY6">
        <f t="shared" si="5"/>
        <v>517.5023521505376</v>
      </c>
      <c r="CZ6">
        <f t="shared" si="6"/>
        <v>52.497647849462396</v>
      </c>
    </row>
    <row r="7" spans="1:104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262">
        <f t="shared" si="3"/>
        <v>72000</v>
      </c>
      <c r="CU7" s="262">
        <f>SUM('Day (1):Day (31)'!CT7)</f>
        <v>2472000</v>
      </c>
      <c r="CV7" s="153">
        <f t="shared" si="9"/>
        <v>2400000</v>
      </c>
      <c r="CW7" s="135"/>
      <c r="CX7" s="5">
        <f t="shared" si="4"/>
        <v>750</v>
      </c>
      <c r="CY7">
        <f t="shared" si="5"/>
        <v>830.64516129032256</v>
      </c>
      <c r="CZ7">
        <f t="shared" si="6"/>
        <v>-80.645161290322562</v>
      </c>
    </row>
    <row r="8" spans="1:104">
      <c r="A8" s="30" t="s">
        <v>36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262">
        <f t="shared" si="3"/>
        <v>39360</v>
      </c>
      <c r="CU8" s="262">
        <f>SUM('Day (1):Day (31)'!CT8)</f>
        <v>1165440</v>
      </c>
      <c r="CV8" s="153">
        <f t="shared" si="9"/>
        <v>1126080</v>
      </c>
      <c r="CW8" s="135"/>
      <c r="CX8" s="5">
        <f t="shared" si="4"/>
        <v>410</v>
      </c>
      <c r="CY8">
        <f t="shared" si="5"/>
        <v>391.61290322580646</v>
      </c>
      <c r="CZ8">
        <f t="shared" si="6"/>
        <v>18.387096774193537</v>
      </c>
    </row>
    <row r="9" spans="1:104">
      <c r="A9" s="30" t="s">
        <v>37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262">
        <f t="shared" si="3"/>
        <v>44160</v>
      </c>
      <c r="CU9" s="262">
        <f>SUM('Day (1):Day (31)'!CT9)</f>
        <v>1320603.8400000001</v>
      </c>
      <c r="CV9" s="153">
        <f t="shared" si="9"/>
        <v>1276443.8400000001</v>
      </c>
      <c r="CW9" s="135"/>
      <c r="CX9" s="5">
        <f t="shared" si="4"/>
        <v>460</v>
      </c>
      <c r="CY9">
        <f t="shared" si="5"/>
        <v>443.7512903225807</v>
      </c>
      <c r="CZ9">
        <f t="shared" si="6"/>
        <v>16.248709677419299</v>
      </c>
    </row>
    <row r="10" spans="1:104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262">
        <f t="shared" si="3"/>
        <v>71040</v>
      </c>
      <c r="CU10" s="262">
        <f>SUM('Day (1):Day (31)'!CT10)</f>
        <v>2184960</v>
      </c>
      <c r="CV10" s="153">
        <f t="shared" si="9"/>
        <v>2113920</v>
      </c>
      <c r="CW10" s="135"/>
      <c r="CX10" s="5">
        <f t="shared" si="4"/>
        <v>740</v>
      </c>
      <c r="CY10">
        <f t="shared" si="5"/>
        <v>734.19354838709683</v>
      </c>
      <c r="CZ10">
        <f t="shared" si="6"/>
        <v>5.8064516129031745</v>
      </c>
    </row>
    <row r="11" spans="1:104">
      <c r="A11" s="30" t="s">
        <v>39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262">
        <f t="shared" si="3"/>
        <v>3840</v>
      </c>
      <c r="CU11" s="262">
        <f>SUM('Day (1):Day (31)'!CT11)</f>
        <v>110976</v>
      </c>
      <c r="CV11" s="153">
        <f t="shared" si="9"/>
        <v>107136</v>
      </c>
      <c r="CW11" s="135"/>
      <c r="CX11" s="5">
        <f t="shared" si="4"/>
        <v>40</v>
      </c>
      <c r="CY11">
        <f t="shared" si="5"/>
        <v>37.29032258064516</v>
      </c>
      <c r="CZ11">
        <f t="shared" si="6"/>
        <v>2.7096774193548399</v>
      </c>
    </row>
    <row r="12" spans="1:104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272">
        <f t="shared" si="3"/>
        <v>14783.781212903214</v>
      </c>
      <c r="CU12" s="272">
        <f>SUM('Day (1):Day (31)'!CT12)</f>
        <v>458297.21759999957</v>
      </c>
      <c r="CV12" s="153">
        <f t="shared" si="9"/>
        <v>443513.43638709636</v>
      </c>
      <c r="CW12" s="135"/>
      <c r="CX12" s="5">
        <f t="shared" si="4"/>
        <v>153.9977209677418</v>
      </c>
      <c r="CY12">
        <f t="shared" si="5"/>
        <v>153.9977209677418</v>
      </c>
      <c r="CZ12">
        <f t="shared" si="6"/>
        <v>0</v>
      </c>
    </row>
    <row r="13" spans="1:104">
      <c r="A13" s="38" t="s">
        <v>41</v>
      </c>
      <c r="B13" s="39">
        <f t="shared" ref="B13:AG13" si="10">SUM(B14:B14)</f>
        <v>1903.74</v>
      </c>
      <c r="C13" s="40">
        <f t="shared" si="10"/>
        <v>1903.97</v>
      </c>
      <c r="D13" s="40">
        <f t="shared" si="10"/>
        <v>1904.2</v>
      </c>
      <c r="E13" s="40">
        <f t="shared" si="10"/>
        <v>1904.44</v>
      </c>
      <c r="F13" s="40">
        <f t="shared" si="10"/>
        <v>1904.53</v>
      </c>
      <c r="G13" s="40">
        <f t="shared" si="10"/>
        <v>1904.76</v>
      </c>
      <c r="H13" s="40">
        <f t="shared" si="10"/>
        <v>1904.71</v>
      </c>
      <c r="I13" s="40">
        <f t="shared" si="10"/>
        <v>1904.94</v>
      </c>
      <c r="J13" s="40">
        <f t="shared" si="10"/>
        <v>1904.7</v>
      </c>
      <c r="K13" s="40">
        <f t="shared" si="10"/>
        <v>1904.94</v>
      </c>
      <c r="L13" s="40">
        <f t="shared" si="10"/>
        <v>1898.65</v>
      </c>
      <c r="M13" s="40">
        <f t="shared" si="10"/>
        <v>1899.11</v>
      </c>
      <c r="N13" s="40">
        <f t="shared" si="10"/>
        <v>1926.51</v>
      </c>
      <c r="O13" s="40">
        <f t="shared" si="10"/>
        <v>1926.51</v>
      </c>
      <c r="P13" s="40">
        <f t="shared" si="10"/>
        <v>1926.08</v>
      </c>
      <c r="Q13" s="40">
        <f t="shared" si="10"/>
        <v>1925.32</v>
      </c>
      <c r="R13" s="40">
        <f t="shared" si="10"/>
        <v>1927.73</v>
      </c>
      <c r="S13" s="40">
        <f t="shared" si="10"/>
        <v>1927.73</v>
      </c>
      <c r="T13" s="40">
        <f t="shared" si="10"/>
        <v>1920.17</v>
      </c>
      <c r="U13" s="40">
        <f t="shared" si="10"/>
        <v>1920.17</v>
      </c>
      <c r="V13" s="40">
        <f t="shared" si="10"/>
        <v>1920.17</v>
      </c>
      <c r="W13" s="40">
        <f t="shared" si="10"/>
        <v>1920.17</v>
      </c>
      <c r="X13" s="40">
        <f t="shared" si="10"/>
        <v>1920.17</v>
      </c>
      <c r="Y13" s="40">
        <f t="shared" si="10"/>
        <v>1920.34</v>
      </c>
      <c r="Z13" s="40">
        <f t="shared" si="10"/>
        <v>1920.34</v>
      </c>
      <c r="AA13" s="40">
        <f t="shared" si="10"/>
        <v>1920.34</v>
      </c>
      <c r="AB13" s="40">
        <f t="shared" si="10"/>
        <v>1920.27</v>
      </c>
      <c r="AC13" s="40">
        <f t="shared" si="10"/>
        <v>1920.27</v>
      </c>
      <c r="AD13" s="40">
        <f t="shared" si="10"/>
        <v>1920.94</v>
      </c>
      <c r="AE13" s="40">
        <f t="shared" si="10"/>
        <v>1921.69</v>
      </c>
      <c r="AF13" s="40">
        <f t="shared" si="10"/>
        <v>1922.3</v>
      </c>
      <c r="AG13" s="40">
        <f t="shared" si="10"/>
        <v>1922.3</v>
      </c>
      <c r="AH13" s="40">
        <f t="shared" ref="AH13:BM13" si="11">SUM(AH14:AH14)</f>
        <v>1931.63</v>
      </c>
      <c r="AI13" s="40">
        <f t="shared" si="11"/>
        <v>1931.63</v>
      </c>
      <c r="AJ13" s="40">
        <f t="shared" si="11"/>
        <v>1935.6</v>
      </c>
      <c r="AK13" s="40">
        <f t="shared" si="11"/>
        <v>1936.35</v>
      </c>
      <c r="AL13" s="40">
        <f t="shared" si="11"/>
        <v>1936.91</v>
      </c>
      <c r="AM13" s="40">
        <f t="shared" si="11"/>
        <v>1936.91</v>
      </c>
      <c r="AN13" s="40">
        <f t="shared" si="11"/>
        <v>1937.12</v>
      </c>
      <c r="AO13" s="40">
        <f t="shared" si="11"/>
        <v>1937.24</v>
      </c>
      <c r="AP13" s="40">
        <f t="shared" si="11"/>
        <v>1937.31</v>
      </c>
      <c r="AQ13" s="40">
        <f t="shared" si="11"/>
        <v>1937.48</v>
      </c>
      <c r="AR13" s="40">
        <f t="shared" si="11"/>
        <v>1938.04</v>
      </c>
      <c r="AS13" s="40">
        <f t="shared" si="11"/>
        <v>1938.41</v>
      </c>
      <c r="AT13" s="40">
        <f t="shared" si="11"/>
        <v>1940.4</v>
      </c>
      <c r="AU13" s="40">
        <f t="shared" si="11"/>
        <v>1940.4</v>
      </c>
      <c r="AV13" s="40">
        <f t="shared" si="11"/>
        <v>1940.91</v>
      </c>
      <c r="AW13" s="40">
        <f t="shared" si="11"/>
        <v>1941.28</v>
      </c>
      <c r="AX13" s="40">
        <f t="shared" si="11"/>
        <v>1941.46</v>
      </c>
      <c r="AY13" s="40">
        <f t="shared" si="11"/>
        <v>1941.73</v>
      </c>
      <c r="AZ13" s="40">
        <f t="shared" si="11"/>
        <v>1940.4</v>
      </c>
      <c r="BA13" s="40">
        <f t="shared" si="11"/>
        <v>1940.18</v>
      </c>
      <c r="BB13" s="40">
        <f t="shared" si="11"/>
        <v>1940.36</v>
      </c>
      <c r="BC13" s="40">
        <f t="shared" si="11"/>
        <v>1940.36</v>
      </c>
      <c r="BD13" s="40">
        <f t="shared" si="11"/>
        <v>1941.49</v>
      </c>
      <c r="BE13" s="40">
        <f t="shared" si="11"/>
        <v>1942.02</v>
      </c>
      <c r="BF13" s="40">
        <f t="shared" si="11"/>
        <v>1942.47</v>
      </c>
      <c r="BG13" s="40">
        <f t="shared" si="11"/>
        <v>1942.92</v>
      </c>
      <c r="BH13" s="40">
        <f t="shared" si="11"/>
        <v>1942.35</v>
      </c>
      <c r="BI13" s="40">
        <f t="shared" si="11"/>
        <v>1942.2</v>
      </c>
      <c r="BJ13" s="40">
        <f t="shared" si="11"/>
        <v>1942.13</v>
      </c>
      <c r="BK13" s="40">
        <f t="shared" si="11"/>
        <v>1942.13</v>
      </c>
      <c r="BL13" s="40">
        <f t="shared" si="11"/>
        <v>1942.88</v>
      </c>
      <c r="BM13" s="40">
        <f t="shared" si="11"/>
        <v>1942.88</v>
      </c>
      <c r="BN13" s="40">
        <f t="shared" ref="BN13:CS13" si="12">SUM(BN14:BN14)</f>
        <v>1943.76</v>
      </c>
      <c r="BO13" s="40">
        <f t="shared" si="12"/>
        <v>1943.76</v>
      </c>
      <c r="BP13" s="40">
        <f t="shared" si="12"/>
        <v>1943.83</v>
      </c>
      <c r="BQ13" s="40">
        <f t="shared" si="12"/>
        <v>1943.83</v>
      </c>
      <c r="BR13" s="40">
        <f t="shared" si="12"/>
        <v>1943.96</v>
      </c>
      <c r="BS13" s="40">
        <f t="shared" si="12"/>
        <v>1943.96</v>
      </c>
      <c r="BT13" s="40">
        <f t="shared" si="12"/>
        <v>1938.49</v>
      </c>
      <c r="BU13" s="40">
        <f t="shared" si="12"/>
        <v>1938.49</v>
      </c>
      <c r="BV13" s="40">
        <f t="shared" si="12"/>
        <v>1934.4</v>
      </c>
      <c r="BW13" s="40">
        <f t="shared" si="12"/>
        <v>1934.06</v>
      </c>
      <c r="BX13" s="40">
        <f t="shared" si="12"/>
        <v>1934.34</v>
      </c>
      <c r="BY13" s="40">
        <f t="shared" si="12"/>
        <v>1934.34</v>
      </c>
      <c r="BZ13" s="40">
        <f t="shared" si="12"/>
        <v>1930.85</v>
      </c>
      <c r="CA13" s="40">
        <f t="shared" si="12"/>
        <v>1930.85</v>
      </c>
      <c r="CB13" s="40">
        <f t="shared" si="12"/>
        <v>1931.34</v>
      </c>
      <c r="CC13" s="40">
        <f t="shared" si="12"/>
        <v>1931.34</v>
      </c>
      <c r="CD13" s="40">
        <f t="shared" si="12"/>
        <v>1931.34</v>
      </c>
      <c r="CE13" s="40">
        <f t="shared" si="12"/>
        <v>1931.34</v>
      </c>
      <c r="CF13" s="40">
        <f t="shared" si="12"/>
        <v>1931.13</v>
      </c>
      <c r="CG13" s="40">
        <f t="shared" si="12"/>
        <v>1930.92</v>
      </c>
      <c r="CH13" s="40">
        <f t="shared" si="12"/>
        <v>1930.94</v>
      </c>
      <c r="CI13" s="40">
        <f t="shared" si="12"/>
        <v>1930.94</v>
      </c>
      <c r="CJ13" s="40">
        <f t="shared" si="12"/>
        <v>1929.47</v>
      </c>
      <c r="CK13" s="40">
        <f t="shared" si="12"/>
        <v>1929.47</v>
      </c>
      <c r="CL13" s="40">
        <f t="shared" si="12"/>
        <v>1929.62</v>
      </c>
      <c r="CM13" s="40">
        <f t="shared" si="12"/>
        <v>1929.62</v>
      </c>
      <c r="CN13" s="40">
        <f t="shared" si="12"/>
        <v>1929.62</v>
      </c>
      <c r="CO13" s="40">
        <f t="shared" si="12"/>
        <v>1929.49</v>
      </c>
      <c r="CP13" s="40">
        <f t="shared" si="12"/>
        <v>1932.86</v>
      </c>
      <c r="CQ13" s="40">
        <f t="shared" si="12"/>
        <v>1932.86</v>
      </c>
      <c r="CR13" s="40">
        <f t="shared" si="12"/>
        <v>1932.86</v>
      </c>
      <c r="CS13" s="41">
        <f t="shared" si="12"/>
        <v>1932.86</v>
      </c>
      <c r="CT13" s="145">
        <f t="shared" si="3"/>
        <v>185254.72999999986</v>
      </c>
      <c r="CU13" s="38">
        <f>SUM('Day (1):Day (31)'!CT13)</f>
        <v>5603637.21</v>
      </c>
      <c r="CV13" s="153">
        <f t="shared" si="9"/>
        <v>5418382.4800000004</v>
      </c>
      <c r="CW13" s="135"/>
      <c r="CX13" s="5">
        <f t="shared" si="4"/>
        <v>1929.736770833332</v>
      </c>
      <c r="CY13">
        <f t="shared" si="5"/>
        <v>1882.9426108870969</v>
      </c>
      <c r="CZ13">
        <f t="shared" si="6"/>
        <v>46.794159946235141</v>
      </c>
    </row>
    <row r="14" spans="1:104">
      <c r="A14" s="30" t="s">
        <v>12</v>
      </c>
      <c r="B14" s="42">
        <v>1903.74</v>
      </c>
      <c r="C14" s="43">
        <v>1903.97</v>
      </c>
      <c r="D14" s="43">
        <v>1904.2</v>
      </c>
      <c r="E14" s="43">
        <v>1904.44</v>
      </c>
      <c r="F14" s="43">
        <v>1904.53</v>
      </c>
      <c r="G14" s="43">
        <v>1904.76</v>
      </c>
      <c r="H14" s="43">
        <v>1904.71</v>
      </c>
      <c r="I14" s="43">
        <v>1904.94</v>
      </c>
      <c r="J14" s="43">
        <v>1904.7</v>
      </c>
      <c r="K14" s="43">
        <v>1904.94</v>
      </c>
      <c r="L14" s="43">
        <v>1898.65</v>
      </c>
      <c r="M14" s="43">
        <v>1899.11</v>
      </c>
      <c r="N14" s="43">
        <v>1926.51</v>
      </c>
      <c r="O14" s="43">
        <v>1926.51</v>
      </c>
      <c r="P14" s="43">
        <v>1926.08</v>
      </c>
      <c r="Q14" s="43">
        <v>1925.32</v>
      </c>
      <c r="R14" s="43">
        <v>1927.73</v>
      </c>
      <c r="S14" s="43">
        <v>1927.73</v>
      </c>
      <c r="T14" s="43">
        <v>1920.17</v>
      </c>
      <c r="U14" s="43">
        <v>1920.17</v>
      </c>
      <c r="V14" s="43">
        <v>1920.17</v>
      </c>
      <c r="W14" s="43">
        <v>1920.17</v>
      </c>
      <c r="X14" s="43">
        <v>1920.17</v>
      </c>
      <c r="Y14" s="43">
        <v>1920.34</v>
      </c>
      <c r="Z14" s="43">
        <v>1920.34</v>
      </c>
      <c r="AA14" s="43">
        <v>1920.34</v>
      </c>
      <c r="AB14" s="43">
        <v>1920.27</v>
      </c>
      <c r="AC14" s="43">
        <v>1920.27</v>
      </c>
      <c r="AD14" s="43">
        <v>1920.94</v>
      </c>
      <c r="AE14" s="43">
        <v>1921.69</v>
      </c>
      <c r="AF14" s="43">
        <v>1922.3</v>
      </c>
      <c r="AG14" s="43">
        <v>1922.3</v>
      </c>
      <c r="AH14" s="43">
        <v>1931.63</v>
      </c>
      <c r="AI14" s="43">
        <v>1931.63</v>
      </c>
      <c r="AJ14" s="43">
        <v>1935.6</v>
      </c>
      <c r="AK14" s="43">
        <v>1936.35</v>
      </c>
      <c r="AL14" s="43">
        <v>1936.91</v>
      </c>
      <c r="AM14" s="43">
        <v>1936.91</v>
      </c>
      <c r="AN14" s="43">
        <v>1937.12</v>
      </c>
      <c r="AO14" s="43">
        <v>1937.24</v>
      </c>
      <c r="AP14" s="43">
        <v>1937.31</v>
      </c>
      <c r="AQ14" s="43">
        <v>1937.48</v>
      </c>
      <c r="AR14" s="43">
        <v>1938.04</v>
      </c>
      <c r="AS14" s="43">
        <v>1938.41</v>
      </c>
      <c r="AT14" s="43">
        <v>1940.4</v>
      </c>
      <c r="AU14" s="43">
        <v>1940.4</v>
      </c>
      <c r="AV14" s="43">
        <v>1940.91</v>
      </c>
      <c r="AW14" s="43">
        <v>1941.28</v>
      </c>
      <c r="AX14" s="43">
        <v>1941.46</v>
      </c>
      <c r="AY14" s="43">
        <v>1941.73</v>
      </c>
      <c r="AZ14" s="43">
        <v>1940.4</v>
      </c>
      <c r="BA14" s="43">
        <v>1940.18</v>
      </c>
      <c r="BB14" s="43">
        <v>1940.36</v>
      </c>
      <c r="BC14" s="43">
        <v>1940.36</v>
      </c>
      <c r="BD14" s="43">
        <v>1941.49</v>
      </c>
      <c r="BE14" s="43">
        <v>1942.02</v>
      </c>
      <c r="BF14" s="43">
        <v>1942.47</v>
      </c>
      <c r="BG14" s="43">
        <v>1942.92</v>
      </c>
      <c r="BH14" s="43">
        <v>1942.35</v>
      </c>
      <c r="BI14" s="43">
        <v>1942.2</v>
      </c>
      <c r="BJ14" s="43">
        <v>1942.13</v>
      </c>
      <c r="BK14" s="43">
        <v>1942.13</v>
      </c>
      <c r="BL14" s="43">
        <v>1942.88</v>
      </c>
      <c r="BM14" s="43">
        <v>1942.88</v>
      </c>
      <c r="BN14" s="43">
        <v>1943.76</v>
      </c>
      <c r="BO14" s="43">
        <v>1943.76</v>
      </c>
      <c r="BP14" s="43">
        <v>1943.83</v>
      </c>
      <c r="BQ14" s="43">
        <v>1943.83</v>
      </c>
      <c r="BR14" s="43">
        <v>1943.96</v>
      </c>
      <c r="BS14" s="43">
        <v>1943.96</v>
      </c>
      <c r="BT14" s="43">
        <v>1938.49</v>
      </c>
      <c r="BU14" s="43">
        <v>1938.49</v>
      </c>
      <c r="BV14" s="43">
        <v>1934.4</v>
      </c>
      <c r="BW14" s="43">
        <v>1934.06</v>
      </c>
      <c r="BX14" s="43">
        <v>1934.34</v>
      </c>
      <c r="BY14" s="43">
        <v>1934.34</v>
      </c>
      <c r="BZ14" s="43">
        <v>1930.85</v>
      </c>
      <c r="CA14" s="43">
        <v>1930.85</v>
      </c>
      <c r="CB14" s="43">
        <v>1931.34</v>
      </c>
      <c r="CC14" s="43">
        <v>1931.34</v>
      </c>
      <c r="CD14" s="43">
        <v>1931.34</v>
      </c>
      <c r="CE14" s="43">
        <v>1931.34</v>
      </c>
      <c r="CF14" s="43">
        <v>1931.13</v>
      </c>
      <c r="CG14" s="43">
        <v>1930.92</v>
      </c>
      <c r="CH14" s="43">
        <v>1930.94</v>
      </c>
      <c r="CI14" s="43">
        <v>1930.94</v>
      </c>
      <c r="CJ14" s="43">
        <v>1929.47</v>
      </c>
      <c r="CK14" s="43">
        <v>1929.47</v>
      </c>
      <c r="CL14" s="43">
        <v>1929.62</v>
      </c>
      <c r="CM14" s="43">
        <v>1929.62</v>
      </c>
      <c r="CN14" s="43">
        <v>1929.62</v>
      </c>
      <c r="CO14" s="43">
        <v>1929.49</v>
      </c>
      <c r="CP14" s="43">
        <v>1932.86</v>
      </c>
      <c r="CQ14" s="43">
        <v>1932.86</v>
      </c>
      <c r="CR14" s="43">
        <v>1932.86</v>
      </c>
      <c r="CS14" s="44">
        <v>1932.86</v>
      </c>
      <c r="CT14" s="262">
        <f t="shared" si="3"/>
        <v>185254.72999999986</v>
      </c>
      <c r="CU14" s="262">
        <f>SUM('Day (1):Day (31)'!CT14)</f>
        <v>5603637.21</v>
      </c>
      <c r="CV14" s="153">
        <f t="shared" si="9"/>
        <v>5418382.4800000004</v>
      </c>
      <c r="CW14" s="135"/>
      <c r="CX14" s="5">
        <f t="shared" si="4"/>
        <v>1929.736770833332</v>
      </c>
      <c r="CY14">
        <f t="shared" si="5"/>
        <v>1882.9426108870969</v>
      </c>
      <c r="CZ14">
        <f t="shared" si="6"/>
        <v>46.794159946235141</v>
      </c>
    </row>
    <row r="15" spans="1:104">
      <c r="A15" s="38" t="s">
        <v>42</v>
      </c>
      <c r="B15" s="39">
        <f t="shared" ref="B15:AG15" si="13">SUM(B16:B19)</f>
        <v>1404.95</v>
      </c>
      <c r="C15" s="40">
        <f t="shared" si="13"/>
        <v>1404.95</v>
      </c>
      <c r="D15" s="40">
        <f t="shared" si="13"/>
        <v>1404.95</v>
      </c>
      <c r="E15" s="40">
        <f t="shared" si="13"/>
        <v>1404.95</v>
      </c>
      <c r="F15" s="40">
        <f t="shared" si="13"/>
        <v>1404.95</v>
      </c>
      <c r="G15" s="40">
        <f t="shared" si="13"/>
        <v>1404.95</v>
      </c>
      <c r="H15" s="40">
        <f t="shared" si="13"/>
        <v>1404.95</v>
      </c>
      <c r="I15" s="40">
        <f t="shared" si="13"/>
        <v>1404.95</v>
      </c>
      <c r="J15" s="40">
        <f t="shared" si="13"/>
        <v>1404.95</v>
      </c>
      <c r="K15" s="40">
        <f t="shared" si="13"/>
        <v>1404.95</v>
      </c>
      <c r="L15" s="40">
        <f t="shared" si="13"/>
        <v>1404.95</v>
      </c>
      <c r="M15" s="40">
        <f t="shared" si="13"/>
        <v>1404.95</v>
      </c>
      <c r="N15" s="40">
        <f t="shared" si="13"/>
        <v>1404.95</v>
      </c>
      <c r="O15" s="40">
        <f t="shared" si="13"/>
        <v>1404.95</v>
      </c>
      <c r="P15" s="40">
        <f t="shared" si="13"/>
        <v>1404.95</v>
      </c>
      <c r="Q15" s="40">
        <f t="shared" si="13"/>
        <v>1404.95</v>
      </c>
      <c r="R15" s="40">
        <f t="shared" si="13"/>
        <v>1404.95</v>
      </c>
      <c r="S15" s="40">
        <f t="shared" si="13"/>
        <v>1404.95</v>
      </c>
      <c r="T15" s="40">
        <f t="shared" si="13"/>
        <v>1404.95</v>
      </c>
      <c r="U15" s="40">
        <f t="shared" si="13"/>
        <v>1404.95</v>
      </c>
      <c r="V15" s="40">
        <f t="shared" si="13"/>
        <v>1404.95</v>
      </c>
      <c r="W15" s="40">
        <f t="shared" si="13"/>
        <v>1404.95</v>
      </c>
      <c r="X15" s="40">
        <f t="shared" si="13"/>
        <v>1404.95</v>
      </c>
      <c r="Y15" s="40">
        <f t="shared" si="13"/>
        <v>1404.95</v>
      </c>
      <c r="Z15" s="40">
        <f t="shared" si="13"/>
        <v>1404.95</v>
      </c>
      <c r="AA15" s="40">
        <f t="shared" si="13"/>
        <v>1404.95</v>
      </c>
      <c r="AB15" s="40">
        <f t="shared" si="13"/>
        <v>1404.95</v>
      </c>
      <c r="AC15" s="40">
        <f t="shared" si="13"/>
        <v>1404.95</v>
      </c>
      <c r="AD15" s="40">
        <f t="shared" si="13"/>
        <v>1404.95</v>
      </c>
      <c r="AE15" s="40">
        <f t="shared" si="13"/>
        <v>1404.95</v>
      </c>
      <c r="AF15" s="40">
        <f t="shared" si="13"/>
        <v>1404.95</v>
      </c>
      <c r="AG15" s="40">
        <f t="shared" si="13"/>
        <v>1404.95</v>
      </c>
      <c r="AH15" s="40">
        <f t="shared" ref="AH15:BM15" si="14">SUM(AH16:AH19)</f>
        <v>1404.95</v>
      </c>
      <c r="AI15" s="40">
        <f t="shared" si="14"/>
        <v>1404.95</v>
      </c>
      <c r="AJ15" s="40">
        <f t="shared" si="14"/>
        <v>1404.95</v>
      </c>
      <c r="AK15" s="40">
        <f t="shared" si="14"/>
        <v>1404.95</v>
      </c>
      <c r="AL15" s="40">
        <f t="shared" si="14"/>
        <v>1404.95</v>
      </c>
      <c r="AM15" s="40">
        <f t="shared" si="14"/>
        <v>1404.95</v>
      </c>
      <c r="AN15" s="40">
        <f t="shared" si="14"/>
        <v>1404.95</v>
      </c>
      <c r="AO15" s="40">
        <f t="shared" si="14"/>
        <v>1404.95</v>
      </c>
      <c r="AP15" s="40">
        <f t="shared" si="14"/>
        <v>1404.95</v>
      </c>
      <c r="AQ15" s="40">
        <f t="shared" si="14"/>
        <v>1404.95</v>
      </c>
      <c r="AR15" s="40">
        <f t="shared" si="14"/>
        <v>1404.95</v>
      </c>
      <c r="AS15" s="40">
        <f t="shared" si="14"/>
        <v>1404.95</v>
      </c>
      <c r="AT15" s="40">
        <f t="shared" si="14"/>
        <v>1404.95</v>
      </c>
      <c r="AU15" s="40">
        <f t="shared" si="14"/>
        <v>1404.95</v>
      </c>
      <c r="AV15" s="40">
        <f t="shared" si="14"/>
        <v>1404.95</v>
      </c>
      <c r="AW15" s="40">
        <f t="shared" si="14"/>
        <v>1404.95</v>
      </c>
      <c r="AX15" s="40">
        <f t="shared" si="14"/>
        <v>1404.95</v>
      </c>
      <c r="AY15" s="40">
        <f t="shared" si="14"/>
        <v>1404.95</v>
      </c>
      <c r="AZ15" s="40">
        <f t="shared" si="14"/>
        <v>1404.95</v>
      </c>
      <c r="BA15" s="40">
        <f t="shared" si="14"/>
        <v>1404.95</v>
      </c>
      <c r="BB15" s="40">
        <f t="shared" si="14"/>
        <v>1404.95</v>
      </c>
      <c r="BC15" s="40">
        <f t="shared" si="14"/>
        <v>1404.95</v>
      </c>
      <c r="BD15" s="40">
        <f t="shared" si="14"/>
        <v>1404.95</v>
      </c>
      <c r="BE15" s="40">
        <f t="shared" si="14"/>
        <v>1404.95</v>
      </c>
      <c r="BF15" s="40">
        <f t="shared" si="14"/>
        <v>1404.95</v>
      </c>
      <c r="BG15" s="40">
        <f t="shared" si="14"/>
        <v>1404.95</v>
      </c>
      <c r="BH15" s="40">
        <f t="shared" si="14"/>
        <v>1404.95</v>
      </c>
      <c r="BI15" s="40">
        <f t="shared" si="14"/>
        <v>1404.95</v>
      </c>
      <c r="BJ15" s="40">
        <f t="shared" si="14"/>
        <v>1404.95</v>
      </c>
      <c r="BK15" s="40">
        <f t="shared" si="14"/>
        <v>1404.95</v>
      </c>
      <c r="BL15" s="40">
        <f t="shared" si="14"/>
        <v>1404.95</v>
      </c>
      <c r="BM15" s="40">
        <f t="shared" si="14"/>
        <v>1404.95</v>
      </c>
      <c r="BN15" s="40">
        <f t="shared" ref="BN15:CS15" si="15">SUM(BN16:BN19)</f>
        <v>1404.95</v>
      </c>
      <c r="BO15" s="40">
        <f t="shared" si="15"/>
        <v>1404.95</v>
      </c>
      <c r="BP15" s="40">
        <f t="shared" si="15"/>
        <v>1404.95</v>
      </c>
      <c r="BQ15" s="40">
        <f t="shared" si="15"/>
        <v>1404.95</v>
      </c>
      <c r="BR15" s="40">
        <f t="shared" si="15"/>
        <v>1404.95</v>
      </c>
      <c r="BS15" s="40">
        <f t="shared" si="15"/>
        <v>1404.95</v>
      </c>
      <c r="BT15" s="40">
        <f t="shared" si="15"/>
        <v>1404.95</v>
      </c>
      <c r="BU15" s="40">
        <f t="shared" si="15"/>
        <v>1404.95</v>
      </c>
      <c r="BV15" s="40">
        <f t="shared" si="15"/>
        <v>1404.95</v>
      </c>
      <c r="BW15" s="40">
        <f t="shared" si="15"/>
        <v>1404.95</v>
      </c>
      <c r="BX15" s="40">
        <f t="shared" si="15"/>
        <v>1404.95</v>
      </c>
      <c r="BY15" s="40">
        <f t="shared" si="15"/>
        <v>1404.95</v>
      </c>
      <c r="BZ15" s="40">
        <f t="shared" si="15"/>
        <v>1404.95</v>
      </c>
      <c r="CA15" s="40">
        <f t="shared" si="15"/>
        <v>1404.95</v>
      </c>
      <c r="CB15" s="40">
        <f t="shared" si="15"/>
        <v>1404.95</v>
      </c>
      <c r="CC15" s="40">
        <f t="shared" si="15"/>
        <v>1404.95</v>
      </c>
      <c r="CD15" s="40">
        <f t="shared" si="15"/>
        <v>1404.95</v>
      </c>
      <c r="CE15" s="40">
        <f t="shared" si="15"/>
        <v>1404.95</v>
      </c>
      <c r="CF15" s="40">
        <f t="shared" si="15"/>
        <v>1404.95</v>
      </c>
      <c r="CG15" s="40">
        <f t="shared" si="15"/>
        <v>1404.95</v>
      </c>
      <c r="CH15" s="40">
        <f t="shared" si="15"/>
        <v>1404.95</v>
      </c>
      <c r="CI15" s="40">
        <f t="shared" si="15"/>
        <v>1404.95</v>
      </c>
      <c r="CJ15" s="40">
        <f t="shared" si="15"/>
        <v>1404.95</v>
      </c>
      <c r="CK15" s="40">
        <f t="shared" si="15"/>
        <v>1404.95</v>
      </c>
      <c r="CL15" s="40">
        <f t="shared" si="15"/>
        <v>1404.95</v>
      </c>
      <c r="CM15" s="40">
        <f t="shared" si="15"/>
        <v>1404.95</v>
      </c>
      <c r="CN15" s="40">
        <f t="shared" si="15"/>
        <v>1404.95</v>
      </c>
      <c r="CO15" s="40">
        <f t="shared" si="15"/>
        <v>1404.95</v>
      </c>
      <c r="CP15" s="40">
        <f t="shared" si="15"/>
        <v>1404.95</v>
      </c>
      <c r="CQ15" s="40">
        <f t="shared" si="15"/>
        <v>1404.95</v>
      </c>
      <c r="CR15" s="40">
        <f t="shared" si="15"/>
        <v>1404.95</v>
      </c>
      <c r="CS15" s="41">
        <f t="shared" si="15"/>
        <v>1404.95</v>
      </c>
      <c r="CT15" s="38">
        <f t="shared" si="3"/>
        <v>134875.19999999984</v>
      </c>
      <c r="CU15" s="38">
        <f>SUM('Day (1):Day (31)'!CT15)</f>
        <v>5330230.6700000027</v>
      </c>
      <c r="CV15" s="153">
        <f t="shared" si="9"/>
        <v>5195355.4700000025</v>
      </c>
      <c r="CW15" s="135"/>
      <c r="CX15" s="5">
        <f t="shared" si="4"/>
        <v>1404.9499999999982</v>
      </c>
      <c r="CY15">
        <f t="shared" si="5"/>
        <v>1791.0721337365601</v>
      </c>
      <c r="CZ15">
        <f t="shared" si="6"/>
        <v>-386.12213373656186</v>
      </c>
    </row>
    <row r="16" spans="1:104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262">
        <f t="shared" si="3"/>
        <v>54288</v>
      </c>
      <c r="CU16" s="262">
        <f>SUM('Day (1):Day (31)'!CT16)</f>
        <v>2891440.1</v>
      </c>
      <c r="CV16" s="153">
        <f t="shared" si="9"/>
        <v>2837152.1</v>
      </c>
      <c r="CW16" s="135"/>
      <c r="CX16" s="5">
        <f t="shared" si="4"/>
        <v>565.5</v>
      </c>
      <c r="CY16">
        <f t="shared" si="5"/>
        <v>971.58605510752693</v>
      </c>
      <c r="CZ16">
        <f t="shared" si="6"/>
        <v>-406.08605510752693</v>
      </c>
    </row>
    <row r="17" spans="1:104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262">
        <f t="shared" si="3"/>
        <v>25867.200000000044</v>
      </c>
      <c r="CU17" s="262">
        <f>SUM('Day (1):Day (31)'!CT17)</f>
        <v>782812.23000000173</v>
      </c>
      <c r="CV17" s="153">
        <f t="shared" si="9"/>
        <v>756945.03000000166</v>
      </c>
      <c r="CW17" s="135"/>
      <c r="CX17" s="5">
        <f t="shared" si="4"/>
        <v>269.45000000000044</v>
      </c>
      <c r="CY17">
        <f t="shared" si="5"/>
        <v>263.04174395161351</v>
      </c>
      <c r="CZ17">
        <f t="shared" si="6"/>
        <v>6.4082560483869315</v>
      </c>
    </row>
    <row r="18" spans="1:104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262">
        <f t="shared" si="3"/>
        <v>54720</v>
      </c>
      <c r="CU18" s="262">
        <f>SUM('Day (1):Day (31)'!CT18)</f>
        <v>1655978.34</v>
      </c>
      <c r="CV18" s="153">
        <f t="shared" si="9"/>
        <v>1601258.34</v>
      </c>
      <c r="CW18" s="135"/>
      <c r="CX18" s="5">
        <f t="shared" si="4"/>
        <v>570</v>
      </c>
      <c r="CY18">
        <f t="shared" si="5"/>
        <v>556.44433467741942</v>
      </c>
      <c r="CZ18">
        <f t="shared" si="6"/>
        <v>13.55566532258058</v>
      </c>
    </row>
    <row r="19" spans="1:104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30">
        <f>SUM('Day (1):Day (31)'!CT19)</f>
        <v>0</v>
      </c>
      <c r="CV19" s="153">
        <f t="shared" si="9"/>
        <v>0</v>
      </c>
      <c r="CW19" s="135"/>
      <c r="CX19" s="164">
        <f t="shared" si="4"/>
        <v>0</v>
      </c>
      <c r="CY19">
        <f t="shared" si="5"/>
        <v>0</v>
      </c>
      <c r="CZ19">
        <f t="shared" si="6"/>
        <v>0</v>
      </c>
    </row>
    <row r="20" spans="1:104">
      <c r="A20" s="52" t="s">
        <v>47</v>
      </c>
      <c r="B20" s="53">
        <f t="shared" ref="B20:AG20" si="16">SUM(B21:B24)</f>
        <v>150.94</v>
      </c>
      <c r="C20" s="54">
        <f t="shared" si="16"/>
        <v>151.29</v>
      </c>
      <c r="D20" s="54">
        <f t="shared" si="16"/>
        <v>150.32999999999998</v>
      </c>
      <c r="E20" s="54">
        <f t="shared" si="16"/>
        <v>149.47999999999999</v>
      </c>
      <c r="F20" s="54">
        <f t="shared" si="16"/>
        <v>148.44999999999999</v>
      </c>
      <c r="G20" s="54">
        <f t="shared" si="16"/>
        <v>147.78</v>
      </c>
      <c r="H20" s="54">
        <f t="shared" si="16"/>
        <v>149.94999999999999</v>
      </c>
      <c r="I20" s="54">
        <f t="shared" si="16"/>
        <v>149.76</v>
      </c>
      <c r="J20" s="54">
        <f t="shared" si="16"/>
        <v>148.94</v>
      </c>
      <c r="K20" s="54">
        <f t="shared" si="16"/>
        <v>147.97999999999999</v>
      </c>
      <c r="L20" s="54">
        <f t="shared" si="16"/>
        <v>146.24</v>
      </c>
      <c r="M20" s="54">
        <f t="shared" si="16"/>
        <v>149.24</v>
      </c>
      <c r="N20" s="54">
        <f t="shared" si="16"/>
        <v>149.54</v>
      </c>
      <c r="O20" s="54">
        <f t="shared" si="16"/>
        <v>147.45999999999998</v>
      </c>
      <c r="P20" s="54">
        <f t="shared" si="16"/>
        <v>146.07</v>
      </c>
      <c r="Q20" s="54">
        <f t="shared" si="16"/>
        <v>146.51999999999998</v>
      </c>
      <c r="R20" s="54">
        <f t="shared" si="16"/>
        <v>146.43</v>
      </c>
      <c r="S20" s="54">
        <f t="shared" si="16"/>
        <v>145.22</v>
      </c>
      <c r="T20" s="54">
        <f t="shared" si="16"/>
        <v>148.28</v>
      </c>
      <c r="U20" s="54">
        <f t="shared" si="16"/>
        <v>149.29999999999998</v>
      </c>
      <c r="V20" s="54">
        <f t="shared" si="16"/>
        <v>150.6</v>
      </c>
      <c r="W20" s="54">
        <f t="shared" si="16"/>
        <v>150.91</v>
      </c>
      <c r="X20" s="54">
        <f t="shared" si="16"/>
        <v>3655.33</v>
      </c>
      <c r="Y20" s="54">
        <f t="shared" si="16"/>
        <v>3660.45</v>
      </c>
      <c r="Z20" s="54">
        <f t="shared" si="16"/>
        <v>3670.27</v>
      </c>
      <c r="AA20" s="54">
        <f t="shared" si="16"/>
        <v>3701.73</v>
      </c>
      <c r="AB20" s="54">
        <f t="shared" si="16"/>
        <v>3745.81</v>
      </c>
      <c r="AC20" s="54">
        <f t="shared" si="16"/>
        <v>3802.44</v>
      </c>
      <c r="AD20" s="54">
        <f t="shared" si="16"/>
        <v>3893.32</v>
      </c>
      <c r="AE20" s="54">
        <f t="shared" si="16"/>
        <v>3984.81</v>
      </c>
      <c r="AF20" s="54">
        <f t="shared" si="16"/>
        <v>4072.85</v>
      </c>
      <c r="AG20" s="54">
        <f t="shared" si="16"/>
        <v>4182.7300000000005</v>
      </c>
      <c r="AH20" s="54">
        <f t="shared" ref="AH20:BM20" si="17">SUM(AH21:AH24)</f>
        <v>4292.4400000000005</v>
      </c>
      <c r="AI20" s="54">
        <f t="shared" si="17"/>
        <v>4418.1000000000004</v>
      </c>
      <c r="AJ20" s="54">
        <f t="shared" si="17"/>
        <v>4520.9100000000008</v>
      </c>
      <c r="AK20" s="54">
        <f t="shared" si="17"/>
        <v>4632.43</v>
      </c>
      <c r="AL20" s="54">
        <f t="shared" si="17"/>
        <v>4715.37</v>
      </c>
      <c r="AM20" s="54">
        <f t="shared" si="17"/>
        <v>4806.380000000001</v>
      </c>
      <c r="AN20" s="54">
        <f t="shared" si="17"/>
        <v>4915.3300000000008</v>
      </c>
      <c r="AO20" s="54">
        <f t="shared" si="17"/>
        <v>5005.7100000000009</v>
      </c>
      <c r="AP20" s="54">
        <f t="shared" si="17"/>
        <v>5077.34</v>
      </c>
      <c r="AQ20" s="54">
        <f t="shared" si="17"/>
        <v>5135.3100000000013</v>
      </c>
      <c r="AR20" s="54">
        <f t="shared" si="17"/>
        <v>5175.97</v>
      </c>
      <c r="AS20" s="54">
        <f t="shared" si="17"/>
        <v>5221.5000000000009</v>
      </c>
      <c r="AT20" s="54">
        <f t="shared" si="17"/>
        <v>5242.170000000001</v>
      </c>
      <c r="AU20" s="54">
        <f t="shared" si="17"/>
        <v>5257.2400000000007</v>
      </c>
      <c r="AV20" s="54">
        <f t="shared" si="17"/>
        <v>5264.76</v>
      </c>
      <c r="AW20" s="54">
        <f t="shared" si="17"/>
        <v>5262.1600000000008</v>
      </c>
      <c r="AX20" s="54">
        <f t="shared" si="17"/>
        <v>5248.4000000000005</v>
      </c>
      <c r="AY20" s="54">
        <f t="shared" si="17"/>
        <v>5247.2000000000007</v>
      </c>
      <c r="AZ20" s="54">
        <f t="shared" si="17"/>
        <v>5239.74</v>
      </c>
      <c r="BA20" s="54">
        <f t="shared" si="17"/>
        <v>5240.3100000000004</v>
      </c>
      <c r="BB20" s="54">
        <f t="shared" si="17"/>
        <v>5229.5000000000009</v>
      </c>
      <c r="BC20" s="54">
        <f t="shared" si="17"/>
        <v>5220.0200000000004</v>
      </c>
      <c r="BD20" s="54">
        <f t="shared" si="17"/>
        <v>5175.9300000000012</v>
      </c>
      <c r="BE20" s="54">
        <f t="shared" si="17"/>
        <v>5157.3700000000008</v>
      </c>
      <c r="BF20" s="54">
        <f t="shared" si="17"/>
        <v>5154.0000000000009</v>
      </c>
      <c r="BG20" s="54">
        <f t="shared" si="17"/>
        <v>5132.2000000000007</v>
      </c>
      <c r="BH20" s="54">
        <f t="shared" si="17"/>
        <v>5105.3700000000008</v>
      </c>
      <c r="BI20" s="54">
        <f t="shared" si="17"/>
        <v>5008.18</v>
      </c>
      <c r="BJ20" s="54">
        <f t="shared" si="17"/>
        <v>4888.42</v>
      </c>
      <c r="BK20" s="54">
        <f t="shared" si="17"/>
        <v>4821.54</v>
      </c>
      <c r="BL20" s="54">
        <f t="shared" si="17"/>
        <v>4751.76</v>
      </c>
      <c r="BM20" s="54">
        <f t="shared" si="17"/>
        <v>4678.3</v>
      </c>
      <c r="BN20" s="54">
        <f t="shared" ref="BN20:CS20" si="18">SUM(BN21:BN24)</f>
        <v>4610.1400000000003</v>
      </c>
      <c r="BO20" s="54">
        <f t="shared" si="18"/>
        <v>4489.3000000000011</v>
      </c>
      <c r="BP20" s="54">
        <f t="shared" si="18"/>
        <v>4394.0600000000004</v>
      </c>
      <c r="BQ20" s="54">
        <f t="shared" si="18"/>
        <v>4288.75</v>
      </c>
      <c r="BR20" s="54">
        <f t="shared" si="18"/>
        <v>4207.18</v>
      </c>
      <c r="BS20" s="54">
        <f t="shared" si="18"/>
        <v>4098.03</v>
      </c>
      <c r="BT20" s="54">
        <f t="shared" si="18"/>
        <v>4004.06</v>
      </c>
      <c r="BU20" s="54">
        <f t="shared" si="18"/>
        <v>3907.41</v>
      </c>
      <c r="BV20" s="54">
        <f t="shared" si="18"/>
        <v>3836.08</v>
      </c>
      <c r="BW20" s="54">
        <f t="shared" si="18"/>
        <v>3778.97</v>
      </c>
      <c r="BX20" s="54">
        <f t="shared" si="18"/>
        <v>3727.14</v>
      </c>
      <c r="BY20" s="54">
        <f t="shared" si="18"/>
        <v>3688.21</v>
      </c>
      <c r="BZ20" s="54">
        <f t="shared" si="18"/>
        <v>170.56</v>
      </c>
      <c r="CA20" s="54">
        <f t="shared" si="18"/>
        <v>154.81</v>
      </c>
      <c r="CB20" s="54">
        <f t="shared" si="18"/>
        <v>147.12</v>
      </c>
      <c r="CC20" s="54">
        <f t="shared" si="18"/>
        <v>148.47999999999999</v>
      </c>
      <c r="CD20" s="54">
        <f t="shared" si="18"/>
        <v>149.38999999999999</v>
      </c>
      <c r="CE20" s="54">
        <f t="shared" si="18"/>
        <v>147.65</v>
      </c>
      <c r="CF20" s="54">
        <f t="shared" si="18"/>
        <v>150.10999999999999</v>
      </c>
      <c r="CG20" s="54">
        <f t="shared" si="18"/>
        <v>149.51999999999998</v>
      </c>
      <c r="CH20" s="54">
        <f t="shared" si="18"/>
        <v>149.22999999999999</v>
      </c>
      <c r="CI20" s="54">
        <f t="shared" si="18"/>
        <v>148.85</v>
      </c>
      <c r="CJ20" s="54">
        <f t="shared" si="18"/>
        <v>150.03</v>
      </c>
      <c r="CK20" s="54">
        <f t="shared" si="18"/>
        <v>151.03</v>
      </c>
      <c r="CL20" s="54">
        <f t="shared" si="18"/>
        <v>150.88</v>
      </c>
      <c r="CM20" s="54">
        <f t="shared" si="18"/>
        <v>149.51</v>
      </c>
      <c r="CN20" s="54">
        <f t="shared" si="18"/>
        <v>149.82999999999998</v>
      </c>
      <c r="CO20" s="54">
        <f t="shared" si="18"/>
        <v>149.62</v>
      </c>
      <c r="CP20" s="54">
        <f t="shared" si="18"/>
        <v>150.03</v>
      </c>
      <c r="CQ20" s="54">
        <f t="shared" si="18"/>
        <v>150.22999999999999</v>
      </c>
      <c r="CR20" s="54">
        <f t="shared" si="18"/>
        <v>149.44</v>
      </c>
      <c r="CS20" s="55">
        <f t="shared" si="18"/>
        <v>131.73999999999998</v>
      </c>
      <c r="CT20" s="38">
        <f>SUM(B20:CS20)</f>
        <v>253909.19999999998</v>
      </c>
      <c r="CU20" s="38">
        <f>SUM('Day (1):Day (31)'!CT20)</f>
        <v>7780422.5900000008</v>
      </c>
      <c r="CV20" s="153">
        <f t="shared" si="9"/>
        <v>7526513.3900000006</v>
      </c>
      <c r="CW20" s="135"/>
      <c r="CX20" s="5">
        <f t="shared" si="4"/>
        <v>2644.8874999999998</v>
      </c>
      <c r="CY20">
        <f t="shared" si="5"/>
        <v>2614.3893111559141</v>
      </c>
      <c r="CZ20">
        <f t="shared" si="6"/>
        <v>30.498188844085689</v>
      </c>
    </row>
    <row r="21" spans="1:104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0.5</v>
      </c>
      <c r="Y21" s="43">
        <v>5.12</v>
      </c>
      <c r="Z21" s="43">
        <v>17.28</v>
      </c>
      <c r="AA21" s="43">
        <v>50.15</v>
      </c>
      <c r="AB21" s="43">
        <v>94.13000000000001</v>
      </c>
      <c r="AC21" s="43">
        <v>150.5</v>
      </c>
      <c r="AD21" s="43">
        <v>242.33999999999997</v>
      </c>
      <c r="AE21" s="43">
        <v>333.13</v>
      </c>
      <c r="AF21" s="43">
        <v>420.64</v>
      </c>
      <c r="AG21" s="43">
        <v>529.3900000000001</v>
      </c>
      <c r="AH21" s="43">
        <v>639.57999999999993</v>
      </c>
      <c r="AI21" s="43">
        <v>765.15</v>
      </c>
      <c r="AJ21" s="43">
        <v>868.2700000000001</v>
      </c>
      <c r="AK21" s="43">
        <v>978.81999999999994</v>
      </c>
      <c r="AL21" s="43">
        <v>1063.6299999999999</v>
      </c>
      <c r="AM21" s="43">
        <v>1153.53</v>
      </c>
      <c r="AN21" s="43">
        <v>1263.5</v>
      </c>
      <c r="AO21" s="43">
        <v>1352.86</v>
      </c>
      <c r="AP21" s="43">
        <v>1425.23</v>
      </c>
      <c r="AQ21" s="43">
        <v>1482.42</v>
      </c>
      <c r="AR21" s="43">
        <v>1523.5600000000002</v>
      </c>
      <c r="AS21" s="43">
        <v>1568.82</v>
      </c>
      <c r="AT21" s="43">
        <v>1589.3400000000001</v>
      </c>
      <c r="AU21" s="43">
        <v>1604.03</v>
      </c>
      <c r="AV21" s="43">
        <v>1611.27</v>
      </c>
      <c r="AW21" s="43">
        <v>1609.23</v>
      </c>
      <c r="AX21" s="43">
        <v>1594.75</v>
      </c>
      <c r="AY21" s="43">
        <v>1595.9399999999998</v>
      </c>
      <c r="AZ21" s="43">
        <v>1587.79</v>
      </c>
      <c r="BA21" s="43">
        <v>1586.4599999999998</v>
      </c>
      <c r="BB21" s="43">
        <v>1575.86</v>
      </c>
      <c r="BC21" s="43">
        <v>1567.45</v>
      </c>
      <c r="BD21" s="43">
        <v>1522.42</v>
      </c>
      <c r="BE21" s="43">
        <v>1506.6499999999999</v>
      </c>
      <c r="BF21" s="43">
        <v>1504.53</v>
      </c>
      <c r="BG21" s="43">
        <v>1483.36</v>
      </c>
      <c r="BH21" s="43">
        <v>1454.7800000000002</v>
      </c>
      <c r="BI21" s="43">
        <v>1357.71</v>
      </c>
      <c r="BJ21" s="43">
        <v>1238.56</v>
      </c>
      <c r="BK21" s="43">
        <v>1172.54</v>
      </c>
      <c r="BL21" s="43">
        <v>1102.8</v>
      </c>
      <c r="BM21" s="43">
        <v>1028.28</v>
      </c>
      <c r="BN21" s="43">
        <v>960.86</v>
      </c>
      <c r="BO21" s="43">
        <v>840.33</v>
      </c>
      <c r="BP21" s="43">
        <v>744.82</v>
      </c>
      <c r="BQ21" s="43">
        <v>641.84</v>
      </c>
      <c r="BR21" s="43">
        <v>557.39</v>
      </c>
      <c r="BS21" s="43">
        <v>447.47</v>
      </c>
      <c r="BT21" s="43">
        <v>353.53</v>
      </c>
      <c r="BU21" s="43">
        <v>258.18</v>
      </c>
      <c r="BV21" s="43">
        <v>187.43</v>
      </c>
      <c r="BW21" s="43">
        <v>130.72999999999999</v>
      </c>
      <c r="BX21" s="43">
        <v>78.680000000000007</v>
      </c>
      <c r="BY21" s="43">
        <v>41.91</v>
      </c>
      <c r="BZ21" s="43">
        <v>20.74</v>
      </c>
      <c r="CA21" s="43">
        <v>5.15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262">
        <f t="shared" ref="CT21:CT25" si="19">SUM(B21:CS21)</f>
        <v>50491.360000000001</v>
      </c>
      <c r="CU21" s="262">
        <f>SUM('Day (1):Day (31)'!CT21)</f>
        <v>1481190.4600000002</v>
      </c>
      <c r="CV21" s="153">
        <f t="shared" si="9"/>
        <v>1430699.1</v>
      </c>
      <c r="CW21" s="135"/>
      <c r="CX21" s="5">
        <f t="shared" si="4"/>
        <v>525.95166666666671</v>
      </c>
      <c r="CY21">
        <f t="shared" si="5"/>
        <v>497.71184811827965</v>
      </c>
      <c r="CZ21">
        <f t="shared" si="6"/>
        <v>28.239818548387063</v>
      </c>
    </row>
    <row r="22" spans="1:104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3505.93</v>
      </c>
      <c r="Y22" s="1">
        <v>3505.93</v>
      </c>
      <c r="Z22" s="1">
        <v>3504.96</v>
      </c>
      <c r="AA22" s="1">
        <v>3503.61</v>
      </c>
      <c r="AB22" s="1">
        <v>3503.61</v>
      </c>
      <c r="AC22" s="1">
        <v>3503.61</v>
      </c>
      <c r="AD22" s="1">
        <v>3503.61</v>
      </c>
      <c r="AE22" s="1">
        <v>3503.61</v>
      </c>
      <c r="AF22" s="1">
        <v>3503.61</v>
      </c>
      <c r="AG22" s="1">
        <v>3503.61</v>
      </c>
      <c r="AH22" s="1">
        <v>3503.61</v>
      </c>
      <c r="AI22" s="1">
        <v>3503.61</v>
      </c>
      <c r="AJ22" s="1">
        <v>3503.61</v>
      </c>
      <c r="AK22" s="1">
        <v>3503.61</v>
      </c>
      <c r="AL22" s="1">
        <v>3503.61</v>
      </c>
      <c r="AM22" s="1">
        <v>3503.61</v>
      </c>
      <c r="AN22" s="1">
        <v>3503.61</v>
      </c>
      <c r="AO22" s="1">
        <v>3503.61</v>
      </c>
      <c r="AP22" s="1">
        <v>3503.61</v>
      </c>
      <c r="AQ22" s="1">
        <v>3503.61</v>
      </c>
      <c r="AR22" s="1">
        <v>3503.61</v>
      </c>
      <c r="AS22" s="1">
        <v>3503.61</v>
      </c>
      <c r="AT22" s="1">
        <v>3503.61</v>
      </c>
      <c r="AU22" s="1">
        <v>3503.61</v>
      </c>
      <c r="AV22" s="1">
        <v>3503.61</v>
      </c>
      <c r="AW22" s="1">
        <v>3503.61</v>
      </c>
      <c r="AX22" s="1">
        <v>3503.61</v>
      </c>
      <c r="AY22" s="1">
        <v>3503.61</v>
      </c>
      <c r="AZ22" s="1">
        <v>3503.61</v>
      </c>
      <c r="BA22" s="1">
        <v>3503.61</v>
      </c>
      <c r="BB22" s="1">
        <v>3503.61</v>
      </c>
      <c r="BC22" s="1">
        <v>3503.61</v>
      </c>
      <c r="BD22" s="1">
        <v>3503.61</v>
      </c>
      <c r="BE22" s="1">
        <v>3501.11</v>
      </c>
      <c r="BF22" s="1">
        <v>3501.11</v>
      </c>
      <c r="BG22" s="1">
        <v>3501.11</v>
      </c>
      <c r="BH22" s="1">
        <v>3501.11</v>
      </c>
      <c r="BI22" s="1">
        <v>3501.11</v>
      </c>
      <c r="BJ22" s="1">
        <v>3501.11</v>
      </c>
      <c r="BK22" s="1">
        <v>3499.94</v>
      </c>
      <c r="BL22" s="1">
        <v>3499.94</v>
      </c>
      <c r="BM22" s="1">
        <v>3499.94</v>
      </c>
      <c r="BN22" s="1">
        <v>3499.94</v>
      </c>
      <c r="BO22" s="1">
        <v>3499.94</v>
      </c>
      <c r="BP22" s="1">
        <v>3499.94</v>
      </c>
      <c r="BQ22" s="1">
        <v>3499.94</v>
      </c>
      <c r="BR22" s="1">
        <v>3499.94</v>
      </c>
      <c r="BS22" s="1">
        <v>3499.94</v>
      </c>
      <c r="BT22" s="1">
        <v>3499.94</v>
      </c>
      <c r="BU22" s="1">
        <v>3499.94</v>
      </c>
      <c r="BV22" s="1">
        <v>3499.94</v>
      </c>
      <c r="BW22" s="1">
        <v>3497.69</v>
      </c>
      <c r="BX22" s="1">
        <v>3497.69</v>
      </c>
      <c r="BY22" s="1">
        <v>3497.69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262">
        <f t="shared" si="19"/>
        <v>189124.13000000003</v>
      </c>
      <c r="CU22" s="262">
        <f>SUM('Day (1):Day (31)'!CT22)</f>
        <v>5863504.6099999975</v>
      </c>
      <c r="CV22" s="153">
        <f t="shared" si="9"/>
        <v>5674380.4799999977</v>
      </c>
      <c r="CW22" s="135"/>
      <c r="CX22" s="5">
        <f t="shared" si="4"/>
        <v>1970.0430208333337</v>
      </c>
      <c r="CY22">
        <f t="shared" si="5"/>
        <v>1970.2636458333325</v>
      </c>
      <c r="CZ22">
        <f t="shared" si="6"/>
        <v>-0.22062499999879037</v>
      </c>
    </row>
    <row r="23" spans="1:104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262">
        <f t="shared" si="19"/>
        <v>12297.60000000002</v>
      </c>
      <c r="CU23" s="262">
        <f>SUM('Day (1):Day (31)'!CT23)</f>
        <v>381225.60000000091</v>
      </c>
      <c r="CV23" s="153">
        <f t="shared" si="9"/>
        <v>368928.00000000087</v>
      </c>
      <c r="CW23" s="135"/>
      <c r="CX23" s="5">
        <f t="shared" si="4"/>
        <v>128.10000000000022</v>
      </c>
      <c r="CY23">
        <f t="shared" si="5"/>
        <v>128.10000000000031</v>
      </c>
      <c r="CZ23">
        <f t="shared" si="6"/>
        <v>0</v>
      </c>
    </row>
    <row r="24" spans="1:104" ht="15.75" thickBot="1">
      <c r="A24" s="56" t="s">
        <v>42</v>
      </c>
      <c r="B24" s="35">
        <v>22.84</v>
      </c>
      <c r="C24" s="36">
        <v>23.19</v>
      </c>
      <c r="D24" s="36">
        <v>22.23</v>
      </c>
      <c r="E24" s="36">
        <v>21.38</v>
      </c>
      <c r="F24" s="36">
        <v>20.350000000000001</v>
      </c>
      <c r="G24" s="36">
        <v>19.68</v>
      </c>
      <c r="H24" s="36">
        <v>21.85</v>
      </c>
      <c r="I24" s="36">
        <v>21.66</v>
      </c>
      <c r="J24" s="36">
        <v>20.84</v>
      </c>
      <c r="K24" s="36">
        <v>19.88</v>
      </c>
      <c r="L24" s="36">
        <v>18.14</v>
      </c>
      <c r="M24" s="36">
        <v>21.14</v>
      </c>
      <c r="N24" s="36">
        <v>21.44</v>
      </c>
      <c r="O24" s="36">
        <v>19.36</v>
      </c>
      <c r="P24" s="36">
        <v>17.97</v>
      </c>
      <c r="Q24" s="36">
        <v>18.420000000000002</v>
      </c>
      <c r="R24" s="36">
        <v>18.329999999999998</v>
      </c>
      <c r="S24" s="36">
        <v>17.12</v>
      </c>
      <c r="T24" s="36">
        <v>20.18</v>
      </c>
      <c r="U24" s="36">
        <v>21.2</v>
      </c>
      <c r="V24" s="36">
        <v>22.5</v>
      </c>
      <c r="W24" s="36">
        <v>22.81</v>
      </c>
      <c r="X24" s="36">
        <v>20.8</v>
      </c>
      <c r="Y24" s="36">
        <v>21.3</v>
      </c>
      <c r="Z24" s="36">
        <v>19.93</v>
      </c>
      <c r="AA24" s="36">
        <v>19.87</v>
      </c>
      <c r="AB24" s="36">
        <v>19.97</v>
      </c>
      <c r="AC24" s="36">
        <v>20.23</v>
      </c>
      <c r="AD24" s="36">
        <v>19.27</v>
      </c>
      <c r="AE24" s="36">
        <v>19.97</v>
      </c>
      <c r="AF24" s="36">
        <v>20.5</v>
      </c>
      <c r="AG24" s="36">
        <v>21.63</v>
      </c>
      <c r="AH24" s="36">
        <v>21.15</v>
      </c>
      <c r="AI24" s="36">
        <v>21.24</v>
      </c>
      <c r="AJ24" s="36">
        <v>20.93</v>
      </c>
      <c r="AK24" s="36">
        <v>21.9</v>
      </c>
      <c r="AL24" s="36">
        <v>20.03</v>
      </c>
      <c r="AM24" s="36">
        <v>21.14</v>
      </c>
      <c r="AN24" s="36">
        <v>20.12</v>
      </c>
      <c r="AO24" s="36">
        <v>21.14</v>
      </c>
      <c r="AP24" s="36">
        <v>20.399999999999999</v>
      </c>
      <c r="AQ24" s="36">
        <v>21.18</v>
      </c>
      <c r="AR24" s="36">
        <v>20.7</v>
      </c>
      <c r="AS24" s="36">
        <v>20.97</v>
      </c>
      <c r="AT24" s="36">
        <v>21.12</v>
      </c>
      <c r="AU24" s="36">
        <v>21.5</v>
      </c>
      <c r="AV24" s="36">
        <v>21.78</v>
      </c>
      <c r="AW24" s="36">
        <v>21.22</v>
      </c>
      <c r="AX24" s="36">
        <v>21.94</v>
      </c>
      <c r="AY24" s="36">
        <v>19.55</v>
      </c>
      <c r="AZ24" s="36">
        <v>20.239999999999998</v>
      </c>
      <c r="BA24" s="36">
        <v>22.14</v>
      </c>
      <c r="BB24" s="36">
        <v>21.93</v>
      </c>
      <c r="BC24" s="36">
        <v>20.86</v>
      </c>
      <c r="BD24" s="36">
        <v>21.8</v>
      </c>
      <c r="BE24" s="36">
        <v>21.51</v>
      </c>
      <c r="BF24" s="36">
        <v>20.260000000000002</v>
      </c>
      <c r="BG24" s="36">
        <v>19.63</v>
      </c>
      <c r="BH24" s="36">
        <v>21.38</v>
      </c>
      <c r="BI24" s="36">
        <v>21.26</v>
      </c>
      <c r="BJ24" s="36">
        <v>20.65</v>
      </c>
      <c r="BK24" s="36">
        <v>20.96</v>
      </c>
      <c r="BL24" s="36">
        <v>20.92</v>
      </c>
      <c r="BM24" s="36">
        <v>21.98</v>
      </c>
      <c r="BN24" s="36">
        <v>21.24</v>
      </c>
      <c r="BO24" s="36">
        <v>20.93</v>
      </c>
      <c r="BP24" s="36">
        <v>21.2</v>
      </c>
      <c r="BQ24" s="36">
        <v>18.87</v>
      </c>
      <c r="BR24" s="36">
        <v>21.75</v>
      </c>
      <c r="BS24" s="36">
        <v>22.52</v>
      </c>
      <c r="BT24" s="36">
        <v>22.49</v>
      </c>
      <c r="BU24" s="36">
        <v>21.19</v>
      </c>
      <c r="BV24" s="36">
        <v>20.61</v>
      </c>
      <c r="BW24" s="36">
        <v>22.45</v>
      </c>
      <c r="BX24" s="36">
        <v>22.67</v>
      </c>
      <c r="BY24" s="36">
        <v>20.51</v>
      </c>
      <c r="BZ24" s="36">
        <v>21.72</v>
      </c>
      <c r="CA24" s="36">
        <v>21.56</v>
      </c>
      <c r="CB24" s="36">
        <v>19.02</v>
      </c>
      <c r="CC24" s="36">
        <v>20.38</v>
      </c>
      <c r="CD24" s="36">
        <v>21.29</v>
      </c>
      <c r="CE24" s="36">
        <v>19.55</v>
      </c>
      <c r="CF24" s="36">
        <v>22.01</v>
      </c>
      <c r="CG24" s="36">
        <v>21.42</v>
      </c>
      <c r="CH24" s="36">
        <v>21.13</v>
      </c>
      <c r="CI24" s="36">
        <v>20.75</v>
      </c>
      <c r="CJ24" s="36">
        <v>21.93</v>
      </c>
      <c r="CK24" s="36">
        <v>22.93</v>
      </c>
      <c r="CL24" s="36">
        <v>22.78</v>
      </c>
      <c r="CM24" s="36">
        <v>21.41</v>
      </c>
      <c r="CN24" s="36">
        <v>21.73</v>
      </c>
      <c r="CO24" s="36">
        <v>21.52</v>
      </c>
      <c r="CP24" s="36">
        <v>21.93</v>
      </c>
      <c r="CQ24" s="36">
        <v>22.13</v>
      </c>
      <c r="CR24" s="36">
        <v>21.34</v>
      </c>
      <c r="CS24" s="37">
        <v>3.64</v>
      </c>
      <c r="CT24" s="262">
        <f t="shared" si="19"/>
        <v>1996.110000000001</v>
      </c>
      <c r="CU24" s="262">
        <f>SUM('Day (1):Day (31)'!CT24)</f>
        <v>54501.920000000006</v>
      </c>
      <c r="CV24" s="153">
        <f t="shared" si="9"/>
        <v>52505.810000000005</v>
      </c>
      <c r="CW24" s="135"/>
      <c r="CX24" s="5">
        <f t="shared" si="4"/>
        <v>20.792812500000011</v>
      </c>
      <c r="CY24">
        <f t="shared" si="5"/>
        <v>18.313817204301078</v>
      </c>
      <c r="CZ24">
        <f t="shared" si="6"/>
        <v>2.4789952956989332</v>
      </c>
    </row>
    <row r="25" spans="1:104" ht="15.75" thickBot="1">
      <c r="A25" s="58" t="s">
        <v>51</v>
      </c>
      <c r="B25" s="59">
        <f t="shared" ref="B25:AG25" si="20">SUM(B3,B13,B15,B20)</f>
        <v>7058.627720967741</v>
      </c>
      <c r="C25" s="60">
        <f t="shared" si="20"/>
        <v>7059.2077209677418</v>
      </c>
      <c r="D25" s="60">
        <f t="shared" si="20"/>
        <v>7058.4777209677413</v>
      </c>
      <c r="E25" s="60">
        <f t="shared" si="20"/>
        <v>7057.8677209677417</v>
      </c>
      <c r="F25" s="60">
        <f t="shared" si="20"/>
        <v>7056.9277209677412</v>
      </c>
      <c r="G25" s="60">
        <f t="shared" si="20"/>
        <v>7056.4877209677416</v>
      </c>
      <c r="H25" s="60">
        <f t="shared" si="20"/>
        <v>7058.6077209677414</v>
      </c>
      <c r="I25" s="60">
        <f t="shared" si="20"/>
        <v>7058.6477209677423</v>
      </c>
      <c r="J25" s="60">
        <f t="shared" si="20"/>
        <v>7057.587720967741</v>
      </c>
      <c r="K25" s="60">
        <f t="shared" si="20"/>
        <v>7056.8677209677417</v>
      </c>
      <c r="L25" s="60">
        <f t="shared" si="20"/>
        <v>7048.837720967741</v>
      </c>
      <c r="M25" s="60">
        <f t="shared" si="20"/>
        <v>7052.297720967741</v>
      </c>
      <c r="N25" s="60">
        <f t="shared" si="20"/>
        <v>7079.9977209677418</v>
      </c>
      <c r="O25" s="60">
        <f t="shared" si="20"/>
        <v>7077.9177209677418</v>
      </c>
      <c r="P25" s="60">
        <f t="shared" si="20"/>
        <v>7076.0977209677412</v>
      </c>
      <c r="Q25" s="60">
        <f t="shared" si="20"/>
        <v>7075.7877209677408</v>
      </c>
      <c r="R25" s="60">
        <f t="shared" si="20"/>
        <v>7078.1077209677414</v>
      </c>
      <c r="S25" s="60">
        <f t="shared" si="20"/>
        <v>7076.8977209677414</v>
      </c>
      <c r="T25" s="60">
        <f t="shared" si="20"/>
        <v>7072.3977209677414</v>
      </c>
      <c r="U25" s="60">
        <f t="shared" si="20"/>
        <v>7073.4177209677418</v>
      </c>
      <c r="V25" s="60">
        <f t="shared" si="20"/>
        <v>7074.717720967742</v>
      </c>
      <c r="W25" s="60">
        <f t="shared" si="20"/>
        <v>7075.0277209677415</v>
      </c>
      <c r="X25" s="60">
        <f t="shared" si="20"/>
        <v>10579.447720967742</v>
      </c>
      <c r="Y25" s="60">
        <f t="shared" si="20"/>
        <v>10584.737720967742</v>
      </c>
      <c r="Z25" s="60">
        <f t="shared" si="20"/>
        <v>10594.557720967741</v>
      </c>
      <c r="AA25" s="60">
        <f t="shared" si="20"/>
        <v>10626.017720967742</v>
      </c>
      <c r="AB25" s="60">
        <f t="shared" si="20"/>
        <v>10670.027720967742</v>
      </c>
      <c r="AC25" s="60">
        <f t="shared" si="20"/>
        <v>10726.657720967742</v>
      </c>
      <c r="AD25" s="60">
        <f t="shared" si="20"/>
        <v>10818.207720967743</v>
      </c>
      <c r="AE25" s="60">
        <f t="shared" si="20"/>
        <v>10910.447720967742</v>
      </c>
      <c r="AF25" s="60">
        <f t="shared" si="20"/>
        <v>10999.097720967742</v>
      </c>
      <c r="AG25" s="60">
        <f t="shared" si="20"/>
        <v>11108.977720967741</v>
      </c>
      <c r="AH25" s="60">
        <f t="shared" ref="AH25:BM25" si="21">SUM(AH3,AH13,AH15,AH20)</f>
        <v>11228.017720967742</v>
      </c>
      <c r="AI25" s="60">
        <f t="shared" si="21"/>
        <v>11353.677720967742</v>
      </c>
      <c r="AJ25" s="60">
        <f t="shared" si="21"/>
        <v>11460.457720967743</v>
      </c>
      <c r="AK25" s="60">
        <f t="shared" si="21"/>
        <v>11572.727720967741</v>
      </c>
      <c r="AL25" s="60">
        <f t="shared" si="21"/>
        <v>11656.227720967741</v>
      </c>
      <c r="AM25" s="60">
        <f t="shared" si="21"/>
        <v>11747.237720967743</v>
      </c>
      <c r="AN25" s="60">
        <f t="shared" si="21"/>
        <v>11856.397720967743</v>
      </c>
      <c r="AO25" s="60">
        <f t="shared" si="21"/>
        <v>11946.897720967743</v>
      </c>
      <c r="AP25" s="60">
        <f t="shared" si="21"/>
        <v>12018.59772096774</v>
      </c>
      <c r="AQ25" s="60">
        <f t="shared" si="21"/>
        <v>12076.737720967743</v>
      </c>
      <c r="AR25" s="60">
        <f t="shared" si="21"/>
        <v>12117.957720967741</v>
      </c>
      <c r="AS25" s="60">
        <f t="shared" si="21"/>
        <v>12163.857720967742</v>
      </c>
      <c r="AT25" s="60">
        <f t="shared" si="21"/>
        <v>12186.517720967742</v>
      </c>
      <c r="AU25" s="60">
        <f t="shared" si="21"/>
        <v>12201.587720967742</v>
      </c>
      <c r="AV25" s="60">
        <f t="shared" si="21"/>
        <v>12209.617720967741</v>
      </c>
      <c r="AW25" s="60">
        <f t="shared" si="21"/>
        <v>12207.387720967741</v>
      </c>
      <c r="AX25" s="60">
        <f t="shared" si="21"/>
        <v>12193.807720967743</v>
      </c>
      <c r="AY25" s="60">
        <f t="shared" si="21"/>
        <v>12192.877720967743</v>
      </c>
      <c r="AZ25" s="60">
        <f t="shared" si="21"/>
        <v>12184.087720967742</v>
      </c>
      <c r="BA25" s="60">
        <f t="shared" si="21"/>
        <v>12184.437720967742</v>
      </c>
      <c r="BB25" s="60">
        <f t="shared" si="21"/>
        <v>12173.807720967743</v>
      </c>
      <c r="BC25" s="60">
        <f t="shared" si="21"/>
        <v>12164.327720967742</v>
      </c>
      <c r="BD25" s="60">
        <f t="shared" si="21"/>
        <v>12121.367720967743</v>
      </c>
      <c r="BE25" s="60">
        <f t="shared" si="21"/>
        <v>12103.337720967742</v>
      </c>
      <c r="BF25" s="60">
        <f t="shared" si="21"/>
        <v>12100.417720967744</v>
      </c>
      <c r="BG25" s="60">
        <f t="shared" si="21"/>
        <v>12079.067720967741</v>
      </c>
      <c r="BH25" s="60">
        <f t="shared" si="21"/>
        <v>12051.667720967744</v>
      </c>
      <c r="BI25" s="60">
        <f t="shared" si="21"/>
        <v>11954.327720967742</v>
      </c>
      <c r="BJ25" s="60">
        <f t="shared" si="21"/>
        <v>11834.497720967742</v>
      </c>
      <c r="BK25" s="60">
        <f t="shared" si="21"/>
        <v>11767.617720967741</v>
      </c>
      <c r="BL25" s="60">
        <f t="shared" si="21"/>
        <v>11698.587720967742</v>
      </c>
      <c r="BM25" s="60">
        <f t="shared" si="21"/>
        <v>11625.127720967743</v>
      </c>
      <c r="BN25" s="60">
        <f t="shared" ref="BN25:CS25" si="22">SUM(BN3,BN13,BN15,BN20)</f>
        <v>11557.847720967742</v>
      </c>
      <c r="BO25" s="60">
        <f t="shared" si="22"/>
        <v>11437.007720967744</v>
      </c>
      <c r="BP25" s="60">
        <f t="shared" si="22"/>
        <v>11341.837720967742</v>
      </c>
      <c r="BQ25" s="60">
        <f t="shared" si="22"/>
        <v>11236.527720967741</v>
      </c>
      <c r="BR25" s="60">
        <f t="shared" si="22"/>
        <v>11155.087720967742</v>
      </c>
      <c r="BS25" s="60">
        <f t="shared" si="22"/>
        <v>11045.93772096774</v>
      </c>
      <c r="BT25" s="60">
        <f t="shared" si="22"/>
        <v>10946.497720967742</v>
      </c>
      <c r="BU25" s="60">
        <f t="shared" si="22"/>
        <v>10849.84772096774</v>
      </c>
      <c r="BV25" s="60">
        <f t="shared" si="22"/>
        <v>10774.427720967742</v>
      </c>
      <c r="BW25" s="60">
        <f t="shared" si="22"/>
        <v>10716.977720967741</v>
      </c>
      <c r="BX25" s="60">
        <f t="shared" si="22"/>
        <v>10665.427720967742</v>
      </c>
      <c r="BY25" s="60">
        <f t="shared" si="22"/>
        <v>10626.497720967742</v>
      </c>
      <c r="BZ25" s="60">
        <f t="shared" si="22"/>
        <v>7105.3577209677424</v>
      </c>
      <c r="CA25" s="60">
        <f t="shared" si="22"/>
        <v>7089.6077209677424</v>
      </c>
      <c r="CB25" s="60">
        <f t="shared" si="22"/>
        <v>7082.4077209677416</v>
      </c>
      <c r="CC25" s="60">
        <f t="shared" si="22"/>
        <v>7083.7677209677413</v>
      </c>
      <c r="CD25" s="60">
        <f t="shared" si="22"/>
        <v>7084.6777209677421</v>
      </c>
      <c r="CE25" s="60">
        <f t="shared" si="22"/>
        <v>7082.9377209677414</v>
      </c>
      <c r="CF25" s="60">
        <f t="shared" si="22"/>
        <v>7085.1877209677414</v>
      </c>
      <c r="CG25" s="60">
        <f t="shared" si="22"/>
        <v>7084.3877209677412</v>
      </c>
      <c r="CH25" s="60">
        <f t="shared" si="22"/>
        <v>7084.1177209677417</v>
      </c>
      <c r="CI25" s="60">
        <f t="shared" si="22"/>
        <v>7083.7377209677425</v>
      </c>
      <c r="CJ25" s="60">
        <f t="shared" si="22"/>
        <v>7083.4477209677416</v>
      </c>
      <c r="CK25" s="60">
        <f t="shared" si="22"/>
        <v>7084.4477209677416</v>
      </c>
      <c r="CL25" s="60">
        <f t="shared" si="22"/>
        <v>7084.4477209677416</v>
      </c>
      <c r="CM25" s="60">
        <f t="shared" si="22"/>
        <v>7083.0777209677417</v>
      </c>
      <c r="CN25" s="60">
        <f t="shared" si="22"/>
        <v>7083.3977209677414</v>
      </c>
      <c r="CO25" s="60">
        <f t="shared" si="22"/>
        <v>7083.0577209677413</v>
      </c>
      <c r="CP25" s="60">
        <f t="shared" si="22"/>
        <v>7086.837720967741</v>
      </c>
      <c r="CQ25" s="60">
        <f t="shared" si="22"/>
        <v>7087.0377209677408</v>
      </c>
      <c r="CR25" s="60">
        <f t="shared" si="22"/>
        <v>7086.2477209677409</v>
      </c>
      <c r="CS25" s="61">
        <f t="shared" si="22"/>
        <v>7068.547720967741</v>
      </c>
      <c r="CT25" s="109">
        <f t="shared" si="19"/>
        <v>919542.9112129031</v>
      </c>
      <c r="CU25" s="109">
        <f>SUM('Day (1):Day (31)'!CT25)</f>
        <v>29363454.527599998</v>
      </c>
      <c r="CV25" s="154">
        <f t="shared" si="9"/>
        <v>28443911.616387095</v>
      </c>
      <c r="CW25" s="135"/>
      <c r="CX25" s="5">
        <f t="shared" si="4"/>
        <v>9578.5719918010745</v>
      </c>
      <c r="CY25">
        <f t="shared" si="5"/>
        <v>9866.7521934139786</v>
      </c>
      <c r="CZ25">
        <f t="shared" si="6"/>
        <v>-288.18020161290406</v>
      </c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64"/>
      <c r="CW26" s="135"/>
      <c r="CX26" s="260"/>
      <c r="CY26"/>
      <c r="CZ26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62"/>
      <c r="CX27" s="5"/>
      <c r="CY27"/>
      <c r="CZ27"/>
    </row>
    <row r="28" spans="1:104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  <c r="CX28" s="5"/>
      <c r="CY28"/>
      <c r="CZ28"/>
    </row>
    <row r="29" spans="1:104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" t="s">
        <v>27</v>
      </c>
      <c r="CV29" s="152" t="s">
        <v>28</v>
      </c>
      <c r="CX29" s="158" t="s">
        <v>29</v>
      </c>
      <c r="CY29" s="2" t="s">
        <v>30</v>
      </c>
      <c r="CZ29" s="2" t="s">
        <v>28</v>
      </c>
    </row>
    <row r="30" spans="1:104">
      <c r="A30" s="69" t="s">
        <v>31</v>
      </c>
      <c r="B30" s="70">
        <f t="shared" ref="B30:G30" si="23">B31+B39</f>
        <v>3426.581020967742</v>
      </c>
      <c r="C30" s="71">
        <f t="shared" si="23"/>
        <v>3427.581020967742</v>
      </c>
      <c r="D30" s="71">
        <f t="shared" si="23"/>
        <v>3422.581020967742</v>
      </c>
      <c r="E30" s="71">
        <f t="shared" si="23"/>
        <v>3421.581020967742</v>
      </c>
      <c r="F30" s="71">
        <f t="shared" si="23"/>
        <v>3425.581020967742</v>
      </c>
      <c r="G30" s="71">
        <f t="shared" si="23"/>
        <v>3426.581020967742</v>
      </c>
      <c r="H30" s="71">
        <f t="shared" ref="H30" si="24">H31+H39</f>
        <v>3422.581020967742</v>
      </c>
      <c r="I30" s="71">
        <f t="shared" ref="I30" si="25">I31+I39</f>
        <v>3419.581020967742</v>
      </c>
      <c r="J30" s="71">
        <f t="shared" ref="J30" si="26">J31+J39</f>
        <v>3420.581020967742</v>
      </c>
      <c r="K30" s="71">
        <f t="shared" ref="K30" si="27">K31+K39</f>
        <v>3419.581020967742</v>
      </c>
      <c r="L30" s="71">
        <f t="shared" ref="L30" si="28">L31+L39</f>
        <v>3422.581020967742</v>
      </c>
      <c r="M30" s="71">
        <f t="shared" ref="M30" si="29">M31+M39</f>
        <v>3423.581020967742</v>
      </c>
      <c r="N30" s="71">
        <f t="shared" ref="N30" si="30">N31+N39</f>
        <v>3422.581020967742</v>
      </c>
      <c r="O30" s="71">
        <f t="shared" ref="O30" si="31">O31+O39</f>
        <v>3421.581020967742</v>
      </c>
      <c r="P30" s="71">
        <f t="shared" ref="P30" si="32">P31+P39</f>
        <v>3421.581020967742</v>
      </c>
      <c r="Q30" s="71">
        <f t="shared" ref="Q30" si="33">Q31+Q39</f>
        <v>3420.581020967742</v>
      </c>
      <c r="R30" s="71">
        <f t="shared" ref="R30" si="34">R31+R39</f>
        <v>3424.581020967742</v>
      </c>
      <c r="S30" s="71">
        <f t="shared" ref="S30" si="35">S31+S39</f>
        <v>3425.581020967742</v>
      </c>
      <c r="T30" s="71">
        <f t="shared" ref="T30" si="36">T31+T39</f>
        <v>3422.581020967742</v>
      </c>
      <c r="U30" s="71">
        <f t="shared" ref="U30" si="37">U31+U39</f>
        <v>3421.581020967742</v>
      </c>
      <c r="V30" s="71">
        <f t="shared" ref="V30" si="38">V31+V39</f>
        <v>3421.581020967742</v>
      </c>
      <c r="W30" s="71">
        <f t="shared" ref="W30" si="39">W31+W39</f>
        <v>3424.581020967742</v>
      </c>
      <c r="X30" s="71">
        <f t="shared" ref="X30" si="40">X31+X39</f>
        <v>3424.581020967742</v>
      </c>
      <c r="Y30" s="71">
        <f t="shared" ref="Y30" si="41">Y31+Y39</f>
        <v>3423.581020967742</v>
      </c>
      <c r="Z30" s="71">
        <f t="shared" ref="Z30" si="42">Z31+Z39</f>
        <v>3417.581020967742</v>
      </c>
      <c r="AA30" s="71">
        <f t="shared" ref="AA30" si="43">AA31+AA39</f>
        <v>3417.581020967742</v>
      </c>
      <c r="AB30" s="71">
        <f t="shared" ref="AB30" si="44">AB31+AB39</f>
        <v>3421.581020967742</v>
      </c>
      <c r="AC30" s="71">
        <f t="shared" ref="AC30" si="45">AC31+AC39</f>
        <v>3421.581020967742</v>
      </c>
      <c r="AD30" s="71">
        <f t="shared" ref="AD30" si="46">AD31+AD39</f>
        <v>3423.581020967742</v>
      </c>
      <c r="AE30" s="71">
        <f t="shared" ref="AE30" si="47">AE31+AE39</f>
        <v>3317.581020967742</v>
      </c>
      <c r="AF30" s="71">
        <f t="shared" ref="AF30" si="48">AF31+AF39</f>
        <v>3289.581020967742</v>
      </c>
      <c r="AG30" s="71">
        <f t="shared" ref="AG30" si="49">AG31+AG39</f>
        <v>3258.581020967742</v>
      </c>
      <c r="AH30" s="71">
        <f t="shared" ref="AH30" si="50">AH31+AH39</f>
        <v>3227.581020967742</v>
      </c>
      <c r="AI30" s="71">
        <f t="shared" ref="AI30" si="51">AI31+AI39</f>
        <v>3221.581020967742</v>
      </c>
      <c r="AJ30" s="71">
        <f t="shared" ref="AJ30" si="52">AJ31+AJ39</f>
        <v>3221.581020967742</v>
      </c>
      <c r="AK30" s="71">
        <f t="shared" ref="AK30" si="53">AK31+AK39</f>
        <v>3191.581020967742</v>
      </c>
      <c r="AL30" s="71">
        <f t="shared" ref="AL30" si="54">AL31+AL39</f>
        <v>3158.581020967742</v>
      </c>
      <c r="AM30" s="71">
        <f t="shared" ref="AM30" si="55">AM31+AM39</f>
        <v>3127.581020967742</v>
      </c>
      <c r="AN30" s="71">
        <f t="shared" ref="AN30" si="56">AN31+AN39</f>
        <v>3098.581020967742</v>
      </c>
      <c r="AO30" s="71">
        <f t="shared" ref="AO30" si="57">AO31+AO39</f>
        <v>3078.581020967742</v>
      </c>
      <c r="AP30" s="71">
        <f t="shared" ref="AP30" si="58">AP31+AP39</f>
        <v>3076.581020967742</v>
      </c>
      <c r="AQ30" s="71">
        <f t="shared" ref="AQ30" si="59">AQ31+AQ39</f>
        <v>3074.581020967742</v>
      </c>
      <c r="AR30" s="71">
        <f t="shared" ref="AR30" si="60">AR31+AR39</f>
        <v>3075.581020967742</v>
      </c>
      <c r="AS30" s="71">
        <f t="shared" ref="AS30" si="61">AS31+AS39</f>
        <v>3075.581020967742</v>
      </c>
      <c r="AT30" s="71">
        <f t="shared" ref="AT30" si="62">AT31+AT39</f>
        <v>3075.581020967742</v>
      </c>
      <c r="AU30" s="71">
        <f t="shared" ref="AU30" si="63">AU31+AU39</f>
        <v>3079.581020967742</v>
      </c>
      <c r="AV30" s="71">
        <f t="shared" ref="AV30" si="64">AV31+AV39</f>
        <v>3082.581020967742</v>
      </c>
      <c r="AW30" s="71">
        <f t="shared" ref="AW30" si="65">AW31+AW39</f>
        <v>3110.581020967742</v>
      </c>
      <c r="AX30" s="71">
        <f t="shared" ref="AX30" si="66">AX31+AX39</f>
        <v>3131.581020967742</v>
      </c>
      <c r="AY30" s="71">
        <f t="shared" ref="AY30" si="67">AY31+AY39</f>
        <v>3162.581020967742</v>
      </c>
      <c r="AZ30" s="71">
        <f t="shared" ref="AZ30" si="68">AZ31+AZ39</f>
        <v>3198.581020967742</v>
      </c>
      <c r="BA30" s="71">
        <f t="shared" ref="BA30" si="69">BA31+BA39</f>
        <v>3220.581020967742</v>
      </c>
      <c r="BB30" s="71">
        <f t="shared" ref="BB30" si="70">BB31+BB39</f>
        <v>3218.581020967742</v>
      </c>
      <c r="BC30" s="71">
        <f t="shared" ref="BC30" si="71">BC31+BC39</f>
        <v>3214.581020967742</v>
      </c>
      <c r="BD30" s="71">
        <f t="shared" ref="BD30" si="72">BD31+BD39</f>
        <v>3215.581020967742</v>
      </c>
      <c r="BE30" s="71">
        <f t="shared" ref="BE30" si="73">BE31+BE39</f>
        <v>3213.581020967742</v>
      </c>
      <c r="BF30" s="71">
        <f t="shared" ref="BF30" si="74">BF31+BF39</f>
        <v>3244.581020967742</v>
      </c>
      <c r="BG30" s="71">
        <f t="shared" ref="BG30" si="75">BG31+BG39</f>
        <v>3275.581020967742</v>
      </c>
      <c r="BH30" s="71">
        <f t="shared" ref="BH30" si="76">BH31+BH39</f>
        <v>3309.581020967742</v>
      </c>
      <c r="BI30" s="71">
        <f t="shared" ref="BI30" si="77">BI31+BI39</f>
        <v>3340.581020967742</v>
      </c>
      <c r="BJ30" s="71">
        <f t="shared" ref="BJ30" si="78">BJ31+BJ39</f>
        <v>3341.581020967742</v>
      </c>
      <c r="BK30" s="71">
        <f t="shared" ref="BK30" si="79">BK31+BK39</f>
        <v>3339.581020967742</v>
      </c>
      <c r="BL30" s="71">
        <f t="shared" ref="BL30" si="80">BL31+BL39</f>
        <v>3418.581020967742</v>
      </c>
      <c r="BM30" s="71">
        <f t="shared" ref="BM30" si="81">BM31+BM39</f>
        <v>3424.581020967742</v>
      </c>
      <c r="BN30" s="71">
        <f t="shared" ref="BN30" si="82">BN31+BN39</f>
        <v>3422.581020967742</v>
      </c>
      <c r="BO30" s="71">
        <f t="shared" ref="BO30" si="83">BO31+BO39</f>
        <v>3419.581020967742</v>
      </c>
      <c r="BP30" s="71">
        <f t="shared" ref="BP30" si="84">BP31+BP39</f>
        <v>3420.581020967742</v>
      </c>
      <c r="BQ30" s="71">
        <f t="shared" ref="BQ30" si="85">BQ31+BQ39</f>
        <v>3423.581020967742</v>
      </c>
      <c r="BR30" s="71">
        <f t="shared" ref="BR30" si="86">BR31+BR39</f>
        <v>3422.581020967742</v>
      </c>
      <c r="BS30" s="71">
        <f t="shared" ref="BS30" si="87">BS31+BS39</f>
        <v>3422.581020967742</v>
      </c>
      <c r="BT30" s="71">
        <f t="shared" ref="BT30" si="88">BT31+BT39</f>
        <v>3422.581020967742</v>
      </c>
      <c r="BU30" s="71">
        <f t="shared" ref="BU30" si="89">BU31+BU39</f>
        <v>3422.581020967742</v>
      </c>
      <c r="BV30" s="71">
        <f t="shared" ref="BV30" si="90">BV31+BV39</f>
        <v>3419.581020967742</v>
      </c>
      <c r="BW30" s="71">
        <f t="shared" ref="BW30" si="91">BW31+BW39</f>
        <v>3423.581020967742</v>
      </c>
      <c r="BX30" s="71">
        <f t="shared" ref="BX30" si="92">BX31+BX39</f>
        <v>3426.581020967742</v>
      </c>
      <c r="BY30" s="71">
        <f t="shared" ref="BY30" si="93">BY31+BY39</f>
        <v>3424.581020967742</v>
      </c>
      <c r="BZ30" s="71">
        <f t="shared" ref="BZ30" si="94">BZ31+BZ39</f>
        <v>3424.581020967742</v>
      </c>
      <c r="CA30" s="71">
        <f t="shared" ref="CA30" si="95">CA31+CA39</f>
        <v>3420.581020967742</v>
      </c>
      <c r="CB30" s="71">
        <f t="shared" ref="CB30" si="96">CB31+CB39</f>
        <v>3415.581020967742</v>
      </c>
      <c r="CC30" s="71">
        <f t="shared" ref="CC30" si="97">CC31+CC39</f>
        <v>3417.581020967742</v>
      </c>
      <c r="CD30" s="71">
        <f t="shared" ref="CD30" si="98">CD31+CD39</f>
        <v>3422.581020967742</v>
      </c>
      <c r="CE30" s="71">
        <f t="shared" ref="CE30" si="99">CE31+CE39</f>
        <v>3423.581020967742</v>
      </c>
      <c r="CF30" s="71">
        <f t="shared" ref="CF30" si="100">CF31+CF39</f>
        <v>3424.581020967742</v>
      </c>
      <c r="CG30" s="71">
        <f t="shared" ref="CG30" si="101">CG31+CG39</f>
        <v>3423.581020967742</v>
      </c>
      <c r="CH30" s="71">
        <f t="shared" ref="CH30" si="102">CH31+CH39</f>
        <v>3421.581020967742</v>
      </c>
      <c r="CI30" s="71">
        <f t="shared" ref="CI30" si="103">CI31+CI39</f>
        <v>3417.581020967742</v>
      </c>
      <c r="CJ30" s="71">
        <f t="shared" ref="CJ30" si="104">CJ31+CJ39</f>
        <v>3422.581020967742</v>
      </c>
      <c r="CK30" s="71">
        <f t="shared" ref="CK30" si="105">CK31+CK39</f>
        <v>3424.581020967742</v>
      </c>
      <c r="CL30" s="71">
        <f t="shared" ref="CL30" si="106">CL31+CL39</f>
        <v>3423.581020967742</v>
      </c>
      <c r="CM30" s="71">
        <f t="shared" ref="CM30" si="107">CM31+CM39</f>
        <v>3422.581020967742</v>
      </c>
      <c r="CN30" s="71">
        <f t="shared" ref="CN30" si="108">CN31+CN39</f>
        <v>3421.581020967742</v>
      </c>
      <c r="CO30" s="71">
        <f t="shared" ref="CO30" si="109">CO31+CO39</f>
        <v>3422.581020967742</v>
      </c>
      <c r="CP30" s="71">
        <f t="shared" ref="CP30" si="110">CP31+CP39</f>
        <v>3420.581020967742</v>
      </c>
      <c r="CQ30" s="71">
        <f t="shared" ref="CQ30" si="111">CQ31+CQ39</f>
        <v>3422.581020967742</v>
      </c>
      <c r="CR30" s="71">
        <f t="shared" ref="CR30" si="112">CR31+CR39</f>
        <v>3423.581020967742</v>
      </c>
      <c r="CS30" s="72">
        <f t="shared" ref="CS30" si="113">CS31+CS39</f>
        <v>3423.581020967742</v>
      </c>
      <c r="CT30" s="73">
        <f t="shared" ref="CT30:CT47" si="114">SUM(B30:CS30)</f>
        <v>320878.77801290335</v>
      </c>
      <c r="CU30" s="73">
        <f>SUM('Day (1):Day (31)'!CT30)</f>
        <v>8908043.9104000032</v>
      </c>
      <c r="CV30" s="153">
        <f>CU30-CT30</f>
        <v>8587165.1323870998</v>
      </c>
      <c r="CX30" s="5">
        <f t="shared" ref="CX30:CX53" si="115">CT30/96</f>
        <v>3342.4872709677434</v>
      </c>
      <c r="CY30">
        <f t="shared" ref="CY30:CY53" si="116">CU30/(96*31)</f>
        <v>2993.2943247311837</v>
      </c>
      <c r="CZ30">
        <f t="shared" ref="CZ30:CZ53" si="117">CX30-CY30</f>
        <v>349.19294623655969</v>
      </c>
    </row>
    <row r="31" spans="1:104">
      <c r="A31" s="74" t="s">
        <v>32</v>
      </c>
      <c r="B31" s="75">
        <f>SUM(B32:B38)</f>
        <v>3272.5833000000002</v>
      </c>
      <c r="C31" s="76">
        <f t="shared" ref="C31:BN31" si="118">SUM(C32:C38)</f>
        <v>3273.5833000000002</v>
      </c>
      <c r="D31" s="76">
        <f t="shared" si="118"/>
        <v>3268.5833000000002</v>
      </c>
      <c r="E31" s="76">
        <f t="shared" si="118"/>
        <v>3267.5833000000002</v>
      </c>
      <c r="F31" s="76">
        <f t="shared" si="118"/>
        <v>3271.5833000000002</v>
      </c>
      <c r="G31" s="76">
        <f t="shared" si="118"/>
        <v>3272.5833000000002</v>
      </c>
      <c r="H31" s="76">
        <f t="shared" si="118"/>
        <v>3268.5833000000002</v>
      </c>
      <c r="I31" s="76">
        <f t="shared" si="118"/>
        <v>3265.5833000000002</v>
      </c>
      <c r="J31" s="76">
        <f t="shared" si="118"/>
        <v>3266.5833000000002</v>
      </c>
      <c r="K31" s="76">
        <f t="shared" si="118"/>
        <v>3265.5833000000002</v>
      </c>
      <c r="L31" s="76">
        <f t="shared" si="118"/>
        <v>3268.5833000000002</v>
      </c>
      <c r="M31" s="76">
        <f t="shared" si="118"/>
        <v>3269.5833000000002</v>
      </c>
      <c r="N31" s="76">
        <f t="shared" si="118"/>
        <v>3268.5833000000002</v>
      </c>
      <c r="O31" s="76">
        <f t="shared" si="118"/>
        <v>3267.5833000000002</v>
      </c>
      <c r="P31" s="76">
        <f t="shared" si="118"/>
        <v>3267.5833000000002</v>
      </c>
      <c r="Q31" s="76">
        <f t="shared" si="118"/>
        <v>3266.5833000000002</v>
      </c>
      <c r="R31" s="76">
        <f t="shared" si="118"/>
        <v>3270.5833000000002</v>
      </c>
      <c r="S31" s="76">
        <f t="shared" si="118"/>
        <v>3271.5833000000002</v>
      </c>
      <c r="T31" s="76">
        <f t="shared" si="118"/>
        <v>3268.5833000000002</v>
      </c>
      <c r="U31" s="76">
        <f t="shared" si="118"/>
        <v>3267.5833000000002</v>
      </c>
      <c r="V31" s="76">
        <f t="shared" si="118"/>
        <v>3267.5833000000002</v>
      </c>
      <c r="W31" s="76">
        <f t="shared" si="118"/>
        <v>3270.5833000000002</v>
      </c>
      <c r="X31" s="76">
        <f t="shared" si="118"/>
        <v>3270.5833000000002</v>
      </c>
      <c r="Y31" s="76">
        <f t="shared" si="118"/>
        <v>3269.5833000000002</v>
      </c>
      <c r="Z31" s="76">
        <f t="shared" si="118"/>
        <v>3263.5833000000002</v>
      </c>
      <c r="AA31" s="76">
        <f t="shared" si="118"/>
        <v>3263.5833000000002</v>
      </c>
      <c r="AB31" s="76">
        <f t="shared" si="118"/>
        <v>3267.5833000000002</v>
      </c>
      <c r="AC31" s="76">
        <f t="shared" si="118"/>
        <v>3267.5833000000002</v>
      </c>
      <c r="AD31" s="76">
        <f t="shared" si="118"/>
        <v>3269.5833000000002</v>
      </c>
      <c r="AE31" s="76">
        <f t="shared" si="118"/>
        <v>3163.5833000000002</v>
      </c>
      <c r="AF31" s="76">
        <f t="shared" si="118"/>
        <v>3135.5833000000002</v>
      </c>
      <c r="AG31" s="76">
        <f t="shared" si="118"/>
        <v>3104.5833000000002</v>
      </c>
      <c r="AH31" s="76">
        <f t="shared" si="118"/>
        <v>3073.5833000000002</v>
      </c>
      <c r="AI31" s="76">
        <f t="shared" si="118"/>
        <v>3067.5833000000002</v>
      </c>
      <c r="AJ31" s="76">
        <f t="shared" si="118"/>
        <v>3067.5833000000002</v>
      </c>
      <c r="AK31" s="76">
        <f t="shared" si="118"/>
        <v>3037.5833000000002</v>
      </c>
      <c r="AL31" s="76">
        <f t="shared" si="118"/>
        <v>3004.5833000000002</v>
      </c>
      <c r="AM31" s="76">
        <f t="shared" si="118"/>
        <v>2973.5833000000002</v>
      </c>
      <c r="AN31" s="76">
        <f t="shared" si="118"/>
        <v>2944.5833000000002</v>
      </c>
      <c r="AO31" s="76">
        <f t="shared" si="118"/>
        <v>2924.5833000000002</v>
      </c>
      <c r="AP31" s="76">
        <f t="shared" si="118"/>
        <v>2922.5833000000002</v>
      </c>
      <c r="AQ31" s="76">
        <f t="shared" si="118"/>
        <v>2920.5833000000002</v>
      </c>
      <c r="AR31" s="76">
        <f t="shared" si="118"/>
        <v>2921.5833000000002</v>
      </c>
      <c r="AS31" s="76">
        <f t="shared" si="118"/>
        <v>2921.5833000000002</v>
      </c>
      <c r="AT31" s="76">
        <f t="shared" si="118"/>
        <v>2921.5833000000002</v>
      </c>
      <c r="AU31" s="76">
        <f t="shared" si="118"/>
        <v>2925.5833000000002</v>
      </c>
      <c r="AV31" s="76">
        <f t="shared" si="118"/>
        <v>2928.5833000000002</v>
      </c>
      <c r="AW31" s="76">
        <f t="shared" si="118"/>
        <v>2956.5833000000002</v>
      </c>
      <c r="AX31" s="76">
        <f t="shared" si="118"/>
        <v>2977.5833000000002</v>
      </c>
      <c r="AY31" s="76">
        <f t="shared" si="118"/>
        <v>3008.5833000000002</v>
      </c>
      <c r="AZ31" s="76">
        <f t="shared" si="118"/>
        <v>3044.5833000000002</v>
      </c>
      <c r="BA31" s="76">
        <f t="shared" si="118"/>
        <v>3066.5833000000002</v>
      </c>
      <c r="BB31" s="76">
        <f t="shared" si="118"/>
        <v>3064.5833000000002</v>
      </c>
      <c r="BC31" s="76">
        <f t="shared" si="118"/>
        <v>3060.5833000000002</v>
      </c>
      <c r="BD31" s="76">
        <f t="shared" si="118"/>
        <v>3061.5833000000002</v>
      </c>
      <c r="BE31" s="76">
        <f t="shared" si="118"/>
        <v>3059.5833000000002</v>
      </c>
      <c r="BF31" s="76">
        <f t="shared" si="118"/>
        <v>3090.5833000000002</v>
      </c>
      <c r="BG31" s="76">
        <f t="shared" si="118"/>
        <v>3121.5833000000002</v>
      </c>
      <c r="BH31" s="76">
        <f t="shared" si="118"/>
        <v>3155.5833000000002</v>
      </c>
      <c r="BI31" s="76">
        <f t="shared" si="118"/>
        <v>3186.5833000000002</v>
      </c>
      <c r="BJ31" s="76">
        <f t="shared" si="118"/>
        <v>3187.5833000000002</v>
      </c>
      <c r="BK31" s="76">
        <f t="shared" si="118"/>
        <v>3185.5833000000002</v>
      </c>
      <c r="BL31" s="76">
        <f t="shared" si="118"/>
        <v>3264.5833000000002</v>
      </c>
      <c r="BM31" s="76">
        <f t="shared" si="118"/>
        <v>3270.5833000000002</v>
      </c>
      <c r="BN31" s="76">
        <f t="shared" si="118"/>
        <v>3268.5833000000002</v>
      </c>
      <c r="BO31" s="76">
        <f t="shared" ref="BO31:CS31" si="119">SUM(BO32:BO38)</f>
        <v>3265.5833000000002</v>
      </c>
      <c r="BP31" s="76">
        <f t="shared" si="119"/>
        <v>3266.5833000000002</v>
      </c>
      <c r="BQ31" s="76">
        <f t="shared" si="119"/>
        <v>3269.5833000000002</v>
      </c>
      <c r="BR31" s="76">
        <f t="shared" si="119"/>
        <v>3268.5833000000002</v>
      </c>
      <c r="BS31" s="76">
        <f t="shared" si="119"/>
        <v>3268.5833000000002</v>
      </c>
      <c r="BT31" s="76">
        <f t="shared" si="119"/>
        <v>3268.5833000000002</v>
      </c>
      <c r="BU31" s="76">
        <f t="shared" si="119"/>
        <v>3268.5833000000002</v>
      </c>
      <c r="BV31" s="76">
        <f t="shared" si="119"/>
        <v>3265.5833000000002</v>
      </c>
      <c r="BW31" s="76">
        <f t="shared" si="119"/>
        <v>3269.5833000000002</v>
      </c>
      <c r="BX31" s="76">
        <f t="shared" si="119"/>
        <v>3272.5833000000002</v>
      </c>
      <c r="BY31" s="76">
        <f t="shared" si="119"/>
        <v>3270.5833000000002</v>
      </c>
      <c r="BZ31" s="76">
        <f t="shared" si="119"/>
        <v>3270.5833000000002</v>
      </c>
      <c r="CA31" s="76">
        <f t="shared" si="119"/>
        <v>3266.5833000000002</v>
      </c>
      <c r="CB31" s="76">
        <f t="shared" si="119"/>
        <v>3261.5833000000002</v>
      </c>
      <c r="CC31" s="76">
        <f t="shared" si="119"/>
        <v>3263.5833000000002</v>
      </c>
      <c r="CD31" s="76">
        <f t="shared" si="119"/>
        <v>3268.5833000000002</v>
      </c>
      <c r="CE31" s="76">
        <f t="shared" si="119"/>
        <v>3269.5833000000002</v>
      </c>
      <c r="CF31" s="76">
        <f t="shared" si="119"/>
        <v>3270.5833000000002</v>
      </c>
      <c r="CG31" s="76">
        <f t="shared" si="119"/>
        <v>3269.5833000000002</v>
      </c>
      <c r="CH31" s="76">
        <f t="shared" si="119"/>
        <v>3267.5833000000002</v>
      </c>
      <c r="CI31" s="76">
        <f t="shared" si="119"/>
        <v>3263.5833000000002</v>
      </c>
      <c r="CJ31" s="76">
        <f t="shared" si="119"/>
        <v>3268.5833000000002</v>
      </c>
      <c r="CK31" s="76">
        <f t="shared" si="119"/>
        <v>3270.5833000000002</v>
      </c>
      <c r="CL31" s="76">
        <f t="shared" si="119"/>
        <v>3269.5833000000002</v>
      </c>
      <c r="CM31" s="76">
        <f t="shared" si="119"/>
        <v>3268.5833000000002</v>
      </c>
      <c r="CN31" s="76">
        <f t="shared" si="119"/>
        <v>3267.5833000000002</v>
      </c>
      <c r="CO31" s="76">
        <f t="shared" si="119"/>
        <v>3268.5833000000002</v>
      </c>
      <c r="CP31" s="76">
        <f t="shared" si="119"/>
        <v>3266.5833000000002</v>
      </c>
      <c r="CQ31" s="76">
        <f t="shared" si="119"/>
        <v>3268.5833000000002</v>
      </c>
      <c r="CR31" s="76">
        <f t="shared" si="119"/>
        <v>3269.5833000000002</v>
      </c>
      <c r="CS31" s="77">
        <f t="shared" si="119"/>
        <v>3269.5833000000002</v>
      </c>
      <c r="CT31" s="30">
        <f t="shared" si="114"/>
        <v>306094.99679999991</v>
      </c>
      <c r="CU31" s="30">
        <f>SUM('Day (1):Day (31)'!CT31)</f>
        <v>8449746.6928000003</v>
      </c>
      <c r="CV31" s="153">
        <f t="shared" ref="CV31:CV55" si="120">CU31-CT31</f>
        <v>8143651.6960000005</v>
      </c>
      <c r="CX31" s="5">
        <f t="shared" si="115"/>
        <v>3188.4895499999989</v>
      </c>
      <c r="CY31">
        <f t="shared" si="116"/>
        <v>2839.296603763441</v>
      </c>
      <c r="CZ31">
        <f t="shared" si="117"/>
        <v>349.19294623655787</v>
      </c>
    </row>
    <row r="32" spans="1:104">
      <c r="A32" s="78" t="s">
        <v>33</v>
      </c>
      <c r="B32" s="79">
        <f>B62-B73</f>
        <v>465</v>
      </c>
      <c r="C32" s="80">
        <f t="shared" ref="C32:BN32" si="121">C62-C73</f>
        <v>465</v>
      </c>
      <c r="D32" s="80">
        <f t="shared" si="121"/>
        <v>465</v>
      </c>
      <c r="E32" s="80">
        <f t="shared" si="121"/>
        <v>465</v>
      </c>
      <c r="F32" s="80">
        <f t="shared" si="121"/>
        <v>465</v>
      </c>
      <c r="G32" s="80">
        <f t="shared" si="121"/>
        <v>465</v>
      </c>
      <c r="H32" s="80">
        <f t="shared" si="121"/>
        <v>465</v>
      </c>
      <c r="I32" s="80">
        <f t="shared" si="121"/>
        <v>465</v>
      </c>
      <c r="J32" s="80">
        <f t="shared" si="121"/>
        <v>465</v>
      </c>
      <c r="K32" s="80">
        <f t="shared" si="121"/>
        <v>465</v>
      </c>
      <c r="L32" s="80">
        <f t="shared" si="121"/>
        <v>465</v>
      </c>
      <c r="M32" s="80">
        <f t="shared" si="121"/>
        <v>465</v>
      </c>
      <c r="N32" s="80">
        <f t="shared" si="121"/>
        <v>465</v>
      </c>
      <c r="O32" s="80">
        <f t="shared" si="121"/>
        <v>465</v>
      </c>
      <c r="P32" s="80">
        <f t="shared" si="121"/>
        <v>465</v>
      </c>
      <c r="Q32" s="80">
        <f t="shared" si="121"/>
        <v>465</v>
      </c>
      <c r="R32" s="80">
        <f t="shared" si="121"/>
        <v>465</v>
      </c>
      <c r="S32" s="80">
        <f t="shared" si="121"/>
        <v>465</v>
      </c>
      <c r="T32" s="80">
        <f t="shared" si="121"/>
        <v>465</v>
      </c>
      <c r="U32" s="80">
        <f t="shared" si="121"/>
        <v>465</v>
      </c>
      <c r="V32" s="80">
        <f t="shared" si="121"/>
        <v>465</v>
      </c>
      <c r="W32" s="80">
        <f t="shared" si="121"/>
        <v>465</v>
      </c>
      <c r="X32" s="80">
        <f t="shared" si="121"/>
        <v>465</v>
      </c>
      <c r="Y32" s="80">
        <f t="shared" si="121"/>
        <v>465</v>
      </c>
      <c r="Z32" s="80">
        <f t="shared" si="121"/>
        <v>465</v>
      </c>
      <c r="AA32" s="80">
        <f t="shared" si="121"/>
        <v>465</v>
      </c>
      <c r="AB32" s="80">
        <f t="shared" si="121"/>
        <v>465</v>
      </c>
      <c r="AC32" s="80">
        <f t="shared" si="121"/>
        <v>465</v>
      </c>
      <c r="AD32" s="80">
        <f t="shared" si="121"/>
        <v>465</v>
      </c>
      <c r="AE32" s="80">
        <f t="shared" si="121"/>
        <v>465</v>
      </c>
      <c r="AF32" s="80">
        <f t="shared" si="121"/>
        <v>465</v>
      </c>
      <c r="AG32" s="80">
        <f t="shared" si="121"/>
        <v>465</v>
      </c>
      <c r="AH32" s="80">
        <f t="shared" si="121"/>
        <v>465</v>
      </c>
      <c r="AI32" s="80">
        <f t="shared" si="121"/>
        <v>465</v>
      </c>
      <c r="AJ32" s="80">
        <f t="shared" si="121"/>
        <v>465</v>
      </c>
      <c r="AK32" s="80">
        <f t="shared" si="121"/>
        <v>435</v>
      </c>
      <c r="AL32" s="80">
        <f t="shared" si="121"/>
        <v>405</v>
      </c>
      <c r="AM32" s="80">
        <f t="shared" si="121"/>
        <v>375</v>
      </c>
      <c r="AN32" s="80">
        <f t="shared" si="121"/>
        <v>345</v>
      </c>
      <c r="AO32" s="80">
        <f t="shared" si="121"/>
        <v>324</v>
      </c>
      <c r="AP32" s="80">
        <f t="shared" si="121"/>
        <v>324</v>
      </c>
      <c r="AQ32" s="80">
        <f t="shared" si="121"/>
        <v>324</v>
      </c>
      <c r="AR32" s="80">
        <f t="shared" si="121"/>
        <v>324</v>
      </c>
      <c r="AS32" s="80">
        <f t="shared" si="121"/>
        <v>324</v>
      </c>
      <c r="AT32" s="80">
        <f t="shared" si="121"/>
        <v>324</v>
      </c>
      <c r="AU32" s="80">
        <f t="shared" si="121"/>
        <v>324</v>
      </c>
      <c r="AV32" s="80">
        <f t="shared" si="121"/>
        <v>324</v>
      </c>
      <c r="AW32" s="80">
        <f t="shared" si="121"/>
        <v>354</v>
      </c>
      <c r="AX32" s="80">
        <f t="shared" si="121"/>
        <v>384</v>
      </c>
      <c r="AY32" s="80">
        <f t="shared" si="121"/>
        <v>414</v>
      </c>
      <c r="AZ32" s="80">
        <f t="shared" si="121"/>
        <v>444</v>
      </c>
      <c r="BA32" s="80">
        <f t="shared" si="121"/>
        <v>465</v>
      </c>
      <c r="BB32" s="80">
        <f t="shared" si="121"/>
        <v>465</v>
      </c>
      <c r="BC32" s="80">
        <f t="shared" si="121"/>
        <v>465</v>
      </c>
      <c r="BD32" s="80">
        <f t="shared" si="121"/>
        <v>465</v>
      </c>
      <c r="BE32" s="80">
        <f t="shared" si="121"/>
        <v>465</v>
      </c>
      <c r="BF32" s="80">
        <f t="shared" si="121"/>
        <v>465</v>
      </c>
      <c r="BG32" s="80">
        <f t="shared" si="121"/>
        <v>465</v>
      </c>
      <c r="BH32" s="80">
        <f t="shared" si="121"/>
        <v>465</v>
      </c>
      <c r="BI32" s="80">
        <f t="shared" si="121"/>
        <v>465</v>
      </c>
      <c r="BJ32" s="80">
        <f t="shared" si="121"/>
        <v>465</v>
      </c>
      <c r="BK32" s="80">
        <f t="shared" si="121"/>
        <v>465</v>
      </c>
      <c r="BL32" s="80">
        <f t="shared" si="121"/>
        <v>465</v>
      </c>
      <c r="BM32" s="80">
        <f t="shared" si="121"/>
        <v>465</v>
      </c>
      <c r="BN32" s="80">
        <f t="shared" si="121"/>
        <v>465</v>
      </c>
      <c r="BO32" s="80">
        <f t="shared" ref="BO32:CS32" si="122">BO62-BO73</f>
        <v>465</v>
      </c>
      <c r="BP32" s="80">
        <f t="shared" si="122"/>
        <v>465</v>
      </c>
      <c r="BQ32" s="80">
        <f t="shared" si="122"/>
        <v>465</v>
      </c>
      <c r="BR32" s="80">
        <f t="shared" si="122"/>
        <v>465</v>
      </c>
      <c r="BS32" s="80">
        <f t="shared" si="122"/>
        <v>465</v>
      </c>
      <c r="BT32" s="80">
        <f t="shared" si="122"/>
        <v>465</v>
      </c>
      <c r="BU32" s="80">
        <f t="shared" si="122"/>
        <v>465</v>
      </c>
      <c r="BV32" s="80">
        <f t="shared" si="122"/>
        <v>465</v>
      </c>
      <c r="BW32" s="80">
        <f t="shared" si="122"/>
        <v>465</v>
      </c>
      <c r="BX32" s="80">
        <f t="shared" si="122"/>
        <v>465</v>
      </c>
      <c r="BY32" s="80">
        <f t="shared" si="122"/>
        <v>465</v>
      </c>
      <c r="BZ32" s="80">
        <f t="shared" si="122"/>
        <v>465</v>
      </c>
      <c r="CA32" s="80">
        <f t="shared" si="122"/>
        <v>465</v>
      </c>
      <c r="CB32" s="80">
        <f t="shared" si="122"/>
        <v>465</v>
      </c>
      <c r="CC32" s="80">
        <f t="shared" si="122"/>
        <v>465</v>
      </c>
      <c r="CD32" s="80">
        <f t="shared" si="122"/>
        <v>465</v>
      </c>
      <c r="CE32" s="80">
        <f t="shared" si="122"/>
        <v>465</v>
      </c>
      <c r="CF32" s="80">
        <f t="shared" si="122"/>
        <v>465</v>
      </c>
      <c r="CG32" s="80">
        <f t="shared" si="122"/>
        <v>465</v>
      </c>
      <c r="CH32" s="80">
        <f t="shared" si="122"/>
        <v>465</v>
      </c>
      <c r="CI32" s="80">
        <f t="shared" si="122"/>
        <v>465</v>
      </c>
      <c r="CJ32" s="80">
        <f t="shared" si="122"/>
        <v>465</v>
      </c>
      <c r="CK32" s="80">
        <f t="shared" si="122"/>
        <v>465</v>
      </c>
      <c r="CL32" s="80">
        <f t="shared" si="122"/>
        <v>465</v>
      </c>
      <c r="CM32" s="80">
        <f t="shared" si="122"/>
        <v>465</v>
      </c>
      <c r="CN32" s="80">
        <f t="shared" si="122"/>
        <v>465</v>
      </c>
      <c r="CO32" s="80">
        <f t="shared" si="122"/>
        <v>465</v>
      </c>
      <c r="CP32" s="80">
        <f t="shared" si="122"/>
        <v>465</v>
      </c>
      <c r="CQ32" s="80">
        <f t="shared" si="122"/>
        <v>465</v>
      </c>
      <c r="CR32" s="80">
        <f t="shared" si="122"/>
        <v>465</v>
      </c>
      <c r="CS32" s="81">
        <f t="shared" si="122"/>
        <v>465</v>
      </c>
      <c r="CT32" s="30">
        <f t="shared" si="114"/>
        <v>42948</v>
      </c>
      <c r="CU32" s="30">
        <f>SUM('Day (1):Day (31)'!CT32)</f>
        <v>1221236</v>
      </c>
      <c r="CV32" s="153">
        <f t="shared" si="120"/>
        <v>1178288</v>
      </c>
      <c r="CX32" s="5">
        <f t="shared" si="115"/>
        <v>447.375</v>
      </c>
      <c r="CY32">
        <f t="shared" si="116"/>
        <v>410.36155913978496</v>
      </c>
      <c r="CZ32">
        <f t="shared" si="117"/>
        <v>37.013440860215042</v>
      </c>
    </row>
    <row r="33" spans="1:104">
      <c r="A33" s="25" t="s">
        <v>34</v>
      </c>
      <c r="B33" s="82">
        <f t="shared" ref="B33:Q37" si="123">B63-B74</f>
        <v>531</v>
      </c>
      <c r="C33" s="3">
        <f t="shared" si="123"/>
        <v>531</v>
      </c>
      <c r="D33" s="3">
        <f t="shared" si="123"/>
        <v>531</v>
      </c>
      <c r="E33" s="3">
        <f t="shared" si="123"/>
        <v>531</v>
      </c>
      <c r="F33" s="3">
        <f t="shared" si="123"/>
        <v>531</v>
      </c>
      <c r="G33" s="3">
        <f t="shared" si="123"/>
        <v>531</v>
      </c>
      <c r="H33" s="3">
        <f t="shared" si="123"/>
        <v>531</v>
      </c>
      <c r="I33" s="3">
        <f t="shared" si="123"/>
        <v>531</v>
      </c>
      <c r="J33" s="3">
        <f t="shared" si="123"/>
        <v>531</v>
      </c>
      <c r="K33" s="3">
        <f t="shared" si="123"/>
        <v>531</v>
      </c>
      <c r="L33" s="3">
        <f t="shared" si="123"/>
        <v>531</v>
      </c>
      <c r="M33" s="3">
        <f t="shared" si="123"/>
        <v>531</v>
      </c>
      <c r="N33" s="3">
        <f t="shared" si="123"/>
        <v>531</v>
      </c>
      <c r="O33" s="3">
        <f t="shared" si="123"/>
        <v>531</v>
      </c>
      <c r="P33" s="3">
        <f t="shared" si="123"/>
        <v>531</v>
      </c>
      <c r="Q33" s="3">
        <f t="shared" si="123"/>
        <v>531</v>
      </c>
      <c r="R33" s="3">
        <f t="shared" ref="R33:CC33" si="124">R63-R74</f>
        <v>531</v>
      </c>
      <c r="S33" s="3">
        <f t="shared" si="124"/>
        <v>531</v>
      </c>
      <c r="T33" s="3">
        <f t="shared" si="124"/>
        <v>531</v>
      </c>
      <c r="U33" s="3">
        <f t="shared" si="124"/>
        <v>531</v>
      </c>
      <c r="V33" s="3">
        <f t="shared" si="124"/>
        <v>531</v>
      </c>
      <c r="W33" s="3">
        <f t="shared" si="124"/>
        <v>531</v>
      </c>
      <c r="X33" s="3">
        <f t="shared" si="124"/>
        <v>531</v>
      </c>
      <c r="Y33" s="3">
        <f t="shared" si="124"/>
        <v>531</v>
      </c>
      <c r="Z33" s="3">
        <f t="shared" si="124"/>
        <v>531</v>
      </c>
      <c r="AA33" s="3">
        <f t="shared" si="124"/>
        <v>531</v>
      </c>
      <c r="AB33" s="3">
        <f t="shared" si="124"/>
        <v>531</v>
      </c>
      <c r="AC33" s="3">
        <f t="shared" si="124"/>
        <v>531</v>
      </c>
      <c r="AD33" s="3">
        <f t="shared" si="124"/>
        <v>531</v>
      </c>
      <c r="AE33" s="3">
        <f t="shared" si="124"/>
        <v>531</v>
      </c>
      <c r="AF33" s="3">
        <f t="shared" si="124"/>
        <v>531</v>
      </c>
      <c r="AG33" s="3">
        <f t="shared" si="124"/>
        <v>531</v>
      </c>
      <c r="AH33" s="3">
        <f t="shared" si="124"/>
        <v>531</v>
      </c>
      <c r="AI33" s="3">
        <f t="shared" si="124"/>
        <v>531</v>
      </c>
      <c r="AJ33" s="3">
        <f t="shared" si="124"/>
        <v>531</v>
      </c>
      <c r="AK33" s="3">
        <f t="shared" si="124"/>
        <v>531</v>
      </c>
      <c r="AL33" s="3">
        <f t="shared" si="124"/>
        <v>531</v>
      </c>
      <c r="AM33" s="3">
        <f t="shared" si="124"/>
        <v>531</v>
      </c>
      <c r="AN33" s="3">
        <f t="shared" si="124"/>
        <v>531</v>
      </c>
      <c r="AO33" s="3">
        <f t="shared" si="124"/>
        <v>531</v>
      </c>
      <c r="AP33" s="3">
        <f t="shared" si="124"/>
        <v>531</v>
      </c>
      <c r="AQ33" s="3">
        <f t="shared" si="124"/>
        <v>531</v>
      </c>
      <c r="AR33" s="3">
        <f t="shared" si="124"/>
        <v>531</v>
      </c>
      <c r="AS33" s="3">
        <f t="shared" si="124"/>
        <v>531</v>
      </c>
      <c r="AT33" s="3">
        <f t="shared" si="124"/>
        <v>531</v>
      </c>
      <c r="AU33" s="3">
        <f t="shared" si="124"/>
        <v>531</v>
      </c>
      <c r="AV33" s="3">
        <f t="shared" si="124"/>
        <v>531</v>
      </c>
      <c r="AW33" s="3">
        <f t="shared" si="124"/>
        <v>531</v>
      </c>
      <c r="AX33" s="3">
        <f t="shared" si="124"/>
        <v>531</v>
      </c>
      <c r="AY33" s="3">
        <f t="shared" si="124"/>
        <v>531</v>
      </c>
      <c r="AZ33" s="3">
        <f t="shared" si="124"/>
        <v>531</v>
      </c>
      <c r="BA33" s="3">
        <f t="shared" si="124"/>
        <v>531</v>
      </c>
      <c r="BB33" s="3">
        <f t="shared" si="124"/>
        <v>531</v>
      </c>
      <c r="BC33" s="3">
        <f t="shared" si="124"/>
        <v>531</v>
      </c>
      <c r="BD33" s="3">
        <f t="shared" si="124"/>
        <v>531</v>
      </c>
      <c r="BE33" s="3">
        <f t="shared" si="124"/>
        <v>531</v>
      </c>
      <c r="BF33" s="3">
        <f t="shared" si="124"/>
        <v>531</v>
      </c>
      <c r="BG33" s="3">
        <f t="shared" si="124"/>
        <v>531</v>
      </c>
      <c r="BH33" s="3">
        <f t="shared" si="124"/>
        <v>531</v>
      </c>
      <c r="BI33" s="3">
        <f t="shared" si="124"/>
        <v>531</v>
      </c>
      <c r="BJ33" s="3">
        <f t="shared" si="124"/>
        <v>531</v>
      </c>
      <c r="BK33" s="3">
        <f t="shared" si="124"/>
        <v>531</v>
      </c>
      <c r="BL33" s="3">
        <f t="shared" si="124"/>
        <v>531</v>
      </c>
      <c r="BM33" s="3">
        <f t="shared" si="124"/>
        <v>531</v>
      </c>
      <c r="BN33" s="3">
        <f t="shared" si="124"/>
        <v>531</v>
      </c>
      <c r="BO33" s="3">
        <f t="shared" si="124"/>
        <v>531</v>
      </c>
      <c r="BP33" s="3">
        <f t="shared" si="124"/>
        <v>531</v>
      </c>
      <c r="BQ33" s="3">
        <f t="shared" si="124"/>
        <v>531</v>
      </c>
      <c r="BR33" s="3">
        <f t="shared" si="124"/>
        <v>531</v>
      </c>
      <c r="BS33" s="3">
        <f t="shared" si="124"/>
        <v>531</v>
      </c>
      <c r="BT33" s="3">
        <f t="shared" si="124"/>
        <v>531</v>
      </c>
      <c r="BU33" s="3">
        <f t="shared" si="124"/>
        <v>531</v>
      </c>
      <c r="BV33" s="3">
        <f t="shared" si="124"/>
        <v>531</v>
      </c>
      <c r="BW33" s="3">
        <f t="shared" si="124"/>
        <v>531</v>
      </c>
      <c r="BX33" s="3">
        <f t="shared" si="124"/>
        <v>531</v>
      </c>
      <c r="BY33" s="3">
        <f t="shared" si="124"/>
        <v>531</v>
      </c>
      <c r="BZ33" s="3">
        <f t="shared" si="124"/>
        <v>531</v>
      </c>
      <c r="CA33" s="3">
        <f t="shared" si="124"/>
        <v>531</v>
      </c>
      <c r="CB33" s="3">
        <f t="shared" si="124"/>
        <v>531</v>
      </c>
      <c r="CC33" s="3">
        <f t="shared" si="124"/>
        <v>531</v>
      </c>
      <c r="CD33" s="3">
        <f t="shared" ref="CD33:CS33" si="125">CD63-CD74</f>
        <v>531</v>
      </c>
      <c r="CE33" s="3">
        <f t="shared" si="125"/>
        <v>531</v>
      </c>
      <c r="CF33" s="3">
        <f t="shared" si="125"/>
        <v>531</v>
      </c>
      <c r="CG33" s="3">
        <f t="shared" si="125"/>
        <v>531</v>
      </c>
      <c r="CH33" s="3">
        <f t="shared" si="125"/>
        <v>531</v>
      </c>
      <c r="CI33" s="3">
        <f t="shared" si="125"/>
        <v>531</v>
      </c>
      <c r="CJ33" s="3">
        <f t="shared" si="125"/>
        <v>531</v>
      </c>
      <c r="CK33" s="3">
        <f t="shared" si="125"/>
        <v>531</v>
      </c>
      <c r="CL33" s="3">
        <f t="shared" si="125"/>
        <v>531</v>
      </c>
      <c r="CM33" s="3">
        <f t="shared" si="125"/>
        <v>531</v>
      </c>
      <c r="CN33" s="3">
        <f t="shared" si="125"/>
        <v>531</v>
      </c>
      <c r="CO33" s="3">
        <f t="shared" si="125"/>
        <v>531</v>
      </c>
      <c r="CP33" s="3">
        <f t="shared" si="125"/>
        <v>531</v>
      </c>
      <c r="CQ33" s="3">
        <f t="shared" si="125"/>
        <v>531</v>
      </c>
      <c r="CR33" s="3">
        <f t="shared" si="125"/>
        <v>531</v>
      </c>
      <c r="CS33" s="83">
        <f t="shared" si="125"/>
        <v>531</v>
      </c>
      <c r="CT33" s="30">
        <f t="shared" si="114"/>
        <v>50976</v>
      </c>
      <c r="CU33" s="30">
        <f>SUM('Day (1):Day (31)'!CT33)</f>
        <v>1111754</v>
      </c>
      <c r="CV33" s="153">
        <f t="shared" si="120"/>
        <v>1060778</v>
      </c>
      <c r="CX33" s="5">
        <f t="shared" si="115"/>
        <v>531</v>
      </c>
      <c r="CY33">
        <f t="shared" si="116"/>
        <v>373.57325268817203</v>
      </c>
      <c r="CZ33">
        <f t="shared" si="117"/>
        <v>157.42674731182797</v>
      </c>
    </row>
    <row r="34" spans="1:104">
      <c r="A34" s="25" t="s">
        <v>35</v>
      </c>
      <c r="B34" s="82">
        <f t="shared" si="123"/>
        <v>661.58330000000001</v>
      </c>
      <c r="C34" s="3">
        <f t="shared" si="123"/>
        <v>661.58330000000001</v>
      </c>
      <c r="D34" s="3">
        <f t="shared" si="123"/>
        <v>661.58330000000001</v>
      </c>
      <c r="E34" s="3">
        <f t="shared" si="123"/>
        <v>661.58330000000001</v>
      </c>
      <c r="F34" s="3">
        <f t="shared" si="123"/>
        <v>661.58330000000001</v>
      </c>
      <c r="G34" s="3">
        <f t="shared" si="123"/>
        <v>661.58330000000001</v>
      </c>
      <c r="H34" s="3">
        <f t="shared" si="123"/>
        <v>661.58330000000001</v>
      </c>
      <c r="I34" s="3">
        <f t="shared" si="123"/>
        <v>661.58330000000001</v>
      </c>
      <c r="J34" s="3">
        <f t="shared" si="123"/>
        <v>661.58330000000001</v>
      </c>
      <c r="K34" s="3">
        <f t="shared" si="123"/>
        <v>661.58330000000001</v>
      </c>
      <c r="L34" s="3">
        <f t="shared" si="123"/>
        <v>661.58330000000001</v>
      </c>
      <c r="M34" s="3">
        <f t="shared" si="123"/>
        <v>661.58330000000001</v>
      </c>
      <c r="N34" s="3">
        <f t="shared" si="123"/>
        <v>661.58330000000001</v>
      </c>
      <c r="O34" s="3">
        <f t="shared" si="123"/>
        <v>661.58330000000001</v>
      </c>
      <c r="P34" s="3">
        <f t="shared" si="123"/>
        <v>661.58330000000001</v>
      </c>
      <c r="Q34" s="3">
        <f t="shared" si="123"/>
        <v>661.58330000000001</v>
      </c>
      <c r="R34" s="3">
        <f t="shared" ref="R34:CC34" si="126">R64-R75</f>
        <v>661.58330000000001</v>
      </c>
      <c r="S34" s="3">
        <f t="shared" si="126"/>
        <v>661.58330000000001</v>
      </c>
      <c r="T34" s="3">
        <f t="shared" si="126"/>
        <v>661.58330000000001</v>
      </c>
      <c r="U34" s="3">
        <f t="shared" si="126"/>
        <v>661.58330000000001</v>
      </c>
      <c r="V34" s="3">
        <f t="shared" si="126"/>
        <v>661.58330000000001</v>
      </c>
      <c r="W34" s="3">
        <f t="shared" si="126"/>
        <v>661.58330000000001</v>
      </c>
      <c r="X34" s="3">
        <f t="shared" si="126"/>
        <v>661.58330000000001</v>
      </c>
      <c r="Y34" s="3">
        <f t="shared" si="126"/>
        <v>661.58330000000001</v>
      </c>
      <c r="Z34" s="3">
        <f t="shared" si="126"/>
        <v>661.58330000000001</v>
      </c>
      <c r="AA34" s="3">
        <f t="shared" si="126"/>
        <v>661.58330000000001</v>
      </c>
      <c r="AB34" s="3">
        <f t="shared" si="126"/>
        <v>661.58330000000001</v>
      </c>
      <c r="AC34" s="3">
        <f t="shared" si="126"/>
        <v>661.58330000000001</v>
      </c>
      <c r="AD34" s="3">
        <f t="shared" si="126"/>
        <v>661.58330000000001</v>
      </c>
      <c r="AE34" s="3">
        <f t="shared" si="126"/>
        <v>661.58330000000001</v>
      </c>
      <c r="AF34" s="3">
        <f t="shared" si="126"/>
        <v>661.58330000000001</v>
      </c>
      <c r="AG34" s="3">
        <f t="shared" si="126"/>
        <v>661.58330000000001</v>
      </c>
      <c r="AH34" s="3">
        <f t="shared" si="126"/>
        <v>661.58330000000001</v>
      </c>
      <c r="AI34" s="3">
        <f t="shared" si="126"/>
        <v>661.58330000000001</v>
      </c>
      <c r="AJ34" s="3">
        <f t="shared" si="126"/>
        <v>661.58330000000001</v>
      </c>
      <c r="AK34" s="3">
        <f t="shared" si="126"/>
        <v>661.58330000000001</v>
      </c>
      <c r="AL34" s="3">
        <f t="shared" si="126"/>
        <v>661.58330000000001</v>
      </c>
      <c r="AM34" s="3">
        <f t="shared" si="126"/>
        <v>661.58330000000001</v>
      </c>
      <c r="AN34" s="3">
        <f t="shared" si="126"/>
        <v>661.58330000000001</v>
      </c>
      <c r="AO34" s="3">
        <f t="shared" si="126"/>
        <v>661.58330000000001</v>
      </c>
      <c r="AP34" s="3">
        <f t="shared" si="126"/>
        <v>661.58330000000001</v>
      </c>
      <c r="AQ34" s="3">
        <f t="shared" si="126"/>
        <v>661.58330000000001</v>
      </c>
      <c r="AR34" s="3">
        <f t="shared" si="126"/>
        <v>661.58330000000001</v>
      </c>
      <c r="AS34" s="3">
        <f t="shared" si="126"/>
        <v>661.58330000000001</v>
      </c>
      <c r="AT34" s="3">
        <f t="shared" si="126"/>
        <v>661.58330000000001</v>
      </c>
      <c r="AU34" s="3">
        <f t="shared" si="126"/>
        <v>661.58330000000001</v>
      </c>
      <c r="AV34" s="3">
        <f t="shared" si="126"/>
        <v>661.58330000000001</v>
      </c>
      <c r="AW34" s="3">
        <f t="shared" si="126"/>
        <v>661.58330000000001</v>
      </c>
      <c r="AX34" s="3">
        <f t="shared" si="126"/>
        <v>661.58330000000001</v>
      </c>
      <c r="AY34" s="3">
        <f t="shared" si="126"/>
        <v>661.58330000000001</v>
      </c>
      <c r="AZ34" s="3">
        <f t="shared" si="126"/>
        <v>661.58330000000001</v>
      </c>
      <c r="BA34" s="3">
        <f t="shared" si="126"/>
        <v>661.58330000000001</v>
      </c>
      <c r="BB34" s="3">
        <f t="shared" si="126"/>
        <v>661.58330000000001</v>
      </c>
      <c r="BC34" s="3">
        <f t="shared" si="126"/>
        <v>661.58330000000001</v>
      </c>
      <c r="BD34" s="3">
        <f t="shared" si="126"/>
        <v>661.58330000000001</v>
      </c>
      <c r="BE34" s="3">
        <f t="shared" si="126"/>
        <v>661.58330000000001</v>
      </c>
      <c r="BF34" s="3">
        <f t="shared" si="126"/>
        <v>661.58330000000001</v>
      </c>
      <c r="BG34" s="3">
        <f t="shared" si="126"/>
        <v>661.58330000000001</v>
      </c>
      <c r="BH34" s="3">
        <f t="shared" si="126"/>
        <v>661.58330000000001</v>
      </c>
      <c r="BI34" s="3">
        <f t="shared" si="126"/>
        <v>661.58330000000001</v>
      </c>
      <c r="BJ34" s="3">
        <f t="shared" si="126"/>
        <v>661.58330000000001</v>
      </c>
      <c r="BK34" s="3">
        <f t="shared" si="126"/>
        <v>661.58330000000001</v>
      </c>
      <c r="BL34" s="3">
        <f t="shared" si="126"/>
        <v>661.58330000000001</v>
      </c>
      <c r="BM34" s="3">
        <f t="shared" si="126"/>
        <v>661.58330000000001</v>
      </c>
      <c r="BN34" s="3">
        <f t="shared" si="126"/>
        <v>661.58330000000001</v>
      </c>
      <c r="BO34" s="3">
        <f t="shared" si="126"/>
        <v>661.58330000000001</v>
      </c>
      <c r="BP34" s="3">
        <f t="shared" si="126"/>
        <v>661.58330000000001</v>
      </c>
      <c r="BQ34" s="3">
        <f t="shared" si="126"/>
        <v>661.58330000000001</v>
      </c>
      <c r="BR34" s="3">
        <f t="shared" si="126"/>
        <v>661.58330000000001</v>
      </c>
      <c r="BS34" s="3">
        <f t="shared" si="126"/>
        <v>661.58330000000001</v>
      </c>
      <c r="BT34" s="3">
        <f t="shared" si="126"/>
        <v>661.58330000000001</v>
      </c>
      <c r="BU34" s="3">
        <f t="shared" si="126"/>
        <v>661.58330000000001</v>
      </c>
      <c r="BV34" s="3">
        <f t="shared" si="126"/>
        <v>661.58330000000001</v>
      </c>
      <c r="BW34" s="3">
        <f t="shared" si="126"/>
        <v>661.58330000000001</v>
      </c>
      <c r="BX34" s="3">
        <f t="shared" si="126"/>
        <v>661.58330000000001</v>
      </c>
      <c r="BY34" s="3">
        <f t="shared" si="126"/>
        <v>661.58330000000001</v>
      </c>
      <c r="BZ34" s="3">
        <f t="shared" si="126"/>
        <v>661.58330000000001</v>
      </c>
      <c r="CA34" s="3">
        <f t="shared" si="126"/>
        <v>661.58330000000001</v>
      </c>
      <c r="CB34" s="3">
        <f t="shared" si="126"/>
        <v>661.58330000000001</v>
      </c>
      <c r="CC34" s="3">
        <f t="shared" si="126"/>
        <v>661.58330000000001</v>
      </c>
      <c r="CD34" s="3">
        <f t="shared" ref="CD34:CS34" si="127">CD64-CD75</f>
        <v>661.58330000000001</v>
      </c>
      <c r="CE34" s="3">
        <f t="shared" si="127"/>
        <v>661.58330000000001</v>
      </c>
      <c r="CF34" s="3">
        <f t="shared" si="127"/>
        <v>661.58330000000001</v>
      </c>
      <c r="CG34" s="3">
        <f t="shared" si="127"/>
        <v>661.58330000000001</v>
      </c>
      <c r="CH34" s="3">
        <f t="shared" si="127"/>
        <v>661.58330000000001</v>
      </c>
      <c r="CI34" s="3">
        <f t="shared" si="127"/>
        <v>661.58330000000001</v>
      </c>
      <c r="CJ34" s="3">
        <f t="shared" si="127"/>
        <v>661.58330000000001</v>
      </c>
      <c r="CK34" s="3">
        <f t="shared" si="127"/>
        <v>661.58330000000001</v>
      </c>
      <c r="CL34" s="3">
        <f t="shared" si="127"/>
        <v>661.58330000000001</v>
      </c>
      <c r="CM34" s="3">
        <f t="shared" si="127"/>
        <v>661.58330000000001</v>
      </c>
      <c r="CN34" s="3">
        <f t="shared" si="127"/>
        <v>661.58330000000001</v>
      </c>
      <c r="CO34" s="3">
        <f t="shared" si="127"/>
        <v>661.58330000000001</v>
      </c>
      <c r="CP34" s="3">
        <f t="shared" si="127"/>
        <v>661.58330000000001</v>
      </c>
      <c r="CQ34" s="3">
        <f t="shared" si="127"/>
        <v>661.58330000000001</v>
      </c>
      <c r="CR34" s="3">
        <f t="shared" si="127"/>
        <v>661.58330000000001</v>
      </c>
      <c r="CS34" s="83">
        <f t="shared" si="127"/>
        <v>661.58330000000001</v>
      </c>
      <c r="CT34" s="30">
        <f t="shared" si="114"/>
        <v>63511.996799999892</v>
      </c>
      <c r="CU34" s="30">
        <f>SUM('Day (1):Day (31)'!CT34)</f>
        <v>1667223.8527999995</v>
      </c>
      <c r="CV34" s="153">
        <f t="shared" si="120"/>
        <v>1603711.8559999997</v>
      </c>
      <c r="CX34" s="5">
        <f t="shared" si="115"/>
        <v>661.58329999999887</v>
      </c>
      <c r="CY34">
        <f t="shared" si="116"/>
        <v>560.22306881720419</v>
      </c>
      <c r="CZ34">
        <f t="shared" si="117"/>
        <v>101.36023118279468</v>
      </c>
    </row>
    <row r="35" spans="1:104">
      <c r="A35" s="25" t="s">
        <v>36</v>
      </c>
      <c r="B35" s="82">
        <f t="shared" si="123"/>
        <v>409</v>
      </c>
      <c r="C35" s="3">
        <f t="shared" si="123"/>
        <v>409</v>
      </c>
      <c r="D35" s="3">
        <f t="shared" si="123"/>
        <v>409</v>
      </c>
      <c r="E35" s="3">
        <f t="shared" si="123"/>
        <v>409</v>
      </c>
      <c r="F35" s="3">
        <f t="shared" si="123"/>
        <v>409</v>
      </c>
      <c r="G35" s="3">
        <f t="shared" si="123"/>
        <v>409</v>
      </c>
      <c r="H35" s="3">
        <f t="shared" si="123"/>
        <v>409</v>
      </c>
      <c r="I35" s="3">
        <f t="shared" si="123"/>
        <v>409</v>
      </c>
      <c r="J35" s="3">
        <f t="shared" si="123"/>
        <v>409</v>
      </c>
      <c r="K35" s="3">
        <f t="shared" si="123"/>
        <v>409</v>
      </c>
      <c r="L35" s="3">
        <f t="shared" si="123"/>
        <v>409</v>
      </c>
      <c r="M35" s="3">
        <f t="shared" si="123"/>
        <v>409</v>
      </c>
      <c r="N35" s="3">
        <f t="shared" si="123"/>
        <v>409</v>
      </c>
      <c r="O35" s="3">
        <f t="shared" si="123"/>
        <v>409</v>
      </c>
      <c r="P35" s="3">
        <f t="shared" si="123"/>
        <v>409</v>
      </c>
      <c r="Q35" s="3">
        <f t="shared" si="123"/>
        <v>409</v>
      </c>
      <c r="R35" s="3">
        <f t="shared" ref="R35:CC35" si="128">R65-R76</f>
        <v>409</v>
      </c>
      <c r="S35" s="3">
        <f t="shared" si="128"/>
        <v>409</v>
      </c>
      <c r="T35" s="3">
        <f t="shared" si="128"/>
        <v>409</v>
      </c>
      <c r="U35" s="3">
        <f t="shared" si="128"/>
        <v>409</v>
      </c>
      <c r="V35" s="3">
        <f t="shared" si="128"/>
        <v>409</v>
      </c>
      <c r="W35" s="3">
        <f t="shared" si="128"/>
        <v>409</v>
      </c>
      <c r="X35" s="3">
        <f t="shared" si="128"/>
        <v>409</v>
      </c>
      <c r="Y35" s="3">
        <f t="shared" si="128"/>
        <v>409</v>
      </c>
      <c r="Z35" s="3">
        <f t="shared" si="128"/>
        <v>409</v>
      </c>
      <c r="AA35" s="3">
        <f t="shared" si="128"/>
        <v>409</v>
      </c>
      <c r="AB35" s="3">
        <f t="shared" si="128"/>
        <v>409</v>
      </c>
      <c r="AC35" s="3">
        <f t="shared" si="128"/>
        <v>409</v>
      </c>
      <c r="AD35" s="3">
        <f t="shared" si="128"/>
        <v>409</v>
      </c>
      <c r="AE35" s="3">
        <f t="shared" si="128"/>
        <v>330</v>
      </c>
      <c r="AF35" s="3">
        <f t="shared" si="128"/>
        <v>330</v>
      </c>
      <c r="AG35" s="3">
        <f t="shared" si="128"/>
        <v>330</v>
      </c>
      <c r="AH35" s="3">
        <f t="shared" si="128"/>
        <v>330</v>
      </c>
      <c r="AI35" s="3">
        <f t="shared" si="128"/>
        <v>330</v>
      </c>
      <c r="AJ35" s="3">
        <f t="shared" si="128"/>
        <v>330</v>
      </c>
      <c r="AK35" s="3">
        <f t="shared" si="128"/>
        <v>330</v>
      </c>
      <c r="AL35" s="3">
        <f t="shared" si="128"/>
        <v>330</v>
      </c>
      <c r="AM35" s="3">
        <f t="shared" si="128"/>
        <v>330</v>
      </c>
      <c r="AN35" s="3">
        <f t="shared" si="128"/>
        <v>330</v>
      </c>
      <c r="AO35" s="3">
        <f t="shared" si="128"/>
        <v>330</v>
      </c>
      <c r="AP35" s="3">
        <f t="shared" si="128"/>
        <v>330</v>
      </c>
      <c r="AQ35" s="3">
        <f t="shared" si="128"/>
        <v>330</v>
      </c>
      <c r="AR35" s="3">
        <f t="shared" si="128"/>
        <v>330</v>
      </c>
      <c r="AS35" s="3">
        <f t="shared" si="128"/>
        <v>330</v>
      </c>
      <c r="AT35" s="3">
        <f t="shared" si="128"/>
        <v>330</v>
      </c>
      <c r="AU35" s="3">
        <f t="shared" si="128"/>
        <v>330</v>
      </c>
      <c r="AV35" s="3">
        <f t="shared" si="128"/>
        <v>330</v>
      </c>
      <c r="AW35" s="3">
        <f t="shared" si="128"/>
        <v>330</v>
      </c>
      <c r="AX35" s="3">
        <f t="shared" si="128"/>
        <v>330</v>
      </c>
      <c r="AY35" s="3">
        <f t="shared" si="128"/>
        <v>330</v>
      </c>
      <c r="AZ35" s="3">
        <f t="shared" si="128"/>
        <v>330</v>
      </c>
      <c r="BA35" s="3">
        <f t="shared" si="128"/>
        <v>330</v>
      </c>
      <c r="BB35" s="3">
        <f t="shared" si="128"/>
        <v>330</v>
      </c>
      <c r="BC35" s="3">
        <f t="shared" si="128"/>
        <v>330</v>
      </c>
      <c r="BD35" s="3">
        <f t="shared" si="128"/>
        <v>330</v>
      </c>
      <c r="BE35" s="3">
        <f t="shared" si="128"/>
        <v>330</v>
      </c>
      <c r="BF35" s="3">
        <f t="shared" si="128"/>
        <v>330</v>
      </c>
      <c r="BG35" s="3">
        <f t="shared" si="128"/>
        <v>330</v>
      </c>
      <c r="BH35" s="3">
        <f t="shared" si="128"/>
        <v>330</v>
      </c>
      <c r="BI35" s="3">
        <f t="shared" si="128"/>
        <v>330</v>
      </c>
      <c r="BJ35" s="3">
        <f t="shared" si="128"/>
        <v>330</v>
      </c>
      <c r="BK35" s="3">
        <f t="shared" si="128"/>
        <v>330</v>
      </c>
      <c r="BL35" s="3">
        <f t="shared" si="128"/>
        <v>409</v>
      </c>
      <c r="BM35" s="3">
        <f t="shared" si="128"/>
        <v>409</v>
      </c>
      <c r="BN35" s="3">
        <f t="shared" si="128"/>
        <v>409</v>
      </c>
      <c r="BO35" s="3">
        <f t="shared" si="128"/>
        <v>409</v>
      </c>
      <c r="BP35" s="3">
        <f t="shared" si="128"/>
        <v>409</v>
      </c>
      <c r="BQ35" s="3">
        <f t="shared" si="128"/>
        <v>409</v>
      </c>
      <c r="BR35" s="3">
        <f t="shared" si="128"/>
        <v>409</v>
      </c>
      <c r="BS35" s="3">
        <f t="shared" si="128"/>
        <v>409</v>
      </c>
      <c r="BT35" s="3">
        <f t="shared" si="128"/>
        <v>409</v>
      </c>
      <c r="BU35" s="3">
        <f t="shared" si="128"/>
        <v>409</v>
      </c>
      <c r="BV35" s="3">
        <f t="shared" si="128"/>
        <v>409</v>
      </c>
      <c r="BW35" s="3">
        <f t="shared" si="128"/>
        <v>409</v>
      </c>
      <c r="BX35" s="3">
        <f t="shared" si="128"/>
        <v>409</v>
      </c>
      <c r="BY35" s="3">
        <f t="shared" si="128"/>
        <v>409</v>
      </c>
      <c r="BZ35" s="3">
        <f t="shared" si="128"/>
        <v>409</v>
      </c>
      <c r="CA35" s="3">
        <f t="shared" si="128"/>
        <v>409</v>
      </c>
      <c r="CB35" s="3">
        <f t="shared" si="128"/>
        <v>409</v>
      </c>
      <c r="CC35" s="3">
        <f t="shared" si="128"/>
        <v>409</v>
      </c>
      <c r="CD35" s="3">
        <f t="shared" ref="CD35:CS35" si="129">CD65-CD76</f>
        <v>409</v>
      </c>
      <c r="CE35" s="3">
        <f t="shared" si="129"/>
        <v>409</v>
      </c>
      <c r="CF35" s="3">
        <f t="shared" si="129"/>
        <v>409</v>
      </c>
      <c r="CG35" s="3">
        <f t="shared" si="129"/>
        <v>409</v>
      </c>
      <c r="CH35" s="3">
        <f t="shared" si="129"/>
        <v>409</v>
      </c>
      <c r="CI35" s="3">
        <f t="shared" si="129"/>
        <v>409</v>
      </c>
      <c r="CJ35" s="3">
        <f t="shared" si="129"/>
        <v>409</v>
      </c>
      <c r="CK35" s="3">
        <f t="shared" si="129"/>
        <v>409</v>
      </c>
      <c r="CL35" s="3">
        <f t="shared" si="129"/>
        <v>409</v>
      </c>
      <c r="CM35" s="3">
        <f t="shared" si="129"/>
        <v>409</v>
      </c>
      <c r="CN35" s="3">
        <f t="shared" si="129"/>
        <v>409</v>
      </c>
      <c r="CO35" s="3">
        <f t="shared" si="129"/>
        <v>409</v>
      </c>
      <c r="CP35" s="3">
        <f t="shared" si="129"/>
        <v>409</v>
      </c>
      <c r="CQ35" s="3">
        <f t="shared" si="129"/>
        <v>409</v>
      </c>
      <c r="CR35" s="3">
        <f t="shared" si="129"/>
        <v>409</v>
      </c>
      <c r="CS35" s="83">
        <f t="shared" si="129"/>
        <v>409</v>
      </c>
      <c r="CT35" s="30">
        <f t="shared" si="114"/>
        <v>36657</v>
      </c>
      <c r="CU35" s="30">
        <f>SUM('Day (1):Day (31)'!CT35)</f>
        <v>1029615</v>
      </c>
      <c r="CV35" s="153">
        <f t="shared" si="120"/>
        <v>992958</v>
      </c>
      <c r="CX35" s="5">
        <f t="shared" si="115"/>
        <v>381.84375</v>
      </c>
      <c r="CY35">
        <f t="shared" si="116"/>
        <v>345.97278225806451</v>
      </c>
      <c r="CZ35">
        <f t="shared" si="117"/>
        <v>35.870967741935488</v>
      </c>
    </row>
    <row r="36" spans="1:104">
      <c r="A36" s="25" t="s">
        <v>37</v>
      </c>
      <c r="B36" s="82">
        <f t="shared" si="123"/>
        <v>460</v>
      </c>
      <c r="C36" s="3">
        <f t="shared" si="123"/>
        <v>460</v>
      </c>
      <c r="D36" s="3">
        <f t="shared" si="123"/>
        <v>460</v>
      </c>
      <c r="E36" s="3">
        <f t="shared" si="123"/>
        <v>460</v>
      </c>
      <c r="F36" s="3">
        <f t="shared" si="123"/>
        <v>460</v>
      </c>
      <c r="G36" s="3">
        <f t="shared" si="123"/>
        <v>460</v>
      </c>
      <c r="H36" s="3">
        <f t="shared" si="123"/>
        <v>460</v>
      </c>
      <c r="I36" s="3">
        <f t="shared" si="123"/>
        <v>460</v>
      </c>
      <c r="J36" s="3">
        <f t="shared" si="123"/>
        <v>460</v>
      </c>
      <c r="K36" s="3">
        <f t="shared" si="123"/>
        <v>460</v>
      </c>
      <c r="L36" s="3">
        <f t="shared" si="123"/>
        <v>460</v>
      </c>
      <c r="M36" s="3">
        <f t="shared" si="123"/>
        <v>460</v>
      </c>
      <c r="N36" s="3">
        <f t="shared" si="123"/>
        <v>460</v>
      </c>
      <c r="O36" s="3">
        <f t="shared" si="123"/>
        <v>460</v>
      </c>
      <c r="P36" s="3">
        <f t="shared" si="123"/>
        <v>460</v>
      </c>
      <c r="Q36" s="3">
        <f t="shared" si="123"/>
        <v>460</v>
      </c>
      <c r="R36" s="3">
        <f t="shared" ref="R36:CC36" si="130">R66-R77</f>
        <v>460</v>
      </c>
      <c r="S36" s="3">
        <f t="shared" si="130"/>
        <v>460</v>
      </c>
      <c r="T36" s="3">
        <f t="shared" si="130"/>
        <v>460</v>
      </c>
      <c r="U36" s="3">
        <f t="shared" si="130"/>
        <v>460</v>
      </c>
      <c r="V36" s="3">
        <f t="shared" si="130"/>
        <v>460</v>
      </c>
      <c r="W36" s="3">
        <f t="shared" si="130"/>
        <v>460</v>
      </c>
      <c r="X36" s="3">
        <f t="shared" si="130"/>
        <v>460</v>
      </c>
      <c r="Y36" s="3">
        <f t="shared" si="130"/>
        <v>460</v>
      </c>
      <c r="Z36" s="3">
        <f t="shared" si="130"/>
        <v>460</v>
      </c>
      <c r="AA36" s="3">
        <f t="shared" si="130"/>
        <v>460</v>
      </c>
      <c r="AB36" s="3">
        <f t="shared" si="130"/>
        <v>460</v>
      </c>
      <c r="AC36" s="3">
        <f t="shared" si="130"/>
        <v>460</v>
      </c>
      <c r="AD36" s="3">
        <f t="shared" si="130"/>
        <v>460</v>
      </c>
      <c r="AE36" s="3">
        <f t="shared" si="130"/>
        <v>430</v>
      </c>
      <c r="AF36" s="3">
        <f t="shared" si="130"/>
        <v>400</v>
      </c>
      <c r="AG36" s="3">
        <f t="shared" si="130"/>
        <v>370</v>
      </c>
      <c r="AH36" s="3">
        <f t="shared" si="130"/>
        <v>340</v>
      </c>
      <c r="AI36" s="3">
        <f t="shared" si="130"/>
        <v>334</v>
      </c>
      <c r="AJ36" s="3">
        <f t="shared" si="130"/>
        <v>334</v>
      </c>
      <c r="AK36" s="3">
        <f t="shared" si="130"/>
        <v>334</v>
      </c>
      <c r="AL36" s="3">
        <f t="shared" si="130"/>
        <v>334</v>
      </c>
      <c r="AM36" s="3">
        <f t="shared" si="130"/>
        <v>334</v>
      </c>
      <c r="AN36" s="3">
        <f t="shared" si="130"/>
        <v>334</v>
      </c>
      <c r="AO36" s="3">
        <f t="shared" si="130"/>
        <v>334</v>
      </c>
      <c r="AP36" s="3">
        <f t="shared" si="130"/>
        <v>334</v>
      </c>
      <c r="AQ36" s="3">
        <f t="shared" si="130"/>
        <v>334</v>
      </c>
      <c r="AR36" s="3">
        <f t="shared" si="130"/>
        <v>334</v>
      </c>
      <c r="AS36" s="3">
        <f t="shared" si="130"/>
        <v>334</v>
      </c>
      <c r="AT36" s="3">
        <f t="shared" si="130"/>
        <v>334</v>
      </c>
      <c r="AU36" s="3">
        <f t="shared" si="130"/>
        <v>334</v>
      </c>
      <c r="AV36" s="3">
        <f t="shared" si="130"/>
        <v>334</v>
      </c>
      <c r="AW36" s="3">
        <f t="shared" si="130"/>
        <v>334</v>
      </c>
      <c r="AX36" s="3">
        <f t="shared" si="130"/>
        <v>334</v>
      </c>
      <c r="AY36" s="3">
        <f t="shared" si="130"/>
        <v>334</v>
      </c>
      <c r="AZ36" s="3">
        <f t="shared" si="130"/>
        <v>334</v>
      </c>
      <c r="BA36" s="3">
        <f t="shared" si="130"/>
        <v>334</v>
      </c>
      <c r="BB36" s="3">
        <f t="shared" si="130"/>
        <v>334</v>
      </c>
      <c r="BC36" s="3">
        <f t="shared" si="130"/>
        <v>334</v>
      </c>
      <c r="BD36" s="3">
        <f t="shared" si="130"/>
        <v>334</v>
      </c>
      <c r="BE36" s="3">
        <f t="shared" si="130"/>
        <v>334</v>
      </c>
      <c r="BF36" s="3">
        <f t="shared" si="130"/>
        <v>364</v>
      </c>
      <c r="BG36" s="3">
        <f t="shared" si="130"/>
        <v>394</v>
      </c>
      <c r="BH36" s="3">
        <f t="shared" si="130"/>
        <v>424</v>
      </c>
      <c r="BI36" s="3">
        <f t="shared" si="130"/>
        <v>454</v>
      </c>
      <c r="BJ36" s="3">
        <f t="shared" si="130"/>
        <v>460</v>
      </c>
      <c r="BK36" s="3">
        <f t="shared" si="130"/>
        <v>460</v>
      </c>
      <c r="BL36" s="3">
        <f t="shared" si="130"/>
        <v>460</v>
      </c>
      <c r="BM36" s="3">
        <f t="shared" si="130"/>
        <v>460</v>
      </c>
      <c r="BN36" s="3">
        <f t="shared" si="130"/>
        <v>460</v>
      </c>
      <c r="BO36" s="3">
        <f t="shared" si="130"/>
        <v>460</v>
      </c>
      <c r="BP36" s="3">
        <f t="shared" si="130"/>
        <v>460</v>
      </c>
      <c r="BQ36" s="3">
        <f t="shared" si="130"/>
        <v>460</v>
      </c>
      <c r="BR36" s="3">
        <f t="shared" si="130"/>
        <v>460</v>
      </c>
      <c r="BS36" s="3">
        <f t="shared" si="130"/>
        <v>460</v>
      </c>
      <c r="BT36" s="3">
        <f t="shared" si="130"/>
        <v>460</v>
      </c>
      <c r="BU36" s="3">
        <f t="shared" si="130"/>
        <v>460</v>
      </c>
      <c r="BV36" s="3">
        <f t="shared" si="130"/>
        <v>460</v>
      </c>
      <c r="BW36" s="3">
        <f t="shared" si="130"/>
        <v>460</v>
      </c>
      <c r="BX36" s="3">
        <f t="shared" si="130"/>
        <v>460</v>
      </c>
      <c r="BY36" s="3">
        <f t="shared" si="130"/>
        <v>460</v>
      </c>
      <c r="BZ36" s="3">
        <f t="shared" si="130"/>
        <v>460</v>
      </c>
      <c r="CA36" s="3">
        <f t="shared" si="130"/>
        <v>460</v>
      </c>
      <c r="CB36" s="3">
        <f t="shared" si="130"/>
        <v>460</v>
      </c>
      <c r="CC36" s="3">
        <f t="shared" si="130"/>
        <v>460</v>
      </c>
      <c r="CD36" s="3">
        <f t="shared" ref="CD36:CS36" si="131">CD66-CD77</f>
        <v>460</v>
      </c>
      <c r="CE36" s="3">
        <f t="shared" si="131"/>
        <v>460</v>
      </c>
      <c r="CF36" s="3">
        <f t="shared" si="131"/>
        <v>460</v>
      </c>
      <c r="CG36" s="3">
        <f t="shared" si="131"/>
        <v>460</v>
      </c>
      <c r="CH36" s="3">
        <f t="shared" si="131"/>
        <v>460</v>
      </c>
      <c r="CI36" s="3">
        <f t="shared" si="131"/>
        <v>460</v>
      </c>
      <c r="CJ36" s="3">
        <f t="shared" si="131"/>
        <v>460</v>
      </c>
      <c r="CK36" s="3">
        <f t="shared" si="131"/>
        <v>460</v>
      </c>
      <c r="CL36" s="3">
        <f t="shared" si="131"/>
        <v>460</v>
      </c>
      <c r="CM36" s="3">
        <f t="shared" si="131"/>
        <v>460</v>
      </c>
      <c r="CN36" s="3">
        <f t="shared" si="131"/>
        <v>460</v>
      </c>
      <c r="CO36" s="3">
        <f t="shared" si="131"/>
        <v>460</v>
      </c>
      <c r="CP36" s="3">
        <f t="shared" si="131"/>
        <v>460</v>
      </c>
      <c r="CQ36" s="3">
        <f t="shared" si="131"/>
        <v>460</v>
      </c>
      <c r="CR36" s="3">
        <f t="shared" si="131"/>
        <v>460</v>
      </c>
      <c r="CS36" s="83">
        <f t="shared" si="131"/>
        <v>460</v>
      </c>
      <c r="CT36" s="30">
        <f t="shared" si="114"/>
        <v>40758</v>
      </c>
      <c r="CU36" s="30">
        <f>SUM('Day (1):Day (31)'!CT36)</f>
        <v>1206476.4400000009</v>
      </c>
      <c r="CV36" s="153">
        <f t="shared" si="120"/>
        <v>1165718.4400000009</v>
      </c>
      <c r="CX36" s="5">
        <f t="shared" si="115"/>
        <v>424.5625</v>
      </c>
      <c r="CY36">
        <f t="shared" si="116"/>
        <v>405.40202956989276</v>
      </c>
      <c r="CZ36">
        <f t="shared" si="117"/>
        <v>19.160470430107239</v>
      </c>
    </row>
    <row r="37" spans="1:104">
      <c r="A37" s="25" t="s">
        <v>38</v>
      </c>
      <c r="B37" s="82">
        <f t="shared" si="123"/>
        <v>746</v>
      </c>
      <c r="C37" s="3">
        <f t="shared" si="123"/>
        <v>747</v>
      </c>
      <c r="D37" s="3">
        <f t="shared" si="123"/>
        <v>742</v>
      </c>
      <c r="E37" s="3">
        <f t="shared" si="123"/>
        <v>741</v>
      </c>
      <c r="F37" s="3">
        <f t="shared" si="123"/>
        <v>745</v>
      </c>
      <c r="G37" s="3">
        <f t="shared" si="123"/>
        <v>746</v>
      </c>
      <c r="H37" s="3">
        <f t="shared" si="123"/>
        <v>742</v>
      </c>
      <c r="I37" s="3">
        <f t="shared" si="123"/>
        <v>739</v>
      </c>
      <c r="J37" s="3">
        <f t="shared" si="123"/>
        <v>740</v>
      </c>
      <c r="K37" s="3">
        <f t="shared" si="123"/>
        <v>739</v>
      </c>
      <c r="L37" s="3">
        <f t="shared" si="123"/>
        <v>742</v>
      </c>
      <c r="M37" s="3">
        <f t="shared" si="123"/>
        <v>743</v>
      </c>
      <c r="N37" s="3">
        <f t="shared" si="123"/>
        <v>742</v>
      </c>
      <c r="O37" s="3">
        <f t="shared" si="123"/>
        <v>741</v>
      </c>
      <c r="P37" s="3">
        <f t="shared" si="123"/>
        <v>741</v>
      </c>
      <c r="Q37" s="3">
        <f t="shared" si="123"/>
        <v>740</v>
      </c>
      <c r="R37" s="3">
        <f t="shared" ref="R37:CC37" si="132">R67-R78</f>
        <v>744</v>
      </c>
      <c r="S37" s="3">
        <f t="shared" si="132"/>
        <v>745</v>
      </c>
      <c r="T37" s="3">
        <f t="shared" si="132"/>
        <v>742</v>
      </c>
      <c r="U37" s="3">
        <f t="shared" si="132"/>
        <v>741</v>
      </c>
      <c r="V37" s="3">
        <f t="shared" si="132"/>
        <v>741</v>
      </c>
      <c r="W37" s="3">
        <f t="shared" si="132"/>
        <v>744</v>
      </c>
      <c r="X37" s="3">
        <f t="shared" si="132"/>
        <v>744</v>
      </c>
      <c r="Y37" s="3">
        <f t="shared" si="132"/>
        <v>743</v>
      </c>
      <c r="Z37" s="3">
        <f t="shared" si="132"/>
        <v>737</v>
      </c>
      <c r="AA37" s="3">
        <f t="shared" si="132"/>
        <v>737</v>
      </c>
      <c r="AB37" s="3">
        <f t="shared" si="132"/>
        <v>741</v>
      </c>
      <c r="AC37" s="3">
        <f t="shared" si="132"/>
        <v>741</v>
      </c>
      <c r="AD37" s="3">
        <f t="shared" si="132"/>
        <v>743</v>
      </c>
      <c r="AE37" s="3">
        <f t="shared" si="132"/>
        <v>746</v>
      </c>
      <c r="AF37" s="3">
        <f t="shared" si="132"/>
        <v>748</v>
      </c>
      <c r="AG37" s="3">
        <f t="shared" si="132"/>
        <v>747</v>
      </c>
      <c r="AH37" s="3">
        <f t="shared" si="132"/>
        <v>746</v>
      </c>
      <c r="AI37" s="3">
        <f t="shared" si="132"/>
        <v>746</v>
      </c>
      <c r="AJ37" s="3">
        <f t="shared" si="132"/>
        <v>746</v>
      </c>
      <c r="AK37" s="3">
        <f t="shared" si="132"/>
        <v>746</v>
      </c>
      <c r="AL37" s="3">
        <f t="shared" si="132"/>
        <v>743</v>
      </c>
      <c r="AM37" s="3">
        <f t="shared" si="132"/>
        <v>742</v>
      </c>
      <c r="AN37" s="3">
        <f t="shared" si="132"/>
        <v>743</v>
      </c>
      <c r="AO37" s="3">
        <f t="shared" si="132"/>
        <v>744</v>
      </c>
      <c r="AP37" s="3">
        <f t="shared" si="132"/>
        <v>742</v>
      </c>
      <c r="AQ37" s="3">
        <f t="shared" si="132"/>
        <v>740</v>
      </c>
      <c r="AR37" s="3">
        <f t="shared" si="132"/>
        <v>741</v>
      </c>
      <c r="AS37" s="3">
        <f t="shared" si="132"/>
        <v>741</v>
      </c>
      <c r="AT37" s="3">
        <f t="shared" si="132"/>
        <v>741</v>
      </c>
      <c r="AU37" s="3">
        <f t="shared" si="132"/>
        <v>745</v>
      </c>
      <c r="AV37" s="3">
        <f t="shared" si="132"/>
        <v>748</v>
      </c>
      <c r="AW37" s="3">
        <f t="shared" si="132"/>
        <v>746</v>
      </c>
      <c r="AX37" s="3">
        <f t="shared" si="132"/>
        <v>737</v>
      </c>
      <c r="AY37" s="3">
        <f t="shared" si="132"/>
        <v>738</v>
      </c>
      <c r="AZ37" s="3">
        <f t="shared" si="132"/>
        <v>744</v>
      </c>
      <c r="BA37" s="3">
        <f t="shared" si="132"/>
        <v>745</v>
      </c>
      <c r="BB37" s="3">
        <f t="shared" si="132"/>
        <v>743</v>
      </c>
      <c r="BC37" s="3">
        <f t="shared" si="132"/>
        <v>739</v>
      </c>
      <c r="BD37" s="3">
        <f t="shared" si="132"/>
        <v>740</v>
      </c>
      <c r="BE37" s="3">
        <f t="shared" si="132"/>
        <v>738</v>
      </c>
      <c r="BF37" s="3">
        <f t="shared" si="132"/>
        <v>739</v>
      </c>
      <c r="BG37" s="3">
        <f t="shared" si="132"/>
        <v>740</v>
      </c>
      <c r="BH37" s="3">
        <f t="shared" si="132"/>
        <v>744</v>
      </c>
      <c r="BI37" s="3">
        <f t="shared" si="132"/>
        <v>745</v>
      </c>
      <c r="BJ37" s="3">
        <f t="shared" si="132"/>
        <v>740</v>
      </c>
      <c r="BK37" s="3">
        <f t="shared" si="132"/>
        <v>738</v>
      </c>
      <c r="BL37" s="3">
        <f t="shared" si="132"/>
        <v>738</v>
      </c>
      <c r="BM37" s="3">
        <f t="shared" si="132"/>
        <v>744</v>
      </c>
      <c r="BN37" s="3">
        <f t="shared" si="132"/>
        <v>742</v>
      </c>
      <c r="BO37" s="3">
        <f t="shared" si="132"/>
        <v>739</v>
      </c>
      <c r="BP37" s="3">
        <f t="shared" si="132"/>
        <v>740</v>
      </c>
      <c r="BQ37" s="3">
        <f t="shared" si="132"/>
        <v>743</v>
      </c>
      <c r="BR37" s="3">
        <f t="shared" si="132"/>
        <v>742</v>
      </c>
      <c r="BS37" s="3">
        <f t="shared" si="132"/>
        <v>742</v>
      </c>
      <c r="BT37" s="3">
        <f t="shared" si="132"/>
        <v>742</v>
      </c>
      <c r="BU37" s="3">
        <f t="shared" si="132"/>
        <v>742</v>
      </c>
      <c r="BV37" s="3">
        <f t="shared" si="132"/>
        <v>739</v>
      </c>
      <c r="BW37" s="3">
        <f t="shared" si="132"/>
        <v>743</v>
      </c>
      <c r="BX37" s="3">
        <f t="shared" si="132"/>
        <v>746</v>
      </c>
      <c r="BY37" s="3">
        <f t="shared" si="132"/>
        <v>744</v>
      </c>
      <c r="BZ37" s="3">
        <f t="shared" si="132"/>
        <v>744</v>
      </c>
      <c r="CA37" s="3">
        <f t="shared" si="132"/>
        <v>740</v>
      </c>
      <c r="CB37" s="3">
        <f t="shared" si="132"/>
        <v>735</v>
      </c>
      <c r="CC37" s="3">
        <f t="shared" si="132"/>
        <v>737</v>
      </c>
      <c r="CD37" s="3">
        <f t="shared" ref="CD37:CS37" si="133">CD67-CD78</f>
        <v>742</v>
      </c>
      <c r="CE37" s="3">
        <f t="shared" si="133"/>
        <v>743</v>
      </c>
      <c r="CF37" s="3">
        <f t="shared" si="133"/>
        <v>744</v>
      </c>
      <c r="CG37" s="3">
        <f t="shared" si="133"/>
        <v>743</v>
      </c>
      <c r="CH37" s="3">
        <f t="shared" si="133"/>
        <v>741</v>
      </c>
      <c r="CI37" s="3">
        <f t="shared" si="133"/>
        <v>737</v>
      </c>
      <c r="CJ37" s="3">
        <f t="shared" si="133"/>
        <v>742</v>
      </c>
      <c r="CK37" s="3">
        <f t="shared" si="133"/>
        <v>744</v>
      </c>
      <c r="CL37" s="3">
        <f t="shared" si="133"/>
        <v>743</v>
      </c>
      <c r="CM37" s="3">
        <f t="shared" si="133"/>
        <v>742</v>
      </c>
      <c r="CN37" s="3">
        <f t="shared" si="133"/>
        <v>741</v>
      </c>
      <c r="CO37" s="3">
        <f t="shared" si="133"/>
        <v>742</v>
      </c>
      <c r="CP37" s="3">
        <f t="shared" si="133"/>
        <v>740</v>
      </c>
      <c r="CQ37" s="3">
        <f t="shared" si="133"/>
        <v>742</v>
      </c>
      <c r="CR37" s="3">
        <f t="shared" si="133"/>
        <v>743</v>
      </c>
      <c r="CS37" s="83">
        <f t="shared" si="133"/>
        <v>743</v>
      </c>
      <c r="CT37" s="30">
        <f t="shared" si="114"/>
        <v>71244</v>
      </c>
      <c r="CU37" s="30">
        <f>SUM('Day (1):Day (31)'!CT37)</f>
        <v>2113985</v>
      </c>
      <c r="CV37" s="153">
        <f t="shared" si="120"/>
        <v>2042741</v>
      </c>
      <c r="CX37" s="5">
        <f t="shared" si="115"/>
        <v>742.125</v>
      </c>
      <c r="CY37">
        <f t="shared" si="116"/>
        <v>710.34442204301081</v>
      </c>
      <c r="CZ37">
        <f t="shared" si="117"/>
        <v>31.780577956989191</v>
      </c>
    </row>
    <row r="38" spans="1:104">
      <c r="A38" s="57" t="s">
        <v>39</v>
      </c>
      <c r="B38" s="84">
        <f>B68-B79</f>
        <v>0</v>
      </c>
      <c r="C38" s="85">
        <f t="shared" ref="C38:BN38" si="134">C68-C79</f>
        <v>0</v>
      </c>
      <c r="D38" s="85">
        <f t="shared" si="134"/>
        <v>0</v>
      </c>
      <c r="E38" s="85">
        <f t="shared" si="134"/>
        <v>0</v>
      </c>
      <c r="F38" s="85">
        <f t="shared" si="134"/>
        <v>0</v>
      </c>
      <c r="G38" s="85">
        <f t="shared" si="134"/>
        <v>0</v>
      </c>
      <c r="H38" s="85">
        <f t="shared" si="134"/>
        <v>0</v>
      </c>
      <c r="I38" s="85">
        <f t="shared" si="134"/>
        <v>0</v>
      </c>
      <c r="J38" s="85">
        <f t="shared" si="134"/>
        <v>0</v>
      </c>
      <c r="K38" s="85">
        <f t="shared" si="134"/>
        <v>0</v>
      </c>
      <c r="L38" s="85">
        <f t="shared" si="134"/>
        <v>0</v>
      </c>
      <c r="M38" s="85">
        <f t="shared" si="134"/>
        <v>0</v>
      </c>
      <c r="N38" s="85">
        <f t="shared" si="134"/>
        <v>0</v>
      </c>
      <c r="O38" s="85">
        <f t="shared" si="134"/>
        <v>0</v>
      </c>
      <c r="P38" s="85">
        <f t="shared" si="134"/>
        <v>0</v>
      </c>
      <c r="Q38" s="85">
        <f t="shared" si="134"/>
        <v>0</v>
      </c>
      <c r="R38" s="85">
        <f t="shared" si="134"/>
        <v>0</v>
      </c>
      <c r="S38" s="85">
        <f t="shared" si="134"/>
        <v>0</v>
      </c>
      <c r="T38" s="85">
        <f t="shared" si="134"/>
        <v>0</v>
      </c>
      <c r="U38" s="85">
        <f t="shared" si="134"/>
        <v>0</v>
      </c>
      <c r="V38" s="85">
        <f t="shared" si="134"/>
        <v>0</v>
      </c>
      <c r="W38" s="85">
        <f t="shared" si="134"/>
        <v>0</v>
      </c>
      <c r="X38" s="85">
        <f t="shared" si="134"/>
        <v>0</v>
      </c>
      <c r="Y38" s="85">
        <f t="shared" si="134"/>
        <v>0</v>
      </c>
      <c r="Z38" s="85">
        <f t="shared" si="134"/>
        <v>0</v>
      </c>
      <c r="AA38" s="85">
        <f t="shared" si="134"/>
        <v>0</v>
      </c>
      <c r="AB38" s="85">
        <f t="shared" si="134"/>
        <v>0</v>
      </c>
      <c r="AC38" s="85">
        <f t="shared" si="134"/>
        <v>0</v>
      </c>
      <c r="AD38" s="85">
        <f t="shared" si="134"/>
        <v>0</v>
      </c>
      <c r="AE38" s="85">
        <f t="shared" si="134"/>
        <v>0</v>
      </c>
      <c r="AF38" s="85">
        <f t="shared" si="134"/>
        <v>0</v>
      </c>
      <c r="AG38" s="85">
        <f t="shared" si="134"/>
        <v>0</v>
      </c>
      <c r="AH38" s="85">
        <f t="shared" si="134"/>
        <v>0</v>
      </c>
      <c r="AI38" s="85">
        <f t="shared" si="134"/>
        <v>0</v>
      </c>
      <c r="AJ38" s="85">
        <f t="shared" si="134"/>
        <v>0</v>
      </c>
      <c r="AK38" s="85">
        <f t="shared" si="134"/>
        <v>0</v>
      </c>
      <c r="AL38" s="85">
        <f t="shared" si="134"/>
        <v>0</v>
      </c>
      <c r="AM38" s="85">
        <f t="shared" si="134"/>
        <v>0</v>
      </c>
      <c r="AN38" s="85">
        <f t="shared" si="134"/>
        <v>0</v>
      </c>
      <c r="AO38" s="85">
        <f t="shared" si="134"/>
        <v>0</v>
      </c>
      <c r="AP38" s="85">
        <f t="shared" si="134"/>
        <v>0</v>
      </c>
      <c r="AQ38" s="85">
        <f t="shared" si="134"/>
        <v>0</v>
      </c>
      <c r="AR38" s="85">
        <f t="shared" si="134"/>
        <v>0</v>
      </c>
      <c r="AS38" s="85">
        <f t="shared" si="134"/>
        <v>0</v>
      </c>
      <c r="AT38" s="85">
        <f t="shared" si="134"/>
        <v>0</v>
      </c>
      <c r="AU38" s="85">
        <f t="shared" si="134"/>
        <v>0</v>
      </c>
      <c r="AV38" s="85">
        <f t="shared" si="134"/>
        <v>0</v>
      </c>
      <c r="AW38" s="85">
        <f t="shared" si="134"/>
        <v>0</v>
      </c>
      <c r="AX38" s="85">
        <f t="shared" si="134"/>
        <v>0</v>
      </c>
      <c r="AY38" s="85">
        <f t="shared" si="134"/>
        <v>0</v>
      </c>
      <c r="AZ38" s="85">
        <f t="shared" si="134"/>
        <v>0</v>
      </c>
      <c r="BA38" s="85">
        <f t="shared" si="134"/>
        <v>0</v>
      </c>
      <c r="BB38" s="85">
        <f t="shared" si="134"/>
        <v>0</v>
      </c>
      <c r="BC38" s="85">
        <f t="shared" si="134"/>
        <v>0</v>
      </c>
      <c r="BD38" s="85">
        <f t="shared" si="134"/>
        <v>0</v>
      </c>
      <c r="BE38" s="85">
        <f t="shared" si="134"/>
        <v>0</v>
      </c>
      <c r="BF38" s="85">
        <f t="shared" si="134"/>
        <v>0</v>
      </c>
      <c r="BG38" s="85">
        <f t="shared" si="134"/>
        <v>0</v>
      </c>
      <c r="BH38" s="85">
        <f t="shared" si="134"/>
        <v>0</v>
      </c>
      <c r="BI38" s="85">
        <f t="shared" si="134"/>
        <v>0</v>
      </c>
      <c r="BJ38" s="85">
        <f t="shared" si="134"/>
        <v>0</v>
      </c>
      <c r="BK38" s="85">
        <f t="shared" si="134"/>
        <v>0</v>
      </c>
      <c r="BL38" s="85">
        <f t="shared" si="134"/>
        <v>0</v>
      </c>
      <c r="BM38" s="85">
        <f t="shared" si="134"/>
        <v>0</v>
      </c>
      <c r="BN38" s="85">
        <f t="shared" si="134"/>
        <v>0</v>
      </c>
      <c r="BO38" s="85">
        <f t="shared" ref="BO38:CS38" si="135">BO68-BO79</f>
        <v>0</v>
      </c>
      <c r="BP38" s="85">
        <f t="shared" si="135"/>
        <v>0</v>
      </c>
      <c r="BQ38" s="85">
        <f t="shared" si="135"/>
        <v>0</v>
      </c>
      <c r="BR38" s="85">
        <f t="shared" si="135"/>
        <v>0</v>
      </c>
      <c r="BS38" s="85">
        <f t="shared" si="135"/>
        <v>0</v>
      </c>
      <c r="BT38" s="85">
        <f t="shared" si="135"/>
        <v>0</v>
      </c>
      <c r="BU38" s="85">
        <f t="shared" si="135"/>
        <v>0</v>
      </c>
      <c r="BV38" s="85">
        <f t="shared" si="135"/>
        <v>0</v>
      </c>
      <c r="BW38" s="85">
        <f t="shared" si="135"/>
        <v>0</v>
      </c>
      <c r="BX38" s="85">
        <f t="shared" si="135"/>
        <v>0</v>
      </c>
      <c r="BY38" s="85">
        <f t="shared" si="135"/>
        <v>0</v>
      </c>
      <c r="BZ38" s="85">
        <f t="shared" si="135"/>
        <v>0</v>
      </c>
      <c r="CA38" s="85">
        <f t="shared" si="135"/>
        <v>0</v>
      </c>
      <c r="CB38" s="85">
        <f t="shared" si="135"/>
        <v>0</v>
      </c>
      <c r="CC38" s="85">
        <f t="shared" si="135"/>
        <v>0</v>
      </c>
      <c r="CD38" s="85">
        <f t="shared" si="135"/>
        <v>0</v>
      </c>
      <c r="CE38" s="85">
        <f t="shared" si="135"/>
        <v>0</v>
      </c>
      <c r="CF38" s="85">
        <f t="shared" si="135"/>
        <v>0</v>
      </c>
      <c r="CG38" s="85">
        <f t="shared" si="135"/>
        <v>0</v>
      </c>
      <c r="CH38" s="85">
        <f t="shared" si="135"/>
        <v>0</v>
      </c>
      <c r="CI38" s="85">
        <f t="shared" si="135"/>
        <v>0</v>
      </c>
      <c r="CJ38" s="85">
        <f t="shared" si="135"/>
        <v>0</v>
      </c>
      <c r="CK38" s="85">
        <f t="shared" si="135"/>
        <v>0</v>
      </c>
      <c r="CL38" s="85">
        <f t="shared" si="135"/>
        <v>0</v>
      </c>
      <c r="CM38" s="85">
        <f t="shared" si="135"/>
        <v>0</v>
      </c>
      <c r="CN38" s="85">
        <f t="shared" si="135"/>
        <v>0</v>
      </c>
      <c r="CO38" s="85">
        <f t="shared" si="135"/>
        <v>0</v>
      </c>
      <c r="CP38" s="85">
        <f t="shared" si="135"/>
        <v>0</v>
      </c>
      <c r="CQ38" s="85">
        <f t="shared" si="135"/>
        <v>0</v>
      </c>
      <c r="CR38" s="85">
        <f t="shared" si="135"/>
        <v>0</v>
      </c>
      <c r="CS38" s="86">
        <f t="shared" si="135"/>
        <v>0</v>
      </c>
      <c r="CT38" s="30">
        <f t="shared" si="114"/>
        <v>0</v>
      </c>
      <c r="CU38" s="30">
        <f>SUM('Day (1):Day (31)'!CT38)</f>
        <v>99456.400000000038</v>
      </c>
      <c r="CV38" s="153">
        <f t="shared" si="120"/>
        <v>99456.400000000038</v>
      </c>
      <c r="CX38" s="5">
        <f t="shared" si="115"/>
        <v>0</v>
      </c>
      <c r="CY38">
        <f t="shared" si="116"/>
        <v>33.419489247311837</v>
      </c>
      <c r="CZ38">
        <f t="shared" si="117"/>
        <v>-33.419489247311837</v>
      </c>
    </row>
    <row r="39" spans="1:104">
      <c r="A39" s="87" t="s">
        <v>40</v>
      </c>
      <c r="B39" s="88">
        <f t="shared" ref="B39:AG39" si="136">B12</f>
        <v>153.99772096774194</v>
      </c>
      <c r="C39" s="89">
        <f t="shared" si="136"/>
        <v>153.99772096774194</v>
      </c>
      <c r="D39" s="89">
        <f t="shared" si="136"/>
        <v>153.99772096774194</v>
      </c>
      <c r="E39" s="89">
        <f t="shared" si="136"/>
        <v>153.99772096774194</v>
      </c>
      <c r="F39" s="89">
        <f t="shared" si="136"/>
        <v>153.99772096774194</v>
      </c>
      <c r="G39" s="89">
        <f t="shared" si="136"/>
        <v>153.99772096774194</v>
      </c>
      <c r="H39" s="89">
        <f t="shared" si="136"/>
        <v>153.99772096774194</v>
      </c>
      <c r="I39" s="89">
        <f t="shared" si="136"/>
        <v>153.99772096774194</v>
      </c>
      <c r="J39" s="89">
        <f t="shared" si="136"/>
        <v>153.99772096774194</v>
      </c>
      <c r="K39" s="89">
        <f t="shared" si="136"/>
        <v>153.99772096774194</v>
      </c>
      <c r="L39" s="89">
        <f t="shared" si="136"/>
        <v>153.99772096774194</v>
      </c>
      <c r="M39" s="89">
        <f t="shared" si="136"/>
        <v>153.99772096774194</v>
      </c>
      <c r="N39" s="89">
        <f t="shared" si="136"/>
        <v>153.99772096774194</v>
      </c>
      <c r="O39" s="89">
        <f t="shared" si="136"/>
        <v>153.99772096774194</v>
      </c>
      <c r="P39" s="89">
        <f t="shared" si="136"/>
        <v>153.99772096774194</v>
      </c>
      <c r="Q39" s="89">
        <f t="shared" si="136"/>
        <v>153.99772096774194</v>
      </c>
      <c r="R39" s="89">
        <f t="shared" si="136"/>
        <v>153.99772096774194</v>
      </c>
      <c r="S39" s="89">
        <f t="shared" si="136"/>
        <v>153.99772096774194</v>
      </c>
      <c r="T39" s="89">
        <f t="shared" si="136"/>
        <v>153.99772096774194</v>
      </c>
      <c r="U39" s="89">
        <f t="shared" si="136"/>
        <v>153.99772096774194</v>
      </c>
      <c r="V39" s="89">
        <f t="shared" si="136"/>
        <v>153.99772096774194</v>
      </c>
      <c r="W39" s="89">
        <f t="shared" si="136"/>
        <v>153.99772096774194</v>
      </c>
      <c r="X39" s="89">
        <f t="shared" si="136"/>
        <v>153.99772096774194</v>
      </c>
      <c r="Y39" s="89">
        <f t="shared" si="136"/>
        <v>153.99772096774194</v>
      </c>
      <c r="Z39" s="89">
        <f t="shared" si="136"/>
        <v>153.99772096774194</v>
      </c>
      <c r="AA39" s="89">
        <f t="shared" si="136"/>
        <v>153.99772096774194</v>
      </c>
      <c r="AB39" s="89">
        <f t="shared" si="136"/>
        <v>153.99772096774194</v>
      </c>
      <c r="AC39" s="89">
        <f t="shared" si="136"/>
        <v>153.99772096774194</v>
      </c>
      <c r="AD39" s="89">
        <f t="shared" si="136"/>
        <v>153.99772096774194</v>
      </c>
      <c r="AE39" s="89">
        <f t="shared" si="136"/>
        <v>153.99772096774194</v>
      </c>
      <c r="AF39" s="89">
        <f t="shared" si="136"/>
        <v>153.99772096774194</v>
      </c>
      <c r="AG39" s="89">
        <f t="shared" si="136"/>
        <v>153.99772096774194</v>
      </c>
      <c r="AH39" s="89">
        <f t="shared" ref="AH39:BM39" si="137">AH12</f>
        <v>153.99772096774194</v>
      </c>
      <c r="AI39" s="89">
        <f t="shared" si="137"/>
        <v>153.99772096774194</v>
      </c>
      <c r="AJ39" s="89">
        <f t="shared" si="137"/>
        <v>153.99772096774194</v>
      </c>
      <c r="AK39" s="89">
        <f t="shared" si="137"/>
        <v>153.99772096774194</v>
      </c>
      <c r="AL39" s="89">
        <f t="shared" si="137"/>
        <v>153.99772096774194</v>
      </c>
      <c r="AM39" s="89">
        <f t="shared" si="137"/>
        <v>153.99772096774194</v>
      </c>
      <c r="AN39" s="89">
        <f t="shared" si="137"/>
        <v>153.99772096774194</v>
      </c>
      <c r="AO39" s="89">
        <f t="shared" si="137"/>
        <v>153.99772096774194</v>
      </c>
      <c r="AP39" s="89">
        <f t="shared" si="137"/>
        <v>153.99772096774194</v>
      </c>
      <c r="AQ39" s="89">
        <f t="shared" si="137"/>
        <v>153.99772096774194</v>
      </c>
      <c r="AR39" s="89">
        <f t="shared" si="137"/>
        <v>153.99772096774194</v>
      </c>
      <c r="AS39" s="89">
        <f t="shared" si="137"/>
        <v>153.99772096774194</v>
      </c>
      <c r="AT39" s="89">
        <f t="shared" si="137"/>
        <v>153.99772096774194</v>
      </c>
      <c r="AU39" s="89">
        <f t="shared" si="137"/>
        <v>153.99772096774194</v>
      </c>
      <c r="AV39" s="89">
        <f t="shared" si="137"/>
        <v>153.99772096774194</v>
      </c>
      <c r="AW39" s="89">
        <f t="shared" si="137"/>
        <v>153.99772096774194</v>
      </c>
      <c r="AX39" s="89">
        <f t="shared" si="137"/>
        <v>153.99772096774194</v>
      </c>
      <c r="AY39" s="89">
        <f t="shared" si="137"/>
        <v>153.99772096774194</v>
      </c>
      <c r="AZ39" s="89">
        <f t="shared" si="137"/>
        <v>153.99772096774194</v>
      </c>
      <c r="BA39" s="89">
        <f t="shared" si="137"/>
        <v>153.99772096774194</v>
      </c>
      <c r="BB39" s="89">
        <f t="shared" si="137"/>
        <v>153.99772096774194</v>
      </c>
      <c r="BC39" s="89">
        <f t="shared" si="137"/>
        <v>153.99772096774194</v>
      </c>
      <c r="BD39" s="89">
        <f t="shared" si="137"/>
        <v>153.99772096774194</v>
      </c>
      <c r="BE39" s="89">
        <f t="shared" si="137"/>
        <v>153.99772096774194</v>
      </c>
      <c r="BF39" s="89">
        <f t="shared" si="137"/>
        <v>153.99772096774194</v>
      </c>
      <c r="BG39" s="89">
        <f t="shared" si="137"/>
        <v>153.99772096774194</v>
      </c>
      <c r="BH39" s="89">
        <f t="shared" si="137"/>
        <v>153.99772096774194</v>
      </c>
      <c r="BI39" s="89">
        <f t="shared" si="137"/>
        <v>153.99772096774194</v>
      </c>
      <c r="BJ39" s="89">
        <f t="shared" si="137"/>
        <v>153.99772096774194</v>
      </c>
      <c r="BK39" s="89">
        <f t="shared" si="137"/>
        <v>153.99772096774194</v>
      </c>
      <c r="BL39" s="89">
        <f t="shared" si="137"/>
        <v>153.99772096774194</v>
      </c>
      <c r="BM39" s="89">
        <f t="shared" si="137"/>
        <v>153.99772096774194</v>
      </c>
      <c r="BN39" s="89">
        <f t="shared" ref="BN39:CS39" si="138">BN12</f>
        <v>153.99772096774194</v>
      </c>
      <c r="BO39" s="89">
        <f t="shared" si="138"/>
        <v>153.99772096774194</v>
      </c>
      <c r="BP39" s="89">
        <f t="shared" si="138"/>
        <v>153.99772096774194</v>
      </c>
      <c r="BQ39" s="89">
        <f t="shared" si="138"/>
        <v>153.99772096774194</v>
      </c>
      <c r="BR39" s="89">
        <f t="shared" si="138"/>
        <v>153.99772096774194</v>
      </c>
      <c r="BS39" s="89">
        <f t="shared" si="138"/>
        <v>153.99772096774194</v>
      </c>
      <c r="BT39" s="89">
        <f t="shared" si="138"/>
        <v>153.99772096774194</v>
      </c>
      <c r="BU39" s="89">
        <f t="shared" si="138"/>
        <v>153.99772096774194</v>
      </c>
      <c r="BV39" s="89">
        <f t="shared" si="138"/>
        <v>153.99772096774194</v>
      </c>
      <c r="BW39" s="89">
        <f t="shared" si="138"/>
        <v>153.99772096774194</v>
      </c>
      <c r="BX39" s="89">
        <f t="shared" si="138"/>
        <v>153.99772096774194</v>
      </c>
      <c r="BY39" s="89">
        <f t="shared" si="138"/>
        <v>153.99772096774194</v>
      </c>
      <c r="BZ39" s="89">
        <f t="shared" si="138"/>
        <v>153.99772096774194</v>
      </c>
      <c r="CA39" s="89">
        <f t="shared" si="138"/>
        <v>153.99772096774194</v>
      </c>
      <c r="CB39" s="89">
        <f t="shared" si="138"/>
        <v>153.99772096774194</v>
      </c>
      <c r="CC39" s="89">
        <f t="shared" si="138"/>
        <v>153.99772096774194</v>
      </c>
      <c r="CD39" s="89">
        <f t="shared" si="138"/>
        <v>153.99772096774194</v>
      </c>
      <c r="CE39" s="89">
        <f t="shared" si="138"/>
        <v>153.99772096774194</v>
      </c>
      <c r="CF39" s="89">
        <f t="shared" si="138"/>
        <v>153.99772096774194</v>
      </c>
      <c r="CG39" s="89">
        <f t="shared" si="138"/>
        <v>153.99772096774194</v>
      </c>
      <c r="CH39" s="89">
        <f t="shared" si="138"/>
        <v>153.99772096774194</v>
      </c>
      <c r="CI39" s="89">
        <f t="shared" si="138"/>
        <v>153.99772096774194</v>
      </c>
      <c r="CJ39" s="89">
        <f t="shared" si="138"/>
        <v>153.99772096774194</v>
      </c>
      <c r="CK39" s="89">
        <f t="shared" si="138"/>
        <v>153.99772096774194</v>
      </c>
      <c r="CL39" s="89">
        <f t="shared" si="138"/>
        <v>153.99772096774194</v>
      </c>
      <c r="CM39" s="89">
        <f t="shared" si="138"/>
        <v>153.99772096774194</v>
      </c>
      <c r="CN39" s="89">
        <f t="shared" si="138"/>
        <v>153.99772096774194</v>
      </c>
      <c r="CO39" s="89">
        <f t="shared" si="138"/>
        <v>153.99772096774194</v>
      </c>
      <c r="CP39" s="89">
        <f t="shared" si="138"/>
        <v>153.99772096774194</v>
      </c>
      <c r="CQ39" s="89">
        <f t="shared" si="138"/>
        <v>153.99772096774194</v>
      </c>
      <c r="CR39" s="89">
        <f t="shared" si="138"/>
        <v>153.99772096774194</v>
      </c>
      <c r="CS39" s="90">
        <f t="shared" si="138"/>
        <v>153.99772096774194</v>
      </c>
      <c r="CT39" s="272">
        <f t="shared" si="114"/>
        <v>14783.781212903214</v>
      </c>
      <c r="CU39" s="272">
        <f>SUM('Day (1):Day (31)'!CT39)</f>
        <v>458297.21759999957</v>
      </c>
      <c r="CV39" s="153">
        <f t="shared" si="120"/>
        <v>443513.43638709636</v>
      </c>
      <c r="CX39" s="5">
        <f t="shared" si="115"/>
        <v>153.9977209677418</v>
      </c>
      <c r="CY39">
        <f t="shared" si="116"/>
        <v>153.9977209677418</v>
      </c>
      <c r="CZ39">
        <f t="shared" si="117"/>
        <v>0</v>
      </c>
    </row>
    <row r="40" spans="1:104">
      <c r="A40" s="20" t="s">
        <v>41</v>
      </c>
      <c r="B40" s="39">
        <f t="shared" ref="B40:AG40" si="139">SUM(B41:B41)</f>
        <v>1720.6</v>
      </c>
      <c r="C40" s="40">
        <f t="shared" si="139"/>
        <v>1721.93</v>
      </c>
      <c r="D40" s="40">
        <f t="shared" si="139"/>
        <v>1722.16</v>
      </c>
      <c r="E40" s="40">
        <f t="shared" si="139"/>
        <v>1722.4</v>
      </c>
      <c r="F40" s="40">
        <f t="shared" si="139"/>
        <v>1903.3</v>
      </c>
      <c r="G40" s="40">
        <f t="shared" si="139"/>
        <v>2041.88</v>
      </c>
      <c r="H40" s="40">
        <f t="shared" si="139"/>
        <v>1962.43</v>
      </c>
      <c r="I40" s="40">
        <f t="shared" si="139"/>
        <v>1746.66</v>
      </c>
      <c r="J40" s="40">
        <f t="shared" si="139"/>
        <v>1463.49</v>
      </c>
      <c r="K40" s="40">
        <f t="shared" si="139"/>
        <v>1388</v>
      </c>
      <c r="L40" s="40">
        <f t="shared" si="139"/>
        <v>1380.34</v>
      </c>
      <c r="M40" s="40">
        <f t="shared" si="139"/>
        <v>1255.82</v>
      </c>
      <c r="N40" s="40">
        <f t="shared" si="139"/>
        <v>1255.8499999999999</v>
      </c>
      <c r="O40" s="40">
        <f t="shared" si="139"/>
        <v>1282.0899999999999</v>
      </c>
      <c r="P40" s="40">
        <f t="shared" si="139"/>
        <v>1281.6600000000001</v>
      </c>
      <c r="Q40" s="40">
        <f t="shared" si="139"/>
        <v>1280.9000000000001</v>
      </c>
      <c r="R40" s="40">
        <f t="shared" si="139"/>
        <v>1147.1600000000001</v>
      </c>
      <c r="S40" s="40">
        <f t="shared" si="139"/>
        <v>1146.3900000000001</v>
      </c>
      <c r="T40" s="40">
        <f t="shared" si="139"/>
        <v>1139.3800000000001</v>
      </c>
      <c r="U40" s="40">
        <f t="shared" si="139"/>
        <v>1139.3900000000001</v>
      </c>
      <c r="V40" s="40">
        <f t="shared" si="139"/>
        <v>1392.74</v>
      </c>
      <c r="W40" s="40">
        <f t="shared" si="139"/>
        <v>1400.23</v>
      </c>
      <c r="X40" s="40">
        <f t="shared" si="139"/>
        <v>1363.54</v>
      </c>
      <c r="Y40" s="40">
        <f t="shared" si="139"/>
        <v>1292.58</v>
      </c>
      <c r="Z40" s="40">
        <f t="shared" si="139"/>
        <v>1488.52</v>
      </c>
      <c r="AA40" s="40">
        <f t="shared" si="139"/>
        <v>1799.22</v>
      </c>
      <c r="AB40" s="40">
        <f t="shared" si="139"/>
        <v>1988.46</v>
      </c>
      <c r="AC40" s="40">
        <f t="shared" si="139"/>
        <v>2086.41</v>
      </c>
      <c r="AD40" s="40">
        <f t="shared" si="139"/>
        <v>2025.19</v>
      </c>
      <c r="AE40" s="40">
        <f t="shared" si="139"/>
        <v>2115.08</v>
      </c>
      <c r="AF40" s="40">
        <f t="shared" si="139"/>
        <v>2009.21</v>
      </c>
      <c r="AG40" s="40">
        <f t="shared" si="139"/>
        <v>2009.21</v>
      </c>
      <c r="AH40" s="40">
        <f t="shared" ref="AH40:BM40" si="140">SUM(AH41:AH41)</f>
        <v>1842.85</v>
      </c>
      <c r="AI40" s="40">
        <f t="shared" si="140"/>
        <v>1581.68</v>
      </c>
      <c r="AJ40" s="40">
        <f t="shared" si="140"/>
        <v>1103.55</v>
      </c>
      <c r="AK40" s="40">
        <f t="shared" si="140"/>
        <v>760.61</v>
      </c>
      <c r="AL40" s="40">
        <f t="shared" si="140"/>
        <v>748.12</v>
      </c>
      <c r="AM40" s="40">
        <f t="shared" si="140"/>
        <v>765.44</v>
      </c>
      <c r="AN40" s="40">
        <f t="shared" si="140"/>
        <v>751.27</v>
      </c>
      <c r="AO40" s="40">
        <f t="shared" si="140"/>
        <v>751.38</v>
      </c>
      <c r="AP40" s="40">
        <f t="shared" si="140"/>
        <v>671.72</v>
      </c>
      <c r="AQ40" s="40">
        <f t="shared" si="140"/>
        <v>671.02</v>
      </c>
      <c r="AR40" s="40">
        <f t="shared" si="140"/>
        <v>670.96</v>
      </c>
      <c r="AS40" s="40">
        <f t="shared" si="140"/>
        <v>670.96</v>
      </c>
      <c r="AT40" s="40">
        <f t="shared" si="140"/>
        <v>727.2</v>
      </c>
      <c r="AU40" s="40">
        <f t="shared" si="140"/>
        <v>727.2</v>
      </c>
      <c r="AV40" s="40">
        <f t="shared" si="140"/>
        <v>733.67</v>
      </c>
      <c r="AW40" s="40">
        <f t="shared" si="140"/>
        <v>748.24</v>
      </c>
      <c r="AX40" s="40">
        <f t="shared" si="140"/>
        <v>1114.44</v>
      </c>
      <c r="AY40" s="40">
        <f t="shared" si="140"/>
        <v>1114.44</v>
      </c>
      <c r="AZ40" s="40">
        <f t="shared" si="140"/>
        <v>1060</v>
      </c>
      <c r="BA40" s="40">
        <f t="shared" si="140"/>
        <v>1059.78</v>
      </c>
      <c r="BB40" s="40">
        <f t="shared" si="140"/>
        <v>961.45</v>
      </c>
      <c r="BC40" s="40">
        <f t="shared" si="140"/>
        <v>961.51</v>
      </c>
      <c r="BD40" s="40">
        <f t="shared" si="140"/>
        <v>901.68</v>
      </c>
      <c r="BE40" s="40">
        <f t="shared" si="140"/>
        <v>1137.24</v>
      </c>
      <c r="BF40" s="40">
        <f t="shared" si="140"/>
        <v>1082.19</v>
      </c>
      <c r="BG40" s="40">
        <f t="shared" si="140"/>
        <v>1082.6400000000001</v>
      </c>
      <c r="BH40" s="40">
        <f t="shared" si="140"/>
        <v>1153.71</v>
      </c>
      <c r="BI40" s="40">
        <f t="shared" si="140"/>
        <v>1153.56</v>
      </c>
      <c r="BJ40" s="40">
        <f t="shared" si="140"/>
        <v>1381.11</v>
      </c>
      <c r="BK40" s="40">
        <f t="shared" si="140"/>
        <v>1550.17</v>
      </c>
      <c r="BL40" s="40">
        <f t="shared" si="140"/>
        <v>1434.62</v>
      </c>
      <c r="BM40" s="40">
        <f t="shared" si="140"/>
        <v>1362.46</v>
      </c>
      <c r="BN40" s="40">
        <f t="shared" ref="BN40:CS40" si="141">SUM(BN41:BN41)</f>
        <v>1376.27</v>
      </c>
      <c r="BO40" s="40">
        <f t="shared" si="141"/>
        <v>1395.86</v>
      </c>
      <c r="BP40" s="40">
        <f t="shared" si="141"/>
        <v>1444.84</v>
      </c>
      <c r="BQ40" s="40">
        <f t="shared" si="141"/>
        <v>1567.98</v>
      </c>
      <c r="BR40" s="40">
        <f t="shared" si="141"/>
        <v>1609.82</v>
      </c>
      <c r="BS40" s="40">
        <f t="shared" si="141"/>
        <v>1501.31</v>
      </c>
      <c r="BT40" s="40">
        <f t="shared" si="141"/>
        <v>1495.34</v>
      </c>
      <c r="BU40" s="40">
        <f t="shared" si="141"/>
        <v>1495.34</v>
      </c>
      <c r="BV40" s="40">
        <f t="shared" si="141"/>
        <v>1271.17</v>
      </c>
      <c r="BW40" s="40">
        <f t="shared" si="141"/>
        <v>1242.6199999999999</v>
      </c>
      <c r="BX40" s="40">
        <f t="shared" si="141"/>
        <v>1384.55</v>
      </c>
      <c r="BY40" s="40">
        <f t="shared" si="141"/>
        <v>1565.86</v>
      </c>
      <c r="BZ40" s="40">
        <f t="shared" si="141"/>
        <v>1718.69</v>
      </c>
      <c r="CA40" s="40">
        <f t="shared" si="141"/>
        <v>1783.04</v>
      </c>
      <c r="CB40" s="40">
        <f t="shared" si="141"/>
        <v>1756.01</v>
      </c>
      <c r="CC40" s="40">
        <f t="shared" si="141"/>
        <v>1759.29</v>
      </c>
      <c r="CD40" s="40">
        <f t="shared" si="141"/>
        <v>1761.41</v>
      </c>
      <c r="CE40" s="40">
        <f t="shared" si="141"/>
        <v>1757.99</v>
      </c>
      <c r="CF40" s="40">
        <f t="shared" si="141"/>
        <v>1775.96</v>
      </c>
      <c r="CG40" s="40">
        <f t="shared" si="141"/>
        <v>1775.9</v>
      </c>
      <c r="CH40" s="40">
        <f t="shared" si="141"/>
        <v>1789.9</v>
      </c>
      <c r="CI40" s="40">
        <f t="shared" si="141"/>
        <v>1789.98</v>
      </c>
      <c r="CJ40" s="40">
        <f t="shared" si="141"/>
        <v>1790.72</v>
      </c>
      <c r="CK40" s="40">
        <f t="shared" si="141"/>
        <v>1781.39</v>
      </c>
      <c r="CL40" s="40">
        <f t="shared" si="141"/>
        <v>2216.81</v>
      </c>
      <c r="CM40" s="40">
        <f t="shared" si="141"/>
        <v>2301.38</v>
      </c>
      <c r="CN40" s="40">
        <f t="shared" si="141"/>
        <v>2342.13</v>
      </c>
      <c r="CO40" s="40">
        <f t="shared" si="141"/>
        <v>2430.9299999999998</v>
      </c>
      <c r="CP40" s="40">
        <f t="shared" si="141"/>
        <v>2604.48</v>
      </c>
      <c r="CQ40" s="40">
        <f t="shared" si="141"/>
        <v>2638.64</v>
      </c>
      <c r="CR40" s="40">
        <f t="shared" si="141"/>
        <v>2633.65</v>
      </c>
      <c r="CS40" s="91">
        <f t="shared" si="141"/>
        <v>2628.45</v>
      </c>
      <c r="CT40" s="38">
        <f t="shared" si="114"/>
        <v>141496.79999999999</v>
      </c>
      <c r="CU40" s="38">
        <f>SUM('Day (1):Day (31)'!CT40)</f>
        <v>4454631.5900000008</v>
      </c>
      <c r="CV40" s="153">
        <f t="shared" si="120"/>
        <v>4313134.790000001</v>
      </c>
      <c r="CX40" s="5">
        <f t="shared" si="115"/>
        <v>1473.925</v>
      </c>
      <c r="CY40">
        <f t="shared" si="116"/>
        <v>1496.8520127688175</v>
      </c>
      <c r="CZ40">
        <f t="shared" si="117"/>
        <v>-22.927012768817576</v>
      </c>
    </row>
    <row r="41" spans="1:104">
      <c r="A41" s="25" t="s">
        <v>12</v>
      </c>
      <c r="B41" s="42">
        <v>1720.6</v>
      </c>
      <c r="C41" s="43">
        <v>1721.93</v>
      </c>
      <c r="D41" s="43">
        <v>1722.16</v>
      </c>
      <c r="E41" s="43">
        <v>1722.4</v>
      </c>
      <c r="F41" s="43">
        <v>1903.3</v>
      </c>
      <c r="G41" s="43">
        <v>2041.88</v>
      </c>
      <c r="H41" s="43">
        <v>1962.43</v>
      </c>
      <c r="I41" s="43">
        <v>1746.66</v>
      </c>
      <c r="J41" s="43">
        <v>1463.49</v>
      </c>
      <c r="K41" s="43">
        <v>1388</v>
      </c>
      <c r="L41" s="43">
        <v>1380.34</v>
      </c>
      <c r="M41" s="43">
        <v>1255.82</v>
      </c>
      <c r="N41" s="43">
        <v>1255.8499999999999</v>
      </c>
      <c r="O41" s="43">
        <v>1282.0899999999999</v>
      </c>
      <c r="P41" s="43">
        <v>1281.6600000000001</v>
      </c>
      <c r="Q41" s="43">
        <v>1280.9000000000001</v>
      </c>
      <c r="R41" s="43">
        <v>1147.1600000000001</v>
      </c>
      <c r="S41" s="43">
        <v>1146.3900000000001</v>
      </c>
      <c r="T41" s="43">
        <v>1139.3800000000001</v>
      </c>
      <c r="U41" s="43">
        <v>1139.3900000000001</v>
      </c>
      <c r="V41" s="43">
        <v>1392.74</v>
      </c>
      <c r="W41" s="43">
        <v>1400.23</v>
      </c>
      <c r="X41" s="43">
        <v>1363.54</v>
      </c>
      <c r="Y41" s="43">
        <v>1292.58</v>
      </c>
      <c r="Z41" s="43">
        <v>1488.52</v>
      </c>
      <c r="AA41" s="43">
        <v>1799.22</v>
      </c>
      <c r="AB41" s="43">
        <v>1988.46</v>
      </c>
      <c r="AC41" s="43">
        <v>2086.41</v>
      </c>
      <c r="AD41" s="43">
        <v>2025.19</v>
      </c>
      <c r="AE41" s="43">
        <v>2115.08</v>
      </c>
      <c r="AF41" s="43">
        <v>2009.21</v>
      </c>
      <c r="AG41" s="43">
        <v>2009.21</v>
      </c>
      <c r="AH41" s="43">
        <v>1842.85</v>
      </c>
      <c r="AI41" s="43">
        <v>1581.68</v>
      </c>
      <c r="AJ41" s="43">
        <v>1103.55</v>
      </c>
      <c r="AK41" s="43">
        <v>760.61</v>
      </c>
      <c r="AL41" s="43">
        <v>748.12</v>
      </c>
      <c r="AM41" s="43">
        <v>765.44</v>
      </c>
      <c r="AN41" s="43">
        <v>751.27</v>
      </c>
      <c r="AO41" s="43">
        <v>751.38</v>
      </c>
      <c r="AP41" s="43">
        <v>671.72</v>
      </c>
      <c r="AQ41" s="43">
        <v>671.02</v>
      </c>
      <c r="AR41" s="43">
        <v>670.96</v>
      </c>
      <c r="AS41" s="43">
        <v>670.96</v>
      </c>
      <c r="AT41" s="43">
        <v>727.2</v>
      </c>
      <c r="AU41" s="43">
        <v>727.2</v>
      </c>
      <c r="AV41" s="43">
        <v>733.67</v>
      </c>
      <c r="AW41" s="43">
        <v>748.24</v>
      </c>
      <c r="AX41" s="43">
        <v>1114.44</v>
      </c>
      <c r="AY41" s="43">
        <v>1114.44</v>
      </c>
      <c r="AZ41" s="43">
        <v>1060</v>
      </c>
      <c r="BA41" s="43">
        <v>1059.78</v>
      </c>
      <c r="BB41" s="43">
        <v>961.45</v>
      </c>
      <c r="BC41" s="43">
        <v>961.51</v>
      </c>
      <c r="BD41" s="43">
        <v>901.68</v>
      </c>
      <c r="BE41" s="43">
        <v>1137.24</v>
      </c>
      <c r="BF41" s="43">
        <v>1082.19</v>
      </c>
      <c r="BG41" s="43">
        <v>1082.6400000000001</v>
      </c>
      <c r="BH41" s="43">
        <v>1153.71</v>
      </c>
      <c r="BI41" s="43">
        <v>1153.56</v>
      </c>
      <c r="BJ41" s="43">
        <v>1381.11</v>
      </c>
      <c r="BK41" s="43">
        <v>1550.17</v>
      </c>
      <c r="BL41" s="43">
        <v>1434.62</v>
      </c>
      <c r="BM41" s="43">
        <v>1362.46</v>
      </c>
      <c r="BN41" s="43">
        <v>1376.27</v>
      </c>
      <c r="BO41" s="43">
        <v>1395.86</v>
      </c>
      <c r="BP41" s="43">
        <v>1444.84</v>
      </c>
      <c r="BQ41" s="43">
        <v>1567.98</v>
      </c>
      <c r="BR41" s="43">
        <v>1609.82</v>
      </c>
      <c r="BS41" s="43">
        <v>1501.31</v>
      </c>
      <c r="BT41" s="43">
        <v>1495.34</v>
      </c>
      <c r="BU41" s="43">
        <v>1495.34</v>
      </c>
      <c r="BV41" s="43">
        <v>1271.17</v>
      </c>
      <c r="BW41" s="43">
        <v>1242.6199999999999</v>
      </c>
      <c r="BX41" s="43">
        <v>1384.55</v>
      </c>
      <c r="BY41" s="43">
        <v>1565.86</v>
      </c>
      <c r="BZ41" s="43">
        <v>1718.69</v>
      </c>
      <c r="CA41" s="43">
        <v>1783.04</v>
      </c>
      <c r="CB41" s="43">
        <v>1756.01</v>
      </c>
      <c r="CC41" s="43">
        <v>1759.29</v>
      </c>
      <c r="CD41" s="43">
        <v>1761.41</v>
      </c>
      <c r="CE41" s="43">
        <v>1757.99</v>
      </c>
      <c r="CF41" s="43">
        <v>1775.96</v>
      </c>
      <c r="CG41" s="43">
        <v>1775.9</v>
      </c>
      <c r="CH41" s="43">
        <v>1789.9</v>
      </c>
      <c r="CI41" s="43">
        <v>1789.98</v>
      </c>
      <c r="CJ41" s="43">
        <v>1790.72</v>
      </c>
      <c r="CK41" s="43">
        <v>1781.39</v>
      </c>
      <c r="CL41" s="43">
        <v>2216.81</v>
      </c>
      <c r="CM41" s="43">
        <v>2301.38</v>
      </c>
      <c r="CN41" s="43">
        <v>2342.13</v>
      </c>
      <c r="CO41" s="43">
        <v>2430.9299999999998</v>
      </c>
      <c r="CP41" s="43">
        <v>2604.48</v>
      </c>
      <c r="CQ41" s="43">
        <v>2638.64</v>
      </c>
      <c r="CR41" s="43">
        <v>2633.65</v>
      </c>
      <c r="CS41" s="92">
        <v>2628.45</v>
      </c>
      <c r="CT41" s="262">
        <f t="shared" si="114"/>
        <v>141496.79999999999</v>
      </c>
      <c r="CU41" s="262">
        <f>SUM('Day (1):Day (31)'!CT41)</f>
        <v>4454631.5900000008</v>
      </c>
      <c r="CV41" s="153">
        <f t="shared" si="120"/>
        <v>4313134.790000001</v>
      </c>
      <c r="CX41" s="5">
        <f t="shared" si="115"/>
        <v>1473.925</v>
      </c>
      <c r="CY41">
        <f t="shared" si="116"/>
        <v>1496.8520127688175</v>
      </c>
      <c r="CZ41">
        <f t="shared" si="117"/>
        <v>-22.927012768817576</v>
      </c>
    </row>
    <row r="42" spans="1:104">
      <c r="A42" s="95" t="s">
        <v>42</v>
      </c>
      <c r="B42" s="39">
        <f>SUM(B43:B46)</f>
        <v>1404.95</v>
      </c>
      <c r="C42" s="40">
        <f t="shared" ref="C42:BN42" si="142">SUM(C43:C46)</f>
        <v>1404.95</v>
      </c>
      <c r="D42" s="40">
        <f t="shared" si="142"/>
        <v>1404.95</v>
      </c>
      <c r="E42" s="40">
        <f t="shared" si="142"/>
        <v>1404.95</v>
      </c>
      <c r="F42" s="40">
        <f t="shared" si="142"/>
        <v>1404.95</v>
      </c>
      <c r="G42" s="40">
        <f t="shared" si="142"/>
        <v>1404.95</v>
      </c>
      <c r="H42" s="40">
        <f t="shared" si="142"/>
        <v>1404.95</v>
      </c>
      <c r="I42" s="40">
        <f t="shared" si="142"/>
        <v>1404.95</v>
      </c>
      <c r="J42" s="40">
        <f t="shared" si="142"/>
        <v>1404.95</v>
      </c>
      <c r="K42" s="40">
        <f t="shared" si="142"/>
        <v>1404.95</v>
      </c>
      <c r="L42" s="40">
        <f t="shared" si="142"/>
        <v>1404.95</v>
      </c>
      <c r="M42" s="40">
        <f t="shared" si="142"/>
        <v>1404.95</v>
      </c>
      <c r="N42" s="40">
        <f t="shared" si="142"/>
        <v>1404.95</v>
      </c>
      <c r="O42" s="40">
        <f t="shared" si="142"/>
        <v>1404.95</v>
      </c>
      <c r="P42" s="40">
        <f t="shared" si="142"/>
        <v>1404.95</v>
      </c>
      <c r="Q42" s="40">
        <f t="shared" si="142"/>
        <v>1404.95</v>
      </c>
      <c r="R42" s="40">
        <f t="shared" si="142"/>
        <v>1404.95</v>
      </c>
      <c r="S42" s="40">
        <f t="shared" si="142"/>
        <v>1404.95</v>
      </c>
      <c r="T42" s="40">
        <f t="shared" si="142"/>
        <v>1404.95</v>
      </c>
      <c r="U42" s="40">
        <f t="shared" si="142"/>
        <v>1404.95</v>
      </c>
      <c r="V42" s="40">
        <f t="shared" si="142"/>
        <v>1404.95</v>
      </c>
      <c r="W42" s="40">
        <f t="shared" si="142"/>
        <v>1404.95</v>
      </c>
      <c r="X42" s="40">
        <f t="shared" si="142"/>
        <v>1404.95</v>
      </c>
      <c r="Y42" s="40">
        <f t="shared" si="142"/>
        <v>1404.95</v>
      </c>
      <c r="Z42" s="40">
        <f t="shared" si="142"/>
        <v>1404.95</v>
      </c>
      <c r="AA42" s="40">
        <f t="shared" si="142"/>
        <v>1404.95</v>
      </c>
      <c r="AB42" s="40">
        <f t="shared" si="142"/>
        <v>1404.95</v>
      </c>
      <c r="AC42" s="40">
        <f t="shared" si="142"/>
        <v>1404.95</v>
      </c>
      <c r="AD42" s="40">
        <f t="shared" si="142"/>
        <v>1404.95</v>
      </c>
      <c r="AE42" s="40">
        <f t="shared" si="142"/>
        <v>1372.95</v>
      </c>
      <c r="AF42" s="40">
        <f t="shared" si="142"/>
        <v>1340.95</v>
      </c>
      <c r="AG42" s="40">
        <f t="shared" si="142"/>
        <v>1308.95</v>
      </c>
      <c r="AH42" s="40">
        <f t="shared" si="142"/>
        <v>1276.95</v>
      </c>
      <c r="AI42" s="40">
        <f t="shared" si="142"/>
        <v>1244.95</v>
      </c>
      <c r="AJ42" s="40">
        <f t="shared" si="142"/>
        <v>1243.45</v>
      </c>
      <c r="AK42" s="40">
        <f t="shared" si="142"/>
        <v>1243.45</v>
      </c>
      <c r="AL42" s="40">
        <f t="shared" si="142"/>
        <v>1243.45</v>
      </c>
      <c r="AM42" s="40">
        <f t="shared" si="142"/>
        <v>1243.45</v>
      </c>
      <c r="AN42" s="40">
        <f t="shared" si="142"/>
        <v>1243.45</v>
      </c>
      <c r="AO42" s="40">
        <f t="shared" si="142"/>
        <v>1243.45</v>
      </c>
      <c r="AP42" s="40">
        <f t="shared" si="142"/>
        <v>1243.45</v>
      </c>
      <c r="AQ42" s="40">
        <f t="shared" si="142"/>
        <v>1243.45</v>
      </c>
      <c r="AR42" s="40">
        <f t="shared" si="142"/>
        <v>1243.45</v>
      </c>
      <c r="AS42" s="40">
        <f t="shared" si="142"/>
        <v>1243.45</v>
      </c>
      <c r="AT42" s="40">
        <f t="shared" si="142"/>
        <v>1243.45</v>
      </c>
      <c r="AU42" s="40">
        <f t="shared" si="142"/>
        <v>1243.45</v>
      </c>
      <c r="AV42" s="40">
        <f t="shared" si="142"/>
        <v>1243.45</v>
      </c>
      <c r="AW42" s="40">
        <f t="shared" si="142"/>
        <v>1243.45</v>
      </c>
      <c r="AX42" s="40">
        <f t="shared" si="142"/>
        <v>1243.45</v>
      </c>
      <c r="AY42" s="40">
        <f t="shared" si="142"/>
        <v>1243.45</v>
      </c>
      <c r="AZ42" s="40">
        <f t="shared" si="142"/>
        <v>1243.45</v>
      </c>
      <c r="BA42" s="40">
        <f t="shared" si="142"/>
        <v>1243.45</v>
      </c>
      <c r="BB42" s="40">
        <f t="shared" si="142"/>
        <v>1243.45</v>
      </c>
      <c r="BC42" s="40">
        <f t="shared" si="142"/>
        <v>1243.45</v>
      </c>
      <c r="BD42" s="40">
        <f t="shared" si="142"/>
        <v>1243.45</v>
      </c>
      <c r="BE42" s="40">
        <f t="shared" si="142"/>
        <v>1275.45</v>
      </c>
      <c r="BF42" s="40">
        <f t="shared" si="142"/>
        <v>1307.45</v>
      </c>
      <c r="BG42" s="40">
        <f t="shared" si="142"/>
        <v>1339.45</v>
      </c>
      <c r="BH42" s="40">
        <f t="shared" si="142"/>
        <v>1371.45</v>
      </c>
      <c r="BI42" s="40">
        <f t="shared" si="142"/>
        <v>1403.45</v>
      </c>
      <c r="BJ42" s="40">
        <f t="shared" si="142"/>
        <v>1404.95</v>
      </c>
      <c r="BK42" s="40">
        <f t="shared" si="142"/>
        <v>1404.95</v>
      </c>
      <c r="BL42" s="40">
        <f t="shared" si="142"/>
        <v>1404.95</v>
      </c>
      <c r="BM42" s="40">
        <f t="shared" si="142"/>
        <v>1404.95</v>
      </c>
      <c r="BN42" s="40">
        <f t="shared" si="142"/>
        <v>1404.95</v>
      </c>
      <c r="BO42" s="40">
        <f t="shared" ref="BO42:CS42" si="143">SUM(BO43:BO46)</f>
        <v>1404.95</v>
      </c>
      <c r="BP42" s="40">
        <f t="shared" si="143"/>
        <v>1404.95</v>
      </c>
      <c r="BQ42" s="40">
        <f t="shared" si="143"/>
        <v>1404.95</v>
      </c>
      <c r="BR42" s="40">
        <f t="shared" si="143"/>
        <v>1404.95</v>
      </c>
      <c r="BS42" s="40">
        <f t="shared" si="143"/>
        <v>1404.95</v>
      </c>
      <c r="BT42" s="40">
        <f t="shared" si="143"/>
        <v>1404.95</v>
      </c>
      <c r="BU42" s="40">
        <f t="shared" si="143"/>
        <v>1404.95</v>
      </c>
      <c r="BV42" s="40">
        <f t="shared" si="143"/>
        <v>1404.95</v>
      </c>
      <c r="BW42" s="40">
        <f t="shared" si="143"/>
        <v>1404.95</v>
      </c>
      <c r="BX42" s="40">
        <f t="shared" si="143"/>
        <v>1404.95</v>
      </c>
      <c r="BY42" s="40">
        <f t="shared" si="143"/>
        <v>1404.95</v>
      </c>
      <c r="BZ42" s="40">
        <f t="shared" si="143"/>
        <v>1404.95</v>
      </c>
      <c r="CA42" s="40">
        <f t="shared" si="143"/>
        <v>1404.95</v>
      </c>
      <c r="CB42" s="40">
        <f t="shared" si="143"/>
        <v>1404.95</v>
      </c>
      <c r="CC42" s="40">
        <f t="shared" si="143"/>
        <v>1404.95</v>
      </c>
      <c r="CD42" s="40">
        <f t="shared" si="143"/>
        <v>1404.95</v>
      </c>
      <c r="CE42" s="40">
        <f t="shared" si="143"/>
        <v>1404.95</v>
      </c>
      <c r="CF42" s="40">
        <f t="shared" si="143"/>
        <v>1404.95</v>
      </c>
      <c r="CG42" s="40">
        <f t="shared" si="143"/>
        <v>1404.95</v>
      </c>
      <c r="CH42" s="40">
        <f t="shared" si="143"/>
        <v>1404.95</v>
      </c>
      <c r="CI42" s="40">
        <f t="shared" si="143"/>
        <v>1404.95</v>
      </c>
      <c r="CJ42" s="40">
        <f t="shared" si="143"/>
        <v>1404.95</v>
      </c>
      <c r="CK42" s="40">
        <f t="shared" si="143"/>
        <v>1404.95</v>
      </c>
      <c r="CL42" s="40">
        <f t="shared" si="143"/>
        <v>1404.95</v>
      </c>
      <c r="CM42" s="40">
        <f t="shared" si="143"/>
        <v>1404.95</v>
      </c>
      <c r="CN42" s="40">
        <f t="shared" si="143"/>
        <v>1404.95</v>
      </c>
      <c r="CO42" s="40">
        <f t="shared" si="143"/>
        <v>1404.95</v>
      </c>
      <c r="CP42" s="40">
        <f t="shared" si="143"/>
        <v>1404.95</v>
      </c>
      <c r="CQ42" s="40">
        <f t="shared" si="143"/>
        <v>1404.95</v>
      </c>
      <c r="CR42" s="40">
        <f t="shared" si="143"/>
        <v>1404.95</v>
      </c>
      <c r="CS42" s="91">
        <f t="shared" si="143"/>
        <v>1404.95</v>
      </c>
      <c r="CT42" s="38">
        <f t="shared" si="114"/>
        <v>130676.19999999981</v>
      </c>
      <c r="CU42" s="38">
        <f>SUM('Day (1):Day (31)'!CT42)</f>
        <v>5053154.0400000019</v>
      </c>
      <c r="CV42" s="153">
        <f t="shared" si="120"/>
        <v>4922477.8400000017</v>
      </c>
      <c r="CX42" s="5">
        <f t="shared" si="115"/>
        <v>1361.2104166666647</v>
      </c>
      <c r="CY42">
        <f t="shared" si="116"/>
        <v>1697.9684274193555</v>
      </c>
      <c r="CZ42">
        <f t="shared" si="117"/>
        <v>-336.75801075269078</v>
      </c>
    </row>
    <row r="43" spans="1:104">
      <c r="A43" s="78" t="s">
        <v>43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533.5</v>
      </c>
      <c r="AF43" s="43">
        <v>501.5</v>
      </c>
      <c r="AG43" s="43">
        <v>469.5</v>
      </c>
      <c r="AH43" s="43">
        <v>437.5</v>
      </c>
      <c r="AI43" s="43">
        <v>405.5</v>
      </c>
      <c r="AJ43" s="43">
        <v>404</v>
      </c>
      <c r="AK43" s="43">
        <v>404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436</v>
      </c>
      <c r="BF43" s="43">
        <v>468</v>
      </c>
      <c r="BG43" s="43">
        <v>500</v>
      </c>
      <c r="BH43" s="43">
        <v>532</v>
      </c>
      <c r="BI43" s="43">
        <v>564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262">
        <f t="shared" si="114"/>
        <v>50089</v>
      </c>
      <c r="CU43" s="262">
        <f>SUM('Day (1):Day (31)'!CT43)</f>
        <v>2733381.1</v>
      </c>
      <c r="CV43" s="153">
        <f t="shared" si="120"/>
        <v>2683292.1</v>
      </c>
      <c r="CX43" s="5">
        <f t="shared" si="115"/>
        <v>521.76041666666663</v>
      </c>
      <c r="CY43">
        <f t="shared" si="116"/>
        <v>918.47483198924738</v>
      </c>
      <c r="CZ43">
        <f t="shared" si="117"/>
        <v>-396.71441532258075</v>
      </c>
    </row>
    <row r="44" spans="1:104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262">
        <f t="shared" si="114"/>
        <v>25867.200000000044</v>
      </c>
      <c r="CU44" s="262">
        <f>SUM('Day (1):Day (31)'!CT44)</f>
        <v>781963.48000000173</v>
      </c>
      <c r="CV44" s="153">
        <f t="shared" si="120"/>
        <v>756096.28000000166</v>
      </c>
      <c r="CX44" s="5">
        <f t="shared" si="115"/>
        <v>269.45000000000044</v>
      </c>
      <c r="CY44">
        <f t="shared" si="116"/>
        <v>262.75654569892532</v>
      </c>
      <c r="CZ44">
        <f t="shared" si="117"/>
        <v>6.6934543010751213</v>
      </c>
    </row>
    <row r="45" spans="1:104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262">
        <f t="shared" si="114"/>
        <v>54720</v>
      </c>
      <c r="CU45" s="262">
        <f>SUM('Day (1):Day (31)'!CT45)</f>
        <v>1537809.4600000002</v>
      </c>
      <c r="CV45" s="153">
        <f t="shared" si="120"/>
        <v>1483089.4600000002</v>
      </c>
      <c r="CX45" s="5">
        <f t="shared" si="115"/>
        <v>570</v>
      </c>
      <c r="CY45">
        <f t="shared" si="116"/>
        <v>516.73704973118288</v>
      </c>
      <c r="CZ45">
        <f t="shared" si="117"/>
        <v>53.262950268817121</v>
      </c>
    </row>
    <row r="46" spans="1:104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14"/>
        <v>0</v>
      </c>
      <c r="CU46" s="30">
        <f>SUM('Day (1):Day (31)'!CT46)</f>
        <v>0</v>
      </c>
      <c r="CV46" s="153">
        <f t="shared" si="120"/>
        <v>0</v>
      </c>
      <c r="CX46" s="5">
        <f t="shared" si="115"/>
        <v>0</v>
      </c>
      <c r="CY46">
        <f t="shared" si="116"/>
        <v>0</v>
      </c>
      <c r="CZ46">
        <f t="shared" si="117"/>
        <v>0</v>
      </c>
    </row>
    <row r="47" spans="1:104">
      <c r="A47" s="95" t="s">
        <v>47</v>
      </c>
      <c r="B47" s="53">
        <f t="shared" ref="B47:AG47" si="144">SUM(B48:B51)</f>
        <v>123.02000000000001</v>
      </c>
      <c r="C47" s="54">
        <f t="shared" si="144"/>
        <v>121.89999999999999</v>
      </c>
      <c r="D47" s="54">
        <f t="shared" si="144"/>
        <v>115.12</v>
      </c>
      <c r="E47" s="54">
        <f t="shared" si="144"/>
        <v>119.57</v>
      </c>
      <c r="F47" s="54">
        <f t="shared" si="144"/>
        <v>119.30000000000001</v>
      </c>
      <c r="G47" s="54">
        <f t="shared" si="144"/>
        <v>112.57</v>
      </c>
      <c r="H47" s="54">
        <f t="shared" si="144"/>
        <v>110.66999999999999</v>
      </c>
      <c r="I47" s="54">
        <f t="shared" si="144"/>
        <v>106.71</v>
      </c>
      <c r="J47" s="54">
        <f t="shared" si="144"/>
        <v>95.73</v>
      </c>
      <c r="K47" s="54">
        <f t="shared" si="144"/>
        <v>101.39999999999999</v>
      </c>
      <c r="L47" s="54">
        <f t="shared" si="144"/>
        <v>98.320000000000007</v>
      </c>
      <c r="M47" s="54">
        <f t="shared" si="144"/>
        <v>100.33</v>
      </c>
      <c r="N47" s="54">
        <f t="shared" si="144"/>
        <v>101.74</v>
      </c>
      <c r="O47" s="54">
        <f t="shared" si="144"/>
        <v>97.48</v>
      </c>
      <c r="P47" s="54">
        <f t="shared" si="144"/>
        <v>91.73</v>
      </c>
      <c r="Q47" s="54">
        <f t="shared" si="144"/>
        <v>85.99</v>
      </c>
      <c r="R47" s="54">
        <f t="shared" si="144"/>
        <v>81.72</v>
      </c>
      <c r="S47" s="54">
        <f t="shared" si="144"/>
        <v>78.8</v>
      </c>
      <c r="T47" s="54">
        <f t="shared" si="144"/>
        <v>91.69</v>
      </c>
      <c r="U47" s="54">
        <f t="shared" si="144"/>
        <v>89.98</v>
      </c>
      <c r="V47" s="54">
        <f t="shared" si="144"/>
        <v>90.15</v>
      </c>
      <c r="W47" s="54">
        <f t="shared" si="144"/>
        <v>94.52</v>
      </c>
      <c r="X47" s="54">
        <f t="shared" si="144"/>
        <v>103.77322780490087</v>
      </c>
      <c r="Y47" s="54">
        <f t="shared" si="144"/>
        <v>120.19654508233323</v>
      </c>
      <c r="Z47" s="54">
        <f t="shared" si="144"/>
        <v>154.9988199470958</v>
      </c>
      <c r="AA47" s="54">
        <f t="shared" si="144"/>
        <v>275.9615972742003</v>
      </c>
      <c r="AB47" s="54">
        <f t="shared" si="144"/>
        <v>465.11477832543744</v>
      </c>
      <c r="AC47" s="54">
        <f t="shared" si="144"/>
        <v>701.02696198467311</v>
      </c>
      <c r="AD47" s="54">
        <f t="shared" si="144"/>
        <v>1014.4421044517782</v>
      </c>
      <c r="AE47" s="54">
        <f t="shared" si="144"/>
        <v>1361.0961303542115</v>
      </c>
      <c r="AF47" s="54">
        <f t="shared" si="144"/>
        <v>1722.494184763887</v>
      </c>
      <c r="AG47" s="54">
        <f t="shared" si="144"/>
        <v>2105.6306208642013</v>
      </c>
      <c r="AH47" s="54">
        <f t="shared" ref="AH47:BM47" si="145">SUM(AH48:AH51)</f>
        <v>2405.2721318075887</v>
      </c>
      <c r="AI47" s="54">
        <f t="shared" si="145"/>
        <v>2706.6624164919494</v>
      </c>
      <c r="AJ47" s="54">
        <f t="shared" si="145"/>
        <v>2958.8372877718571</v>
      </c>
      <c r="AK47" s="54">
        <f t="shared" si="145"/>
        <v>3222.9165323559805</v>
      </c>
      <c r="AL47" s="54">
        <f t="shared" si="145"/>
        <v>3421.9792042627432</v>
      </c>
      <c r="AM47" s="54">
        <f t="shared" si="145"/>
        <v>3604.5033502521883</v>
      </c>
      <c r="AN47" s="54">
        <f t="shared" si="145"/>
        <v>3792.1751033099149</v>
      </c>
      <c r="AO47" s="54">
        <f t="shared" si="145"/>
        <v>3929.7045156224749</v>
      </c>
      <c r="AP47" s="54">
        <f t="shared" si="145"/>
        <v>4091.0571349546231</v>
      </c>
      <c r="AQ47" s="54">
        <f t="shared" si="145"/>
        <v>4168.0576613652602</v>
      </c>
      <c r="AR47" s="54">
        <f t="shared" si="145"/>
        <v>4249.7147107333021</v>
      </c>
      <c r="AS47" s="54">
        <f t="shared" si="145"/>
        <v>4284.7983468021457</v>
      </c>
      <c r="AT47" s="54">
        <f t="shared" si="145"/>
        <v>4314.4435715812151</v>
      </c>
      <c r="AU47" s="54">
        <f t="shared" si="145"/>
        <v>4338.5343014168038</v>
      </c>
      <c r="AV47" s="54">
        <f t="shared" si="145"/>
        <v>4324.2165895873559</v>
      </c>
      <c r="AW47" s="54">
        <f t="shared" si="145"/>
        <v>4282.5557923775841</v>
      </c>
      <c r="AX47" s="54">
        <f t="shared" si="145"/>
        <v>4246.9955811647851</v>
      </c>
      <c r="AY47" s="54">
        <f t="shared" si="145"/>
        <v>4225.9443795717061</v>
      </c>
      <c r="AZ47" s="54">
        <f t="shared" si="145"/>
        <v>4150.4504324620866</v>
      </c>
      <c r="BA47" s="54">
        <f t="shared" si="145"/>
        <v>4132.169839065331</v>
      </c>
      <c r="BB47" s="54">
        <f t="shared" si="145"/>
        <v>4048.8191483071928</v>
      </c>
      <c r="BC47" s="54">
        <f t="shared" si="145"/>
        <v>3945.0306861332724</v>
      </c>
      <c r="BD47" s="54">
        <f t="shared" si="145"/>
        <v>3900.4167397997812</v>
      </c>
      <c r="BE47" s="54">
        <f t="shared" si="145"/>
        <v>3918.4167253298001</v>
      </c>
      <c r="BF47" s="54">
        <f t="shared" si="145"/>
        <v>3903.1531680803514</v>
      </c>
      <c r="BG47" s="54">
        <f t="shared" si="145"/>
        <v>3808.3875857141643</v>
      </c>
      <c r="BH47" s="54">
        <f t="shared" si="145"/>
        <v>3648.6559657090193</v>
      </c>
      <c r="BI47" s="54">
        <f t="shared" si="145"/>
        <v>3338.007631691702</v>
      </c>
      <c r="BJ47" s="54">
        <f t="shared" si="145"/>
        <v>3019.5127117337611</v>
      </c>
      <c r="BK47" s="54">
        <f t="shared" si="145"/>
        <v>2879.64717085846</v>
      </c>
      <c r="BL47" s="54">
        <f t="shared" si="145"/>
        <v>2871.3315398567674</v>
      </c>
      <c r="BM47" s="54">
        <f t="shared" si="145"/>
        <v>2777.4000603465138</v>
      </c>
      <c r="BN47" s="54">
        <f t="shared" ref="BN47:CS47" si="146">SUM(BN48:BN51)</f>
        <v>2458.7549356559011</v>
      </c>
      <c r="BO47" s="54">
        <f t="shared" si="146"/>
        <v>2224.6617011422886</v>
      </c>
      <c r="BP47" s="54">
        <f t="shared" si="146"/>
        <v>1964.3233256819285</v>
      </c>
      <c r="BQ47" s="54">
        <f t="shared" si="146"/>
        <v>1671.6715179657397</v>
      </c>
      <c r="BR47" s="54">
        <f t="shared" si="146"/>
        <v>1368.3809483418531</v>
      </c>
      <c r="BS47" s="54">
        <f t="shared" si="146"/>
        <v>1061.3019972931249</v>
      </c>
      <c r="BT47" s="54">
        <f t="shared" si="146"/>
        <v>815.65960495147613</v>
      </c>
      <c r="BU47" s="54">
        <f t="shared" si="146"/>
        <v>577.50714502300752</v>
      </c>
      <c r="BV47" s="54">
        <f t="shared" si="146"/>
        <v>399.13793573670381</v>
      </c>
      <c r="BW47" s="54">
        <f t="shared" si="146"/>
        <v>237.23329203736463</v>
      </c>
      <c r="BX47" s="54">
        <f t="shared" si="146"/>
        <v>134.29539468704019</v>
      </c>
      <c r="BY47" s="54">
        <f t="shared" si="146"/>
        <v>76.862578133638394</v>
      </c>
      <c r="BZ47" s="54">
        <f t="shared" si="146"/>
        <v>66.56</v>
      </c>
      <c r="CA47" s="54">
        <f t="shared" si="146"/>
        <v>57.55</v>
      </c>
      <c r="CB47" s="54">
        <f t="shared" si="146"/>
        <v>70.62</v>
      </c>
      <c r="CC47" s="54">
        <f t="shared" si="146"/>
        <v>89.289999999999992</v>
      </c>
      <c r="CD47" s="54">
        <f t="shared" si="146"/>
        <v>92.62</v>
      </c>
      <c r="CE47" s="54">
        <f t="shared" si="146"/>
        <v>72.260000000000005</v>
      </c>
      <c r="CF47" s="54">
        <f t="shared" si="146"/>
        <v>69.28</v>
      </c>
      <c r="CG47" s="54">
        <f t="shared" si="146"/>
        <v>75.27000000000001</v>
      </c>
      <c r="CH47" s="54">
        <f t="shared" si="146"/>
        <v>76.73</v>
      </c>
      <c r="CI47" s="54">
        <f t="shared" si="146"/>
        <v>75.77000000000001</v>
      </c>
      <c r="CJ47" s="54">
        <f t="shared" si="146"/>
        <v>83.65</v>
      </c>
      <c r="CK47" s="54">
        <f t="shared" si="146"/>
        <v>86.86</v>
      </c>
      <c r="CL47" s="54">
        <f t="shared" si="146"/>
        <v>84.17</v>
      </c>
      <c r="CM47" s="54">
        <f t="shared" si="146"/>
        <v>83.74</v>
      </c>
      <c r="CN47" s="54">
        <f t="shared" si="146"/>
        <v>80.48</v>
      </c>
      <c r="CO47" s="54">
        <f t="shared" si="146"/>
        <v>79.349999999999994</v>
      </c>
      <c r="CP47" s="54">
        <f t="shared" si="146"/>
        <v>84.31</v>
      </c>
      <c r="CQ47" s="54">
        <f t="shared" si="146"/>
        <v>85.02</v>
      </c>
      <c r="CR47" s="54">
        <f t="shared" si="146"/>
        <v>84.27</v>
      </c>
      <c r="CS47" s="96">
        <f t="shared" si="146"/>
        <v>71.34</v>
      </c>
      <c r="CT47" s="38">
        <f t="shared" si="114"/>
        <v>143721.8733640204</v>
      </c>
      <c r="CU47" s="38">
        <f>SUM('Day (1):Day (31)'!CT47)</f>
        <v>3232394.709991653</v>
      </c>
      <c r="CV47" s="153">
        <f t="shared" si="120"/>
        <v>3088672.8366276324</v>
      </c>
      <c r="CX47" s="5">
        <f t="shared" si="115"/>
        <v>1497.1028475418791</v>
      </c>
      <c r="CY47">
        <f t="shared" si="116"/>
        <v>1086.1541364219263</v>
      </c>
      <c r="CZ47">
        <f t="shared" si="117"/>
        <v>410.9487111199528</v>
      </c>
    </row>
    <row r="48" spans="1:104">
      <c r="A48" s="26" t="s">
        <v>48</v>
      </c>
      <c r="B48" s="42">
        <f t="shared" ref="B48:AG48" si="147">B21</f>
        <v>0</v>
      </c>
      <c r="C48" s="43">
        <f t="shared" si="147"/>
        <v>0</v>
      </c>
      <c r="D48" s="43">
        <f t="shared" si="147"/>
        <v>0</v>
      </c>
      <c r="E48" s="43">
        <f t="shared" si="147"/>
        <v>0</v>
      </c>
      <c r="F48" s="43">
        <f t="shared" si="147"/>
        <v>0</v>
      </c>
      <c r="G48" s="43">
        <f t="shared" si="147"/>
        <v>0</v>
      </c>
      <c r="H48" s="43">
        <f t="shared" si="147"/>
        <v>0</v>
      </c>
      <c r="I48" s="43">
        <f t="shared" si="147"/>
        <v>0</v>
      </c>
      <c r="J48" s="43">
        <f t="shared" si="147"/>
        <v>0</v>
      </c>
      <c r="K48" s="43">
        <f t="shared" si="147"/>
        <v>0</v>
      </c>
      <c r="L48" s="43">
        <f t="shared" si="147"/>
        <v>0</v>
      </c>
      <c r="M48" s="43">
        <f t="shared" si="147"/>
        <v>0</v>
      </c>
      <c r="N48" s="43">
        <f t="shared" si="147"/>
        <v>0</v>
      </c>
      <c r="O48" s="43">
        <f t="shared" si="147"/>
        <v>0</v>
      </c>
      <c r="P48" s="43">
        <f t="shared" si="147"/>
        <v>0</v>
      </c>
      <c r="Q48" s="43">
        <f t="shared" si="147"/>
        <v>0</v>
      </c>
      <c r="R48" s="43">
        <f t="shared" si="147"/>
        <v>0</v>
      </c>
      <c r="S48" s="43">
        <f t="shared" si="147"/>
        <v>0</v>
      </c>
      <c r="T48" s="43">
        <f t="shared" si="147"/>
        <v>0</v>
      </c>
      <c r="U48" s="43">
        <f t="shared" si="147"/>
        <v>0</v>
      </c>
      <c r="V48" s="43">
        <f t="shared" si="147"/>
        <v>0</v>
      </c>
      <c r="W48" s="43">
        <f t="shared" si="147"/>
        <v>0</v>
      </c>
      <c r="X48" s="43">
        <f t="shared" si="147"/>
        <v>0.5</v>
      </c>
      <c r="Y48" s="43">
        <f t="shared" si="147"/>
        <v>5.12</v>
      </c>
      <c r="Z48" s="43">
        <f t="shared" si="147"/>
        <v>17.28</v>
      </c>
      <c r="AA48" s="43">
        <f t="shared" si="147"/>
        <v>50.15</v>
      </c>
      <c r="AB48" s="43">
        <f t="shared" si="147"/>
        <v>94.13000000000001</v>
      </c>
      <c r="AC48" s="43">
        <f t="shared" si="147"/>
        <v>150.5</v>
      </c>
      <c r="AD48" s="43">
        <f t="shared" si="147"/>
        <v>242.33999999999997</v>
      </c>
      <c r="AE48" s="43">
        <f t="shared" si="147"/>
        <v>333.13</v>
      </c>
      <c r="AF48" s="43">
        <f t="shared" si="147"/>
        <v>420.64</v>
      </c>
      <c r="AG48" s="43">
        <f t="shared" si="147"/>
        <v>529.3900000000001</v>
      </c>
      <c r="AH48" s="43">
        <f t="shared" ref="AH48:BM48" si="148">AH21</f>
        <v>639.57999999999993</v>
      </c>
      <c r="AI48" s="43">
        <f t="shared" si="148"/>
        <v>765.15</v>
      </c>
      <c r="AJ48" s="43">
        <f t="shared" si="148"/>
        <v>868.2700000000001</v>
      </c>
      <c r="AK48" s="43">
        <f t="shared" si="148"/>
        <v>978.81999999999994</v>
      </c>
      <c r="AL48" s="43">
        <f t="shared" si="148"/>
        <v>1063.6299999999999</v>
      </c>
      <c r="AM48" s="43">
        <f t="shared" si="148"/>
        <v>1153.53</v>
      </c>
      <c r="AN48" s="43">
        <f t="shared" si="148"/>
        <v>1263.5</v>
      </c>
      <c r="AO48" s="43">
        <f t="shared" si="148"/>
        <v>1352.86</v>
      </c>
      <c r="AP48" s="43">
        <f t="shared" si="148"/>
        <v>1425.23</v>
      </c>
      <c r="AQ48" s="43">
        <f t="shared" si="148"/>
        <v>1482.42</v>
      </c>
      <c r="AR48" s="43">
        <f t="shared" si="148"/>
        <v>1523.5600000000002</v>
      </c>
      <c r="AS48" s="43">
        <f t="shared" si="148"/>
        <v>1568.82</v>
      </c>
      <c r="AT48" s="43">
        <f t="shared" si="148"/>
        <v>1589.3400000000001</v>
      </c>
      <c r="AU48" s="43">
        <f t="shared" si="148"/>
        <v>1604.03</v>
      </c>
      <c r="AV48" s="43">
        <f t="shared" si="148"/>
        <v>1611.27</v>
      </c>
      <c r="AW48" s="43">
        <f t="shared" si="148"/>
        <v>1609.23</v>
      </c>
      <c r="AX48" s="43">
        <f t="shared" si="148"/>
        <v>1594.75</v>
      </c>
      <c r="AY48" s="43">
        <f t="shared" si="148"/>
        <v>1595.9399999999998</v>
      </c>
      <c r="AZ48" s="43">
        <f t="shared" si="148"/>
        <v>1587.79</v>
      </c>
      <c r="BA48" s="43">
        <f t="shared" si="148"/>
        <v>1586.4599999999998</v>
      </c>
      <c r="BB48" s="43">
        <f t="shared" si="148"/>
        <v>1575.86</v>
      </c>
      <c r="BC48" s="43">
        <f t="shared" si="148"/>
        <v>1567.45</v>
      </c>
      <c r="BD48" s="43">
        <f t="shared" si="148"/>
        <v>1522.42</v>
      </c>
      <c r="BE48" s="43">
        <f t="shared" si="148"/>
        <v>1506.6499999999999</v>
      </c>
      <c r="BF48" s="43">
        <f t="shared" si="148"/>
        <v>1504.53</v>
      </c>
      <c r="BG48" s="43">
        <f t="shared" si="148"/>
        <v>1483.36</v>
      </c>
      <c r="BH48" s="43">
        <f t="shared" si="148"/>
        <v>1454.7800000000002</v>
      </c>
      <c r="BI48" s="43">
        <f t="shared" si="148"/>
        <v>1357.71</v>
      </c>
      <c r="BJ48" s="43">
        <f t="shared" si="148"/>
        <v>1238.56</v>
      </c>
      <c r="BK48" s="43">
        <f t="shared" si="148"/>
        <v>1172.54</v>
      </c>
      <c r="BL48" s="43">
        <f t="shared" si="148"/>
        <v>1102.8</v>
      </c>
      <c r="BM48" s="43">
        <f t="shared" si="148"/>
        <v>1028.28</v>
      </c>
      <c r="BN48" s="43">
        <f t="shared" ref="BN48:CS48" si="149">BN21</f>
        <v>960.86</v>
      </c>
      <c r="BO48" s="43">
        <f t="shared" si="149"/>
        <v>840.33</v>
      </c>
      <c r="BP48" s="43">
        <f t="shared" si="149"/>
        <v>744.82</v>
      </c>
      <c r="BQ48" s="43">
        <f t="shared" si="149"/>
        <v>641.84</v>
      </c>
      <c r="BR48" s="43">
        <f t="shared" si="149"/>
        <v>557.39</v>
      </c>
      <c r="BS48" s="43">
        <f t="shared" si="149"/>
        <v>447.47</v>
      </c>
      <c r="BT48" s="43">
        <f t="shared" si="149"/>
        <v>353.53</v>
      </c>
      <c r="BU48" s="43">
        <f t="shared" si="149"/>
        <v>258.18</v>
      </c>
      <c r="BV48" s="43">
        <f t="shared" si="149"/>
        <v>187.43</v>
      </c>
      <c r="BW48" s="43">
        <f t="shared" si="149"/>
        <v>130.72999999999999</v>
      </c>
      <c r="BX48" s="43">
        <f t="shared" si="149"/>
        <v>78.680000000000007</v>
      </c>
      <c r="BY48" s="43">
        <f t="shared" si="149"/>
        <v>41.91</v>
      </c>
      <c r="BZ48" s="43">
        <f t="shared" si="149"/>
        <v>20.74</v>
      </c>
      <c r="CA48" s="43">
        <f t="shared" si="149"/>
        <v>5.15</v>
      </c>
      <c r="CB48" s="43">
        <f t="shared" si="149"/>
        <v>0</v>
      </c>
      <c r="CC48" s="43">
        <f t="shared" si="149"/>
        <v>0</v>
      </c>
      <c r="CD48" s="43">
        <f t="shared" si="149"/>
        <v>0</v>
      </c>
      <c r="CE48" s="43">
        <f t="shared" si="149"/>
        <v>0</v>
      </c>
      <c r="CF48" s="43">
        <f t="shared" si="149"/>
        <v>0</v>
      </c>
      <c r="CG48" s="43">
        <f t="shared" si="149"/>
        <v>0</v>
      </c>
      <c r="CH48" s="43">
        <f t="shared" si="149"/>
        <v>0</v>
      </c>
      <c r="CI48" s="43">
        <f t="shared" si="149"/>
        <v>0</v>
      </c>
      <c r="CJ48" s="43">
        <f t="shared" si="149"/>
        <v>0</v>
      </c>
      <c r="CK48" s="43">
        <f t="shared" si="149"/>
        <v>0</v>
      </c>
      <c r="CL48" s="43">
        <f t="shared" si="149"/>
        <v>0</v>
      </c>
      <c r="CM48" s="43">
        <f t="shared" si="149"/>
        <v>0</v>
      </c>
      <c r="CN48" s="43">
        <f t="shared" si="149"/>
        <v>0</v>
      </c>
      <c r="CO48" s="43">
        <f t="shared" si="149"/>
        <v>0</v>
      </c>
      <c r="CP48" s="43">
        <f t="shared" si="149"/>
        <v>0</v>
      </c>
      <c r="CQ48" s="43">
        <f t="shared" si="149"/>
        <v>0</v>
      </c>
      <c r="CR48" s="43">
        <f t="shared" si="149"/>
        <v>0</v>
      </c>
      <c r="CS48" s="92">
        <f t="shared" si="149"/>
        <v>0</v>
      </c>
      <c r="CT48" s="262">
        <f t="shared" ref="CT48:CT51" si="150">SUM(B48:CS48)</f>
        <v>50491.360000000001</v>
      </c>
      <c r="CU48" s="262">
        <f>SUM('Day (1):Day (31)'!CT48)</f>
        <v>1481190.4600000002</v>
      </c>
      <c r="CV48" s="153">
        <f t="shared" si="120"/>
        <v>1430699.1</v>
      </c>
      <c r="CX48" s="5">
        <f t="shared" si="115"/>
        <v>525.95166666666671</v>
      </c>
      <c r="CY48">
        <f t="shared" si="116"/>
        <v>497.71184811827965</v>
      </c>
      <c r="CZ48">
        <f t="shared" si="117"/>
        <v>28.239818548387063</v>
      </c>
    </row>
    <row r="49" spans="1:104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0.9132278049008683</v>
      </c>
      <c r="Y49" s="1">
        <v>8.1165450823332286</v>
      </c>
      <c r="Z49" s="1">
        <v>37.338819947095793</v>
      </c>
      <c r="AA49" s="1">
        <v>130.01159727420028</v>
      </c>
      <c r="AB49" s="1">
        <v>284.92477832543739</v>
      </c>
      <c r="AC49" s="1">
        <v>476.01696198467312</v>
      </c>
      <c r="AD49" s="1">
        <v>691.99210445177812</v>
      </c>
      <c r="AE49" s="1">
        <v>940.62613035421157</v>
      </c>
      <c r="AF49" s="1">
        <v>1209.7941847638872</v>
      </c>
      <c r="AG49" s="1">
        <v>1474.9206208642013</v>
      </c>
      <c r="AH49" s="1">
        <v>1657.0821318075889</v>
      </c>
      <c r="AI49" s="1">
        <v>1824.9024164919499</v>
      </c>
      <c r="AJ49" s="1">
        <v>1978.1672877718572</v>
      </c>
      <c r="AK49" s="1">
        <v>2132.4565323559805</v>
      </c>
      <c r="AL49" s="1">
        <v>2255.1392042627435</v>
      </c>
      <c r="AM49" s="1">
        <v>2355.7233502521881</v>
      </c>
      <c r="AN49" s="1">
        <v>2429.3851033099149</v>
      </c>
      <c r="AO49" s="1">
        <v>2482.354515622475</v>
      </c>
      <c r="AP49" s="1">
        <v>2561.2871349546231</v>
      </c>
      <c r="AQ49" s="1">
        <v>2583.0876613652599</v>
      </c>
      <c r="AR49" s="1">
        <v>2628.7747107333021</v>
      </c>
      <c r="AS49" s="1">
        <v>2622.0883468021452</v>
      </c>
      <c r="AT49" s="1">
        <v>2637.3235715812152</v>
      </c>
      <c r="AU49" s="1">
        <v>2649.5043014168036</v>
      </c>
      <c r="AV49" s="1">
        <v>2626.4465895873559</v>
      </c>
      <c r="AW49" s="1">
        <v>2579.4557923775847</v>
      </c>
      <c r="AX49" s="1">
        <v>2556.0255811647858</v>
      </c>
      <c r="AY49" s="1">
        <v>2526.7843795717058</v>
      </c>
      <c r="AZ49" s="1">
        <v>2457.0804324620872</v>
      </c>
      <c r="BA49" s="1">
        <v>2437.9898390653307</v>
      </c>
      <c r="BB49" s="1">
        <v>2364.4491483071934</v>
      </c>
      <c r="BC49" s="1">
        <v>2266.0906861332724</v>
      </c>
      <c r="BD49" s="1">
        <v>2271.426739799781</v>
      </c>
      <c r="BE49" s="1">
        <v>2303.8467253298004</v>
      </c>
      <c r="BF49" s="1">
        <v>2291.9631680803514</v>
      </c>
      <c r="BG49" s="1">
        <v>2213.7475857141644</v>
      </c>
      <c r="BH49" s="1">
        <v>2092.4459657090188</v>
      </c>
      <c r="BI49" s="1">
        <v>1883.1576316917015</v>
      </c>
      <c r="BJ49" s="1">
        <v>1681.062711733761</v>
      </c>
      <c r="BK49" s="1">
        <v>1620.64717085846</v>
      </c>
      <c r="BL49" s="1">
        <v>1673.0215398567675</v>
      </c>
      <c r="BM49" s="1">
        <v>1655.0300603465139</v>
      </c>
      <c r="BN49" s="1">
        <v>1414.0149356559016</v>
      </c>
      <c r="BO49" s="1">
        <v>1302.1217011422887</v>
      </c>
      <c r="BP49" s="1">
        <v>1130.7933256819283</v>
      </c>
      <c r="BQ49" s="1">
        <v>944.70151796573987</v>
      </c>
      <c r="BR49" s="1">
        <v>754.99094834185314</v>
      </c>
      <c r="BS49" s="1">
        <v>586.4719972931249</v>
      </c>
      <c r="BT49" s="1">
        <v>429.73960495147617</v>
      </c>
      <c r="BU49" s="1">
        <v>255.3971450230074</v>
      </c>
      <c r="BV49" s="1">
        <v>155.85793573670378</v>
      </c>
      <c r="BW49" s="1">
        <v>74.383292037364669</v>
      </c>
      <c r="BX49" s="1">
        <v>28.615394687040176</v>
      </c>
      <c r="BY49" s="1">
        <v>5.7825781336383972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262">
        <f t="shared" si="150"/>
        <v>84635.473364020465</v>
      </c>
      <c r="CU49" s="262">
        <f>SUM('Day (1):Day (31)'!CT49)</f>
        <v>1478215.6499916543</v>
      </c>
      <c r="CV49" s="153">
        <f t="shared" si="120"/>
        <v>1393580.1766276339</v>
      </c>
      <c r="CX49" s="5">
        <f t="shared" si="115"/>
        <v>881.61951420854655</v>
      </c>
      <c r="CY49">
        <f t="shared" si="116"/>
        <v>496.71224798106664</v>
      </c>
      <c r="CZ49">
        <f t="shared" si="117"/>
        <v>384.90726622747991</v>
      </c>
    </row>
    <row r="50" spans="1:104">
      <c r="A50" s="30" t="s">
        <v>50</v>
      </c>
      <c r="B50" s="45">
        <v>100.18</v>
      </c>
      <c r="C50" s="1">
        <v>98.71</v>
      </c>
      <c r="D50" s="1">
        <v>92.89</v>
      </c>
      <c r="E50" s="1">
        <v>98.19</v>
      </c>
      <c r="F50" s="1">
        <v>98.95</v>
      </c>
      <c r="G50" s="1">
        <v>92.89</v>
      </c>
      <c r="H50" s="1">
        <v>88.82</v>
      </c>
      <c r="I50" s="1">
        <v>85.05</v>
      </c>
      <c r="J50" s="1">
        <v>74.89</v>
      </c>
      <c r="K50" s="1">
        <v>81.52</v>
      </c>
      <c r="L50" s="1">
        <v>80.180000000000007</v>
      </c>
      <c r="M50" s="1">
        <v>79.19</v>
      </c>
      <c r="N50" s="1">
        <v>80.3</v>
      </c>
      <c r="O50" s="1">
        <v>78.12</v>
      </c>
      <c r="P50" s="1">
        <v>73.760000000000005</v>
      </c>
      <c r="Q50" s="1">
        <v>67.569999999999993</v>
      </c>
      <c r="R50" s="1">
        <v>63.39</v>
      </c>
      <c r="S50" s="1">
        <v>61.68</v>
      </c>
      <c r="T50" s="1">
        <v>71.510000000000005</v>
      </c>
      <c r="U50" s="1">
        <v>68.78</v>
      </c>
      <c r="V50" s="1">
        <v>67.650000000000006</v>
      </c>
      <c r="W50" s="1">
        <v>71.709999999999994</v>
      </c>
      <c r="X50" s="1">
        <v>81.56</v>
      </c>
      <c r="Y50" s="1">
        <v>85.66</v>
      </c>
      <c r="Z50" s="1">
        <v>80.45</v>
      </c>
      <c r="AA50" s="1">
        <v>75.930000000000007</v>
      </c>
      <c r="AB50" s="1">
        <v>66.09</v>
      </c>
      <c r="AC50" s="1">
        <v>54.28</v>
      </c>
      <c r="AD50" s="1">
        <v>60.84</v>
      </c>
      <c r="AE50" s="1">
        <v>67.37</v>
      </c>
      <c r="AF50" s="1">
        <v>71.56</v>
      </c>
      <c r="AG50" s="1">
        <v>79.69</v>
      </c>
      <c r="AH50" s="1">
        <v>87.46</v>
      </c>
      <c r="AI50" s="1">
        <v>95.37</v>
      </c>
      <c r="AJ50" s="1">
        <v>91.47</v>
      </c>
      <c r="AK50" s="1">
        <v>89.74</v>
      </c>
      <c r="AL50" s="1">
        <v>83.18</v>
      </c>
      <c r="AM50" s="1">
        <v>74.11</v>
      </c>
      <c r="AN50" s="1">
        <v>79.17</v>
      </c>
      <c r="AO50" s="1">
        <v>73.349999999999994</v>
      </c>
      <c r="AP50" s="1">
        <v>84.14</v>
      </c>
      <c r="AQ50" s="1">
        <v>81.37</v>
      </c>
      <c r="AR50" s="1">
        <v>76.680000000000007</v>
      </c>
      <c r="AS50" s="1">
        <v>72.92</v>
      </c>
      <c r="AT50" s="1">
        <v>66.66</v>
      </c>
      <c r="AU50" s="1">
        <v>63.5</v>
      </c>
      <c r="AV50" s="1">
        <v>64.72</v>
      </c>
      <c r="AW50" s="1">
        <v>72.650000000000006</v>
      </c>
      <c r="AX50" s="1">
        <v>74.28</v>
      </c>
      <c r="AY50" s="1">
        <v>83.67</v>
      </c>
      <c r="AZ50" s="1">
        <v>85.34</v>
      </c>
      <c r="BA50" s="1">
        <v>85.58</v>
      </c>
      <c r="BB50" s="1">
        <v>86.58</v>
      </c>
      <c r="BC50" s="1">
        <v>90.63</v>
      </c>
      <c r="BD50" s="1">
        <v>84.77</v>
      </c>
      <c r="BE50" s="1">
        <v>86.41</v>
      </c>
      <c r="BF50" s="1">
        <v>86.4</v>
      </c>
      <c r="BG50" s="1">
        <v>91.65</v>
      </c>
      <c r="BH50" s="1">
        <v>80.05</v>
      </c>
      <c r="BI50" s="1">
        <v>75.88</v>
      </c>
      <c r="BJ50" s="1">
        <v>79.239999999999995</v>
      </c>
      <c r="BK50" s="1">
        <v>65.5</v>
      </c>
      <c r="BL50" s="1">
        <v>74.59</v>
      </c>
      <c r="BM50" s="1">
        <v>72.11</v>
      </c>
      <c r="BN50" s="1">
        <v>62.64</v>
      </c>
      <c r="BO50" s="1">
        <v>61.28</v>
      </c>
      <c r="BP50" s="1">
        <v>67.510000000000005</v>
      </c>
      <c r="BQ50" s="1">
        <v>66.260000000000005</v>
      </c>
      <c r="BR50" s="1">
        <v>34.25</v>
      </c>
      <c r="BS50" s="1">
        <v>4.84</v>
      </c>
      <c r="BT50" s="1">
        <v>9.9</v>
      </c>
      <c r="BU50" s="1">
        <v>42.74</v>
      </c>
      <c r="BV50" s="1">
        <v>35.24</v>
      </c>
      <c r="BW50" s="1">
        <v>9.67</v>
      </c>
      <c r="BX50" s="1">
        <v>4.33</v>
      </c>
      <c r="BY50" s="1">
        <v>8.66</v>
      </c>
      <c r="BZ50" s="1">
        <v>24.1</v>
      </c>
      <c r="CA50" s="1">
        <v>30.84</v>
      </c>
      <c r="CB50" s="1">
        <v>51.6</v>
      </c>
      <c r="CC50" s="1">
        <v>68.91</v>
      </c>
      <c r="CD50" s="1">
        <v>71.33</v>
      </c>
      <c r="CE50" s="1">
        <v>52.71</v>
      </c>
      <c r="CF50" s="1">
        <v>47.27</v>
      </c>
      <c r="CG50" s="1">
        <v>53.85</v>
      </c>
      <c r="CH50" s="1">
        <v>55.6</v>
      </c>
      <c r="CI50" s="1">
        <v>55.02</v>
      </c>
      <c r="CJ50" s="1">
        <v>61.72</v>
      </c>
      <c r="CK50" s="1">
        <v>63.93</v>
      </c>
      <c r="CL50" s="1">
        <v>61.39</v>
      </c>
      <c r="CM50" s="1">
        <v>62.33</v>
      </c>
      <c r="CN50" s="1">
        <v>58.75</v>
      </c>
      <c r="CO50" s="1">
        <v>57.83</v>
      </c>
      <c r="CP50" s="1">
        <v>62.38</v>
      </c>
      <c r="CQ50" s="1">
        <v>62.89</v>
      </c>
      <c r="CR50" s="1">
        <v>62.93</v>
      </c>
      <c r="CS50" s="93">
        <v>67.7</v>
      </c>
      <c r="CT50" s="262">
        <f t="shared" si="150"/>
        <v>6598.9300000000021</v>
      </c>
      <c r="CU50" s="262">
        <f>SUM('Day (1):Day (31)'!CT50)</f>
        <v>218486.68</v>
      </c>
      <c r="CV50" s="153">
        <f t="shared" si="120"/>
        <v>211887.75</v>
      </c>
      <c r="CX50" s="5">
        <f t="shared" si="115"/>
        <v>68.738854166666684</v>
      </c>
      <c r="CY50">
        <f t="shared" si="116"/>
        <v>73.416223118279561</v>
      </c>
      <c r="CZ50">
        <f t="shared" si="117"/>
        <v>-4.6773689516128769</v>
      </c>
    </row>
    <row r="51" spans="1:104">
      <c r="A51" s="56" t="s">
        <v>42</v>
      </c>
      <c r="B51" s="45">
        <f t="shared" ref="B51:AG51" si="151">B24</f>
        <v>22.84</v>
      </c>
      <c r="C51" s="1">
        <f t="shared" si="151"/>
        <v>23.19</v>
      </c>
      <c r="D51" s="1">
        <f t="shared" si="151"/>
        <v>22.23</v>
      </c>
      <c r="E51" s="1">
        <f t="shared" si="151"/>
        <v>21.38</v>
      </c>
      <c r="F51" s="1">
        <f t="shared" si="151"/>
        <v>20.350000000000001</v>
      </c>
      <c r="G51" s="1">
        <f t="shared" si="151"/>
        <v>19.68</v>
      </c>
      <c r="H51" s="1">
        <f t="shared" si="151"/>
        <v>21.85</v>
      </c>
      <c r="I51" s="1">
        <f t="shared" si="151"/>
        <v>21.66</v>
      </c>
      <c r="J51" s="1">
        <f t="shared" si="151"/>
        <v>20.84</v>
      </c>
      <c r="K51" s="1">
        <f t="shared" si="151"/>
        <v>19.88</v>
      </c>
      <c r="L51" s="1">
        <f t="shared" si="151"/>
        <v>18.14</v>
      </c>
      <c r="M51" s="1">
        <f t="shared" si="151"/>
        <v>21.14</v>
      </c>
      <c r="N51" s="1">
        <f t="shared" si="151"/>
        <v>21.44</v>
      </c>
      <c r="O51" s="1">
        <f t="shared" si="151"/>
        <v>19.36</v>
      </c>
      <c r="P51" s="1">
        <f t="shared" si="151"/>
        <v>17.97</v>
      </c>
      <c r="Q51" s="1">
        <f t="shared" si="151"/>
        <v>18.420000000000002</v>
      </c>
      <c r="R51" s="1">
        <f t="shared" si="151"/>
        <v>18.329999999999998</v>
      </c>
      <c r="S51" s="1">
        <f t="shared" si="151"/>
        <v>17.12</v>
      </c>
      <c r="T51" s="1">
        <f t="shared" si="151"/>
        <v>20.18</v>
      </c>
      <c r="U51" s="1">
        <f t="shared" si="151"/>
        <v>21.2</v>
      </c>
      <c r="V51" s="1">
        <f t="shared" si="151"/>
        <v>22.5</v>
      </c>
      <c r="W51" s="1">
        <f t="shared" si="151"/>
        <v>22.81</v>
      </c>
      <c r="X51" s="1">
        <f t="shared" si="151"/>
        <v>20.8</v>
      </c>
      <c r="Y51" s="1">
        <f t="shared" si="151"/>
        <v>21.3</v>
      </c>
      <c r="Z51" s="1">
        <f t="shared" si="151"/>
        <v>19.93</v>
      </c>
      <c r="AA51" s="1">
        <f t="shared" si="151"/>
        <v>19.87</v>
      </c>
      <c r="AB51" s="1">
        <f t="shared" si="151"/>
        <v>19.97</v>
      </c>
      <c r="AC51" s="1">
        <f t="shared" si="151"/>
        <v>20.23</v>
      </c>
      <c r="AD51" s="1">
        <f t="shared" si="151"/>
        <v>19.27</v>
      </c>
      <c r="AE51" s="1">
        <f t="shared" si="151"/>
        <v>19.97</v>
      </c>
      <c r="AF51" s="1">
        <f t="shared" si="151"/>
        <v>20.5</v>
      </c>
      <c r="AG51" s="1">
        <f t="shared" si="151"/>
        <v>21.63</v>
      </c>
      <c r="AH51" s="1">
        <f t="shared" ref="AH51:BM51" si="152">AH24</f>
        <v>21.15</v>
      </c>
      <c r="AI51" s="1">
        <f t="shared" si="152"/>
        <v>21.24</v>
      </c>
      <c r="AJ51" s="1">
        <f t="shared" si="152"/>
        <v>20.93</v>
      </c>
      <c r="AK51" s="1">
        <f t="shared" si="152"/>
        <v>21.9</v>
      </c>
      <c r="AL51" s="1">
        <f t="shared" si="152"/>
        <v>20.03</v>
      </c>
      <c r="AM51" s="1">
        <f t="shared" si="152"/>
        <v>21.14</v>
      </c>
      <c r="AN51" s="1">
        <f t="shared" si="152"/>
        <v>20.12</v>
      </c>
      <c r="AO51" s="1">
        <f t="shared" si="152"/>
        <v>21.14</v>
      </c>
      <c r="AP51" s="1">
        <f t="shared" si="152"/>
        <v>20.399999999999999</v>
      </c>
      <c r="AQ51" s="1">
        <f t="shared" si="152"/>
        <v>21.18</v>
      </c>
      <c r="AR51" s="1">
        <f t="shared" si="152"/>
        <v>20.7</v>
      </c>
      <c r="AS51" s="1">
        <f t="shared" si="152"/>
        <v>20.97</v>
      </c>
      <c r="AT51" s="1">
        <f t="shared" si="152"/>
        <v>21.12</v>
      </c>
      <c r="AU51" s="1">
        <f t="shared" si="152"/>
        <v>21.5</v>
      </c>
      <c r="AV51" s="1">
        <f t="shared" si="152"/>
        <v>21.78</v>
      </c>
      <c r="AW51" s="1">
        <f t="shared" si="152"/>
        <v>21.22</v>
      </c>
      <c r="AX51" s="1">
        <f t="shared" si="152"/>
        <v>21.94</v>
      </c>
      <c r="AY51" s="1">
        <f t="shared" si="152"/>
        <v>19.55</v>
      </c>
      <c r="AZ51" s="1">
        <f t="shared" si="152"/>
        <v>20.239999999999998</v>
      </c>
      <c r="BA51" s="1">
        <f t="shared" si="152"/>
        <v>22.14</v>
      </c>
      <c r="BB51" s="1">
        <f t="shared" si="152"/>
        <v>21.93</v>
      </c>
      <c r="BC51" s="1">
        <f t="shared" si="152"/>
        <v>20.86</v>
      </c>
      <c r="BD51" s="1">
        <f t="shared" si="152"/>
        <v>21.8</v>
      </c>
      <c r="BE51" s="1">
        <f t="shared" si="152"/>
        <v>21.51</v>
      </c>
      <c r="BF51" s="1">
        <f t="shared" si="152"/>
        <v>20.260000000000002</v>
      </c>
      <c r="BG51" s="1">
        <f t="shared" si="152"/>
        <v>19.63</v>
      </c>
      <c r="BH51" s="1">
        <f t="shared" si="152"/>
        <v>21.38</v>
      </c>
      <c r="BI51" s="1">
        <f t="shared" si="152"/>
        <v>21.26</v>
      </c>
      <c r="BJ51" s="1">
        <f t="shared" si="152"/>
        <v>20.65</v>
      </c>
      <c r="BK51" s="1">
        <f t="shared" si="152"/>
        <v>20.96</v>
      </c>
      <c r="BL51" s="1">
        <f t="shared" si="152"/>
        <v>20.92</v>
      </c>
      <c r="BM51" s="1">
        <f t="shared" si="152"/>
        <v>21.98</v>
      </c>
      <c r="BN51" s="1">
        <f t="shared" ref="BN51:CS51" si="153">BN24</f>
        <v>21.24</v>
      </c>
      <c r="BO51" s="1">
        <f t="shared" si="153"/>
        <v>20.93</v>
      </c>
      <c r="BP51" s="1">
        <f t="shared" si="153"/>
        <v>21.2</v>
      </c>
      <c r="BQ51" s="1">
        <f t="shared" si="153"/>
        <v>18.87</v>
      </c>
      <c r="BR51" s="1">
        <f t="shared" si="153"/>
        <v>21.75</v>
      </c>
      <c r="BS51" s="1">
        <f t="shared" si="153"/>
        <v>22.52</v>
      </c>
      <c r="BT51" s="1">
        <f t="shared" si="153"/>
        <v>22.49</v>
      </c>
      <c r="BU51" s="1">
        <f t="shared" si="153"/>
        <v>21.19</v>
      </c>
      <c r="BV51" s="1">
        <f t="shared" si="153"/>
        <v>20.61</v>
      </c>
      <c r="BW51" s="1">
        <f t="shared" si="153"/>
        <v>22.45</v>
      </c>
      <c r="BX51" s="1">
        <f t="shared" si="153"/>
        <v>22.67</v>
      </c>
      <c r="BY51" s="1">
        <f t="shared" si="153"/>
        <v>20.51</v>
      </c>
      <c r="BZ51" s="1">
        <f t="shared" si="153"/>
        <v>21.72</v>
      </c>
      <c r="CA51" s="1">
        <f t="shared" si="153"/>
        <v>21.56</v>
      </c>
      <c r="CB51" s="1">
        <f t="shared" si="153"/>
        <v>19.02</v>
      </c>
      <c r="CC51" s="1">
        <f t="shared" si="153"/>
        <v>20.38</v>
      </c>
      <c r="CD51" s="1">
        <f t="shared" si="153"/>
        <v>21.29</v>
      </c>
      <c r="CE51" s="1">
        <f t="shared" si="153"/>
        <v>19.55</v>
      </c>
      <c r="CF51" s="1">
        <f t="shared" si="153"/>
        <v>22.01</v>
      </c>
      <c r="CG51" s="1">
        <f t="shared" si="153"/>
        <v>21.42</v>
      </c>
      <c r="CH51" s="1">
        <f t="shared" si="153"/>
        <v>21.13</v>
      </c>
      <c r="CI51" s="1">
        <f t="shared" si="153"/>
        <v>20.75</v>
      </c>
      <c r="CJ51" s="1">
        <f t="shared" si="153"/>
        <v>21.93</v>
      </c>
      <c r="CK51" s="1">
        <f t="shared" si="153"/>
        <v>22.93</v>
      </c>
      <c r="CL51" s="1">
        <f t="shared" si="153"/>
        <v>22.78</v>
      </c>
      <c r="CM51" s="1">
        <f t="shared" si="153"/>
        <v>21.41</v>
      </c>
      <c r="CN51" s="1">
        <f t="shared" si="153"/>
        <v>21.73</v>
      </c>
      <c r="CO51" s="1">
        <f t="shared" si="153"/>
        <v>21.52</v>
      </c>
      <c r="CP51" s="1">
        <f t="shared" si="153"/>
        <v>21.93</v>
      </c>
      <c r="CQ51" s="1">
        <f t="shared" si="153"/>
        <v>22.13</v>
      </c>
      <c r="CR51" s="1">
        <f t="shared" si="153"/>
        <v>21.34</v>
      </c>
      <c r="CS51" s="93">
        <f t="shared" si="153"/>
        <v>3.64</v>
      </c>
      <c r="CT51" s="262">
        <f t="shared" si="150"/>
        <v>1996.110000000001</v>
      </c>
      <c r="CU51" s="262">
        <f>SUM('Day (1):Day (31)'!CT51)</f>
        <v>54501.920000000006</v>
      </c>
      <c r="CV51" s="153">
        <f t="shared" si="120"/>
        <v>52505.810000000005</v>
      </c>
      <c r="CX51" s="5">
        <f t="shared" si="115"/>
        <v>20.792812500000011</v>
      </c>
      <c r="CY51">
        <f t="shared" si="116"/>
        <v>18.313817204301078</v>
      </c>
      <c r="CZ51">
        <f t="shared" si="117"/>
        <v>2.4789952956989332</v>
      </c>
    </row>
    <row r="52" spans="1:104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200</v>
      </c>
      <c r="CM52" s="99">
        <v>250</v>
      </c>
      <c r="CN52" s="99">
        <v>200</v>
      </c>
      <c r="CO52" s="99">
        <v>50</v>
      </c>
      <c r="CP52" s="99">
        <v>150</v>
      </c>
      <c r="CQ52" s="99">
        <v>50</v>
      </c>
      <c r="CR52" s="99">
        <v>0</v>
      </c>
      <c r="CS52" s="100">
        <v>0</v>
      </c>
      <c r="CT52" s="263">
        <f>SUM(B52:CS52)</f>
        <v>900</v>
      </c>
      <c r="CU52" s="263">
        <f>SUM('Day (1):Day (31)'!CT52)</f>
        <v>389501.24000000005</v>
      </c>
      <c r="CV52" s="153">
        <f t="shared" si="120"/>
        <v>388601.24000000005</v>
      </c>
      <c r="CX52" s="5">
        <f t="shared" si="115"/>
        <v>9.375</v>
      </c>
      <c r="CY52" s="2">
        <f t="shared" si="116"/>
        <v>130.88079301075271</v>
      </c>
      <c r="CZ52" s="2">
        <f t="shared" si="117"/>
        <v>-121.50579301075271</v>
      </c>
    </row>
    <row r="53" spans="1:104" ht="15.75" thickBot="1">
      <c r="A53" s="101" t="s">
        <v>53</v>
      </c>
      <c r="B53" s="102">
        <f t="shared" ref="B53:AG53" si="154">SUM(B30,B40,B42,B47,-B52)</f>
        <v>6675.1510209677426</v>
      </c>
      <c r="C53" s="103">
        <f t="shared" si="154"/>
        <v>6676.3610209677418</v>
      </c>
      <c r="D53" s="103">
        <f t="shared" si="154"/>
        <v>6664.8110209677416</v>
      </c>
      <c r="E53" s="103">
        <f t="shared" si="154"/>
        <v>6668.5010209677412</v>
      </c>
      <c r="F53" s="103">
        <f t="shared" si="154"/>
        <v>6853.1310209677422</v>
      </c>
      <c r="G53" s="103">
        <f t="shared" si="154"/>
        <v>6985.9810209677416</v>
      </c>
      <c r="H53" s="103">
        <f t="shared" si="154"/>
        <v>6900.6310209677422</v>
      </c>
      <c r="I53" s="103">
        <f t="shared" si="154"/>
        <v>6677.9010209677417</v>
      </c>
      <c r="J53" s="103">
        <f t="shared" si="154"/>
        <v>6384.7510209677412</v>
      </c>
      <c r="K53" s="103">
        <f t="shared" si="154"/>
        <v>6313.9310209677415</v>
      </c>
      <c r="L53" s="103">
        <f t="shared" si="154"/>
        <v>6306.1910209677417</v>
      </c>
      <c r="M53" s="103">
        <f t="shared" si="154"/>
        <v>6184.6810209677415</v>
      </c>
      <c r="N53" s="103">
        <f t="shared" si="154"/>
        <v>6185.121020967742</v>
      </c>
      <c r="O53" s="103">
        <f t="shared" si="154"/>
        <v>6206.1010209677415</v>
      </c>
      <c r="P53" s="103">
        <f t="shared" si="154"/>
        <v>6199.9210209677412</v>
      </c>
      <c r="Q53" s="103">
        <f t="shared" si="154"/>
        <v>6192.4210209677412</v>
      </c>
      <c r="R53" s="103">
        <f t="shared" si="154"/>
        <v>6058.4110209677419</v>
      </c>
      <c r="S53" s="103">
        <f t="shared" si="154"/>
        <v>6055.7210209677423</v>
      </c>
      <c r="T53" s="103">
        <f t="shared" si="154"/>
        <v>6058.6010209677415</v>
      </c>
      <c r="U53" s="103">
        <f t="shared" si="154"/>
        <v>6055.9010209677417</v>
      </c>
      <c r="V53" s="103">
        <f t="shared" si="154"/>
        <v>6309.4210209677412</v>
      </c>
      <c r="W53" s="103">
        <f t="shared" si="154"/>
        <v>6324.2810209677418</v>
      </c>
      <c r="X53" s="103">
        <f t="shared" si="154"/>
        <v>6296.8442487726425</v>
      </c>
      <c r="Y53" s="103">
        <f t="shared" si="154"/>
        <v>6241.3075660500754</v>
      </c>
      <c r="Z53" s="103">
        <f t="shared" si="154"/>
        <v>6466.0498409148377</v>
      </c>
      <c r="AA53" s="103">
        <f t="shared" si="154"/>
        <v>6897.7126182419424</v>
      </c>
      <c r="AB53" s="103">
        <f t="shared" si="154"/>
        <v>7280.1057992931792</v>
      </c>
      <c r="AC53" s="103">
        <f t="shared" si="154"/>
        <v>7613.9679829524148</v>
      </c>
      <c r="AD53" s="103">
        <f t="shared" si="154"/>
        <v>7868.1631254195208</v>
      </c>
      <c r="AE53" s="103">
        <f t="shared" si="154"/>
        <v>8166.7071513219535</v>
      </c>
      <c r="AF53" s="103">
        <f t="shared" si="154"/>
        <v>8362.2352057316293</v>
      </c>
      <c r="AG53" s="103">
        <f t="shared" si="154"/>
        <v>8682.3716418319436</v>
      </c>
      <c r="AH53" s="103">
        <f t="shared" ref="AH53:BM53" si="155">SUM(AH30,AH40,AH42,AH47,-AH52)</f>
        <v>8752.6531527753305</v>
      </c>
      <c r="AI53" s="103">
        <f t="shared" si="155"/>
        <v>8754.8734374596916</v>
      </c>
      <c r="AJ53" s="103">
        <f t="shared" si="155"/>
        <v>8527.4183087395995</v>
      </c>
      <c r="AK53" s="103">
        <f t="shared" si="155"/>
        <v>8418.5575533237225</v>
      </c>
      <c r="AL53" s="103">
        <f t="shared" si="155"/>
        <v>8572.1302252304849</v>
      </c>
      <c r="AM53" s="103">
        <f t="shared" si="155"/>
        <v>8740.9743712199306</v>
      </c>
      <c r="AN53" s="103">
        <f t="shared" si="155"/>
        <v>8885.4761242776567</v>
      </c>
      <c r="AO53" s="103">
        <f t="shared" si="155"/>
        <v>9003.1155365902159</v>
      </c>
      <c r="AP53" s="103">
        <f t="shared" si="155"/>
        <v>9082.8081559223647</v>
      </c>
      <c r="AQ53" s="103">
        <f t="shared" si="155"/>
        <v>9157.1086823330024</v>
      </c>
      <c r="AR53" s="103">
        <f t="shared" si="155"/>
        <v>9239.705731701044</v>
      </c>
      <c r="AS53" s="103">
        <f t="shared" si="155"/>
        <v>9274.7893677698885</v>
      </c>
      <c r="AT53" s="103">
        <f t="shared" si="155"/>
        <v>9360.6745925489558</v>
      </c>
      <c r="AU53" s="103">
        <f t="shared" si="155"/>
        <v>9388.7653223845446</v>
      </c>
      <c r="AV53" s="103">
        <f t="shared" si="155"/>
        <v>9383.9176105550978</v>
      </c>
      <c r="AW53" s="103">
        <f t="shared" si="155"/>
        <v>9384.8268133453257</v>
      </c>
      <c r="AX53" s="103">
        <f t="shared" si="155"/>
        <v>9736.4666021325284</v>
      </c>
      <c r="AY53" s="103">
        <f t="shared" si="155"/>
        <v>9746.4154005394485</v>
      </c>
      <c r="AZ53" s="103">
        <f t="shared" si="155"/>
        <v>9652.4814534298275</v>
      </c>
      <c r="BA53" s="103">
        <f t="shared" si="155"/>
        <v>9655.9808600330725</v>
      </c>
      <c r="BB53" s="103">
        <f t="shared" si="155"/>
        <v>9472.3001692749349</v>
      </c>
      <c r="BC53" s="103">
        <f t="shared" si="155"/>
        <v>9364.5717071010149</v>
      </c>
      <c r="BD53" s="103">
        <f t="shared" si="155"/>
        <v>9261.1277607675238</v>
      </c>
      <c r="BE53" s="103">
        <f t="shared" si="155"/>
        <v>9544.6877462975426</v>
      </c>
      <c r="BF53" s="103">
        <f t="shared" si="155"/>
        <v>9537.3741890480942</v>
      </c>
      <c r="BG53" s="103">
        <f t="shared" si="155"/>
        <v>9506.0586066819069</v>
      </c>
      <c r="BH53" s="103">
        <f t="shared" si="155"/>
        <v>9483.396986676762</v>
      </c>
      <c r="BI53" s="103">
        <f t="shared" si="155"/>
        <v>9235.5986526594425</v>
      </c>
      <c r="BJ53" s="103">
        <f t="shared" si="155"/>
        <v>9147.153732701503</v>
      </c>
      <c r="BK53" s="103">
        <f t="shared" si="155"/>
        <v>9174.3481918262023</v>
      </c>
      <c r="BL53" s="103">
        <f t="shared" si="155"/>
        <v>9129.4825608245083</v>
      </c>
      <c r="BM53" s="103">
        <f t="shared" si="155"/>
        <v>8969.3910813142556</v>
      </c>
      <c r="BN53" s="103">
        <f t="shared" ref="BN53:CS53" si="156">SUM(BN30,BN40,BN42,BN47,-BN52)</f>
        <v>8662.5559566236443</v>
      </c>
      <c r="BO53" s="103">
        <f t="shared" si="156"/>
        <v>8445.052722110031</v>
      </c>
      <c r="BP53" s="103">
        <f t="shared" si="156"/>
        <v>8234.6943466496705</v>
      </c>
      <c r="BQ53" s="103">
        <f t="shared" si="156"/>
        <v>8068.1825389334808</v>
      </c>
      <c r="BR53" s="103">
        <f t="shared" si="156"/>
        <v>7805.7319693095942</v>
      </c>
      <c r="BS53" s="103">
        <f t="shared" si="156"/>
        <v>7390.1430182608665</v>
      </c>
      <c r="BT53" s="103">
        <f t="shared" si="156"/>
        <v>7138.5306259192184</v>
      </c>
      <c r="BU53" s="103">
        <f t="shared" si="156"/>
        <v>6900.378165990749</v>
      </c>
      <c r="BV53" s="103">
        <f t="shared" si="156"/>
        <v>6494.838956704446</v>
      </c>
      <c r="BW53" s="103">
        <f t="shared" si="156"/>
        <v>6308.3843130051064</v>
      </c>
      <c r="BX53" s="103">
        <f t="shared" si="156"/>
        <v>6350.3764156547822</v>
      </c>
      <c r="BY53" s="103">
        <f t="shared" si="156"/>
        <v>6472.2535991013801</v>
      </c>
      <c r="BZ53" s="103">
        <f t="shared" si="156"/>
        <v>6614.7810209677427</v>
      </c>
      <c r="CA53" s="103">
        <f t="shared" si="156"/>
        <v>6666.121020967742</v>
      </c>
      <c r="CB53" s="103">
        <f t="shared" si="156"/>
        <v>6647.1610209677419</v>
      </c>
      <c r="CC53" s="103">
        <f t="shared" si="156"/>
        <v>6671.1110209677418</v>
      </c>
      <c r="CD53" s="103">
        <f t="shared" si="156"/>
        <v>6681.5610209677416</v>
      </c>
      <c r="CE53" s="103">
        <f t="shared" si="156"/>
        <v>6658.7810209677418</v>
      </c>
      <c r="CF53" s="103">
        <f t="shared" si="156"/>
        <v>6674.7710209677416</v>
      </c>
      <c r="CG53" s="103">
        <f t="shared" si="156"/>
        <v>6679.7010209677419</v>
      </c>
      <c r="CH53" s="103">
        <f t="shared" si="156"/>
        <v>6693.161020967741</v>
      </c>
      <c r="CI53" s="103">
        <f t="shared" si="156"/>
        <v>6688.2810209677418</v>
      </c>
      <c r="CJ53" s="103">
        <f t="shared" si="156"/>
        <v>6701.9010209677417</v>
      </c>
      <c r="CK53" s="103">
        <f t="shared" si="156"/>
        <v>6697.7810209677418</v>
      </c>
      <c r="CL53" s="103">
        <f t="shared" si="156"/>
        <v>6929.5110209677414</v>
      </c>
      <c r="CM53" s="103">
        <f t="shared" si="156"/>
        <v>6962.6510209677417</v>
      </c>
      <c r="CN53" s="103">
        <f t="shared" si="156"/>
        <v>7049.1410209677415</v>
      </c>
      <c r="CO53" s="103">
        <f t="shared" si="156"/>
        <v>7287.8110209677425</v>
      </c>
      <c r="CP53" s="103">
        <f t="shared" si="156"/>
        <v>7364.3210209677418</v>
      </c>
      <c r="CQ53" s="103">
        <f t="shared" si="156"/>
        <v>7501.1910209677417</v>
      </c>
      <c r="CR53" s="103">
        <f t="shared" si="156"/>
        <v>7546.4510209677419</v>
      </c>
      <c r="CS53" s="104">
        <f t="shared" si="156"/>
        <v>7528.3210209677418</v>
      </c>
      <c r="CT53" s="105">
        <f>SUM(B53:CS53)</f>
        <v>735873.65137692413</v>
      </c>
      <c r="CU53" s="105">
        <f>SUM('Day (1):Day (31)'!CT53)</f>
        <v>21258723.010391656</v>
      </c>
      <c r="CV53" s="154">
        <f t="shared" si="120"/>
        <v>20522849.359014731</v>
      </c>
      <c r="CX53" s="5">
        <f t="shared" si="115"/>
        <v>7665.3505351762933</v>
      </c>
      <c r="CY53">
        <f t="shared" si="116"/>
        <v>7143.3881083305296</v>
      </c>
      <c r="CZ53">
        <f t="shared" si="117"/>
        <v>521.96242684576373</v>
      </c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62"/>
      <c r="CX54" s="5"/>
      <c r="CY54"/>
      <c r="CZ54"/>
    </row>
    <row r="55" spans="1:104" ht="15.75" thickBot="1">
      <c r="A55" s="106" t="s">
        <v>54</v>
      </c>
      <c r="B55" s="107">
        <f t="shared" ref="B55:AG55" si="157">B25-B53</f>
        <v>383.47669999999835</v>
      </c>
      <c r="C55" s="107">
        <f t="shared" si="157"/>
        <v>382.84670000000006</v>
      </c>
      <c r="D55" s="107">
        <f t="shared" si="157"/>
        <v>393.66669999999976</v>
      </c>
      <c r="E55" s="107">
        <f t="shared" si="157"/>
        <v>389.36670000000049</v>
      </c>
      <c r="F55" s="107">
        <f t="shared" si="157"/>
        <v>203.79669999999896</v>
      </c>
      <c r="G55" s="107">
        <f t="shared" si="157"/>
        <v>70.50669999999991</v>
      </c>
      <c r="H55" s="107">
        <f t="shared" si="157"/>
        <v>157.97669999999925</v>
      </c>
      <c r="I55" s="107">
        <f t="shared" si="157"/>
        <v>380.7467000000006</v>
      </c>
      <c r="J55" s="107">
        <f t="shared" si="157"/>
        <v>672.83669999999984</v>
      </c>
      <c r="K55" s="107">
        <f t="shared" si="157"/>
        <v>742.9367000000002</v>
      </c>
      <c r="L55" s="107">
        <f t="shared" si="157"/>
        <v>742.64669999999933</v>
      </c>
      <c r="M55" s="107">
        <f t="shared" si="157"/>
        <v>867.61669999999958</v>
      </c>
      <c r="N55" s="107">
        <f t="shared" si="157"/>
        <v>894.8766999999998</v>
      </c>
      <c r="O55" s="107">
        <f t="shared" si="157"/>
        <v>871.81670000000031</v>
      </c>
      <c r="P55" s="107">
        <f t="shared" si="157"/>
        <v>876.17669999999998</v>
      </c>
      <c r="Q55" s="107">
        <f t="shared" si="157"/>
        <v>883.36669999999958</v>
      </c>
      <c r="R55" s="107">
        <f t="shared" si="157"/>
        <v>1019.6966999999995</v>
      </c>
      <c r="S55" s="107">
        <f t="shared" si="157"/>
        <v>1021.1766999999991</v>
      </c>
      <c r="T55" s="107">
        <f t="shared" si="157"/>
        <v>1013.7966999999999</v>
      </c>
      <c r="U55" s="107">
        <f t="shared" si="157"/>
        <v>1017.5167000000001</v>
      </c>
      <c r="V55" s="107">
        <f t="shared" si="157"/>
        <v>765.29670000000078</v>
      </c>
      <c r="W55" s="107">
        <f t="shared" si="157"/>
        <v>750.74669999999969</v>
      </c>
      <c r="X55" s="107">
        <f t="shared" si="157"/>
        <v>4282.6034721951</v>
      </c>
      <c r="Y55" s="107">
        <f t="shared" si="157"/>
        <v>4343.4301549176662</v>
      </c>
      <c r="Z55" s="107">
        <f t="shared" si="157"/>
        <v>4128.5078800529036</v>
      </c>
      <c r="AA55" s="107">
        <f t="shared" si="157"/>
        <v>3728.3051027257998</v>
      </c>
      <c r="AB55" s="107">
        <f t="shared" si="157"/>
        <v>3389.9219216745632</v>
      </c>
      <c r="AC55" s="107">
        <f t="shared" si="157"/>
        <v>3112.6897380153268</v>
      </c>
      <c r="AD55" s="107">
        <f t="shared" si="157"/>
        <v>2950.0445955482219</v>
      </c>
      <c r="AE55" s="107">
        <f t="shared" si="157"/>
        <v>2743.740569645789</v>
      </c>
      <c r="AF55" s="107">
        <f t="shared" si="157"/>
        <v>2636.8625152361128</v>
      </c>
      <c r="AG55" s="107">
        <f t="shared" si="157"/>
        <v>2426.6060791357977</v>
      </c>
      <c r="AH55" s="107">
        <f t="shared" ref="AH55:BM55" si="158">AH25-AH53</f>
        <v>2475.3645681924118</v>
      </c>
      <c r="AI55" s="107">
        <f t="shared" si="158"/>
        <v>2598.8042835080505</v>
      </c>
      <c r="AJ55" s="107">
        <f t="shared" si="158"/>
        <v>2933.0394122281432</v>
      </c>
      <c r="AK55" s="107">
        <f t="shared" si="158"/>
        <v>3154.1701676440189</v>
      </c>
      <c r="AL55" s="107">
        <f t="shared" si="158"/>
        <v>3084.0974957372564</v>
      </c>
      <c r="AM55" s="107">
        <f t="shared" si="158"/>
        <v>3006.2633497478128</v>
      </c>
      <c r="AN55" s="107">
        <f t="shared" si="158"/>
        <v>2970.9215966900865</v>
      </c>
      <c r="AO55" s="107">
        <f t="shared" si="158"/>
        <v>2943.7821843775273</v>
      </c>
      <c r="AP55" s="107">
        <f t="shared" si="158"/>
        <v>2935.7895650453756</v>
      </c>
      <c r="AQ55" s="107">
        <f t="shared" si="158"/>
        <v>2919.6290386347409</v>
      </c>
      <c r="AR55" s="107">
        <f t="shared" si="158"/>
        <v>2878.2519892666969</v>
      </c>
      <c r="AS55" s="107">
        <f t="shared" si="158"/>
        <v>2889.0683531978539</v>
      </c>
      <c r="AT55" s="107">
        <f t="shared" si="158"/>
        <v>2825.8431284187864</v>
      </c>
      <c r="AU55" s="107">
        <f t="shared" si="158"/>
        <v>2812.8223985831974</v>
      </c>
      <c r="AV55" s="107">
        <f t="shared" si="158"/>
        <v>2825.700110412643</v>
      </c>
      <c r="AW55" s="107">
        <f t="shared" si="158"/>
        <v>2822.5609076224155</v>
      </c>
      <c r="AX55" s="107">
        <f t="shared" si="158"/>
        <v>2457.3411188352147</v>
      </c>
      <c r="AY55" s="107">
        <f t="shared" si="158"/>
        <v>2446.4623204282943</v>
      </c>
      <c r="AZ55" s="107">
        <f t="shared" si="158"/>
        <v>2531.6062675379144</v>
      </c>
      <c r="BA55" s="107">
        <f t="shared" si="158"/>
        <v>2528.4568609346697</v>
      </c>
      <c r="BB55" s="107">
        <f t="shared" si="158"/>
        <v>2701.5075516928082</v>
      </c>
      <c r="BC55" s="107">
        <f t="shared" si="158"/>
        <v>2799.7560138667268</v>
      </c>
      <c r="BD55" s="107">
        <f t="shared" si="158"/>
        <v>2860.2399602002188</v>
      </c>
      <c r="BE55" s="107">
        <f t="shared" si="158"/>
        <v>2558.6499746701993</v>
      </c>
      <c r="BF55" s="107">
        <f t="shared" si="158"/>
        <v>2563.0435319196495</v>
      </c>
      <c r="BG55" s="107">
        <f t="shared" si="158"/>
        <v>2573.0091142858346</v>
      </c>
      <c r="BH55" s="107">
        <f t="shared" si="158"/>
        <v>2568.2707342909816</v>
      </c>
      <c r="BI55" s="107">
        <f t="shared" si="158"/>
        <v>2718.7290683082992</v>
      </c>
      <c r="BJ55" s="107">
        <f t="shared" si="158"/>
        <v>2687.3439882662387</v>
      </c>
      <c r="BK55" s="107">
        <f t="shared" si="158"/>
        <v>2593.2695291415384</v>
      </c>
      <c r="BL55" s="107">
        <f t="shared" si="158"/>
        <v>2569.1051601432337</v>
      </c>
      <c r="BM55" s="107">
        <f t="shared" si="158"/>
        <v>2655.7366396534871</v>
      </c>
      <c r="BN55" s="107">
        <f t="shared" ref="BN55:CS55" si="159">BN25-BN53</f>
        <v>2895.2917643440978</v>
      </c>
      <c r="BO55" s="107">
        <f t="shared" si="159"/>
        <v>2991.9549988577128</v>
      </c>
      <c r="BP55" s="107">
        <f t="shared" si="159"/>
        <v>3107.1433743180714</v>
      </c>
      <c r="BQ55" s="107">
        <f t="shared" si="159"/>
        <v>3168.3451820342598</v>
      </c>
      <c r="BR55" s="107">
        <f t="shared" si="159"/>
        <v>3349.3557516581477</v>
      </c>
      <c r="BS55" s="107">
        <f t="shared" si="159"/>
        <v>3655.794702706874</v>
      </c>
      <c r="BT55" s="107">
        <f t="shared" si="159"/>
        <v>3807.9670950485233</v>
      </c>
      <c r="BU55" s="107">
        <f t="shared" si="159"/>
        <v>3949.4695549769913</v>
      </c>
      <c r="BV55" s="107">
        <f t="shared" si="159"/>
        <v>4279.5887642632961</v>
      </c>
      <c r="BW55" s="107">
        <f t="shared" si="159"/>
        <v>4408.593407962635</v>
      </c>
      <c r="BX55" s="107">
        <f t="shared" si="159"/>
        <v>4315.0513053129598</v>
      </c>
      <c r="BY55" s="107">
        <f t="shared" si="159"/>
        <v>4154.2441218663616</v>
      </c>
      <c r="BZ55" s="107">
        <f t="shared" si="159"/>
        <v>490.57669999999962</v>
      </c>
      <c r="CA55" s="107">
        <f t="shared" si="159"/>
        <v>423.48670000000038</v>
      </c>
      <c r="CB55" s="107">
        <f t="shared" si="159"/>
        <v>435.24669999999969</v>
      </c>
      <c r="CC55" s="107">
        <f t="shared" si="159"/>
        <v>412.65669999999955</v>
      </c>
      <c r="CD55" s="107">
        <f t="shared" si="159"/>
        <v>403.11670000000049</v>
      </c>
      <c r="CE55" s="107">
        <f t="shared" si="159"/>
        <v>424.15669999999955</v>
      </c>
      <c r="CF55" s="107">
        <f t="shared" si="159"/>
        <v>410.41669999999976</v>
      </c>
      <c r="CG55" s="107">
        <f t="shared" si="159"/>
        <v>404.68669999999929</v>
      </c>
      <c r="CH55" s="107">
        <f t="shared" si="159"/>
        <v>390.95670000000064</v>
      </c>
      <c r="CI55" s="107">
        <f t="shared" si="159"/>
        <v>395.45670000000064</v>
      </c>
      <c r="CJ55" s="107">
        <f t="shared" si="159"/>
        <v>381.54669999999987</v>
      </c>
      <c r="CK55" s="107">
        <f t="shared" si="159"/>
        <v>386.66669999999976</v>
      </c>
      <c r="CL55" s="107">
        <f t="shared" si="159"/>
        <v>154.9367000000002</v>
      </c>
      <c r="CM55" s="107">
        <f t="shared" si="159"/>
        <v>120.42669999999998</v>
      </c>
      <c r="CN55" s="107">
        <f t="shared" si="159"/>
        <v>34.25669999999991</v>
      </c>
      <c r="CO55" s="107">
        <f t="shared" si="159"/>
        <v>-204.75330000000122</v>
      </c>
      <c r="CP55" s="107">
        <f t="shared" si="159"/>
        <v>-277.48330000000078</v>
      </c>
      <c r="CQ55" s="107">
        <f t="shared" si="159"/>
        <v>-414.15330000000085</v>
      </c>
      <c r="CR55" s="107">
        <f t="shared" si="159"/>
        <v>-460.20330000000104</v>
      </c>
      <c r="CS55" s="108">
        <f t="shared" si="159"/>
        <v>-459.77330000000075</v>
      </c>
      <c r="CT55" s="109">
        <f>SUM(B55:CS55)</f>
        <v>183669.25983597955</v>
      </c>
      <c r="CU55" s="109">
        <f>SUM('Day (1):Day (31)'!CT55)</f>
        <v>8104731.5172083471</v>
      </c>
      <c r="CV55" s="155">
        <f t="shared" si="120"/>
        <v>7921062.2573723672</v>
      </c>
      <c r="CX55" s="5">
        <f>CT55/96</f>
        <v>1913.2214566247869</v>
      </c>
      <c r="CY55">
        <f>CU55/(96*31)</f>
        <v>2723.3640850834499</v>
      </c>
      <c r="CZ55">
        <f>CX55-CY55</f>
        <v>-810.14262845866301</v>
      </c>
    </row>
    <row r="56" spans="1:104" ht="15.75" thickBot="1">
      <c r="A56" s="56" t="s">
        <v>55</v>
      </c>
      <c r="B56" s="35">
        <v>1332.9</v>
      </c>
      <c r="C56" s="36">
        <v>1274.9100000000001</v>
      </c>
      <c r="D56" s="36">
        <v>1400</v>
      </c>
      <c r="E56" s="36">
        <v>1400</v>
      </c>
      <c r="F56" s="36">
        <v>1200</v>
      </c>
      <c r="G56" s="36">
        <v>1000</v>
      </c>
      <c r="H56" s="36">
        <v>1200</v>
      </c>
      <c r="I56" s="36">
        <v>1400</v>
      </c>
      <c r="J56" s="36">
        <v>1550</v>
      </c>
      <c r="K56" s="36">
        <v>1600</v>
      </c>
      <c r="L56" s="36">
        <v>1600</v>
      </c>
      <c r="M56" s="36">
        <v>1700</v>
      </c>
      <c r="N56" s="36">
        <v>1800</v>
      </c>
      <c r="O56" s="36">
        <v>1800</v>
      </c>
      <c r="P56" s="36">
        <v>1700</v>
      </c>
      <c r="Q56" s="36">
        <v>1700</v>
      </c>
      <c r="R56" s="36">
        <v>1800</v>
      </c>
      <c r="S56" s="36">
        <v>1826</v>
      </c>
      <c r="T56" s="36">
        <v>1888.1</v>
      </c>
      <c r="U56" s="36">
        <v>1936.6</v>
      </c>
      <c r="V56" s="36">
        <v>1950</v>
      </c>
      <c r="W56" s="36">
        <v>2050</v>
      </c>
      <c r="X56" s="36">
        <v>2250</v>
      </c>
      <c r="Y56" s="36">
        <v>2550</v>
      </c>
      <c r="Z56" s="36">
        <v>2200</v>
      </c>
      <c r="AA56" s="36">
        <v>2300</v>
      </c>
      <c r="AB56" s="36">
        <v>2100</v>
      </c>
      <c r="AC56" s="36">
        <v>1950</v>
      </c>
      <c r="AD56" s="36">
        <v>2200</v>
      </c>
      <c r="AE56" s="36">
        <v>1850</v>
      </c>
      <c r="AF56" s="36">
        <v>1750</v>
      </c>
      <c r="AG56" s="36">
        <v>1287.69</v>
      </c>
      <c r="AH56" s="36">
        <v>1400</v>
      </c>
      <c r="AI56" s="36">
        <v>1200</v>
      </c>
      <c r="AJ56" s="36">
        <v>1650</v>
      </c>
      <c r="AK56" s="36">
        <v>1650</v>
      </c>
      <c r="AL56" s="36">
        <v>1610</v>
      </c>
      <c r="AM56" s="36">
        <v>1410</v>
      </c>
      <c r="AN56" s="36">
        <v>1350</v>
      </c>
      <c r="AO56" s="36">
        <v>1300</v>
      </c>
      <c r="AP56" s="36">
        <v>1050</v>
      </c>
      <c r="AQ56" s="36">
        <v>950</v>
      </c>
      <c r="AR56" s="36">
        <v>850</v>
      </c>
      <c r="AS56" s="36">
        <v>750</v>
      </c>
      <c r="AT56" s="36">
        <v>650</v>
      </c>
      <c r="AU56" s="36">
        <v>650</v>
      </c>
      <c r="AV56" s="36">
        <v>694.65</v>
      </c>
      <c r="AW56" s="36">
        <v>652.54</v>
      </c>
      <c r="AX56" s="36">
        <v>350</v>
      </c>
      <c r="AY56" s="36">
        <v>350</v>
      </c>
      <c r="AZ56" s="36">
        <v>550</v>
      </c>
      <c r="BA56" s="36">
        <v>550</v>
      </c>
      <c r="BB56" s="36">
        <v>750</v>
      </c>
      <c r="BC56" s="36">
        <v>700</v>
      </c>
      <c r="BD56" s="36">
        <v>850</v>
      </c>
      <c r="BE56" s="36">
        <v>650</v>
      </c>
      <c r="BF56" s="36">
        <v>850</v>
      </c>
      <c r="BG56" s="36">
        <v>650</v>
      </c>
      <c r="BH56" s="36">
        <v>1100</v>
      </c>
      <c r="BI56" s="36">
        <v>1100</v>
      </c>
      <c r="BJ56" s="36">
        <v>1200</v>
      </c>
      <c r="BK56" s="36">
        <v>1200</v>
      </c>
      <c r="BL56" s="36">
        <v>1300</v>
      </c>
      <c r="BM56" s="36">
        <v>1500</v>
      </c>
      <c r="BN56" s="36">
        <v>1400</v>
      </c>
      <c r="BO56" s="36">
        <v>1600</v>
      </c>
      <c r="BP56" s="36">
        <v>1900</v>
      </c>
      <c r="BQ56" s="36">
        <v>1750</v>
      </c>
      <c r="BR56" s="36">
        <v>1600</v>
      </c>
      <c r="BS56" s="36">
        <v>1500</v>
      </c>
      <c r="BT56" s="36">
        <v>1200</v>
      </c>
      <c r="BU56" s="36">
        <v>986.51</v>
      </c>
      <c r="BV56" s="36">
        <v>1052.54</v>
      </c>
      <c r="BW56" s="36">
        <v>1010.99</v>
      </c>
      <c r="BX56" s="36">
        <v>950</v>
      </c>
      <c r="BY56" s="36">
        <v>765.91</v>
      </c>
      <c r="BZ56" s="36">
        <v>700</v>
      </c>
      <c r="CA56" s="36">
        <v>700</v>
      </c>
      <c r="CB56" s="36">
        <v>650</v>
      </c>
      <c r="CC56" s="36">
        <v>650</v>
      </c>
      <c r="CD56" s="36">
        <v>450</v>
      </c>
      <c r="CE56" s="36">
        <v>450</v>
      </c>
      <c r="CF56" s="36">
        <v>300</v>
      </c>
      <c r="CG56" s="36">
        <v>300</v>
      </c>
      <c r="CH56" s="36">
        <v>200</v>
      </c>
      <c r="CI56" s="36">
        <v>124.2</v>
      </c>
      <c r="CJ56" s="36">
        <v>161.78</v>
      </c>
      <c r="CK56" s="36">
        <v>153.43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262">
        <f>SUM(B56:CS56)</f>
        <v>107568.74999999997</v>
      </c>
      <c r="CU56" s="262">
        <f>SUM('Day (1):Day (31)'!CT56)</f>
        <v>4392598</v>
      </c>
      <c r="CV56" s="153">
        <f t="shared" ref="CV56" si="160">CU56-CT56</f>
        <v>4285029.25</v>
      </c>
      <c r="CW56" s="135"/>
      <c r="CX56" s="5">
        <f>CT56/96</f>
        <v>1120.5078124999998</v>
      </c>
      <c r="CY56">
        <f>CU56/(96*31)</f>
        <v>1476.0073924731182</v>
      </c>
      <c r="CZ56">
        <f>CX56-CY56</f>
        <v>-355.49957997311844</v>
      </c>
    </row>
    <row r="57" spans="1:104" ht="15.75" thickBot="1">
      <c r="A57" s="106" t="s">
        <v>56</v>
      </c>
      <c r="B57" s="107">
        <f t="shared" ref="B57:AG57" si="161">IF(B56&gt;B55,0,B55-B56)</f>
        <v>0</v>
      </c>
      <c r="C57" s="107">
        <f t="shared" si="161"/>
        <v>0</v>
      </c>
      <c r="D57" s="107">
        <f t="shared" si="161"/>
        <v>0</v>
      </c>
      <c r="E57" s="107">
        <f t="shared" si="161"/>
        <v>0</v>
      </c>
      <c r="F57" s="107">
        <f t="shared" si="161"/>
        <v>0</v>
      </c>
      <c r="G57" s="107">
        <f t="shared" si="161"/>
        <v>0</v>
      </c>
      <c r="H57" s="107">
        <f t="shared" si="161"/>
        <v>0</v>
      </c>
      <c r="I57" s="107">
        <f t="shared" si="161"/>
        <v>0</v>
      </c>
      <c r="J57" s="107">
        <f t="shared" si="161"/>
        <v>0</v>
      </c>
      <c r="K57" s="107">
        <f t="shared" si="161"/>
        <v>0</v>
      </c>
      <c r="L57" s="107">
        <f t="shared" si="161"/>
        <v>0</v>
      </c>
      <c r="M57" s="107">
        <f t="shared" si="161"/>
        <v>0</v>
      </c>
      <c r="N57" s="107">
        <f t="shared" si="161"/>
        <v>0</v>
      </c>
      <c r="O57" s="107">
        <f t="shared" si="161"/>
        <v>0</v>
      </c>
      <c r="P57" s="107">
        <f t="shared" si="161"/>
        <v>0</v>
      </c>
      <c r="Q57" s="107">
        <f t="shared" si="161"/>
        <v>0</v>
      </c>
      <c r="R57" s="107">
        <f t="shared" si="161"/>
        <v>0</v>
      </c>
      <c r="S57" s="107">
        <f t="shared" si="161"/>
        <v>0</v>
      </c>
      <c r="T57" s="107">
        <f t="shared" si="161"/>
        <v>0</v>
      </c>
      <c r="U57" s="107">
        <f t="shared" si="161"/>
        <v>0</v>
      </c>
      <c r="V57" s="107">
        <f t="shared" si="161"/>
        <v>0</v>
      </c>
      <c r="W57" s="107">
        <f t="shared" si="161"/>
        <v>0</v>
      </c>
      <c r="X57" s="107">
        <f t="shared" si="161"/>
        <v>2032.6034721951</v>
      </c>
      <c r="Y57" s="107">
        <f t="shared" si="161"/>
        <v>1793.4301549176662</v>
      </c>
      <c r="Z57" s="107">
        <f t="shared" si="161"/>
        <v>1928.5078800529036</v>
      </c>
      <c r="AA57" s="107">
        <f t="shared" si="161"/>
        <v>1428.3051027257998</v>
      </c>
      <c r="AB57" s="107">
        <f t="shared" si="161"/>
        <v>1289.9219216745632</v>
      </c>
      <c r="AC57" s="107">
        <f t="shared" si="161"/>
        <v>1162.6897380153268</v>
      </c>
      <c r="AD57" s="107">
        <f t="shared" si="161"/>
        <v>750.04459554822188</v>
      </c>
      <c r="AE57" s="107">
        <f t="shared" si="161"/>
        <v>893.74056964578904</v>
      </c>
      <c r="AF57" s="107">
        <f t="shared" si="161"/>
        <v>886.86251523611281</v>
      </c>
      <c r="AG57" s="107">
        <f t="shared" si="161"/>
        <v>1138.9160791357976</v>
      </c>
      <c r="AH57" s="107">
        <f t="shared" ref="AH57:BM57" si="162">IF(AH56&gt;AH55,0,AH55-AH56)</f>
        <v>1075.3645681924118</v>
      </c>
      <c r="AI57" s="107">
        <f t="shared" si="162"/>
        <v>1398.8042835080505</v>
      </c>
      <c r="AJ57" s="107">
        <f t="shared" si="162"/>
        <v>1283.0394122281432</v>
      </c>
      <c r="AK57" s="107">
        <f t="shared" si="162"/>
        <v>1504.1701676440189</v>
      </c>
      <c r="AL57" s="107">
        <f t="shared" si="162"/>
        <v>1474.0974957372564</v>
      </c>
      <c r="AM57" s="107">
        <f t="shared" si="162"/>
        <v>1596.2633497478128</v>
      </c>
      <c r="AN57" s="107">
        <f t="shared" si="162"/>
        <v>1620.9215966900865</v>
      </c>
      <c r="AO57" s="107">
        <f t="shared" si="162"/>
        <v>1643.7821843775273</v>
      </c>
      <c r="AP57" s="107">
        <f t="shared" si="162"/>
        <v>1885.7895650453756</v>
      </c>
      <c r="AQ57" s="107">
        <f t="shared" si="162"/>
        <v>1969.6290386347409</v>
      </c>
      <c r="AR57" s="107">
        <f t="shared" si="162"/>
        <v>2028.2519892666969</v>
      </c>
      <c r="AS57" s="107">
        <f t="shared" si="162"/>
        <v>2139.0683531978539</v>
      </c>
      <c r="AT57" s="107">
        <f t="shared" si="162"/>
        <v>2175.8431284187864</v>
      </c>
      <c r="AU57" s="107">
        <f t="shared" si="162"/>
        <v>2162.8223985831974</v>
      </c>
      <c r="AV57" s="107">
        <f t="shared" si="162"/>
        <v>2131.0501104126429</v>
      </c>
      <c r="AW57" s="107">
        <f t="shared" si="162"/>
        <v>2170.0209076224155</v>
      </c>
      <c r="AX57" s="107">
        <f t="shared" si="162"/>
        <v>2107.3411188352147</v>
      </c>
      <c r="AY57" s="107">
        <f t="shared" si="162"/>
        <v>2096.4623204282943</v>
      </c>
      <c r="AZ57" s="107">
        <f t="shared" si="162"/>
        <v>1981.6062675379144</v>
      </c>
      <c r="BA57" s="107">
        <f t="shared" si="162"/>
        <v>1978.4568609346697</v>
      </c>
      <c r="BB57" s="107">
        <f t="shared" si="162"/>
        <v>1951.5075516928082</v>
      </c>
      <c r="BC57" s="107">
        <f t="shared" si="162"/>
        <v>2099.7560138667268</v>
      </c>
      <c r="BD57" s="107">
        <f t="shared" si="162"/>
        <v>2010.2399602002188</v>
      </c>
      <c r="BE57" s="107">
        <f t="shared" si="162"/>
        <v>1908.6499746701993</v>
      </c>
      <c r="BF57" s="107">
        <f t="shared" si="162"/>
        <v>1713.0435319196495</v>
      </c>
      <c r="BG57" s="107">
        <f t="shared" si="162"/>
        <v>1923.0091142858346</v>
      </c>
      <c r="BH57" s="107">
        <f t="shared" si="162"/>
        <v>1468.2707342909816</v>
      </c>
      <c r="BI57" s="107">
        <f t="shared" si="162"/>
        <v>1618.7290683082992</v>
      </c>
      <c r="BJ57" s="107">
        <f t="shared" si="162"/>
        <v>1487.3439882662387</v>
      </c>
      <c r="BK57" s="107">
        <f t="shared" si="162"/>
        <v>1393.2695291415384</v>
      </c>
      <c r="BL57" s="107">
        <f t="shared" si="162"/>
        <v>1269.1051601432337</v>
      </c>
      <c r="BM57" s="107">
        <f t="shared" si="162"/>
        <v>1155.7366396534871</v>
      </c>
      <c r="BN57" s="107">
        <f t="shared" ref="BN57:CS57" si="163">IF(BN56&gt;BN55,0,BN55-BN56)</f>
        <v>1495.2917643440978</v>
      </c>
      <c r="BO57" s="107">
        <f t="shared" si="163"/>
        <v>1391.9549988577128</v>
      </c>
      <c r="BP57" s="107">
        <f t="shared" si="163"/>
        <v>1207.1433743180714</v>
      </c>
      <c r="BQ57" s="107">
        <f t="shared" si="163"/>
        <v>1418.3451820342598</v>
      </c>
      <c r="BR57" s="107">
        <f t="shared" si="163"/>
        <v>1749.3557516581477</v>
      </c>
      <c r="BS57" s="107">
        <f t="shared" si="163"/>
        <v>2155.794702706874</v>
      </c>
      <c r="BT57" s="107">
        <f t="shared" si="163"/>
        <v>2607.9670950485233</v>
      </c>
      <c r="BU57" s="107">
        <f t="shared" si="163"/>
        <v>2962.9595549769911</v>
      </c>
      <c r="BV57" s="107">
        <f t="shared" si="163"/>
        <v>3227.0487642632961</v>
      </c>
      <c r="BW57" s="107">
        <f t="shared" si="163"/>
        <v>3397.6034079626352</v>
      </c>
      <c r="BX57" s="107">
        <f t="shared" si="163"/>
        <v>3365.0513053129598</v>
      </c>
      <c r="BY57" s="107">
        <f t="shared" si="163"/>
        <v>3388.3341218663618</v>
      </c>
      <c r="BZ57" s="107">
        <f t="shared" si="163"/>
        <v>0</v>
      </c>
      <c r="CA57" s="107">
        <f t="shared" si="163"/>
        <v>0</v>
      </c>
      <c r="CB57" s="107">
        <f t="shared" si="163"/>
        <v>0</v>
      </c>
      <c r="CC57" s="107">
        <f t="shared" si="163"/>
        <v>0</v>
      </c>
      <c r="CD57" s="107">
        <f t="shared" si="163"/>
        <v>0</v>
      </c>
      <c r="CE57" s="107">
        <f t="shared" si="163"/>
        <v>0</v>
      </c>
      <c r="CF57" s="107">
        <f t="shared" si="163"/>
        <v>110.41669999999976</v>
      </c>
      <c r="CG57" s="107">
        <f t="shared" si="163"/>
        <v>104.68669999999929</v>
      </c>
      <c r="CH57" s="107">
        <f t="shared" si="163"/>
        <v>190.95670000000064</v>
      </c>
      <c r="CI57" s="107">
        <f t="shared" si="163"/>
        <v>271.25670000000065</v>
      </c>
      <c r="CJ57" s="107">
        <f t="shared" si="163"/>
        <v>219.76669999999987</v>
      </c>
      <c r="CK57" s="107">
        <f t="shared" si="163"/>
        <v>233.23669999999976</v>
      </c>
      <c r="CL57" s="107">
        <f t="shared" si="163"/>
        <v>154.9367000000002</v>
      </c>
      <c r="CM57" s="107">
        <f t="shared" si="163"/>
        <v>120.42669999999998</v>
      </c>
      <c r="CN57" s="107">
        <f t="shared" si="163"/>
        <v>34.25669999999991</v>
      </c>
      <c r="CO57" s="107">
        <f t="shared" si="163"/>
        <v>0</v>
      </c>
      <c r="CP57" s="107">
        <f t="shared" si="163"/>
        <v>0</v>
      </c>
      <c r="CQ57" s="107">
        <f t="shared" si="163"/>
        <v>0</v>
      </c>
      <c r="CR57" s="107">
        <f t="shared" si="163"/>
        <v>0</v>
      </c>
      <c r="CS57" s="108">
        <f t="shared" si="163"/>
        <v>0</v>
      </c>
      <c r="CT57" s="109">
        <f>SUM(B57:CS57)</f>
        <v>99533.258735979529</v>
      </c>
      <c r="CU57" s="109">
        <f>SUM('Day (1):Day (31)'!CT57)</f>
        <v>4445593.9190445291</v>
      </c>
      <c r="CV57" s="155">
        <f>CU57-CT57</f>
        <v>4346060.6603085492</v>
      </c>
      <c r="CW57" s="135"/>
      <c r="CX57" s="5">
        <f>CT57/96</f>
        <v>1036.8047784997868</v>
      </c>
      <c r="CY57">
        <f>CU57/(96*31)</f>
        <v>1493.8151609692638</v>
      </c>
      <c r="CZ57">
        <f>CX57-CY57</f>
        <v>-457.01038246947701</v>
      </c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69"/>
      <c r="CX58" s="5"/>
      <c r="CY58"/>
      <c r="CZ58"/>
    </row>
    <row r="59" spans="1:104" ht="15.75" thickBot="1">
      <c r="A59" s="110" t="s">
        <v>57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62"/>
      <c r="CX59" s="158"/>
      <c r="CY59" s="2"/>
      <c r="CZ59" s="2"/>
    </row>
    <row r="60" spans="1:104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" t="s">
        <v>27</v>
      </c>
      <c r="CV60" s="159" t="s">
        <v>28</v>
      </c>
      <c r="CX60" s="158" t="s">
        <v>29</v>
      </c>
      <c r="CY60" s="2" t="s">
        <v>30</v>
      </c>
      <c r="CZ60" s="2" t="s">
        <v>28</v>
      </c>
    </row>
    <row r="61" spans="1:104">
      <c r="A61" s="21" t="s">
        <v>32</v>
      </c>
      <c r="B61" s="172">
        <f>SUM(B62:B68)</f>
        <v>3272.5833000000002</v>
      </c>
      <c r="C61" s="172">
        <f>SUM(C62:C68)</f>
        <v>3273.5833000000002</v>
      </c>
      <c r="D61" s="172">
        <f t="shared" ref="D61:BO61" si="164">SUM(D62:D68)</f>
        <v>3268.5833000000002</v>
      </c>
      <c r="E61" s="172">
        <f t="shared" si="164"/>
        <v>3267.5833000000002</v>
      </c>
      <c r="F61" s="172">
        <f t="shared" si="164"/>
        <v>3271.5833000000002</v>
      </c>
      <c r="G61" s="172">
        <f t="shared" si="164"/>
        <v>3272.5833000000002</v>
      </c>
      <c r="H61" s="172">
        <f t="shared" si="164"/>
        <v>3268.5833000000002</v>
      </c>
      <c r="I61" s="172">
        <f t="shared" si="164"/>
        <v>3265.5833000000002</v>
      </c>
      <c r="J61" s="172">
        <f t="shared" si="164"/>
        <v>3266.5833000000002</v>
      </c>
      <c r="K61" s="172">
        <f t="shared" si="164"/>
        <v>3265.5833000000002</v>
      </c>
      <c r="L61" s="172">
        <f t="shared" si="164"/>
        <v>3268.5833000000002</v>
      </c>
      <c r="M61" s="172">
        <f t="shared" si="164"/>
        <v>3269.5833000000002</v>
      </c>
      <c r="N61" s="172">
        <f t="shared" si="164"/>
        <v>3268.5833000000002</v>
      </c>
      <c r="O61" s="172">
        <f t="shared" si="164"/>
        <v>3267.5833000000002</v>
      </c>
      <c r="P61" s="172">
        <f t="shared" si="164"/>
        <v>3267.5833000000002</v>
      </c>
      <c r="Q61" s="172">
        <f t="shared" si="164"/>
        <v>3266.5833000000002</v>
      </c>
      <c r="R61" s="172">
        <f t="shared" si="164"/>
        <v>3270.5833000000002</v>
      </c>
      <c r="S61" s="172">
        <f t="shared" si="164"/>
        <v>3271.5833000000002</v>
      </c>
      <c r="T61" s="172">
        <f t="shared" si="164"/>
        <v>3268.5833000000002</v>
      </c>
      <c r="U61" s="172">
        <f t="shared" si="164"/>
        <v>3267.5833000000002</v>
      </c>
      <c r="V61" s="172">
        <f t="shared" si="164"/>
        <v>3267.5833000000002</v>
      </c>
      <c r="W61" s="172">
        <f t="shared" si="164"/>
        <v>3270.5833000000002</v>
      </c>
      <c r="X61" s="172">
        <f t="shared" si="164"/>
        <v>3270.5833000000002</v>
      </c>
      <c r="Y61" s="172">
        <f t="shared" si="164"/>
        <v>3269.5833000000002</v>
      </c>
      <c r="Z61" s="172">
        <f t="shared" si="164"/>
        <v>3263.5833000000002</v>
      </c>
      <c r="AA61" s="172">
        <f t="shared" si="164"/>
        <v>3263.5833000000002</v>
      </c>
      <c r="AB61" s="172">
        <f t="shared" si="164"/>
        <v>3267.5833000000002</v>
      </c>
      <c r="AC61" s="172">
        <f t="shared" si="164"/>
        <v>3267.5833000000002</v>
      </c>
      <c r="AD61" s="172">
        <f t="shared" si="164"/>
        <v>3269.5833000000002</v>
      </c>
      <c r="AE61" s="172">
        <f t="shared" si="164"/>
        <v>3272.5833000000002</v>
      </c>
      <c r="AF61" s="172">
        <f t="shared" si="164"/>
        <v>3274.5833000000002</v>
      </c>
      <c r="AG61" s="172">
        <f t="shared" si="164"/>
        <v>3273.5833000000002</v>
      </c>
      <c r="AH61" s="172">
        <f t="shared" si="164"/>
        <v>3272.5833000000002</v>
      </c>
      <c r="AI61" s="172">
        <f t="shared" si="164"/>
        <v>3272.5833000000002</v>
      </c>
      <c r="AJ61" s="172">
        <f t="shared" si="164"/>
        <v>3272.5833000000002</v>
      </c>
      <c r="AK61" s="172">
        <f t="shared" si="164"/>
        <v>3272.5833000000002</v>
      </c>
      <c r="AL61" s="172">
        <f t="shared" si="164"/>
        <v>3269.5833000000002</v>
      </c>
      <c r="AM61" s="172">
        <f t="shared" si="164"/>
        <v>3268.5833000000002</v>
      </c>
      <c r="AN61" s="172">
        <f t="shared" si="164"/>
        <v>3269.5833000000002</v>
      </c>
      <c r="AO61" s="172">
        <f t="shared" si="164"/>
        <v>3270.5833000000002</v>
      </c>
      <c r="AP61" s="172">
        <f t="shared" si="164"/>
        <v>3268.5833000000002</v>
      </c>
      <c r="AQ61" s="172">
        <f t="shared" si="164"/>
        <v>3266.5833000000002</v>
      </c>
      <c r="AR61" s="172">
        <f t="shared" si="164"/>
        <v>3267.5833000000002</v>
      </c>
      <c r="AS61" s="172">
        <f t="shared" si="164"/>
        <v>3267.5833000000002</v>
      </c>
      <c r="AT61" s="172">
        <f t="shared" si="164"/>
        <v>3267.5833000000002</v>
      </c>
      <c r="AU61" s="172">
        <f t="shared" si="164"/>
        <v>3271.5833000000002</v>
      </c>
      <c r="AV61" s="172">
        <f t="shared" si="164"/>
        <v>3274.5833000000002</v>
      </c>
      <c r="AW61" s="172">
        <f t="shared" si="164"/>
        <v>3272.5833000000002</v>
      </c>
      <c r="AX61" s="172">
        <f t="shared" si="164"/>
        <v>3263.5833000000002</v>
      </c>
      <c r="AY61" s="172">
        <f t="shared" si="164"/>
        <v>3264.5833000000002</v>
      </c>
      <c r="AZ61" s="172">
        <f t="shared" si="164"/>
        <v>3270.5833000000002</v>
      </c>
      <c r="BA61" s="172">
        <f t="shared" si="164"/>
        <v>3271.5833000000002</v>
      </c>
      <c r="BB61" s="172">
        <f t="shared" si="164"/>
        <v>3269.5833000000002</v>
      </c>
      <c r="BC61" s="172">
        <f t="shared" si="164"/>
        <v>3265.5833000000002</v>
      </c>
      <c r="BD61" s="172">
        <f t="shared" si="164"/>
        <v>3266.5833000000002</v>
      </c>
      <c r="BE61" s="172">
        <f t="shared" si="164"/>
        <v>3264.5833000000002</v>
      </c>
      <c r="BF61" s="172">
        <f t="shared" si="164"/>
        <v>3265.5833000000002</v>
      </c>
      <c r="BG61" s="172">
        <f t="shared" si="164"/>
        <v>3266.5833000000002</v>
      </c>
      <c r="BH61" s="172">
        <f t="shared" si="164"/>
        <v>3270.5833000000002</v>
      </c>
      <c r="BI61" s="172">
        <f t="shared" si="164"/>
        <v>3271.5833000000002</v>
      </c>
      <c r="BJ61" s="172">
        <f t="shared" si="164"/>
        <v>3266.5833000000002</v>
      </c>
      <c r="BK61" s="172">
        <f t="shared" si="164"/>
        <v>3264.5833000000002</v>
      </c>
      <c r="BL61" s="172">
        <f t="shared" si="164"/>
        <v>3264.5833000000002</v>
      </c>
      <c r="BM61" s="172">
        <f t="shared" si="164"/>
        <v>3270.5833000000002</v>
      </c>
      <c r="BN61" s="172">
        <f t="shared" si="164"/>
        <v>3268.5833000000002</v>
      </c>
      <c r="BO61" s="172">
        <f t="shared" si="164"/>
        <v>3265.5833000000002</v>
      </c>
      <c r="BP61" s="172">
        <f t="shared" ref="BP61:CS61" si="165">SUM(BP62:BP68)</f>
        <v>3266.5833000000002</v>
      </c>
      <c r="BQ61" s="172">
        <f t="shared" si="165"/>
        <v>3269.5833000000002</v>
      </c>
      <c r="BR61" s="172">
        <f t="shared" si="165"/>
        <v>3268.5833000000002</v>
      </c>
      <c r="BS61" s="172">
        <f t="shared" si="165"/>
        <v>3268.5833000000002</v>
      </c>
      <c r="BT61" s="172">
        <f t="shared" si="165"/>
        <v>3268.5833000000002</v>
      </c>
      <c r="BU61" s="172">
        <f t="shared" si="165"/>
        <v>3268.5833000000002</v>
      </c>
      <c r="BV61" s="172">
        <f t="shared" si="165"/>
        <v>3265.5833000000002</v>
      </c>
      <c r="BW61" s="172">
        <f t="shared" si="165"/>
        <v>3269.5833000000002</v>
      </c>
      <c r="BX61" s="172">
        <f t="shared" si="165"/>
        <v>3272.5833000000002</v>
      </c>
      <c r="BY61" s="172">
        <f t="shared" si="165"/>
        <v>3270.5833000000002</v>
      </c>
      <c r="BZ61" s="172">
        <f t="shared" si="165"/>
        <v>3270.5833000000002</v>
      </c>
      <c r="CA61" s="172">
        <f t="shared" si="165"/>
        <v>3266.5833000000002</v>
      </c>
      <c r="CB61" s="172">
        <f t="shared" si="165"/>
        <v>3261.5833000000002</v>
      </c>
      <c r="CC61" s="172">
        <f t="shared" si="165"/>
        <v>3263.5833000000002</v>
      </c>
      <c r="CD61" s="172">
        <f t="shared" si="165"/>
        <v>3268.5833000000002</v>
      </c>
      <c r="CE61" s="172">
        <f t="shared" si="165"/>
        <v>3269.5833000000002</v>
      </c>
      <c r="CF61" s="172">
        <f t="shared" si="165"/>
        <v>3270.5833000000002</v>
      </c>
      <c r="CG61" s="172">
        <f t="shared" si="165"/>
        <v>3269.5833000000002</v>
      </c>
      <c r="CH61" s="172">
        <f t="shared" si="165"/>
        <v>3267.5833000000002</v>
      </c>
      <c r="CI61" s="172">
        <f t="shared" si="165"/>
        <v>3263.5833000000002</v>
      </c>
      <c r="CJ61" s="172">
        <f t="shared" si="165"/>
        <v>3268.5833000000002</v>
      </c>
      <c r="CK61" s="172">
        <f t="shared" si="165"/>
        <v>3270.5833000000002</v>
      </c>
      <c r="CL61" s="172">
        <f t="shared" si="165"/>
        <v>3269.5833000000002</v>
      </c>
      <c r="CM61" s="172">
        <f t="shared" si="165"/>
        <v>3268.5833000000002</v>
      </c>
      <c r="CN61" s="172">
        <f t="shared" si="165"/>
        <v>3267.5833000000002</v>
      </c>
      <c r="CO61" s="172">
        <f t="shared" si="165"/>
        <v>3268.5833000000002</v>
      </c>
      <c r="CP61" s="172">
        <f t="shared" si="165"/>
        <v>3266.5833000000002</v>
      </c>
      <c r="CQ61" s="172">
        <f t="shared" si="165"/>
        <v>3268.5833000000002</v>
      </c>
      <c r="CR61" s="172">
        <f t="shared" si="165"/>
        <v>3269.5833000000002</v>
      </c>
      <c r="CS61" s="173">
        <f t="shared" si="165"/>
        <v>3269.5833000000002</v>
      </c>
      <c r="CT61" s="170">
        <f>SUM(B61:CS61)</f>
        <v>313795.99679999991</v>
      </c>
      <c r="CU61" s="237">
        <f>SUM('Day (1):Day (31)'!CT61)</f>
        <v>8708201.6928000003</v>
      </c>
      <c r="CV61" s="234">
        <f t="shared" ref="CV61" si="166">CU61-CT61</f>
        <v>8394405.6960000005</v>
      </c>
      <c r="CX61" s="5">
        <f t="shared" ref="CX61:CX68" si="167">CT61/96</f>
        <v>3268.7082999999989</v>
      </c>
      <c r="CY61">
        <f t="shared" ref="CY61:CY68" si="168">CU61/(96*31)</f>
        <v>2926.1430419354838</v>
      </c>
      <c r="CZ61">
        <f t="shared" ref="CZ61:CZ68" si="169">CX61-CY61</f>
        <v>342.56525806451509</v>
      </c>
    </row>
    <row r="62" spans="1:104">
      <c r="A62" s="25" t="s">
        <v>33</v>
      </c>
      <c r="B62" s="31">
        <v>465</v>
      </c>
      <c r="C62" s="32">
        <v>465</v>
      </c>
      <c r="D62" s="32">
        <v>465</v>
      </c>
      <c r="E62" s="32">
        <v>465</v>
      </c>
      <c r="F62" s="32">
        <v>465</v>
      </c>
      <c r="G62" s="32">
        <v>465</v>
      </c>
      <c r="H62" s="32">
        <v>465</v>
      </c>
      <c r="I62" s="32">
        <v>465</v>
      </c>
      <c r="J62" s="32">
        <v>465</v>
      </c>
      <c r="K62" s="32">
        <v>465</v>
      </c>
      <c r="L62" s="32">
        <v>465</v>
      </c>
      <c r="M62" s="32">
        <v>465</v>
      </c>
      <c r="N62" s="32">
        <v>465</v>
      </c>
      <c r="O62" s="32">
        <v>465</v>
      </c>
      <c r="P62" s="32">
        <v>465</v>
      </c>
      <c r="Q62" s="32">
        <v>465</v>
      </c>
      <c r="R62" s="32">
        <v>465</v>
      </c>
      <c r="S62" s="32">
        <v>465</v>
      </c>
      <c r="T62" s="32">
        <v>465</v>
      </c>
      <c r="U62" s="32">
        <v>465</v>
      </c>
      <c r="V62" s="32">
        <v>465</v>
      </c>
      <c r="W62" s="32">
        <v>465</v>
      </c>
      <c r="X62" s="32">
        <v>465</v>
      </c>
      <c r="Y62" s="32">
        <v>465</v>
      </c>
      <c r="Z62" s="32">
        <v>465</v>
      </c>
      <c r="AA62" s="32">
        <v>465</v>
      </c>
      <c r="AB62" s="32">
        <v>465</v>
      </c>
      <c r="AC62" s="32">
        <v>465</v>
      </c>
      <c r="AD62" s="32">
        <v>465</v>
      </c>
      <c r="AE62" s="32">
        <v>465</v>
      </c>
      <c r="AF62" s="32">
        <v>465</v>
      </c>
      <c r="AG62" s="32">
        <v>465</v>
      </c>
      <c r="AH62" s="32">
        <v>465</v>
      </c>
      <c r="AI62" s="32">
        <v>465</v>
      </c>
      <c r="AJ62" s="32">
        <v>465</v>
      </c>
      <c r="AK62" s="32">
        <v>465</v>
      </c>
      <c r="AL62" s="32">
        <v>465</v>
      </c>
      <c r="AM62" s="32">
        <v>465</v>
      </c>
      <c r="AN62" s="32">
        <v>465</v>
      </c>
      <c r="AO62" s="32">
        <v>465</v>
      </c>
      <c r="AP62" s="32">
        <v>465</v>
      </c>
      <c r="AQ62" s="32">
        <v>465</v>
      </c>
      <c r="AR62" s="32">
        <v>465</v>
      </c>
      <c r="AS62" s="32">
        <v>465</v>
      </c>
      <c r="AT62" s="32">
        <v>465</v>
      </c>
      <c r="AU62" s="32">
        <v>465</v>
      </c>
      <c r="AV62" s="32">
        <v>465</v>
      </c>
      <c r="AW62" s="32">
        <v>465</v>
      </c>
      <c r="AX62" s="32">
        <v>465</v>
      </c>
      <c r="AY62" s="32">
        <v>465</v>
      </c>
      <c r="AZ62" s="32">
        <v>465</v>
      </c>
      <c r="BA62" s="32">
        <v>465</v>
      </c>
      <c r="BB62" s="32">
        <v>465</v>
      </c>
      <c r="BC62" s="32">
        <v>465</v>
      </c>
      <c r="BD62" s="32">
        <v>465</v>
      </c>
      <c r="BE62" s="32">
        <v>465</v>
      </c>
      <c r="BF62" s="32">
        <v>465</v>
      </c>
      <c r="BG62" s="32">
        <v>465</v>
      </c>
      <c r="BH62" s="32">
        <v>465</v>
      </c>
      <c r="BI62" s="32">
        <v>465</v>
      </c>
      <c r="BJ62" s="32">
        <v>465</v>
      </c>
      <c r="BK62" s="32">
        <v>465</v>
      </c>
      <c r="BL62" s="32">
        <v>465</v>
      </c>
      <c r="BM62" s="32">
        <v>465</v>
      </c>
      <c r="BN62" s="32">
        <v>465</v>
      </c>
      <c r="BO62" s="32">
        <v>465</v>
      </c>
      <c r="BP62" s="32">
        <v>465</v>
      </c>
      <c r="BQ62" s="32">
        <v>465</v>
      </c>
      <c r="BR62" s="32">
        <v>465</v>
      </c>
      <c r="BS62" s="32">
        <v>465</v>
      </c>
      <c r="BT62" s="32">
        <v>465</v>
      </c>
      <c r="BU62" s="32">
        <v>465</v>
      </c>
      <c r="BV62" s="32">
        <v>465</v>
      </c>
      <c r="BW62" s="32">
        <v>465</v>
      </c>
      <c r="BX62" s="32">
        <v>465</v>
      </c>
      <c r="BY62" s="32">
        <v>465</v>
      </c>
      <c r="BZ62" s="32">
        <v>465</v>
      </c>
      <c r="CA62" s="32">
        <v>465</v>
      </c>
      <c r="CB62" s="32">
        <v>465</v>
      </c>
      <c r="CC62" s="32">
        <v>465</v>
      </c>
      <c r="CD62" s="32">
        <v>465</v>
      </c>
      <c r="CE62" s="32">
        <v>465</v>
      </c>
      <c r="CF62" s="32">
        <v>465</v>
      </c>
      <c r="CG62" s="32">
        <v>465</v>
      </c>
      <c r="CH62" s="32">
        <v>465</v>
      </c>
      <c r="CI62" s="32">
        <v>465</v>
      </c>
      <c r="CJ62" s="32">
        <v>465</v>
      </c>
      <c r="CK62" s="32">
        <v>465</v>
      </c>
      <c r="CL62" s="32">
        <v>465</v>
      </c>
      <c r="CM62" s="32">
        <v>465</v>
      </c>
      <c r="CN62" s="32">
        <v>465</v>
      </c>
      <c r="CO62" s="32">
        <v>465</v>
      </c>
      <c r="CP62" s="32">
        <v>465</v>
      </c>
      <c r="CQ62" s="32">
        <v>465</v>
      </c>
      <c r="CR62" s="32">
        <v>465</v>
      </c>
      <c r="CS62" s="33">
        <v>465</v>
      </c>
      <c r="CT62" s="262">
        <f t="shared" ref="CT62:CT68" si="170">SUM(B62:CS62)</f>
        <v>44640</v>
      </c>
      <c r="CU62" s="262">
        <f>SUM('Day (1):Day (31)'!CT62)</f>
        <v>1271328</v>
      </c>
      <c r="CV62" s="235">
        <f t="shared" ref="CV62:CV68" si="171">CU62-CT62</f>
        <v>1226688</v>
      </c>
      <c r="CX62" s="5">
        <f t="shared" si="167"/>
        <v>465</v>
      </c>
      <c r="CY62">
        <f t="shared" si="168"/>
        <v>427.19354838709677</v>
      </c>
      <c r="CZ62">
        <f t="shared" si="169"/>
        <v>37.806451612903231</v>
      </c>
    </row>
    <row r="63" spans="1:104">
      <c r="A63" s="25" t="s">
        <v>34</v>
      </c>
      <c r="B63" s="31">
        <v>531</v>
      </c>
      <c r="C63" s="32">
        <v>531</v>
      </c>
      <c r="D63" s="32">
        <v>531</v>
      </c>
      <c r="E63" s="32">
        <v>531</v>
      </c>
      <c r="F63" s="32">
        <v>531</v>
      </c>
      <c r="G63" s="32">
        <v>531</v>
      </c>
      <c r="H63" s="32">
        <v>531</v>
      </c>
      <c r="I63" s="32">
        <v>531</v>
      </c>
      <c r="J63" s="32">
        <v>531</v>
      </c>
      <c r="K63" s="32">
        <v>531</v>
      </c>
      <c r="L63" s="32">
        <v>531</v>
      </c>
      <c r="M63" s="32">
        <v>531</v>
      </c>
      <c r="N63" s="32">
        <v>531</v>
      </c>
      <c r="O63" s="32">
        <v>531</v>
      </c>
      <c r="P63" s="32">
        <v>531</v>
      </c>
      <c r="Q63" s="32">
        <v>531</v>
      </c>
      <c r="R63" s="32">
        <v>531</v>
      </c>
      <c r="S63" s="32">
        <v>531</v>
      </c>
      <c r="T63" s="32">
        <v>531</v>
      </c>
      <c r="U63" s="32">
        <v>531</v>
      </c>
      <c r="V63" s="32">
        <v>531</v>
      </c>
      <c r="W63" s="32">
        <v>531</v>
      </c>
      <c r="X63" s="32">
        <v>531</v>
      </c>
      <c r="Y63" s="32">
        <v>531</v>
      </c>
      <c r="Z63" s="32">
        <v>531</v>
      </c>
      <c r="AA63" s="32">
        <v>531</v>
      </c>
      <c r="AB63" s="32">
        <v>531</v>
      </c>
      <c r="AC63" s="32">
        <v>531</v>
      </c>
      <c r="AD63" s="32">
        <v>531</v>
      </c>
      <c r="AE63" s="32">
        <v>531</v>
      </c>
      <c r="AF63" s="32">
        <v>531</v>
      </c>
      <c r="AG63" s="32">
        <v>531</v>
      </c>
      <c r="AH63" s="32">
        <v>531</v>
      </c>
      <c r="AI63" s="32">
        <v>531</v>
      </c>
      <c r="AJ63" s="32">
        <v>531</v>
      </c>
      <c r="AK63" s="32">
        <v>531</v>
      </c>
      <c r="AL63" s="32">
        <v>531</v>
      </c>
      <c r="AM63" s="32">
        <v>531</v>
      </c>
      <c r="AN63" s="32">
        <v>531</v>
      </c>
      <c r="AO63" s="32">
        <v>531</v>
      </c>
      <c r="AP63" s="32">
        <v>531</v>
      </c>
      <c r="AQ63" s="32">
        <v>531</v>
      </c>
      <c r="AR63" s="32">
        <v>531</v>
      </c>
      <c r="AS63" s="32">
        <v>531</v>
      </c>
      <c r="AT63" s="32">
        <v>531</v>
      </c>
      <c r="AU63" s="32">
        <v>531</v>
      </c>
      <c r="AV63" s="32">
        <v>531</v>
      </c>
      <c r="AW63" s="32">
        <v>531</v>
      </c>
      <c r="AX63" s="32">
        <v>531</v>
      </c>
      <c r="AY63" s="32">
        <v>531</v>
      </c>
      <c r="AZ63" s="32">
        <v>531</v>
      </c>
      <c r="BA63" s="32">
        <v>531</v>
      </c>
      <c r="BB63" s="32">
        <v>531</v>
      </c>
      <c r="BC63" s="32">
        <v>531</v>
      </c>
      <c r="BD63" s="32">
        <v>531</v>
      </c>
      <c r="BE63" s="32">
        <v>531</v>
      </c>
      <c r="BF63" s="32">
        <v>531</v>
      </c>
      <c r="BG63" s="32">
        <v>531</v>
      </c>
      <c r="BH63" s="32">
        <v>531</v>
      </c>
      <c r="BI63" s="32">
        <v>531</v>
      </c>
      <c r="BJ63" s="32">
        <v>531</v>
      </c>
      <c r="BK63" s="32">
        <v>531</v>
      </c>
      <c r="BL63" s="32">
        <v>531</v>
      </c>
      <c r="BM63" s="32">
        <v>531</v>
      </c>
      <c r="BN63" s="32">
        <v>531</v>
      </c>
      <c r="BO63" s="32">
        <v>531</v>
      </c>
      <c r="BP63" s="32">
        <v>531</v>
      </c>
      <c r="BQ63" s="32">
        <v>531</v>
      </c>
      <c r="BR63" s="32">
        <v>531</v>
      </c>
      <c r="BS63" s="32">
        <v>531</v>
      </c>
      <c r="BT63" s="32">
        <v>531</v>
      </c>
      <c r="BU63" s="32">
        <v>531</v>
      </c>
      <c r="BV63" s="32">
        <v>531</v>
      </c>
      <c r="BW63" s="32">
        <v>531</v>
      </c>
      <c r="BX63" s="32">
        <v>531</v>
      </c>
      <c r="BY63" s="32">
        <v>531</v>
      </c>
      <c r="BZ63" s="32">
        <v>531</v>
      </c>
      <c r="CA63" s="32">
        <v>531</v>
      </c>
      <c r="CB63" s="32">
        <v>531</v>
      </c>
      <c r="CC63" s="32">
        <v>531</v>
      </c>
      <c r="CD63" s="32">
        <v>531</v>
      </c>
      <c r="CE63" s="32">
        <v>531</v>
      </c>
      <c r="CF63" s="32">
        <v>531</v>
      </c>
      <c r="CG63" s="32">
        <v>531</v>
      </c>
      <c r="CH63" s="32">
        <v>531</v>
      </c>
      <c r="CI63" s="32">
        <v>531</v>
      </c>
      <c r="CJ63" s="32">
        <v>531</v>
      </c>
      <c r="CK63" s="32">
        <v>531</v>
      </c>
      <c r="CL63" s="32">
        <v>531</v>
      </c>
      <c r="CM63" s="32">
        <v>531</v>
      </c>
      <c r="CN63" s="32">
        <v>531</v>
      </c>
      <c r="CO63" s="32">
        <v>531</v>
      </c>
      <c r="CP63" s="32">
        <v>531</v>
      </c>
      <c r="CQ63" s="32">
        <v>531</v>
      </c>
      <c r="CR63" s="32">
        <v>531</v>
      </c>
      <c r="CS63" s="33">
        <v>531</v>
      </c>
      <c r="CT63" s="262">
        <f t="shared" si="170"/>
        <v>50976</v>
      </c>
      <c r="CU63" s="262">
        <f>SUM('Day (1):Day (31)'!CT63)</f>
        <v>1187569</v>
      </c>
      <c r="CV63" s="235">
        <f t="shared" si="171"/>
        <v>1136593</v>
      </c>
      <c r="CX63" s="5">
        <f t="shared" si="167"/>
        <v>531</v>
      </c>
      <c r="CY63">
        <f t="shared" si="168"/>
        <v>399.04872311827955</v>
      </c>
      <c r="CZ63">
        <f t="shared" si="169"/>
        <v>131.95127688172045</v>
      </c>
    </row>
    <row r="64" spans="1:104">
      <c r="A64" s="25" t="s">
        <v>35</v>
      </c>
      <c r="B64" s="31">
        <v>661.58330000000001</v>
      </c>
      <c r="C64" s="32">
        <v>661.58330000000001</v>
      </c>
      <c r="D64" s="32">
        <v>661.58330000000001</v>
      </c>
      <c r="E64" s="32">
        <v>661.58330000000001</v>
      </c>
      <c r="F64" s="32">
        <v>661.58330000000001</v>
      </c>
      <c r="G64" s="32">
        <v>661.58330000000001</v>
      </c>
      <c r="H64" s="32">
        <v>661.58330000000001</v>
      </c>
      <c r="I64" s="32">
        <v>661.58330000000001</v>
      </c>
      <c r="J64" s="32">
        <v>661.58330000000001</v>
      </c>
      <c r="K64" s="32">
        <v>661.58330000000001</v>
      </c>
      <c r="L64" s="32">
        <v>661.58330000000001</v>
      </c>
      <c r="M64" s="32">
        <v>661.58330000000001</v>
      </c>
      <c r="N64" s="32">
        <v>661.58330000000001</v>
      </c>
      <c r="O64" s="32">
        <v>661.58330000000001</v>
      </c>
      <c r="P64" s="32">
        <v>661.58330000000001</v>
      </c>
      <c r="Q64" s="32">
        <v>661.58330000000001</v>
      </c>
      <c r="R64" s="32">
        <v>661.58330000000001</v>
      </c>
      <c r="S64" s="32">
        <v>661.58330000000001</v>
      </c>
      <c r="T64" s="32">
        <v>661.58330000000001</v>
      </c>
      <c r="U64" s="32">
        <v>661.58330000000001</v>
      </c>
      <c r="V64" s="32">
        <v>661.58330000000001</v>
      </c>
      <c r="W64" s="32">
        <v>661.58330000000001</v>
      </c>
      <c r="X64" s="32">
        <v>661.58330000000001</v>
      </c>
      <c r="Y64" s="32">
        <v>661.58330000000001</v>
      </c>
      <c r="Z64" s="32">
        <v>661.58330000000001</v>
      </c>
      <c r="AA64" s="32">
        <v>661.58330000000001</v>
      </c>
      <c r="AB64" s="32">
        <v>661.58330000000001</v>
      </c>
      <c r="AC64" s="32">
        <v>661.58330000000001</v>
      </c>
      <c r="AD64" s="32">
        <v>661.58330000000001</v>
      </c>
      <c r="AE64" s="32">
        <v>661.58330000000001</v>
      </c>
      <c r="AF64" s="32">
        <v>661.58330000000001</v>
      </c>
      <c r="AG64" s="32">
        <v>661.58330000000001</v>
      </c>
      <c r="AH64" s="32">
        <v>661.58330000000001</v>
      </c>
      <c r="AI64" s="32">
        <v>661.58330000000001</v>
      </c>
      <c r="AJ64" s="32">
        <v>661.58330000000001</v>
      </c>
      <c r="AK64" s="32">
        <v>661.58330000000001</v>
      </c>
      <c r="AL64" s="32">
        <v>661.58330000000001</v>
      </c>
      <c r="AM64" s="32">
        <v>661.58330000000001</v>
      </c>
      <c r="AN64" s="32">
        <v>661.58330000000001</v>
      </c>
      <c r="AO64" s="32">
        <v>661.58330000000001</v>
      </c>
      <c r="AP64" s="32">
        <v>661.58330000000001</v>
      </c>
      <c r="AQ64" s="32">
        <v>661.58330000000001</v>
      </c>
      <c r="AR64" s="32">
        <v>661.58330000000001</v>
      </c>
      <c r="AS64" s="32">
        <v>661.58330000000001</v>
      </c>
      <c r="AT64" s="32">
        <v>661.58330000000001</v>
      </c>
      <c r="AU64" s="32">
        <v>661.58330000000001</v>
      </c>
      <c r="AV64" s="32">
        <v>661.58330000000001</v>
      </c>
      <c r="AW64" s="32">
        <v>661.58330000000001</v>
      </c>
      <c r="AX64" s="32">
        <v>661.58330000000001</v>
      </c>
      <c r="AY64" s="32">
        <v>661.58330000000001</v>
      </c>
      <c r="AZ64" s="32">
        <v>661.58330000000001</v>
      </c>
      <c r="BA64" s="32">
        <v>661.58330000000001</v>
      </c>
      <c r="BB64" s="32">
        <v>661.58330000000001</v>
      </c>
      <c r="BC64" s="32">
        <v>661.58330000000001</v>
      </c>
      <c r="BD64" s="32">
        <v>661.58330000000001</v>
      </c>
      <c r="BE64" s="32">
        <v>661.58330000000001</v>
      </c>
      <c r="BF64" s="32">
        <v>661.58330000000001</v>
      </c>
      <c r="BG64" s="32">
        <v>661.58330000000001</v>
      </c>
      <c r="BH64" s="32">
        <v>661.58330000000001</v>
      </c>
      <c r="BI64" s="32">
        <v>661.58330000000001</v>
      </c>
      <c r="BJ64" s="32">
        <v>661.58330000000001</v>
      </c>
      <c r="BK64" s="32">
        <v>661.58330000000001</v>
      </c>
      <c r="BL64" s="32">
        <v>661.58330000000001</v>
      </c>
      <c r="BM64" s="32">
        <v>661.58330000000001</v>
      </c>
      <c r="BN64" s="32">
        <v>661.58330000000001</v>
      </c>
      <c r="BO64" s="32">
        <v>661.58330000000001</v>
      </c>
      <c r="BP64" s="32">
        <v>661.58330000000001</v>
      </c>
      <c r="BQ64" s="32">
        <v>661.58330000000001</v>
      </c>
      <c r="BR64" s="32">
        <v>661.58330000000001</v>
      </c>
      <c r="BS64" s="32">
        <v>661.58330000000001</v>
      </c>
      <c r="BT64" s="32">
        <v>661.58330000000001</v>
      </c>
      <c r="BU64" s="32">
        <v>661.58330000000001</v>
      </c>
      <c r="BV64" s="32">
        <v>661.58330000000001</v>
      </c>
      <c r="BW64" s="32">
        <v>661.58330000000001</v>
      </c>
      <c r="BX64" s="32">
        <v>661.58330000000001</v>
      </c>
      <c r="BY64" s="32">
        <v>661.58330000000001</v>
      </c>
      <c r="BZ64" s="32">
        <v>661.58330000000001</v>
      </c>
      <c r="CA64" s="32">
        <v>661.58330000000001</v>
      </c>
      <c r="CB64" s="32">
        <v>661.58330000000001</v>
      </c>
      <c r="CC64" s="32">
        <v>661.58330000000001</v>
      </c>
      <c r="CD64" s="32">
        <v>661.58330000000001</v>
      </c>
      <c r="CE64" s="32">
        <v>661.58330000000001</v>
      </c>
      <c r="CF64" s="32">
        <v>661.58330000000001</v>
      </c>
      <c r="CG64" s="32">
        <v>661.58330000000001</v>
      </c>
      <c r="CH64" s="32">
        <v>661.58330000000001</v>
      </c>
      <c r="CI64" s="32">
        <v>661.58330000000001</v>
      </c>
      <c r="CJ64" s="32">
        <v>661.58330000000001</v>
      </c>
      <c r="CK64" s="32">
        <v>661.58330000000001</v>
      </c>
      <c r="CL64" s="32">
        <v>661.58330000000001</v>
      </c>
      <c r="CM64" s="32">
        <v>661.58330000000001</v>
      </c>
      <c r="CN64" s="32">
        <v>661.58330000000001</v>
      </c>
      <c r="CO64" s="32">
        <v>661.58330000000001</v>
      </c>
      <c r="CP64" s="32">
        <v>661.58330000000001</v>
      </c>
      <c r="CQ64" s="32">
        <v>661.58330000000001</v>
      </c>
      <c r="CR64" s="32">
        <v>661.58330000000001</v>
      </c>
      <c r="CS64" s="33">
        <v>661.58330000000001</v>
      </c>
      <c r="CT64" s="262">
        <f t="shared" si="170"/>
        <v>63511.996799999892</v>
      </c>
      <c r="CU64" s="262">
        <f>SUM('Day (1):Day (31)'!CT64)</f>
        <v>1671101.8527999995</v>
      </c>
      <c r="CV64" s="235">
        <f t="shared" si="171"/>
        <v>1607589.8559999997</v>
      </c>
      <c r="CX64" s="5">
        <f t="shared" si="167"/>
        <v>661.58329999999887</v>
      </c>
      <c r="CY64">
        <f t="shared" si="168"/>
        <v>561.52616021505355</v>
      </c>
      <c r="CZ64">
        <f t="shared" si="169"/>
        <v>100.05713978494532</v>
      </c>
    </row>
    <row r="65" spans="1:104">
      <c r="A65" s="25" t="s">
        <v>36</v>
      </c>
      <c r="B65" s="31">
        <v>409</v>
      </c>
      <c r="C65" s="32">
        <v>409</v>
      </c>
      <c r="D65" s="32">
        <v>409</v>
      </c>
      <c r="E65" s="32">
        <v>409</v>
      </c>
      <c r="F65" s="32">
        <v>409</v>
      </c>
      <c r="G65" s="32">
        <v>409</v>
      </c>
      <c r="H65" s="32">
        <v>409</v>
      </c>
      <c r="I65" s="32">
        <v>409</v>
      </c>
      <c r="J65" s="32">
        <v>409</v>
      </c>
      <c r="K65" s="32">
        <v>409</v>
      </c>
      <c r="L65" s="32">
        <v>409</v>
      </c>
      <c r="M65" s="32">
        <v>409</v>
      </c>
      <c r="N65" s="32">
        <v>409</v>
      </c>
      <c r="O65" s="32">
        <v>409</v>
      </c>
      <c r="P65" s="32">
        <v>409</v>
      </c>
      <c r="Q65" s="32">
        <v>409</v>
      </c>
      <c r="R65" s="32">
        <v>409</v>
      </c>
      <c r="S65" s="32">
        <v>409</v>
      </c>
      <c r="T65" s="32">
        <v>409</v>
      </c>
      <c r="U65" s="32">
        <v>409</v>
      </c>
      <c r="V65" s="32">
        <v>409</v>
      </c>
      <c r="W65" s="32">
        <v>409</v>
      </c>
      <c r="X65" s="32">
        <v>409</v>
      </c>
      <c r="Y65" s="32">
        <v>409</v>
      </c>
      <c r="Z65" s="32">
        <v>409</v>
      </c>
      <c r="AA65" s="32">
        <v>409</v>
      </c>
      <c r="AB65" s="32">
        <v>409</v>
      </c>
      <c r="AC65" s="32">
        <v>409</v>
      </c>
      <c r="AD65" s="32">
        <v>409</v>
      </c>
      <c r="AE65" s="32">
        <v>409</v>
      </c>
      <c r="AF65" s="32">
        <v>409</v>
      </c>
      <c r="AG65" s="32">
        <v>409</v>
      </c>
      <c r="AH65" s="32">
        <v>409</v>
      </c>
      <c r="AI65" s="32">
        <v>409</v>
      </c>
      <c r="AJ65" s="32">
        <v>409</v>
      </c>
      <c r="AK65" s="32">
        <v>409</v>
      </c>
      <c r="AL65" s="32">
        <v>409</v>
      </c>
      <c r="AM65" s="32">
        <v>409</v>
      </c>
      <c r="AN65" s="32">
        <v>409</v>
      </c>
      <c r="AO65" s="32">
        <v>409</v>
      </c>
      <c r="AP65" s="32">
        <v>409</v>
      </c>
      <c r="AQ65" s="32">
        <v>409</v>
      </c>
      <c r="AR65" s="32">
        <v>409</v>
      </c>
      <c r="AS65" s="32">
        <v>409</v>
      </c>
      <c r="AT65" s="32">
        <v>409</v>
      </c>
      <c r="AU65" s="32">
        <v>409</v>
      </c>
      <c r="AV65" s="32">
        <v>409</v>
      </c>
      <c r="AW65" s="32">
        <v>409</v>
      </c>
      <c r="AX65" s="32">
        <v>409</v>
      </c>
      <c r="AY65" s="32">
        <v>409</v>
      </c>
      <c r="AZ65" s="32">
        <v>409</v>
      </c>
      <c r="BA65" s="32">
        <v>409</v>
      </c>
      <c r="BB65" s="32">
        <v>409</v>
      </c>
      <c r="BC65" s="32">
        <v>409</v>
      </c>
      <c r="BD65" s="32">
        <v>409</v>
      </c>
      <c r="BE65" s="32">
        <v>409</v>
      </c>
      <c r="BF65" s="32">
        <v>409</v>
      </c>
      <c r="BG65" s="32">
        <v>409</v>
      </c>
      <c r="BH65" s="32">
        <v>409</v>
      </c>
      <c r="BI65" s="32">
        <v>409</v>
      </c>
      <c r="BJ65" s="32">
        <v>409</v>
      </c>
      <c r="BK65" s="32">
        <v>409</v>
      </c>
      <c r="BL65" s="32">
        <v>409</v>
      </c>
      <c r="BM65" s="32">
        <v>409</v>
      </c>
      <c r="BN65" s="32">
        <v>409</v>
      </c>
      <c r="BO65" s="32">
        <v>409</v>
      </c>
      <c r="BP65" s="32">
        <v>409</v>
      </c>
      <c r="BQ65" s="32">
        <v>409</v>
      </c>
      <c r="BR65" s="32">
        <v>409</v>
      </c>
      <c r="BS65" s="32">
        <v>409</v>
      </c>
      <c r="BT65" s="32">
        <v>409</v>
      </c>
      <c r="BU65" s="32">
        <v>409</v>
      </c>
      <c r="BV65" s="32">
        <v>409</v>
      </c>
      <c r="BW65" s="32">
        <v>409</v>
      </c>
      <c r="BX65" s="32">
        <v>409</v>
      </c>
      <c r="BY65" s="32">
        <v>409</v>
      </c>
      <c r="BZ65" s="32">
        <v>409</v>
      </c>
      <c r="CA65" s="32">
        <v>409</v>
      </c>
      <c r="CB65" s="32">
        <v>409</v>
      </c>
      <c r="CC65" s="32">
        <v>409</v>
      </c>
      <c r="CD65" s="32">
        <v>409</v>
      </c>
      <c r="CE65" s="32">
        <v>409</v>
      </c>
      <c r="CF65" s="32">
        <v>409</v>
      </c>
      <c r="CG65" s="32">
        <v>409</v>
      </c>
      <c r="CH65" s="32">
        <v>409</v>
      </c>
      <c r="CI65" s="32">
        <v>409</v>
      </c>
      <c r="CJ65" s="32">
        <v>409</v>
      </c>
      <c r="CK65" s="32">
        <v>409</v>
      </c>
      <c r="CL65" s="32">
        <v>409</v>
      </c>
      <c r="CM65" s="32">
        <v>409</v>
      </c>
      <c r="CN65" s="32">
        <v>409</v>
      </c>
      <c r="CO65" s="32">
        <v>409</v>
      </c>
      <c r="CP65" s="32">
        <v>409</v>
      </c>
      <c r="CQ65" s="32">
        <v>409</v>
      </c>
      <c r="CR65" s="32">
        <v>409</v>
      </c>
      <c r="CS65" s="33">
        <v>409</v>
      </c>
      <c r="CT65" s="262">
        <f t="shared" si="170"/>
        <v>39264</v>
      </c>
      <c r="CU65" s="262">
        <f>SUM('Day (1):Day (31)'!CT65)</f>
        <v>1084156</v>
      </c>
      <c r="CV65" s="235">
        <f t="shared" si="171"/>
        <v>1044892</v>
      </c>
      <c r="CX65" s="5">
        <f t="shared" si="167"/>
        <v>409</v>
      </c>
      <c r="CY65">
        <f t="shared" si="168"/>
        <v>364.29973118279571</v>
      </c>
      <c r="CZ65">
        <f t="shared" si="169"/>
        <v>44.700268817204289</v>
      </c>
    </row>
    <row r="66" spans="1:104">
      <c r="A66" s="25" t="s">
        <v>37</v>
      </c>
      <c r="B66" s="31">
        <v>460</v>
      </c>
      <c r="C66" s="32">
        <v>460</v>
      </c>
      <c r="D66" s="32">
        <v>460</v>
      </c>
      <c r="E66" s="32">
        <v>460</v>
      </c>
      <c r="F66" s="32">
        <v>460</v>
      </c>
      <c r="G66" s="32">
        <v>460</v>
      </c>
      <c r="H66" s="32">
        <v>460</v>
      </c>
      <c r="I66" s="32">
        <v>460</v>
      </c>
      <c r="J66" s="32">
        <v>460</v>
      </c>
      <c r="K66" s="32">
        <v>460</v>
      </c>
      <c r="L66" s="32">
        <v>460</v>
      </c>
      <c r="M66" s="32">
        <v>460</v>
      </c>
      <c r="N66" s="32">
        <v>460</v>
      </c>
      <c r="O66" s="32">
        <v>460</v>
      </c>
      <c r="P66" s="32">
        <v>460</v>
      </c>
      <c r="Q66" s="32">
        <v>460</v>
      </c>
      <c r="R66" s="32">
        <v>460</v>
      </c>
      <c r="S66" s="32">
        <v>460</v>
      </c>
      <c r="T66" s="32">
        <v>460</v>
      </c>
      <c r="U66" s="32">
        <v>460</v>
      </c>
      <c r="V66" s="32">
        <v>460</v>
      </c>
      <c r="W66" s="32">
        <v>460</v>
      </c>
      <c r="X66" s="32">
        <v>460</v>
      </c>
      <c r="Y66" s="32">
        <v>460</v>
      </c>
      <c r="Z66" s="32">
        <v>460</v>
      </c>
      <c r="AA66" s="32">
        <v>460</v>
      </c>
      <c r="AB66" s="32">
        <v>460</v>
      </c>
      <c r="AC66" s="32">
        <v>460</v>
      </c>
      <c r="AD66" s="32">
        <v>460</v>
      </c>
      <c r="AE66" s="32">
        <v>460</v>
      </c>
      <c r="AF66" s="32">
        <v>460</v>
      </c>
      <c r="AG66" s="32">
        <v>460</v>
      </c>
      <c r="AH66" s="32">
        <v>460</v>
      </c>
      <c r="AI66" s="32">
        <v>460</v>
      </c>
      <c r="AJ66" s="32">
        <v>460</v>
      </c>
      <c r="AK66" s="32">
        <v>460</v>
      </c>
      <c r="AL66" s="32">
        <v>460</v>
      </c>
      <c r="AM66" s="32">
        <v>460</v>
      </c>
      <c r="AN66" s="32">
        <v>460</v>
      </c>
      <c r="AO66" s="32">
        <v>460</v>
      </c>
      <c r="AP66" s="32">
        <v>460</v>
      </c>
      <c r="AQ66" s="32">
        <v>460</v>
      </c>
      <c r="AR66" s="32">
        <v>460</v>
      </c>
      <c r="AS66" s="32">
        <v>460</v>
      </c>
      <c r="AT66" s="32">
        <v>460</v>
      </c>
      <c r="AU66" s="32">
        <v>460</v>
      </c>
      <c r="AV66" s="32">
        <v>460</v>
      </c>
      <c r="AW66" s="32">
        <v>460</v>
      </c>
      <c r="AX66" s="32">
        <v>460</v>
      </c>
      <c r="AY66" s="32">
        <v>460</v>
      </c>
      <c r="AZ66" s="32">
        <v>460</v>
      </c>
      <c r="BA66" s="32">
        <v>460</v>
      </c>
      <c r="BB66" s="32">
        <v>460</v>
      </c>
      <c r="BC66" s="32">
        <v>460</v>
      </c>
      <c r="BD66" s="32">
        <v>460</v>
      </c>
      <c r="BE66" s="32">
        <v>460</v>
      </c>
      <c r="BF66" s="32">
        <v>460</v>
      </c>
      <c r="BG66" s="32">
        <v>460</v>
      </c>
      <c r="BH66" s="32">
        <v>460</v>
      </c>
      <c r="BI66" s="32">
        <v>460</v>
      </c>
      <c r="BJ66" s="32">
        <v>460</v>
      </c>
      <c r="BK66" s="32">
        <v>460</v>
      </c>
      <c r="BL66" s="32">
        <v>460</v>
      </c>
      <c r="BM66" s="32">
        <v>460</v>
      </c>
      <c r="BN66" s="32">
        <v>460</v>
      </c>
      <c r="BO66" s="32">
        <v>460</v>
      </c>
      <c r="BP66" s="32">
        <v>460</v>
      </c>
      <c r="BQ66" s="32">
        <v>460</v>
      </c>
      <c r="BR66" s="32">
        <v>460</v>
      </c>
      <c r="BS66" s="32">
        <v>460</v>
      </c>
      <c r="BT66" s="32">
        <v>460</v>
      </c>
      <c r="BU66" s="32">
        <v>460</v>
      </c>
      <c r="BV66" s="32">
        <v>460</v>
      </c>
      <c r="BW66" s="32">
        <v>460</v>
      </c>
      <c r="BX66" s="32">
        <v>460</v>
      </c>
      <c r="BY66" s="32">
        <v>460</v>
      </c>
      <c r="BZ66" s="32">
        <v>460</v>
      </c>
      <c r="CA66" s="32">
        <v>460</v>
      </c>
      <c r="CB66" s="32">
        <v>460</v>
      </c>
      <c r="CC66" s="32">
        <v>460</v>
      </c>
      <c r="CD66" s="32">
        <v>460</v>
      </c>
      <c r="CE66" s="32">
        <v>460</v>
      </c>
      <c r="CF66" s="32">
        <v>460</v>
      </c>
      <c r="CG66" s="32">
        <v>460</v>
      </c>
      <c r="CH66" s="32">
        <v>460</v>
      </c>
      <c r="CI66" s="32">
        <v>460</v>
      </c>
      <c r="CJ66" s="32">
        <v>460</v>
      </c>
      <c r="CK66" s="32">
        <v>460</v>
      </c>
      <c r="CL66" s="32">
        <v>460</v>
      </c>
      <c r="CM66" s="32">
        <v>460</v>
      </c>
      <c r="CN66" s="32">
        <v>460</v>
      </c>
      <c r="CO66" s="32">
        <v>460</v>
      </c>
      <c r="CP66" s="32">
        <v>460</v>
      </c>
      <c r="CQ66" s="32">
        <v>460</v>
      </c>
      <c r="CR66" s="32">
        <v>460</v>
      </c>
      <c r="CS66" s="33">
        <v>460</v>
      </c>
      <c r="CT66" s="262">
        <f t="shared" si="170"/>
        <v>44160</v>
      </c>
      <c r="CU66" s="262">
        <f>SUM('Day (1):Day (31)'!CT66)</f>
        <v>1280605.4400000006</v>
      </c>
      <c r="CV66" s="235">
        <f t="shared" si="171"/>
        <v>1236445.4400000006</v>
      </c>
      <c r="CX66" s="5">
        <f t="shared" si="167"/>
        <v>460</v>
      </c>
      <c r="CY66">
        <f t="shared" si="168"/>
        <v>430.31096774193571</v>
      </c>
      <c r="CZ66">
        <f t="shared" si="169"/>
        <v>29.689032258064287</v>
      </c>
    </row>
    <row r="67" spans="1:104">
      <c r="A67" s="25" t="s">
        <v>38</v>
      </c>
      <c r="B67" s="31">
        <v>746</v>
      </c>
      <c r="C67" s="32">
        <v>747</v>
      </c>
      <c r="D67" s="32">
        <v>742</v>
      </c>
      <c r="E67" s="32">
        <v>741</v>
      </c>
      <c r="F67" s="32">
        <v>745</v>
      </c>
      <c r="G67" s="32">
        <v>746</v>
      </c>
      <c r="H67" s="32">
        <v>742</v>
      </c>
      <c r="I67" s="32">
        <v>739</v>
      </c>
      <c r="J67" s="32">
        <v>740</v>
      </c>
      <c r="K67" s="32">
        <v>739</v>
      </c>
      <c r="L67" s="32">
        <v>742</v>
      </c>
      <c r="M67" s="32">
        <v>743</v>
      </c>
      <c r="N67" s="32">
        <v>742</v>
      </c>
      <c r="O67" s="32">
        <v>741</v>
      </c>
      <c r="P67" s="32">
        <v>741</v>
      </c>
      <c r="Q67" s="32">
        <v>740</v>
      </c>
      <c r="R67" s="32">
        <v>744</v>
      </c>
      <c r="S67" s="32">
        <v>745</v>
      </c>
      <c r="T67" s="32">
        <v>742</v>
      </c>
      <c r="U67" s="32">
        <v>741</v>
      </c>
      <c r="V67" s="32">
        <v>741</v>
      </c>
      <c r="W67" s="32">
        <v>744</v>
      </c>
      <c r="X67" s="32">
        <v>744</v>
      </c>
      <c r="Y67" s="32">
        <v>743</v>
      </c>
      <c r="Z67" s="32">
        <v>737</v>
      </c>
      <c r="AA67" s="32">
        <v>737</v>
      </c>
      <c r="AB67" s="32">
        <v>741</v>
      </c>
      <c r="AC67" s="32">
        <v>741</v>
      </c>
      <c r="AD67" s="32">
        <v>743</v>
      </c>
      <c r="AE67" s="32">
        <v>746</v>
      </c>
      <c r="AF67" s="32">
        <v>748</v>
      </c>
      <c r="AG67" s="32">
        <v>747</v>
      </c>
      <c r="AH67" s="32">
        <v>746</v>
      </c>
      <c r="AI67" s="32">
        <v>746</v>
      </c>
      <c r="AJ67" s="32">
        <v>746</v>
      </c>
      <c r="AK67" s="32">
        <v>746</v>
      </c>
      <c r="AL67" s="32">
        <v>743</v>
      </c>
      <c r="AM67" s="32">
        <v>742</v>
      </c>
      <c r="AN67" s="32">
        <v>743</v>
      </c>
      <c r="AO67" s="32">
        <v>744</v>
      </c>
      <c r="AP67" s="32">
        <v>742</v>
      </c>
      <c r="AQ67" s="32">
        <v>740</v>
      </c>
      <c r="AR67" s="32">
        <v>741</v>
      </c>
      <c r="AS67" s="32">
        <v>741</v>
      </c>
      <c r="AT67" s="32">
        <v>741</v>
      </c>
      <c r="AU67" s="32">
        <v>745</v>
      </c>
      <c r="AV67" s="32">
        <v>748</v>
      </c>
      <c r="AW67" s="32">
        <v>746</v>
      </c>
      <c r="AX67" s="32">
        <v>737</v>
      </c>
      <c r="AY67" s="32">
        <v>738</v>
      </c>
      <c r="AZ67" s="32">
        <v>744</v>
      </c>
      <c r="BA67" s="32">
        <v>745</v>
      </c>
      <c r="BB67" s="32">
        <v>743</v>
      </c>
      <c r="BC67" s="32">
        <v>739</v>
      </c>
      <c r="BD67" s="32">
        <v>740</v>
      </c>
      <c r="BE67" s="32">
        <v>738</v>
      </c>
      <c r="BF67" s="32">
        <v>739</v>
      </c>
      <c r="BG67" s="32">
        <v>740</v>
      </c>
      <c r="BH67" s="32">
        <v>744</v>
      </c>
      <c r="BI67" s="32">
        <v>745</v>
      </c>
      <c r="BJ67" s="32">
        <v>740</v>
      </c>
      <c r="BK67" s="32">
        <v>738</v>
      </c>
      <c r="BL67" s="32">
        <v>738</v>
      </c>
      <c r="BM67" s="32">
        <v>744</v>
      </c>
      <c r="BN67" s="32">
        <v>742</v>
      </c>
      <c r="BO67" s="32">
        <v>739</v>
      </c>
      <c r="BP67" s="32">
        <v>740</v>
      </c>
      <c r="BQ67" s="32">
        <v>743</v>
      </c>
      <c r="BR67" s="32">
        <v>742</v>
      </c>
      <c r="BS67" s="32">
        <v>742</v>
      </c>
      <c r="BT67" s="32">
        <v>742</v>
      </c>
      <c r="BU67" s="32">
        <v>742</v>
      </c>
      <c r="BV67" s="32">
        <v>739</v>
      </c>
      <c r="BW67" s="32">
        <v>743</v>
      </c>
      <c r="BX67" s="32">
        <v>746</v>
      </c>
      <c r="BY67" s="32">
        <v>744</v>
      </c>
      <c r="BZ67" s="32">
        <v>744</v>
      </c>
      <c r="CA67" s="32">
        <v>740</v>
      </c>
      <c r="CB67" s="32">
        <v>735</v>
      </c>
      <c r="CC67" s="32">
        <v>737</v>
      </c>
      <c r="CD67" s="32">
        <v>742</v>
      </c>
      <c r="CE67" s="32">
        <v>743</v>
      </c>
      <c r="CF67" s="32">
        <v>744</v>
      </c>
      <c r="CG67" s="32">
        <v>743</v>
      </c>
      <c r="CH67" s="32">
        <v>741</v>
      </c>
      <c r="CI67" s="32">
        <v>737</v>
      </c>
      <c r="CJ67" s="32">
        <v>742</v>
      </c>
      <c r="CK67" s="32">
        <v>744</v>
      </c>
      <c r="CL67" s="32">
        <v>743</v>
      </c>
      <c r="CM67" s="32">
        <v>742</v>
      </c>
      <c r="CN67" s="32">
        <v>741</v>
      </c>
      <c r="CO67" s="32">
        <v>742</v>
      </c>
      <c r="CP67" s="32">
        <v>740</v>
      </c>
      <c r="CQ67" s="32">
        <v>742</v>
      </c>
      <c r="CR67" s="32">
        <v>743</v>
      </c>
      <c r="CS67" s="33">
        <v>743</v>
      </c>
      <c r="CT67" s="262">
        <f t="shared" si="170"/>
        <v>71244</v>
      </c>
      <c r="CU67" s="262">
        <f>SUM('Day (1):Day (31)'!CT67)</f>
        <v>2113985</v>
      </c>
      <c r="CV67" s="235">
        <f t="shared" si="171"/>
        <v>2042741</v>
      </c>
      <c r="CX67" s="5">
        <f t="shared" si="167"/>
        <v>742.125</v>
      </c>
      <c r="CY67">
        <f t="shared" si="168"/>
        <v>710.34442204301081</v>
      </c>
      <c r="CZ67">
        <f t="shared" si="169"/>
        <v>31.780577956989191</v>
      </c>
    </row>
    <row r="68" spans="1:104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264">
        <f t="shared" si="170"/>
        <v>0</v>
      </c>
      <c r="CU68" s="264">
        <f>SUM('Day (1):Day (31)'!CT68)</f>
        <v>99456.400000000038</v>
      </c>
      <c r="CV68" s="236">
        <f t="shared" si="171"/>
        <v>99456.400000000038</v>
      </c>
      <c r="CX68" s="5">
        <f t="shared" si="167"/>
        <v>0</v>
      </c>
      <c r="CY68">
        <f t="shared" si="168"/>
        <v>33.419489247311837</v>
      </c>
      <c r="CZ68">
        <f t="shared" si="169"/>
        <v>-33.419489247311837</v>
      </c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  <c r="CX69" s="5"/>
      <c r="CY69"/>
      <c r="CZ69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  <c r="CX70" s="5"/>
      <c r="CY70"/>
      <c r="CZ70"/>
    </row>
    <row r="71" spans="1:104" ht="15.75" thickBot="1">
      <c r="A71" s="110" t="s">
        <v>8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  <c r="CX71" s="158"/>
      <c r="CY71" s="2"/>
      <c r="CZ71" s="2"/>
    </row>
    <row r="72" spans="1:104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257" t="s">
        <v>27</v>
      </c>
      <c r="CV72" s="156" t="s">
        <v>28</v>
      </c>
      <c r="CX72" s="158" t="s">
        <v>29</v>
      </c>
      <c r="CY72" s="2" t="s">
        <v>30</v>
      </c>
      <c r="CZ72" s="2" t="s">
        <v>28</v>
      </c>
    </row>
    <row r="73" spans="1:104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30</v>
      </c>
      <c r="AL73" s="121">
        <v>60</v>
      </c>
      <c r="AM73" s="121">
        <v>90</v>
      </c>
      <c r="AN73" s="121">
        <v>120</v>
      </c>
      <c r="AO73" s="121">
        <v>141</v>
      </c>
      <c r="AP73" s="121">
        <v>141</v>
      </c>
      <c r="AQ73" s="121">
        <v>141</v>
      </c>
      <c r="AR73" s="121">
        <v>141</v>
      </c>
      <c r="AS73" s="121">
        <v>141</v>
      </c>
      <c r="AT73" s="121">
        <v>141</v>
      </c>
      <c r="AU73" s="121">
        <v>141</v>
      </c>
      <c r="AV73" s="121">
        <v>141</v>
      </c>
      <c r="AW73" s="121">
        <v>111</v>
      </c>
      <c r="AX73" s="121">
        <v>81</v>
      </c>
      <c r="AY73" s="121">
        <v>51</v>
      </c>
      <c r="AZ73" s="121">
        <v>21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65">
        <f t="shared" ref="CT73:CT79" si="172">SUM(B73:CS73)</f>
        <v>1692</v>
      </c>
      <c r="CU73" s="266">
        <f>SUM('Day (1):Day (31)'!CT73)</f>
        <v>50092</v>
      </c>
      <c r="CV73" s="157">
        <f t="shared" ref="CV73:CV79" si="173">CU73-CT73</f>
        <v>48400</v>
      </c>
      <c r="CX73" s="5">
        <f t="shared" ref="CX73:CX79" si="174">CT73/96</f>
        <v>17.625</v>
      </c>
      <c r="CY73">
        <f t="shared" ref="CY73:CY79" si="175">CU73/(96*31)</f>
        <v>16.831989247311828</v>
      </c>
      <c r="CZ73">
        <f t="shared" ref="CZ73:CZ79" si="176">CX73-CY73</f>
        <v>0.793010752688172</v>
      </c>
    </row>
    <row r="74" spans="1:104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272">
        <f t="shared" si="172"/>
        <v>0</v>
      </c>
      <c r="CU74" s="274">
        <f>SUM('Day (1):Day (31)'!CT74)</f>
        <v>75815</v>
      </c>
      <c r="CV74" s="153">
        <f t="shared" si="173"/>
        <v>75815</v>
      </c>
      <c r="CX74" s="5">
        <f t="shared" si="174"/>
        <v>0</v>
      </c>
      <c r="CY74">
        <f t="shared" si="175"/>
        <v>25.475470430107528</v>
      </c>
      <c r="CZ74">
        <f t="shared" si="176"/>
        <v>-25.475470430107528</v>
      </c>
    </row>
    <row r="75" spans="1:104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262">
        <f t="shared" si="172"/>
        <v>0</v>
      </c>
      <c r="CU75" s="267">
        <f>SUM('Day (1):Day (31)'!CT75)</f>
        <v>3878</v>
      </c>
      <c r="CV75" s="153">
        <f t="shared" si="173"/>
        <v>3878</v>
      </c>
      <c r="CX75" s="5">
        <f t="shared" si="174"/>
        <v>0</v>
      </c>
      <c r="CY75">
        <f t="shared" si="175"/>
        <v>1.3030913978494623</v>
      </c>
      <c r="CZ75">
        <f t="shared" si="176"/>
        <v>-1.3030913978494623</v>
      </c>
    </row>
    <row r="76" spans="1:104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79</v>
      </c>
      <c r="AF76" s="1">
        <v>79</v>
      </c>
      <c r="AG76" s="1">
        <v>79</v>
      </c>
      <c r="AH76" s="1">
        <v>79</v>
      </c>
      <c r="AI76" s="1">
        <v>79</v>
      </c>
      <c r="AJ76" s="1">
        <v>79</v>
      </c>
      <c r="AK76" s="1">
        <v>79</v>
      </c>
      <c r="AL76" s="1">
        <v>79</v>
      </c>
      <c r="AM76" s="1">
        <v>79</v>
      </c>
      <c r="AN76" s="1">
        <v>79</v>
      </c>
      <c r="AO76" s="1">
        <v>79</v>
      </c>
      <c r="AP76" s="1">
        <v>79</v>
      </c>
      <c r="AQ76" s="1">
        <v>79</v>
      </c>
      <c r="AR76" s="1">
        <v>79</v>
      </c>
      <c r="AS76" s="1">
        <v>79</v>
      </c>
      <c r="AT76" s="1">
        <v>79</v>
      </c>
      <c r="AU76" s="1">
        <v>79</v>
      </c>
      <c r="AV76" s="1">
        <v>79</v>
      </c>
      <c r="AW76" s="1">
        <v>79</v>
      </c>
      <c r="AX76" s="1">
        <v>79</v>
      </c>
      <c r="AY76" s="1">
        <v>79</v>
      </c>
      <c r="AZ76" s="1">
        <v>79</v>
      </c>
      <c r="BA76" s="1">
        <v>79</v>
      </c>
      <c r="BB76" s="1">
        <v>79</v>
      </c>
      <c r="BC76" s="1">
        <v>79</v>
      </c>
      <c r="BD76" s="1">
        <v>79</v>
      </c>
      <c r="BE76" s="1">
        <v>79</v>
      </c>
      <c r="BF76" s="1">
        <v>79</v>
      </c>
      <c r="BG76" s="1">
        <v>79</v>
      </c>
      <c r="BH76" s="1">
        <v>79</v>
      </c>
      <c r="BI76" s="1">
        <v>79</v>
      </c>
      <c r="BJ76" s="1">
        <v>79</v>
      </c>
      <c r="BK76" s="1">
        <v>79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262">
        <f t="shared" si="172"/>
        <v>2607</v>
      </c>
      <c r="CU76" s="267">
        <f>SUM('Day (1):Day (31)'!CT76)</f>
        <v>54541</v>
      </c>
      <c r="CV76" s="153">
        <f t="shared" si="173"/>
        <v>51934</v>
      </c>
      <c r="CX76" s="5">
        <f t="shared" si="174"/>
        <v>27.15625</v>
      </c>
      <c r="CY76">
        <f t="shared" si="175"/>
        <v>18.326948924731184</v>
      </c>
      <c r="CZ76">
        <f t="shared" si="176"/>
        <v>8.8293010752688161</v>
      </c>
    </row>
    <row r="77" spans="1:104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30</v>
      </c>
      <c r="AF77" s="1">
        <v>60</v>
      </c>
      <c r="AG77" s="1">
        <v>90</v>
      </c>
      <c r="AH77" s="1">
        <v>120</v>
      </c>
      <c r="AI77" s="1">
        <v>126</v>
      </c>
      <c r="AJ77" s="1">
        <v>126</v>
      </c>
      <c r="AK77" s="1">
        <v>126</v>
      </c>
      <c r="AL77" s="1">
        <v>126</v>
      </c>
      <c r="AM77" s="1">
        <v>126</v>
      </c>
      <c r="AN77" s="1">
        <v>126</v>
      </c>
      <c r="AO77" s="1">
        <v>126</v>
      </c>
      <c r="AP77" s="1">
        <v>126</v>
      </c>
      <c r="AQ77" s="1">
        <v>126</v>
      </c>
      <c r="AR77" s="1">
        <v>126</v>
      </c>
      <c r="AS77" s="1">
        <v>126</v>
      </c>
      <c r="AT77" s="1">
        <v>126</v>
      </c>
      <c r="AU77" s="1">
        <v>126</v>
      </c>
      <c r="AV77" s="1">
        <v>126</v>
      </c>
      <c r="AW77" s="1">
        <v>126</v>
      </c>
      <c r="AX77" s="1">
        <v>126</v>
      </c>
      <c r="AY77" s="1">
        <v>126</v>
      </c>
      <c r="AZ77" s="1">
        <v>126</v>
      </c>
      <c r="BA77" s="1">
        <v>126</v>
      </c>
      <c r="BB77" s="1">
        <v>126</v>
      </c>
      <c r="BC77" s="1">
        <v>126</v>
      </c>
      <c r="BD77" s="1">
        <v>126</v>
      </c>
      <c r="BE77" s="1">
        <v>126</v>
      </c>
      <c r="BF77" s="1">
        <v>96</v>
      </c>
      <c r="BG77" s="1">
        <v>66</v>
      </c>
      <c r="BH77" s="1">
        <v>36</v>
      </c>
      <c r="BI77" s="1">
        <v>6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262">
        <f t="shared" si="172"/>
        <v>3402</v>
      </c>
      <c r="CU77" s="267">
        <f>SUM('Day (1):Day (31)'!CT77)</f>
        <v>74129</v>
      </c>
      <c r="CV77" s="153">
        <f t="shared" si="173"/>
        <v>70727</v>
      </c>
      <c r="CX77" s="5">
        <f t="shared" si="174"/>
        <v>35.4375</v>
      </c>
      <c r="CY77">
        <f t="shared" si="175"/>
        <v>24.908938172043012</v>
      </c>
      <c r="CZ77">
        <f t="shared" si="176"/>
        <v>10.528561827956988</v>
      </c>
    </row>
    <row r="78" spans="1:104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262">
        <f t="shared" si="172"/>
        <v>0</v>
      </c>
      <c r="CU78" s="267">
        <f>SUM('Day (1):Day (31)'!CT78)</f>
        <v>0</v>
      </c>
      <c r="CV78" s="153">
        <f t="shared" si="173"/>
        <v>0</v>
      </c>
      <c r="CX78" s="5">
        <f t="shared" si="174"/>
        <v>0</v>
      </c>
      <c r="CY78">
        <f t="shared" si="175"/>
        <v>0</v>
      </c>
      <c r="CZ78">
        <f t="shared" si="176"/>
        <v>0</v>
      </c>
    </row>
    <row r="79" spans="1:104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264">
        <f t="shared" si="172"/>
        <v>0</v>
      </c>
      <c r="CU79" s="268">
        <f>SUM('Day (1):Day (31)'!CT79)</f>
        <v>0</v>
      </c>
      <c r="CV79" s="154">
        <f t="shared" si="173"/>
        <v>0</v>
      </c>
      <c r="CX79" s="5">
        <f t="shared" si="174"/>
        <v>0</v>
      </c>
      <c r="CY79">
        <f t="shared" si="175"/>
        <v>0</v>
      </c>
      <c r="CZ79">
        <f t="shared" si="176"/>
        <v>0</v>
      </c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62"/>
      <c r="CX80" s="5"/>
      <c r="CY80" s="2"/>
      <c r="CZ80" s="2"/>
    </row>
    <row r="81" spans="1:104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5"/>
      <c r="CX81" s="158"/>
      <c r="CY81"/>
      <c r="CZ81"/>
    </row>
    <row r="82" spans="1:104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158"/>
      <c r="CX82" s="158"/>
      <c r="CY82" s="2"/>
      <c r="CZ82" s="2"/>
    </row>
    <row r="83" spans="1:104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" t="s">
        <v>27</v>
      </c>
      <c r="CV83" s="159" t="s">
        <v>28</v>
      </c>
      <c r="CX83" s="158" t="s">
        <v>29</v>
      </c>
      <c r="CY83" s="2" t="s">
        <v>30</v>
      </c>
      <c r="CZ83" s="2" t="s">
        <v>28</v>
      </c>
    </row>
    <row r="84" spans="1:104">
      <c r="A84" s="209" t="s">
        <v>59</v>
      </c>
      <c r="B84" s="215">
        <f>SUM(B85:B87)</f>
        <v>2.4</v>
      </c>
      <c r="C84" s="216">
        <f t="shared" ref="C84:BN84" si="177">SUM(C85:C87)</f>
        <v>2.4</v>
      </c>
      <c r="D84" s="216">
        <f t="shared" si="177"/>
        <v>2.4</v>
      </c>
      <c r="E84" s="216">
        <f t="shared" si="177"/>
        <v>2.4</v>
      </c>
      <c r="F84" s="216">
        <f t="shared" si="177"/>
        <v>2.4</v>
      </c>
      <c r="G84" s="216">
        <f t="shared" si="177"/>
        <v>2.4</v>
      </c>
      <c r="H84" s="216">
        <f t="shared" si="177"/>
        <v>2.4</v>
      </c>
      <c r="I84" s="216">
        <f t="shared" si="177"/>
        <v>2.4</v>
      </c>
      <c r="J84" s="216">
        <f t="shared" si="177"/>
        <v>2.4</v>
      </c>
      <c r="K84" s="216">
        <f t="shared" si="177"/>
        <v>2.4</v>
      </c>
      <c r="L84" s="216">
        <f t="shared" si="177"/>
        <v>2.4</v>
      </c>
      <c r="M84" s="216">
        <f t="shared" si="177"/>
        <v>2.4</v>
      </c>
      <c r="N84" s="216">
        <f t="shared" si="177"/>
        <v>2.4</v>
      </c>
      <c r="O84" s="216">
        <f t="shared" si="177"/>
        <v>22.7</v>
      </c>
      <c r="P84" s="216">
        <f t="shared" si="177"/>
        <v>22.5</v>
      </c>
      <c r="Q84" s="216">
        <f t="shared" si="177"/>
        <v>22.5</v>
      </c>
      <c r="R84" s="216">
        <f t="shared" si="177"/>
        <v>22.2</v>
      </c>
      <c r="S84" s="216">
        <f t="shared" si="177"/>
        <v>30.2</v>
      </c>
      <c r="T84" s="216">
        <f t="shared" si="177"/>
        <v>49</v>
      </c>
      <c r="U84" s="216">
        <f t="shared" si="177"/>
        <v>49.099999999999994</v>
      </c>
      <c r="V84" s="216">
        <f t="shared" si="177"/>
        <v>2.4</v>
      </c>
      <c r="W84" s="216">
        <f t="shared" si="177"/>
        <v>2.4</v>
      </c>
      <c r="X84" s="216">
        <f t="shared" si="177"/>
        <v>2.4</v>
      </c>
      <c r="Y84" s="216">
        <f t="shared" si="177"/>
        <v>2.4</v>
      </c>
      <c r="Z84" s="216">
        <f t="shared" si="177"/>
        <v>84.2</v>
      </c>
      <c r="AA84" s="216">
        <f t="shared" si="177"/>
        <v>84.5</v>
      </c>
      <c r="AB84" s="216">
        <f t="shared" si="177"/>
        <v>84.600000000000009</v>
      </c>
      <c r="AC84" s="216">
        <f t="shared" si="177"/>
        <v>137.4</v>
      </c>
      <c r="AD84" s="216">
        <f t="shared" si="177"/>
        <v>88.3</v>
      </c>
      <c r="AE84" s="216">
        <f t="shared" si="177"/>
        <v>109.8</v>
      </c>
      <c r="AF84" s="216">
        <f t="shared" si="177"/>
        <v>154.30000000000001</v>
      </c>
      <c r="AG84" s="216">
        <f t="shared" si="177"/>
        <v>154.69999999999999</v>
      </c>
      <c r="AH84" s="216">
        <f t="shared" si="177"/>
        <v>154.30000000000001</v>
      </c>
      <c r="AI84" s="216">
        <f t="shared" si="177"/>
        <v>154.89999999999998</v>
      </c>
      <c r="AJ84" s="216">
        <f t="shared" si="177"/>
        <v>154.39999999999998</v>
      </c>
      <c r="AK84" s="216">
        <f t="shared" si="177"/>
        <v>154.60000000000002</v>
      </c>
      <c r="AL84" s="216">
        <f t="shared" si="177"/>
        <v>154.69999999999999</v>
      </c>
      <c r="AM84" s="216">
        <f t="shared" si="177"/>
        <v>154.60000000000002</v>
      </c>
      <c r="AN84" s="216">
        <f t="shared" si="177"/>
        <v>154.39999999999998</v>
      </c>
      <c r="AO84" s="216">
        <f t="shared" si="177"/>
        <v>154</v>
      </c>
      <c r="AP84" s="216">
        <f t="shared" si="177"/>
        <v>152.5</v>
      </c>
      <c r="AQ84" s="216">
        <f t="shared" si="177"/>
        <v>152.19999999999999</v>
      </c>
      <c r="AR84" s="216">
        <f t="shared" si="177"/>
        <v>152.69999999999999</v>
      </c>
      <c r="AS84" s="216">
        <f t="shared" si="177"/>
        <v>152.5</v>
      </c>
      <c r="AT84" s="216">
        <f t="shared" si="177"/>
        <v>152.39999999999998</v>
      </c>
      <c r="AU84" s="216">
        <f t="shared" si="177"/>
        <v>152.19999999999999</v>
      </c>
      <c r="AV84" s="216">
        <f t="shared" si="177"/>
        <v>151.10000000000002</v>
      </c>
      <c r="AW84" s="216">
        <f t="shared" si="177"/>
        <v>151.39999999999998</v>
      </c>
      <c r="AX84" s="216">
        <f t="shared" si="177"/>
        <v>152</v>
      </c>
      <c r="AY84" s="216">
        <f t="shared" si="177"/>
        <v>152.30000000000001</v>
      </c>
      <c r="AZ84" s="216">
        <f t="shared" si="177"/>
        <v>152.30000000000001</v>
      </c>
      <c r="BA84" s="216">
        <f t="shared" si="177"/>
        <v>152.5</v>
      </c>
      <c r="BB84" s="216">
        <f t="shared" si="177"/>
        <v>153.30000000000001</v>
      </c>
      <c r="BC84" s="216">
        <f t="shared" si="177"/>
        <v>153</v>
      </c>
      <c r="BD84" s="216">
        <f t="shared" si="177"/>
        <v>108.9</v>
      </c>
      <c r="BE84" s="216">
        <f t="shared" si="177"/>
        <v>108.5</v>
      </c>
      <c r="BF84" s="216">
        <f t="shared" si="177"/>
        <v>153</v>
      </c>
      <c r="BG84" s="216">
        <f t="shared" si="177"/>
        <v>152.80000000000001</v>
      </c>
      <c r="BH84" s="216">
        <f t="shared" si="177"/>
        <v>152</v>
      </c>
      <c r="BI84" s="216">
        <f t="shared" si="177"/>
        <v>105.5</v>
      </c>
      <c r="BJ84" s="216">
        <f t="shared" si="177"/>
        <v>154.69999999999999</v>
      </c>
      <c r="BK84" s="216">
        <f t="shared" si="177"/>
        <v>157.19999999999999</v>
      </c>
      <c r="BL84" s="216">
        <f t="shared" si="177"/>
        <v>157.19999999999999</v>
      </c>
      <c r="BM84" s="216">
        <f t="shared" si="177"/>
        <v>112.8</v>
      </c>
      <c r="BN84" s="216">
        <f t="shared" si="177"/>
        <v>113</v>
      </c>
      <c r="BO84" s="216">
        <f t="shared" ref="BO84:CS84" si="178">SUM(BO85:BO87)</f>
        <v>95.1</v>
      </c>
      <c r="BP84" s="216">
        <f t="shared" si="178"/>
        <v>91.2</v>
      </c>
      <c r="BQ84" s="216">
        <f t="shared" si="178"/>
        <v>91.5</v>
      </c>
      <c r="BR84" s="216">
        <f t="shared" si="178"/>
        <v>96.199999999999989</v>
      </c>
      <c r="BS84" s="216">
        <f t="shared" si="178"/>
        <v>92.7</v>
      </c>
      <c r="BT84" s="216">
        <f t="shared" si="178"/>
        <v>92.899999999999991</v>
      </c>
      <c r="BU84" s="216">
        <f t="shared" si="178"/>
        <v>93</v>
      </c>
      <c r="BV84" s="216">
        <f t="shared" si="178"/>
        <v>163.89999999999998</v>
      </c>
      <c r="BW84" s="216">
        <f t="shared" si="178"/>
        <v>163.30000000000001</v>
      </c>
      <c r="BX84" s="216">
        <f t="shared" si="178"/>
        <v>92.199999999999989</v>
      </c>
      <c r="BY84" s="216">
        <f t="shared" si="178"/>
        <v>81.2</v>
      </c>
      <c r="BZ84" s="216">
        <f t="shared" si="178"/>
        <v>80.7</v>
      </c>
      <c r="CA84" s="216">
        <f t="shared" si="178"/>
        <v>53.8</v>
      </c>
      <c r="CB84" s="216">
        <f t="shared" si="178"/>
        <v>45.2</v>
      </c>
      <c r="CC84" s="216">
        <f t="shared" si="178"/>
        <v>45.3</v>
      </c>
      <c r="CD84" s="216">
        <f t="shared" si="178"/>
        <v>2.4</v>
      </c>
      <c r="CE84" s="216">
        <f t="shared" si="178"/>
        <v>2.4</v>
      </c>
      <c r="CF84" s="216">
        <f t="shared" si="178"/>
        <v>2.4</v>
      </c>
      <c r="CG84" s="216">
        <f t="shared" si="178"/>
        <v>2.4</v>
      </c>
      <c r="CH84" s="216">
        <f t="shared" si="178"/>
        <v>2.4</v>
      </c>
      <c r="CI84" s="216">
        <f t="shared" si="178"/>
        <v>2.4</v>
      </c>
      <c r="CJ84" s="216">
        <f t="shared" si="178"/>
        <v>2.4</v>
      </c>
      <c r="CK84" s="216">
        <f t="shared" si="178"/>
        <v>2.4</v>
      </c>
      <c r="CL84" s="216">
        <f t="shared" si="178"/>
        <v>0.1</v>
      </c>
      <c r="CM84" s="216">
        <f t="shared" si="178"/>
        <v>0.1</v>
      </c>
      <c r="CN84" s="216">
        <f t="shared" si="178"/>
        <v>0.1</v>
      </c>
      <c r="CO84" s="216">
        <f t="shared" si="178"/>
        <v>0.1</v>
      </c>
      <c r="CP84" s="216">
        <f t="shared" si="178"/>
        <v>0.1</v>
      </c>
      <c r="CQ84" s="216">
        <f t="shared" si="178"/>
        <v>0.1</v>
      </c>
      <c r="CR84" s="216">
        <f t="shared" si="178"/>
        <v>0.1</v>
      </c>
      <c r="CS84" s="217">
        <f t="shared" si="178"/>
        <v>0.1</v>
      </c>
      <c r="CT84" s="213">
        <f t="shared" ref="CT84:CT96" si="179">SUM(B84:CS84)</f>
        <v>7398.8999999999987</v>
      </c>
      <c r="CU84" s="38">
        <f>SUM('Day (1):Day (31)'!CT84)</f>
        <v>295457.46999999991</v>
      </c>
      <c r="CV84" s="157">
        <f t="shared" ref="CV84:CV96" si="180">CU84-CT84</f>
        <v>288058.56999999989</v>
      </c>
      <c r="CX84" s="5">
        <f t="shared" ref="CX84:CX96" si="181">CT84/96</f>
        <v>77.071874999999991</v>
      </c>
      <c r="CY84">
        <f t="shared" ref="CY84:CY96" si="182">CU84/(96*31)</f>
        <v>99.280063844085987</v>
      </c>
      <c r="CZ84">
        <f t="shared" ref="CZ84:CZ96" si="183">CX84-CY84</f>
        <v>-22.208188844085996</v>
      </c>
    </row>
    <row r="85" spans="1:104">
      <c r="A85" s="25" t="s">
        <v>60</v>
      </c>
      <c r="B85" s="45">
        <v>2.4</v>
      </c>
      <c r="C85" s="1">
        <v>2.4</v>
      </c>
      <c r="D85" s="1">
        <v>2.4</v>
      </c>
      <c r="E85" s="1">
        <v>2.4</v>
      </c>
      <c r="F85" s="1">
        <v>2.4</v>
      </c>
      <c r="G85" s="1">
        <v>2.4</v>
      </c>
      <c r="H85" s="1">
        <v>2.4</v>
      </c>
      <c r="I85" s="1">
        <v>2.4</v>
      </c>
      <c r="J85" s="1">
        <v>2.4</v>
      </c>
      <c r="K85" s="1">
        <v>2.4</v>
      </c>
      <c r="L85" s="1">
        <v>2.4</v>
      </c>
      <c r="M85" s="1">
        <v>2.4</v>
      </c>
      <c r="N85" s="1">
        <v>2.4</v>
      </c>
      <c r="O85" s="1">
        <v>22.7</v>
      </c>
      <c r="P85" s="1">
        <v>22.5</v>
      </c>
      <c r="Q85" s="1">
        <v>22.5</v>
      </c>
      <c r="R85" s="1">
        <v>22.2</v>
      </c>
      <c r="S85" s="1">
        <v>30.2</v>
      </c>
      <c r="T85" s="1">
        <v>49</v>
      </c>
      <c r="U85" s="1">
        <v>49.099999999999994</v>
      </c>
      <c r="V85" s="1">
        <v>2.4</v>
      </c>
      <c r="W85" s="1">
        <v>2.4</v>
      </c>
      <c r="X85" s="1">
        <v>2.4</v>
      </c>
      <c r="Y85" s="1">
        <v>2.4</v>
      </c>
      <c r="Z85" s="1">
        <v>84.2</v>
      </c>
      <c r="AA85" s="1">
        <v>84.5</v>
      </c>
      <c r="AB85" s="1">
        <v>84.600000000000009</v>
      </c>
      <c r="AC85" s="1">
        <v>81.600000000000009</v>
      </c>
      <c r="AD85" s="1">
        <v>84.5</v>
      </c>
      <c r="AE85" s="1">
        <v>88</v>
      </c>
      <c r="AF85" s="1">
        <v>88.3</v>
      </c>
      <c r="AG85" s="1">
        <v>88.7</v>
      </c>
      <c r="AH85" s="1">
        <v>88.3</v>
      </c>
      <c r="AI85" s="1">
        <v>88.899999999999991</v>
      </c>
      <c r="AJ85" s="1">
        <v>88.399999999999991</v>
      </c>
      <c r="AK85" s="1">
        <v>88.600000000000009</v>
      </c>
      <c r="AL85" s="1">
        <v>88.7</v>
      </c>
      <c r="AM85" s="1">
        <v>88.600000000000009</v>
      </c>
      <c r="AN85" s="1">
        <v>88.399999999999991</v>
      </c>
      <c r="AO85" s="1">
        <v>88</v>
      </c>
      <c r="AP85" s="1">
        <v>86.5</v>
      </c>
      <c r="AQ85" s="1">
        <v>86.2</v>
      </c>
      <c r="AR85" s="1">
        <v>86.7</v>
      </c>
      <c r="AS85" s="1">
        <v>86.5</v>
      </c>
      <c r="AT85" s="1">
        <v>86.399999999999991</v>
      </c>
      <c r="AU85" s="1">
        <v>86.2</v>
      </c>
      <c r="AV85" s="1">
        <v>85.100000000000009</v>
      </c>
      <c r="AW85" s="1">
        <v>85.399999999999991</v>
      </c>
      <c r="AX85" s="1">
        <v>86</v>
      </c>
      <c r="AY85" s="1">
        <v>86.3</v>
      </c>
      <c r="AZ85" s="1">
        <v>86.3</v>
      </c>
      <c r="BA85" s="1">
        <v>86.5</v>
      </c>
      <c r="BB85" s="1">
        <v>87.3</v>
      </c>
      <c r="BC85" s="1">
        <v>87</v>
      </c>
      <c r="BD85" s="1">
        <v>87.100000000000009</v>
      </c>
      <c r="BE85" s="1">
        <v>86.7</v>
      </c>
      <c r="BF85" s="1">
        <v>87</v>
      </c>
      <c r="BG85" s="1">
        <v>86.8</v>
      </c>
      <c r="BH85" s="1">
        <v>86</v>
      </c>
      <c r="BI85" s="1">
        <v>83.7</v>
      </c>
      <c r="BJ85" s="1">
        <v>85.7</v>
      </c>
      <c r="BK85" s="1">
        <v>88.2</v>
      </c>
      <c r="BL85" s="1">
        <v>88.2</v>
      </c>
      <c r="BM85" s="1">
        <v>88</v>
      </c>
      <c r="BN85" s="1">
        <v>88.2</v>
      </c>
      <c r="BO85" s="1">
        <v>88.3</v>
      </c>
      <c r="BP85" s="1">
        <v>88.2</v>
      </c>
      <c r="BQ85" s="1">
        <v>88.5</v>
      </c>
      <c r="BR85" s="1">
        <v>89.399999999999991</v>
      </c>
      <c r="BS85" s="1">
        <v>89.7</v>
      </c>
      <c r="BT85" s="1">
        <v>89.899999999999991</v>
      </c>
      <c r="BU85" s="1">
        <v>90</v>
      </c>
      <c r="BV85" s="1">
        <v>89.899999999999991</v>
      </c>
      <c r="BW85" s="1">
        <v>89.3</v>
      </c>
      <c r="BX85" s="1">
        <v>88.399999999999991</v>
      </c>
      <c r="BY85" s="1">
        <v>81.2</v>
      </c>
      <c r="BZ85" s="1">
        <v>80.7</v>
      </c>
      <c r="CA85" s="1">
        <v>53.8</v>
      </c>
      <c r="CB85" s="1">
        <v>45.2</v>
      </c>
      <c r="CC85" s="1">
        <v>45.3</v>
      </c>
      <c r="CD85" s="1">
        <v>2.4</v>
      </c>
      <c r="CE85" s="1">
        <v>2.4</v>
      </c>
      <c r="CF85" s="1">
        <v>2.4</v>
      </c>
      <c r="CG85" s="1">
        <v>2.4</v>
      </c>
      <c r="CH85" s="1">
        <v>2.4</v>
      </c>
      <c r="CI85" s="1">
        <v>2.4</v>
      </c>
      <c r="CJ85" s="1">
        <v>2.4</v>
      </c>
      <c r="CK85" s="1">
        <v>2.4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69">
        <f t="shared" si="179"/>
        <v>5033.0999999999985</v>
      </c>
      <c r="CU85" s="262">
        <f>SUM('Day (1):Day (31)'!CT85)</f>
        <v>231971.77999999997</v>
      </c>
      <c r="CV85" s="153">
        <f t="shared" si="180"/>
        <v>226938.67999999996</v>
      </c>
      <c r="CX85" s="5">
        <f t="shared" si="181"/>
        <v>52.428124999999987</v>
      </c>
      <c r="CY85">
        <f t="shared" si="182"/>
        <v>77.947506720430098</v>
      </c>
      <c r="CZ85">
        <f t="shared" si="183"/>
        <v>-25.519381720430111</v>
      </c>
    </row>
    <row r="86" spans="1:104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55.8</v>
      </c>
      <c r="AD86" s="1">
        <v>3.8</v>
      </c>
      <c r="AE86" s="1">
        <v>21.8</v>
      </c>
      <c r="AF86" s="1">
        <v>66</v>
      </c>
      <c r="AG86" s="1">
        <v>66</v>
      </c>
      <c r="AH86" s="1">
        <v>66</v>
      </c>
      <c r="AI86" s="1">
        <v>66</v>
      </c>
      <c r="AJ86" s="1">
        <v>66</v>
      </c>
      <c r="AK86" s="1">
        <v>66</v>
      </c>
      <c r="AL86" s="1">
        <v>66</v>
      </c>
      <c r="AM86" s="1">
        <v>66</v>
      </c>
      <c r="AN86" s="1">
        <v>66</v>
      </c>
      <c r="AO86" s="1">
        <v>66</v>
      </c>
      <c r="AP86" s="1">
        <v>66</v>
      </c>
      <c r="AQ86" s="1">
        <v>66</v>
      </c>
      <c r="AR86" s="1">
        <v>66</v>
      </c>
      <c r="AS86" s="1">
        <v>66</v>
      </c>
      <c r="AT86" s="1">
        <v>66</v>
      </c>
      <c r="AU86" s="1">
        <v>66</v>
      </c>
      <c r="AV86" s="1">
        <v>66</v>
      </c>
      <c r="AW86" s="1">
        <v>66</v>
      </c>
      <c r="AX86" s="1">
        <v>66</v>
      </c>
      <c r="AY86" s="1">
        <v>66</v>
      </c>
      <c r="AZ86" s="1">
        <v>66</v>
      </c>
      <c r="BA86" s="1">
        <v>66</v>
      </c>
      <c r="BB86" s="1">
        <v>66</v>
      </c>
      <c r="BC86" s="1">
        <v>66</v>
      </c>
      <c r="BD86" s="1">
        <v>21.8</v>
      </c>
      <c r="BE86" s="1">
        <v>21.8</v>
      </c>
      <c r="BF86" s="1">
        <v>66</v>
      </c>
      <c r="BG86" s="1">
        <v>66</v>
      </c>
      <c r="BH86" s="1">
        <v>66</v>
      </c>
      <c r="BI86" s="1">
        <v>21.8</v>
      </c>
      <c r="BJ86" s="1">
        <v>69</v>
      </c>
      <c r="BK86" s="1">
        <v>69</v>
      </c>
      <c r="BL86" s="1">
        <v>69</v>
      </c>
      <c r="BM86" s="1">
        <v>24.8</v>
      </c>
      <c r="BN86" s="1">
        <v>24.8</v>
      </c>
      <c r="BO86" s="1">
        <v>6.8</v>
      </c>
      <c r="BP86" s="1">
        <v>3</v>
      </c>
      <c r="BQ86" s="1">
        <v>3</v>
      </c>
      <c r="BR86" s="1">
        <v>6.8</v>
      </c>
      <c r="BS86" s="1">
        <v>3</v>
      </c>
      <c r="BT86" s="1">
        <v>3</v>
      </c>
      <c r="BU86" s="1">
        <v>3</v>
      </c>
      <c r="BV86" s="1">
        <v>74</v>
      </c>
      <c r="BW86" s="1">
        <v>74</v>
      </c>
      <c r="BX86" s="1">
        <v>3.8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69">
        <f t="shared" si="179"/>
        <v>2365.8000000000011</v>
      </c>
      <c r="CU86" s="262">
        <f>SUM('Day (1):Day (31)'!CT86)</f>
        <v>56904.410000000018</v>
      </c>
      <c r="CV86" s="153">
        <f t="shared" si="180"/>
        <v>54538.610000000015</v>
      </c>
      <c r="CX86" s="5">
        <f t="shared" si="181"/>
        <v>24.643750000000011</v>
      </c>
      <c r="CY86">
        <f t="shared" si="182"/>
        <v>19.121105510752695</v>
      </c>
      <c r="CZ86">
        <f t="shared" si="183"/>
        <v>5.5226444892473161</v>
      </c>
    </row>
    <row r="87" spans="1:104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69">
        <f t="shared" si="179"/>
        <v>0</v>
      </c>
      <c r="CU87" s="262">
        <f>SUM('Day (1):Day (31)'!CT87)</f>
        <v>6581.2799999999979</v>
      </c>
      <c r="CV87" s="153">
        <f t="shared" si="180"/>
        <v>6581.2799999999979</v>
      </c>
      <c r="CX87" s="5">
        <f t="shared" si="181"/>
        <v>0</v>
      </c>
      <c r="CY87">
        <f t="shared" si="182"/>
        <v>2.2114516129032249</v>
      </c>
      <c r="CZ87">
        <f t="shared" si="183"/>
        <v>-2.2114516129032249</v>
      </c>
    </row>
    <row r="88" spans="1:104">
      <c r="A88" s="210" t="s">
        <v>63</v>
      </c>
      <c r="B88" s="218">
        <f t="shared" ref="B88:AG88" si="184">SUM(B89:B89)</f>
        <v>8.0000000000000002E-3</v>
      </c>
      <c r="C88" s="127">
        <f t="shared" si="184"/>
        <v>8.0000000000000002E-3</v>
      </c>
      <c r="D88" s="127">
        <f t="shared" si="184"/>
        <v>8.0000000000000002E-3</v>
      </c>
      <c r="E88" s="127">
        <f t="shared" si="184"/>
        <v>8.0000000000000002E-3</v>
      </c>
      <c r="F88" s="127">
        <f t="shared" si="184"/>
        <v>8.0000000000000002E-3</v>
      </c>
      <c r="G88" s="127">
        <f t="shared" si="184"/>
        <v>8.0000000000000002E-3</v>
      </c>
      <c r="H88" s="127">
        <f t="shared" si="184"/>
        <v>8.0000000000000002E-3</v>
      </c>
      <c r="I88" s="127">
        <f t="shared" si="184"/>
        <v>4.0000000000000001E-3</v>
      </c>
      <c r="J88" s="127">
        <f t="shared" si="184"/>
        <v>8.0000000000000002E-3</v>
      </c>
      <c r="K88" s="127">
        <f t="shared" si="184"/>
        <v>8.0000000000000002E-3</v>
      </c>
      <c r="L88" s="127">
        <f t="shared" si="184"/>
        <v>1.2E-2</v>
      </c>
      <c r="M88" s="127">
        <f t="shared" si="184"/>
        <v>8.0000000000000002E-3</v>
      </c>
      <c r="N88" s="127">
        <f t="shared" si="184"/>
        <v>8.0000000000000002E-3</v>
      </c>
      <c r="O88" s="127">
        <f t="shared" si="184"/>
        <v>1.2E-2</v>
      </c>
      <c r="P88" s="127">
        <f t="shared" si="184"/>
        <v>8.0000000000000002E-3</v>
      </c>
      <c r="Q88" s="127">
        <f t="shared" si="184"/>
        <v>8.0000000000000002E-3</v>
      </c>
      <c r="R88" s="127">
        <f t="shared" si="184"/>
        <v>4.0000000000000001E-3</v>
      </c>
      <c r="S88" s="127">
        <f t="shared" si="184"/>
        <v>8.0000000000000002E-3</v>
      </c>
      <c r="T88" s="127">
        <f t="shared" si="184"/>
        <v>4.0000000000000001E-3</v>
      </c>
      <c r="U88" s="127">
        <f t="shared" si="184"/>
        <v>8.0000000000000002E-3</v>
      </c>
      <c r="V88" s="127">
        <f t="shared" si="184"/>
        <v>4.0000000000000001E-3</v>
      </c>
      <c r="W88" s="127">
        <f t="shared" si="184"/>
        <v>4.0000000000000001E-3</v>
      </c>
      <c r="X88" s="127">
        <f t="shared" si="184"/>
        <v>3.1600000000000003E-2</v>
      </c>
      <c r="Y88" s="127">
        <f t="shared" si="184"/>
        <v>0.75071999999999994</v>
      </c>
      <c r="Z88" s="127">
        <f t="shared" si="184"/>
        <v>3.2327999999999997</v>
      </c>
      <c r="AA88" s="127">
        <f t="shared" si="184"/>
        <v>7.6487900000000018</v>
      </c>
      <c r="AB88" s="127">
        <f t="shared" si="184"/>
        <v>14.79679</v>
      </c>
      <c r="AC88" s="127">
        <f t="shared" si="184"/>
        <v>24.926159999999996</v>
      </c>
      <c r="AD88" s="127">
        <f t="shared" si="184"/>
        <v>37.289909999999992</v>
      </c>
      <c r="AE88" s="127">
        <f t="shared" si="184"/>
        <v>50.031329999999997</v>
      </c>
      <c r="AF88" s="127">
        <f t="shared" si="184"/>
        <v>61.562629999999999</v>
      </c>
      <c r="AG88" s="127">
        <f t="shared" si="184"/>
        <v>74.222640000000013</v>
      </c>
      <c r="AH88" s="127">
        <f t="shared" ref="AH88:BM88" si="185">SUM(AH89:AH89)</f>
        <v>80.695670000000007</v>
      </c>
      <c r="AI88" s="127">
        <f t="shared" si="185"/>
        <v>92.066469999999995</v>
      </c>
      <c r="AJ88" s="127">
        <f t="shared" si="185"/>
        <v>109.35722000000001</v>
      </c>
      <c r="AK88" s="127">
        <f t="shared" si="185"/>
        <v>118.80015</v>
      </c>
      <c r="AL88" s="127">
        <f t="shared" si="185"/>
        <v>127.40622999999999</v>
      </c>
      <c r="AM88" s="127">
        <f t="shared" si="185"/>
        <v>134.82866000000001</v>
      </c>
      <c r="AN88" s="127">
        <f t="shared" si="185"/>
        <v>139.36216000000002</v>
      </c>
      <c r="AO88" s="127">
        <f t="shared" si="185"/>
        <v>142.68790000000001</v>
      </c>
      <c r="AP88" s="127">
        <f t="shared" si="185"/>
        <v>150.98375999999999</v>
      </c>
      <c r="AQ88" s="127">
        <f t="shared" si="185"/>
        <v>158.99714</v>
      </c>
      <c r="AR88" s="127">
        <f t="shared" si="185"/>
        <v>163.3486</v>
      </c>
      <c r="AS88" s="127">
        <f t="shared" si="185"/>
        <v>165.35214000000002</v>
      </c>
      <c r="AT88" s="127">
        <f t="shared" si="185"/>
        <v>164.80844999999999</v>
      </c>
      <c r="AU88" s="127">
        <f t="shared" si="185"/>
        <v>172.91681</v>
      </c>
      <c r="AV88" s="127">
        <f t="shared" si="185"/>
        <v>169.22726999999998</v>
      </c>
      <c r="AW88" s="127">
        <f t="shared" si="185"/>
        <v>158.44693999999998</v>
      </c>
      <c r="AX88" s="127">
        <f t="shared" si="185"/>
        <v>168.42439000000002</v>
      </c>
      <c r="AY88" s="127">
        <f t="shared" si="185"/>
        <v>148.80194999999998</v>
      </c>
      <c r="AZ88" s="127">
        <f t="shared" si="185"/>
        <v>165.63431000000003</v>
      </c>
      <c r="BA88" s="127">
        <f t="shared" si="185"/>
        <v>156.38429999999997</v>
      </c>
      <c r="BB88" s="127">
        <f t="shared" si="185"/>
        <v>136.03579999999999</v>
      </c>
      <c r="BC88" s="127">
        <f t="shared" si="185"/>
        <v>133.15330000000003</v>
      </c>
      <c r="BD88" s="127">
        <f t="shared" si="185"/>
        <v>133.08931999999999</v>
      </c>
      <c r="BE88" s="127">
        <f t="shared" si="185"/>
        <v>124.13444999999999</v>
      </c>
      <c r="BF88" s="127">
        <f t="shared" si="185"/>
        <v>131.17984000000001</v>
      </c>
      <c r="BG88" s="127">
        <f t="shared" si="185"/>
        <v>123.35274000000001</v>
      </c>
      <c r="BH88" s="127">
        <f t="shared" si="185"/>
        <v>120.61288999999999</v>
      </c>
      <c r="BI88" s="127">
        <f t="shared" si="185"/>
        <v>104.64097</v>
      </c>
      <c r="BJ88" s="127">
        <f t="shared" si="185"/>
        <v>106.88634000000002</v>
      </c>
      <c r="BK88" s="127">
        <f t="shared" si="185"/>
        <v>97.971920000000011</v>
      </c>
      <c r="BL88" s="127">
        <f t="shared" si="185"/>
        <v>93.439279999999997</v>
      </c>
      <c r="BM88" s="127">
        <f t="shared" si="185"/>
        <v>86.904940000000011</v>
      </c>
      <c r="BN88" s="127">
        <f t="shared" ref="BN88:CS88" si="186">SUM(BN89:BN89)</f>
        <v>79.164950000000005</v>
      </c>
      <c r="BO88" s="127">
        <f t="shared" si="186"/>
        <v>67.756969999999995</v>
      </c>
      <c r="BP88" s="127">
        <f t="shared" si="186"/>
        <v>61.49288</v>
      </c>
      <c r="BQ88" s="127">
        <f t="shared" si="186"/>
        <v>47.366410000000002</v>
      </c>
      <c r="BR88" s="127">
        <f t="shared" si="186"/>
        <v>44.677109999999999</v>
      </c>
      <c r="BS88" s="127">
        <f t="shared" si="186"/>
        <v>30.709150000000001</v>
      </c>
      <c r="BT88" s="127">
        <f t="shared" si="186"/>
        <v>22.451789999999995</v>
      </c>
      <c r="BU88" s="127">
        <f t="shared" si="186"/>
        <v>14.575159999999999</v>
      </c>
      <c r="BV88" s="127">
        <f t="shared" si="186"/>
        <v>8.2758099999999999</v>
      </c>
      <c r="BW88" s="127">
        <f t="shared" si="186"/>
        <v>4.443109999999999</v>
      </c>
      <c r="BX88" s="127">
        <f t="shared" si="186"/>
        <v>1.7651500000000002</v>
      </c>
      <c r="BY88" s="127">
        <f t="shared" si="186"/>
        <v>0.51769999999999994</v>
      </c>
      <c r="BZ88" s="127">
        <f t="shared" si="186"/>
        <v>0.13150000000000001</v>
      </c>
      <c r="CA88" s="127">
        <f t="shared" si="186"/>
        <v>1.6E-2</v>
      </c>
      <c r="CB88" s="127">
        <f t="shared" si="186"/>
        <v>1.6E-2</v>
      </c>
      <c r="CC88" s="127">
        <f t="shared" si="186"/>
        <v>0.02</v>
      </c>
      <c r="CD88" s="127">
        <f t="shared" si="186"/>
        <v>0.02</v>
      </c>
      <c r="CE88" s="127">
        <f t="shared" si="186"/>
        <v>2.4E-2</v>
      </c>
      <c r="CF88" s="127">
        <f t="shared" si="186"/>
        <v>2.4E-2</v>
      </c>
      <c r="CG88" s="127">
        <f t="shared" si="186"/>
        <v>0.02</v>
      </c>
      <c r="CH88" s="127">
        <f t="shared" si="186"/>
        <v>1.2E-2</v>
      </c>
      <c r="CI88" s="127">
        <f t="shared" si="186"/>
        <v>2.4E-2</v>
      </c>
      <c r="CJ88" s="127">
        <f t="shared" si="186"/>
        <v>0.02</v>
      </c>
      <c r="CK88" s="127">
        <f t="shared" si="186"/>
        <v>2.4E-2</v>
      </c>
      <c r="CL88" s="127">
        <f t="shared" si="186"/>
        <v>2.4E-2</v>
      </c>
      <c r="CM88" s="127">
        <f t="shared" si="186"/>
        <v>0.02</v>
      </c>
      <c r="CN88" s="127">
        <f t="shared" si="186"/>
        <v>2.4E-2</v>
      </c>
      <c r="CO88" s="127">
        <f t="shared" si="186"/>
        <v>0.02</v>
      </c>
      <c r="CP88" s="127">
        <f t="shared" si="186"/>
        <v>0.02</v>
      </c>
      <c r="CQ88" s="127">
        <f t="shared" si="186"/>
        <v>1.6E-2</v>
      </c>
      <c r="CR88" s="127">
        <f t="shared" si="186"/>
        <v>0.02</v>
      </c>
      <c r="CS88" s="213">
        <f t="shared" si="186"/>
        <v>1.6E-2</v>
      </c>
      <c r="CT88" s="213">
        <f t="shared" si="179"/>
        <v>4938.2973700000048</v>
      </c>
      <c r="CU88" s="38">
        <f>SUM('Day (1):Day (31)'!CT88)</f>
        <v>83495.139219999983</v>
      </c>
      <c r="CV88" s="153">
        <f t="shared" si="180"/>
        <v>78556.841849999983</v>
      </c>
      <c r="CX88" s="5">
        <f t="shared" si="181"/>
        <v>51.440597604166719</v>
      </c>
      <c r="CY88">
        <f t="shared" si="182"/>
        <v>28.056162372311821</v>
      </c>
      <c r="CZ88">
        <f t="shared" si="183"/>
        <v>23.384435231854898</v>
      </c>
    </row>
    <row r="89" spans="1:104">
      <c r="A89" s="25" t="s">
        <v>74</v>
      </c>
      <c r="B89" s="219">
        <v>8.0000000000000002E-3</v>
      </c>
      <c r="C89" s="208">
        <v>8.0000000000000002E-3</v>
      </c>
      <c r="D89" s="208">
        <v>8.0000000000000002E-3</v>
      </c>
      <c r="E89" s="208">
        <v>8.0000000000000002E-3</v>
      </c>
      <c r="F89" s="208">
        <v>8.0000000000000002E-3</v>
      </c>
      <c r="G89" s="208">
        <v>8.0000000000000002E-3</v>
      </c>
      <c r="H89" s="208">
        <v>8.0000000000000002E-3</v>
      </c>
      <c r="I89" s="208">
        <v>4.0000000000000001E-3</v>
      </c>
      <c r="J89" s="208">
        <v>8.0000000000000002E-3</v>
      </c>
      <c r="K89" s="208">
        <v>8.0000000000000002E-3</v>
      </c>
      <c r="L89" s="208">
        <v>1.2E-2</v>
      </c>
      <c r="M89" s="208">
        <v>8.0000000000000002E-3</v>
      </c>
      <c r="N89" s="208">
        <v>8.0000000000000002E-3</v>
      </c>
      <c r="O89" s="208">
        <v>1.2E-2</v>
      </c>
      <c r="P89" s="208">
        <v>8.0000000000000002E-3</v>
      </c>
      <c r="Q89" s="208">
        <v>8.0000000000000002E-3</v>
      </c>
      <c r="R89" s="208">
        <v>4.0000000000000001E-3</v>
      </c>
      <c r="S89" s="208">
        <v>8.0000000000000002E-3</v>
      </c>
      <c r="T89" s="208">
        <v>4.0000000000000001E-3</v>
      </c>
      <c r="U89" s="208">
        <v>8.0000000000000002E-3</v>
      </c>
      <c r="V89" s="208">
        <v>4.0000000000000001E-3</v>
      </c>
      <c r="W89" s="208">
        <v>4.0000000000000001E-3</v>
      </c>
      <c r="X89" s="208">
        <v>3.1600000000000003E-2</v>
      </c>
      <c r="Y89" s="208">
        <v>0.75071999999999994</v>
      </c>
      <c r="Z89" s="208">
        <v>3.2327999999999997</v>
      </c>
      <c r="AA89" s="208">
        <v>7.6487900000000018</v>
      </c>
      <c r="AB89" s="208">
        <v>14.79679</v>
      </c>
      <c r="AC89" s="208">
        <v>24.926159999999996</v>
      </c>
      <c r="AD89" s="208">
        <v>37.289909999999992</v>
      </c>
      <c r="AE89" s="208">
        <v>50.031329999999997</v>
      </c>
      <c r="AF89" s="208">
        <v>61.562629999999999</v>
      </c>
      <c r="AG89" s="208">
        <v>74.222640000000013</v>
      </c>
      <c r="AH89" s="208">
        <v>80.695670000000007</v>
      </c>
      <c r="AI89" s="208">
        <v>92.066469999999995</v>
      </c>
      <c r="AJ89" s="208">
        <v>109.35722000000001</v>
      </c>
      <c r="AK89" s="208">
        <v>118.80015</v>
      </c>
      <c r="AL89" s="208">
        <v>127.40622999999999</v>
      </c>
      <c r="AM89" s="208">
        <v>134.82866000000001</v>
      </c>
      <c r="AN89" s="208">
        <v>139.36216000000002</v>
      </c>
      <c r="AO89" s="208">
        <v>142.68790000000001</v>
      </c>
      <c r="AP89" s="208">
        <v>150.98375999999999</v>
      </c>
      <c r="AQ89" s="208">
        <v>158.99714</v>
      </c>
      <c r="AR89" s="208">
        <v>163.3486</v>
      </c>
      <c r="AS89" s="208">
        <v>165.35214000000002</v>
      </c>
      <c r="AT89" s="208">
        <v>164.80844999999999</v>
      </c>
      <c r="AU89" s="208">
        <v>172.91681</v>
      </c>
      <c r="AV89" s="208">
        <v>169.22726999999998</v>
      </c>
      <c r="AW89" s="208">
        <v>158.44693999999998</v>
      </c>
      <c r="AX89" s="208">
        <v>168.42439000000002</v>
      </c>
      <c r="AY89" s="208">
        <v>148.80194999999998</v>
      </c>
      <c r="AZ89" s="208">
        <v>165.63431000000003</v>
      </c>
      <c r="BA89" s="208">
        <v>156.38429999999997</v>
      </c>
      <c r="BB89" s="208">
        <v>136.03579999999999</v>
      </c>
      <c r="BC89" s="208">
        <v>133.15330000000003</v>
      </c>
      <c r="BD89" s="208">
        <v>133.08931999999999</v>
      </c>
      <c r="BE89" s="208">
        <v>124.13444999999999</v>
      </c>
      <c r="BF89" s="208">
        <v>131.17984000000001</v>
      </c>
      <c r="BG89" s="208">
        <v>123.35274000000001</v>
      </c>
      <c r="BH89" s="208">
        <v>120.61288999999999</v>
      </c>
      <c r="BI89" s="208">
        <v>104.64097</v>
      </c>
      <c r="BJ89" s="208">
        <v>106.88634000000002</v>
      </c>
      <c r="BK89" s="208">
        <v>97.971920000000011</v>
      </c>
      <c r="BL89" s="208">
        <v>93.439279999999997</v>
      </c>
      <c r="BM89" s="208">
        <v>86.904940000000011</v>
      </c>
      <c r="BN89" s="208">
        <v>79.164950000000005</v>
      </c>
      <c r="BO89" s="208">
        <v>67.756969999999995</v>
      </c>
      <c r="BP89" s="208">
        <v>61.49288</v>
      </c>
      <c r="BQ89" s="208">
        <v>47.366410000000002</v>
      </c>
      <c r="BR89" s="208">
        <v>44.677109999999999</v>
      </c>
      <c r="BS89" s="208">
        <v>30.709150000000001</v>
      </c>
      <c r="BT89" s="208">
        <v>22.451789999999995</v>
      </c>
      <c r="BU89" s="208">
        <v>14.575159999999999</v>
      </c>
      <c r="BV89" s="208">
        <v>8.2758099999999999</v>
      </c>
      <c r="BW89" s="208">
        <v>4.443109999999999</v>
      </c>
      <c r="BX89" s="208">
        <v>1.7651500000000002</v>
      </c>
      <c r="BY89" s="208">
        <v>0.51769999999999994</v>
      </c>
      <c r="BZ89" s="208">
        <v>0.13150000000000001</v>
      </c>
      <c r="CA89" s="208">
        <v>1.6E-2</v>
      </c>
      <c r="CB89" s="208">
        <v>1.6E-2</v>
      </c>
      <c r="CC89" s="208">
        <v>0.02</v>
      </c>
      <c r="CD89" s="208">
        <v>0.02</v>
      </c>
      <c r="CE89" s="208">
        <v>2.4E-2</v>
      </c>
      <c r="CF89" s="208">
        <v>2.4E-2</v>
      </c>
      <c r="CG89" s="208">
        <v>0.02</v>
      </c>
      <c r="CH89" s="208">
        <v>1.2E-2</v>
      </c>
      <c r="CI89" s="208">
        <v>2.4E-2</v>
      </c>
      <c r="CJ89" s="208">
        <v>0.02</v>
      </c>
      <c r="CK89" s="208">
        <v>2.4E-2</v>
      </c>
      <c r="CL89" s="208">
        <v>2.4E-2</v>
      </c>
      <c r="CM89" s="208">
        <v>0.02</v>
      </c>
      <c r="CN89" s="208">
        <v>2.4E-2</v>
      </c>
      <c r="CO89" s="208">
        <v>0.02</v>
      </c>
      <c r="CP89" s="208">
        <v>0.02</v>
      </c>
      <c r="CQ89" s="208">
        <v>1.6E-2</v>
      </c>
      <c r="CR89" s="208">
        <v>0.02</v>
      </c>
      <c r="CS89" s="220">
        <v>1.6E-2</v>
      </c>
      <c r="CT89" s="269">
        <f t="shared" si="179"/>
        <v>4938.2973700000048</v>
      </c>
      <c r="CU89" s="262">
        <f>SUM('Day (1):Day (31)'!CT89)</f>
        <v>83495.139219999983</v>
      </c>
      <c r="CV89" s="153">
        <f t="shared" si="180"/>
        <v>78556.841849999983</v>
      </c>
      <c r="CX89" s="5">
        <f t="shared" si="181"/>
        <v>51.440597604166719</v>
      </c>
      <c r="CY89" s="2">
        <f t="shared" si="182"/>
        <v>28.056162372311821</v>
      </c>
      <c r="CZ89" s="2">
        <f t="shared" si="183"/>
        <v>23.384435231854898</v>
      </c>
    </row>
    <row r="90" spans="1:104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69"/>
      <c r="CU90" s="262"/>
      <c r="CV90" s="153"/>
      <c r="CX90" s="5"/>
      <c r="CY90" s="2"/>
      <c r="CZ90" s="2"/>
    </row>
    <row r="91" spans="1:104">
      <c r="A91" s="211" t="s">
        <v>64</v>
      </c>
      <c r="B91" s="221">
        <f t="shared" ref="B91:AG91" si="187">SUM(B84,B88)</f>
        <v>2.4079999999999999</v>
      </c>
      <c r="C91" s="128">
        <f t="shared" si="187"/>
        <v>2.4079999999999999</v>
      </c>
      <c r="D91" s="128">
        <f t="shared" si="187"/>
        <v>2.4079999999999999</v>
      </c>
      <c r="E91" s="128">
        <f t="shared" si="187"/>
        <v>2.4079999999999999</v>
      </c>
      <c r="F91" s="128">
        <f t="shared" si="187"/>
        <v>2.4079999999999999</v>
      </c>
      <c r="G91" s="128">
        <f t="shared" si="187"/>
        <v>2.4079999999999999</v>
      </c>
      <c r="H91" s="128">
        <f t="shared" si="187"/>
        <v>2.4079999999999999</v>
      </c>
      <c r="I91" s="128">
        <f t="shared" si="187"/>
        <v>2.4039999999999999</v>
      </c>
      <c r="J91" s="128">
        <f t="shared" si="187"/>
        <v>2.4079999999999999</v>
      </c>
      <c r="K91" s="128">
        <f t="shared" si="187"/>
        <v>2.4079999999999999</v>
      </c>
      <c r="L91" s="128">
        <f t="shared" si="187"/>
        <v>2.4119999999999999</v>
      </c>
      <c r="M91" s="128">
        <f t="shared" si="187"/>
        <v>2.4079999999999999</v>
      </c>
      <c r="N91" s="128">
        <f t="shared" si="187"/>
        <v>2.4079999999999999</v>
      </c>
      <c r="O91" s="128">
        <f t="shared" si="187"/>
        <v>22.712</v>
      </c>
      <c r="P91" s="128">
        <f t="shared" si="187"/>
        <v>22.507999999999999</v>
      </c>
      <c r="Q91" s="128">
        <f t="shared" si="187"/>
        <v>22.507999999999999</v>
      </c>
      <c r="R91" s="128">
        <f t="shared" si="187"/>
        <v>22.204000000000001</v>
      </c>
      <c r="S91" s="128">
        <f t="shared" si="187"/>
        <v>30.207999999999998</v>
      </c>
      <c r="T91" s="128">
        <f t="shared" si="187"/>
        <v>49.003999999999998</v>
      </c>
      <c r="U91" s="128">
        <f t="shared" si="187"/>
        <v>49.107999999999997</v>
      </c>
      <c r="V91" s="128">
        <f t="shared" si="187"/>
        <v>2.4039999999999999</v>
      </c>
      <c r="W91" s="128">
        <f t="shared" si="187"/>
        <v>2.4039999999999999</v>
      </c>
      <c r="X91" s="128">
        <f t="shared" si="187"/>
        <v>2.4316</v>
      </c>
      <c r="Y91" s="128">
        <f t="shared" si="187"/>
        <v>3.1507199999999997</v>
      </c>
      <c r="Z91" s="128">
        <f t="shared" si="187"/>
        <v>87.4328</v>
      </c>
      <c r="AA91" s="128">
        <f t="shared" si="187"/>
        <v>92.148790000000005</v>
      </c>
      <c r="AB91" s="128">
        <f t="shared" si="187"/>
        <v>99.39679000000001</v>
      </c>
      <c r="AC91" s="128">
        <f t="shared" si="187"/>
        <v>162.32616000000002</v>
      </c>
      <c r="AD91" s="128">
        <f t="shared" si="187"/>
        <v>125.58990999999999</v>
      </c>
      <c r="AE91" s="128">
        <f t="shared" si="187"/>
        <v>159.83132999999998</v>
      </c>
      <c r="AF91" s="128">
        <f t="shared" si="187"/>
        <v>215.86263000000002</v>
      </c>
      <c r="AG91" s="128">
        <f t="shared" si="187"/>
        <v>228.92264</v>
      </c>
      <c r="AH91" s="128">
        <f t="shared" ref="AH91:BM91" si="188">SUM(AH84,AH88)</f>
        <v>234.99567000000002</v>
      </c>
      <c r="AI91" s="128">
        <f t="shared" si="188"/>
        <v>246.96646999999996</v>
      </c>
      <c r="AJ91" s="128">
        <f t="shared" si="188"/>
        <v>263.75721999999996</v>
      </c>
      <c r="AK91" s="128">
        <f t="shared" si="188"/>
        <v>273.40015000000005</v>
      </c>
      <c r="AL91" s="128">
        <f t="shared" si="188"/>
        <v>282.10622999999998</v>
      </c>
      <c r="AM91" s="128">
        <f t="shared" si="188"/>
        <v>289.42866000000004</v>
      </c>
      <c r="AN91" s="128">
        <f t="shared" si="188"/>
        <v>293.76215999999999</v>
      </c>
      <c r="AO91" s="128">
        <f t="shared" si="188"/>
        <v>296.68790000000001</v>
      </c>
      <c r="AP91" s="128">
        <f t="shared" si="188"/>
        <v>303.48375999999996</v>
      </c>
      <c r="AQ91" s="128">
        <f t="shared" si="188"/>
        <v>311.19713999999999</v>
      </c>
      <c r="AR91" s="128">
        <f t="shared" si="188"/>
        <v>316.04859999999996</v>
      </c>
      <c r="AS91" s="128">
        <f t="shared" si="188"/>
        <v>317.85214000000002</v>
      </c>
      <c r="AT91" s="128">
        <f t="shared" si="188"/>
        <v>317.20844999999997</v>
      </c>
      <c r="AU91" s="128">
        <f t="shared" si="188"/>
        <v>325.11680999999999</v>
      </c>
      <c r="AV91" s="128">
        <f t="shared" si="188"/>
        <v>320.32727</v>
      </c>
      <c r="AW91" s="128">
        <f t="shared" si="188"/>
        <v>309.84693999999996</v>
      </c>
      <c r="AX91" s="128">
        <f t="shared" si="188"/>
        <v>320.42439000000002</v>
      </c>
      <c r="AY91" s="128">
        <f t="shared" si="188"/>
        <v>301.10194999999999</v>
      </c>
      <c r="AZ91" s="128">
        <f t="shared" si="188"/>
        <v>317.93431000000004</v>
      </c>
      <c r="BA91" s="128">
        <f t="shared" si="188"/>
        <v>308.88429999999994</v>
      </c>
      <c r="BB91" s="128">
        <f t="shared" si="188"/>
        <v>289.33580000000001</v>
      </c>
      <c r="BC91" s="128">
        <f t="shared" si="188"/>
        <v>286.15330000000006</v>
      </c>
      <c r="BD91" s="128">
        <f t="shared" si="188"/>
        <v>241.98931999999999</v>
      </c>
      <c r="BE91" s="128">
        <f t="shared" si="188"/>
        <v>232.63444999999999</v>
      </c>
      <c r="BF91" s="128">
        <f t="shared" si="188"/>
        <v>284.17984000000001</v>
      </c>
      <c r="BG91" s="128">
        <f t="shared" si="188"/>
        <v>276.15273999999999</v>
      </c>
      <c r="BH91" s="128">
        <f t="shared" si="188"/>
        <v>272.61288999999999</v>
      </c>
      <c r="BI91" s="128">
        <f t="shared" si="188"/>
        <v>210.14096999999998</v>
      </c>
      <c r="BJ91" s="128">
        <f t="shared" si="188"/>
        <v>261.58634000000001</v>
      </c>
      <c r="BK91" s="128">
        <f t="shared" si="188"/>
        <v>255.17192</v>
      </c>
      <c r="BL91" s="128">
        <f t="shared" si="188"/>
        <v>250.63927999999999</v>
      </c>
      <c r="BM91" s="128">
        <f t="shared" si="188"/>
        <v>199.70494000000002</v>
      </c>
      <c r="BN91" s="128">
        <f t="shared" ref="BN91:CS91" si="189">SUM(BN84,BN88)</f>
        <v>192.16495</v>
      </c>
      <c r="BO91" s="128">
        <f t="shared" si="189"/>
        <v>162.85696999999999</v>
      </c>
      <c r="BP91" s="128">
        <f t="shared" si="189"/>
        <v>152.69288</v>
      </c>
      <c r="BQ91" s="128">
        <f t="shared" si="189"/>
        <v>138.86641</v>
      </c>
      <c r="BR91" s="128">
        <f t="shared" si="189"/>
        <v>140.87710999999999</v>
      </c>
      <c r="BS91" s="128">
        <f t="shared" si="189"/>
        <v>123.40915000000001</v>
      </c>
      <c r="BT91" s="128">
        <f t="shared" si="189"/>
        <v>115.35178999999999</v>
      </c>
      <c r="BU91" s="128">
        <f t="shared" si="189"/>
        <v>107.57516</v>
      </c>
      <c r="BV91" s="128">
        <f t="shared" si="189"/>
        <v>172.17580999999998</v>
      </c>
      <c r="BW91" s="128">
        <f t="shared" si="189"/>
        <v>167.74311</v>
      </c>
      <c r="BX91" s="128">
        <f t="shared" si="189"/>
        <v>93.965149999999994</v>
      </c>
      <c r="BY91" s="128">
        <f t="shared" si="189"/>
        <v>81.717700000000008</v>
      </c>
      <c r="BZ91" s="128">
        <f t="shared" si="189"/>
        <v>80.831500000000005</v>
      </c>
      <c r="CA91" s="128">
        <f t="shared" si="189"/>
        <v>53.815999999999995</v>
      </c>
      <c r="CB91" s="128">
        <f t="shared" si="189"/>
        <v>45.216000000000001</v>
      </c>
      <c r="CC91" s="128">
        <f t="shared" si="189"/>
        <v>45.32</v>
      </c>
      <c r="CD91" s="128">
        <f t="shared" si="189"/>
        <v>2.42</v>
      </c>
      <c r="CE91" s="128">
        <f t="shared" si="189"/>
        <v>2.4239999999999999</v>
      </c>
      <c r="CF91" s="128">
        <f t="shared" si="189"/>
        <v>2.4239999999999999</v>
      </c>
      <c r="CG91" s="128">
        <f t="shared" si="189"/>
        <v>2.42</v>
      </c>
      <c r="CH91" s="128">
        <f t="shared" si="189"/>
        <v>2.4119999999999999</v>
      </c>
      <c r="CI91" s="128">
        <f t="shared" si="189"/>
        <v>2.4239999999999999</v>
      </c>
      <c r="CJ91" s="128">
        <f t="shared" si="189"/>
        <v>2.42</v>
      </c>
      <c r="CK91" s="128">
        <f t="shared" si="189"/>
        <v>2.4239999999999999</v>
      </c>
      <c r="CL91" s="128">
        <f t="shared" si="189"/>
        <v>0.124</v>
      </c>
      <c r="CM91" s="128">
        <f t="shared" si="189"/>
        <v>0.12000000000000001</v>
      </c>
      <c r="CN91" s="128">
        <f t="shared" si="189"/>
        <v>0.124</v>
      </c>
      <c r="CO91" s="128">
        <f t="shared" si="189"/>
        <v>0.12000000000000001</v>
      </c>
      <c r="CP91" s="128">
        <f t="shared" si="189"/>
        <v>0.12000000000000001</v>
      </c>
      <c r="CQ91" s="128">
        <f t="shared" si="189"/>
        <v>0.11600000000000001</v>
      </c>
      <c r="CR91" s="128">
        <f t="shared" si="189"/>
        <v>0.12000000000000001</v>
      </c>
      <c r="CS91" s="222">
        <f t="shared" si="189"/>
        <v>0.11600000000000001</v>
      </c>
      <c r="CT91" s="213">
        <f t="shared" si="179"/>
        <v>12337.197370000009</v>
      </c>
      <c r="CU91" s="38">
        <f>SUM('Day (1):Day (31)'!CT91)</f>
        <v>378952.60921999998</v>
      </c>
      <c r="CV91" s="153">
        <f t="shared" si="180"/>
        <v>366615.41184999997</v>
      </c>
      <c r="CX91" s="5">
        <f t="shared" si="181"/>
        <v>128.51247260416676</v>
      </c>
      <c r="CY91">
        <f t="shared" si="182"/>
        <v>127.33622621639785</v>
      </c>
      <c r="CZ91">
        <f t="shared" si="183"/>
        <v>1.1762463877689129</v>
      </c>
    </row>
    <row r="92" spans="1:104">
      <c r="A92" s="210" t="s">
        <v>18</v>
      </c>
      <c r="B92" s="221">
        <f t="shared" ref="B92:AG92" si="190">SUM(B93:B95)</f>
        <v>0.63</v>
      </c>
      <c r="C92" s="225">
        <f t="shared" si="190"/>
        <v>0.63</v>
      </c>
      <c r="D92" s="225">
        <f t="shared" si="190"/>
        <v>0.63</v>
      </c>
      <c r="E92" s="225">
        <f t="shared" si="190"/>
        <v>0.63</v>
      </c>
      <c r="F92" s="225">
        <f t="shared" si="190"/>
        <v>0.63</v>
      </c>
      <c r="G92" s="225">
        <f t="shared" si="190"/>
        <v>0.63</v>
      </c>
      <c r="H92" s="225">
        <f t="shared" si="190"/>
        <v>0.63</v>
      </c>
      <c r="I92" s="225">
        <f t="shared" si="190"/>
        <v>0.63</v>
      </c>
      <c r="J92" s="225">
        <f t="shared" si="190"/>
        <v>0.63</v>
      </c>
      <c r="K92" s="225">
        <f t="shared" si="190"/>
        <v>0.63</v>
      </c>
      <c r="L92" s="225">
        <f t="shared" si="190"/>
        <v>0.63</v>
      </c>
      <c r="M92" s="225">
        <f t="shared" si="190"/>
        <v>0.63</v>
      </c>
      <c r="N92" s="225">
        <f t="shared" si="190"/>
        <v>0.63</v>
      </c>
      <c r="O92" s="225">
        <f t="shared" si="190"/>
        <v>0.63</v>
      </c>
      <c r="P92" s="225">
        <f t="shared" si="190"/>
        <v>0.63</v>
      </c>
      <c r="Q92" s="225">
        <f t="shared" si="190"/>
        <v>0.63</v>
      </c>
      <c r="R92" s="225">
        <f t="shared" si="190"/>
        <v>0.63</v>
      </c>
      <c r="S92" s="225">
        <f t="shared" si="190"/>
        <v>0.63</v>
      </c>
      <c r="T92" s="225">
        <f t="shared" si="190"/>
        <v>0.63</v>
      </c>
      <c r="U92" s="225">
        <f t="shared" si="190"/>
        <v>0.63</v>
      </c>
      <c r="V92" s="225">
        <f t="shared" si="190"/>
        <v>0.63</v>
      </c>
      <c r="W92" s="225">
        <f t="shared" si="190"/>
        <v>0.63</v>
      </c>
      <c r="X92" s="225">
        <f t="shared" si="190"/>
        <v>0.63</v>
      </c>
      <c r="Y92" s="225">
        <f t="shared" si="190"/>
        <v>0.63</v>
      </c>
      <c r="Z92" s="225">
        <f t="shared" si="190"/>
        <v>0.63</v>
      </c>
      <c r="AA92" s="225">
        <f t="shared" si="190"/>
        <v>0.63</v>
      </c>
      <c r="AB92" s="225">
        <f t="shared" si="190"/>
        <v>0.63</v>
      </c>
      <c r="AC92" s="225">
        <f t="shared" si="190"/>
        <v>0.63</v>
      </c>
      <c r="AD92" s="225">
        <f t="shared" si="190"/>
        <v>0.63</v>
      </c>
      <c r="AE92" s="225">
        <f t="shared" si="190"/>
        <v>0.63</v>
      </c>
      <c r="AF92" s="225">
        <f t="shared" si="190"/>
        <v>0.63</v>
      </c>
      <c r="AG92" s="225">
        <f t="shared" si="190"/>
        <v>0.63</v>
      </c>
      <c r="AH92" s="225">
        <f t="shared" ref="AH92:BM92" si="191">SUM(AH93:AH95)</f>
        <v>0.63</v>
      </c>
      <c r="AI92" s="225">
        <f t="shared" si="191"/>
        <v>0.63</v>
      </c>
      <c r="AJ92" s="225">
        <f t="shared" si="191"/>
        <v>0.63</v>
      </c>
      <c r="AK92" s="225">
        <f t="shared" si="191"/>
        <v>0.63</v>
      </c>
      <c r="AL92" s="225">
        <f t="shared" si="191"/>
        <v>0.63</v>
      </c>
      <c r="AM92" s="225">
        <f t="shared" si="191"/>
        <v>0.63</v>
      </c>
      <c r="AN92" s="225">
        <f t="shared" si="191"/>
        <v>0.63</v>
      </c>
      <c r="AO92" s="225">
        <f t="shared" si="191"/>
        <v>0.63</v>
      </c>
      <c r="AP92" s="225">
        <f t="shared" si="191"/>
        <v>0.63</v>
      </c>
      <c r="AQ92" s="225">
        <f t="shared" si="191"/>
        <v>0.63</v>
      </c>
      <c r="AR92" s="225">
        <f t="shared" si="191"/>
        <v>0.63</v>
      </c>
      <c r="AS92" s="225">
        <f t="shared" si="191"/>
        <v>0.63</v>
      </c>
      <c r="AT92" s="225">
        <f t="shared" si="191"/>
        <v>0.63</v>
      </c>
      <c r="AU92" s="225">
        <f t="shared" si="191"/>
        <v>0.63</v>
      </c>
      <c r="AV92" s="225">
        <f t="shared" si="191"/>
        <v>0.63</v>
      </c>
      <c r="AW92" s="225">
        <f t="shared" si="191"/>
        <v>0.63</v>
      </c>
      <c r="AX92" s="225">
        <f t="shared" si="191"/>
        <v>0.63</v>
      </c>
      <c r="AY92" s="225">
        <f t="shared" si="191"/>
        <v>0.63</v>
      </c>
      <c r="AZ92" s="225">
        <f t="shared" si="191"/>
        <v>0.63</v>
      </c>
      <c r="BA92" s="225">
        <f t="shared" si="191"/>
        <v>0.63</v>
      </c>
      <c r="BB92" s="225">
        <f t="shared" si="191"/>
        <v>0.63</v>
      </c>
      <c r="BC92" s="225">
        <f t="shared" si="191"/>
        <v>0.63</v>
      </c>
      <c r="BD92" s="225">
        <f t="shared" si="191"/>
        <v>0.63</v>
      </c>
      <c r="BE92" s="225">
        <f t="shared" si="191"/>
        <v>0.63</v>
      </c>
      <c r="BF92" s="225">
        <f t="shared" si="191"/>
        <v>0.63</v>
      </c>
      <c r="BG92" s="225">
        <f t="shared" si="191"/>
        <v>0.63</v>
      </c>
      <c r="BH92" s="225">
        <f t="shared" si="191"/>
        <v>0.63</v>
      </c>
      <c r="BI92" s="225">
        <f t="shared" si="191"/>
        <v>0.63</v>
      </c>
      <c r="BJ92" s="225">
        <f t="shared" si="191"/>
        <v>0.63</v>
      </c>
      <c r="BK92" s="225">
        <f t="shared" si="191"/>
        <v>0.63</v>
      </c>
      <c r="BL92" s="225">
        <f t="shared" si="191"/>
        <v>0.63</v>
      </c>
      <c r="BM92" s="225">
        <f t="shared" si="191"/>
        <v>0.63</v>
      </c>
      <c r="BN92" s="225">
        <f t="shared" ref="BN92:CS92" si="192">SUM(BN93:BN95)</f>
        <v>0.63</v>
      </c>
      <c r="BO92" s="225">
        <f t="shared" si="192"/>
        <v>0.63</v>
      </c>
      <c r="BP92" s="225">
        <f t="shared" si="192"/>
        <v>0.63</v>
      </c>
      <c r="BQ92" s="225">
        <f t="shared" si="192"/>
        <v>0.63</v>
      </c>
      <c r="BR92" s="225">
        <f t="shared" si="192"/>
        <v>0.63</v>
      </c>
      <c r="BS92" s="225">
        <f t="shared" si="192"/>
        <v>0.63</v>
      </c>
      <c r="BT92" s="225">
        <f t="shared" si="192"/>
        <v>0.63</v>
      </c>
      <c r="BU92" s="225">
        <f t="shared" si="192"/>
        <v>0.63</v>
      </c>
      <c r="BV92" s="225">
        <f t="shared" si="192"/>
        <v>0.63</v>
      </c>
      <c r="BW92" s="225">
        <f t="shared" si="192"/>
        <v>0.63</v>
      </c>
      <c r="BX92" s="225">
        <f t="shared" si="192"/>
        <v>0.63</v>
      </c>
      <c r="BY92" s="225">
        <f t="shared" si="192"/>
        <v>0.63</v>
      </c>
      <c r="BZ92" s="225">
        <f t="shared" si="192"/>
        <v>0.63</v>
      </c>
      <c r="CA92" s="225">
        <f t="shared" si="192"/>
        <v>0.63</v>
      </c>
      <c r="CB92" s="225">
        <f t="shared" si="192"/>
        <v>0.63</v>
      </c>
      <c r="CC92" s="225">
        <f t="shared" si="192"/>
        <v>0.63</v>
      </c>
      <c r="CD92" s="225">
        <f t="shared" si="192"/>
        <v>0.63</v>
      </c>
      <c r="CE92" s="225">
        <f t="shared" si="192"/>
        <v>0.63</v>
      </c>
      <c r="CF92" s="225">
        <f t="shared" si="192"/>
        <v>0.63</v>
      </c>
      <c r="CG92" s="225">
        <f t="shared" si="192"/>
        <v>0.63</v>
      </c>
      <c r="CH92" s="225">
        <f t="shared" si="192"/>
        <v>0.63</v>
      </c>
      <c r="CI92" s="225">
        <f t="shared" si="192"/>
        <v>0.63</v>
      </c>
      <c r="CJ92" s="225">
        <f t="shared" si="192"/>
        <v>0.63</v>
      </c>
      <c r="CK92" s="225">
        <f t="shared" si="192"/>
        <v>0.63</v>
      </c>
      <c r="CL92" s="225">
        <f t="shared" si="192"/>
        <v>0.63</v>
      </c>
      <c r="CM92" s="225">
        <f t="shared" si="192"/>
        <v>0.63</v>
      </c>
      <c r="CN92" s="225">
        <f t="shared" si="192"/>
        <v>0.63</v>
      </c>
      <c r="CO92" s="225">
        <f t="shared" si="192"/>
        <v>0.63</v>
      </c>
      <c r="CP92" s="225">
        <f t="shared" si="192"/>
        <v>0.63</v>
      </c>
      <c r="CQ92" s="225">
        <f t="shared" si="192"/>
        <v>0.63</v>
      </c>
      <c r="CR92" s="225">
        <f t="shared" si="192"/>
        <v>0.63</v>
      </c>
      <c r="CS92" s="226">
        <f t="shared" si="192"/>
        <v>0.63</v>
      </c>
      <c r="CT92" s="213">
        <f t="shared" si="179"/>
        <v>60.480000000000103</v>
      </c>
      <c r="CU92" s="38">
        <f>SUM('Day (1):Day (31)'!CT92)</f>
        <v>108542.88000000025</v>
      </c>
      <c r="CV92" s="153">
        <f t="shared" si="180"/>
        <v>108482.40000000026</v>
      </c>
      <c r="CX92" s="5">
        <f t="shared" si="181"/>
        <v>0.63000000000000111</v>
      </c>
      <c r="CY92">
        <f t="shared" si="182"/>
        <v>36.472741935483953</v>
      </c>
      <c r="CZ92">
        <f t="shared" si="183"/>
        <v>-35.84274193548395</v>
      </c>
    </row>
    <row r="93" spans="1:104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69">
        <f t="shared" si="179"/>
        <v>60.480000000000103</v>
      </c>
      <c r="CU93" s="262">
        <f>SUM('Day (1):Day (31)'!CT93)</f>
        <v>1874.8800000000024</v>
      </c>
      <c r="CV93" s="153">
        <f t="shared" si="180"/>
        <v>1814.4000000000024</v>
      </c>
      <c r="CX93" s="5">
        <f t="shared" si="181"/>
        <v>0.63000000000000111</v>
      </c>
      <c r="CY93">
        <f t="shared" si="182"/>
        <v>0.63000000000000078</v>
      </c>
      <c r="CZ93">
        <f t="shared" si="183"/>
        <v>0</v>
      </c>
    </row>
    <row r="94" spans="1:104">
      <c r="A94" s="25" t="s">
        <v>66</v>
      </c>
      <c r="B94" s="251">
        <v>0</v>
      </c>
      <c r="C94" s="252">
        <v>0</v>
      </c>
      <c r="D94" s="252">
        <v>0</v>
      </c>
      <c r="E94" s="252">
        <v>0</v>
      </c>
      <c r="F94" s="252">
        <v>0</v>
      </c>
      <c r="G94" s="252">
        <v>0</v>
      </c>
      <c r="H94" s="252">
        <v>0</v>
      </c>
      <c r="I94" s="252">
        <v>0</v>
      </c>
      <c r="J94" s="252">
        <v>0</v>
      </c>
      <c r="K94" s="252">
        <v>0</v>
      </c>
      <c r="L94" s="252">
        <v>0</v>
      </c>
      <c r="M94" s="252">
        <v>0</v>
      </c>
      <c r="N94" s="252">
        <v>0</v>
      </c>
      <c r="O94" s="252">
        <v>0</v>
      </c>
      <c r="P94" s="252">
        <v>0</v>
      </c>
      <c r="Q94" s="252">
        <v>0</v>
      </c>
      <c r="R94" s="252">
        <v>0</v>
      </c>
      <c r="S94" s="252">
        <v>0</v>
      </c>
      <c r="T94" s="252">
        <v>0</v>
      </c>
      <c r="U94" s="252">
        <v>0</v>
      </c>
      <c r="V94" s="252">
        <v>0</v>
      </c>
      <c r="W94" s="252">
        <v>0</v>
      </c>
      <c r="X94" s="252">
        <v>0</v>
      </c>
      <c r="Y94" s="252">
        <v>0</v>
      </c>
      <c r="Z94" s="252">
        <v>0</v>
      </c>
      <c r="AA94" s="252">
        <v>0</v>
      </c>
      <c r="AB94" s="252">
        <v>0</v>
      </c>
      <c r="AC94" s="252">
        <v>0</v>
      </c>
      <c r="AD94" s="252">
        <v>0</v>
      </c>
      <c r="AE94" s="252">
        <v>0</v>
      </c>
      <c r="AF94" s="252">
        <v>0</v>
      </c>
      <c r="AG94" s="252">
        <v>0</v>
      </c>
      <c r="AH94" s="252">
        <v>0</v>
      </c>
      <c r="AI94" s="252">
        <v>0</v>
      </c>
      <c r="AJ94" s="252">
        <v>0</v>
      </c>
      <c r="AK94" s="252">
        <v>0</v>
      </c>
      <c r="AL94" s="252">
        <v>0</v>
      </c>
      <c r="AM94" s="252">
        <v>0</v>
      </c>
      <c r="AN94" s="252">
        <v>0</v>
      </c>
      <c r="AO94" s="252">
        <v>0</v>
      </c>
      <c r="AP94" s="252">
        <v>0</v>
      </c>
      <c r="AQ94" s="252">
        <v>0</v>
      </c>
      <c r="AR94" s="252">
        <v>0</v>
      </c>
      <c r="AS94" s="252">
        <v>0</v>
      </c>
      <c r="AT94" s="252">
        <v>0</v>
      </c>
      <c r="AU94" s="252">
        <v>0</v>
      </c>
      <c r="AV94" s="252">
        <v>0</v>
      </c>
      <c r="AW94" s="252">
        <v>0</v>
      </c>
      <c r="AX94" s="252">
        <v>0</v>
      </c>
      <c r="AY94" s="252">
        <v>0</v>
      </c>
      <c r="AZ94" s="252">
        <v>0</v>
      </c>
      <c r="BA94" s="252">
        <v>0</v>
      </c>
      <c r="BB94" s="252">
        <v>0</v>
      </c>
      <c r="BC94" s="252">
        <v>0</v>
      </c>
      <c r="BD94" s="252">
        <v>0</v>
      </c>
      <c r="BE94" s="252">
        <v>0</v>
      </c>
      <c r="BF94" s="252">
        <v>0</v>
      </c>
      <c r="BG94" s="252">
        <v>0</v>
      </c>
      <c r="BH94" s="252">
        <v>0</v>
      </c>
      <c r="BI94" s="252">
        <v>0</v>
      </c>
      <c r="BJ94" s="252">
        <v>0</v>
      </c>
      <c r="BK94" s="252">
        <v>0</v>
      </c>
      <c r="BL94" s="252">
        <v>0</v>
      </c>
      <c r="BM94" s="252">
        <v>0</v>
      </c>
      <c r="BN94" s="252">
        <v>0</v>
      </c>
      <c r="BO94" s="252">
        <v>0</v>
      </c>
      <c r="BP94" s="252">
        <v>0</v>
      </c>
      <c r="BQ94" s="252">
        <v>0</v>
      </c>
      <c r="BR94" s="252">
        <v>0</v>
      </c>
      <c r="BS94" s="252">
        <v>0</v>
      </c>
      <c r="BT94" s="252">
        <v>0</v>
      </c>
      <c r="BU94" s="252">
        <v>0</v>
      </c>
      <c r="BV94" s="252">
        <v>0</v>
      </c>
      <c r="BW94" s="252">
        <v>0</v>
      </c>
      <c r="BX94" s="252">
        <v>0</v>
      </c>
      <c r="BY94" s="252">
        <v>0</v>
      </c>
      <c r="BZ94" s="252">
        <v>0</v>
      </c>
      <c r="CA94" s="252">
        <v>0</v>
      </c>
      <c r="CB94" s="252">
        <v>0</v>
      </c>
      <c r="CC94" s="252">
        <v>0</v>
      </c>
      <c r="CD94" s="252">
        <v>0</v>
      </c>
      <c r="CE94" s="252">
        <v>0</v>
      </c>
      <c r="CF94" s="252">
        <v>0</v>
      </c>
      <c r="CG94" s="252">
        <v>0</v>
      </c>
      <c r="CH94" s="252">
        <v>0</v>
      </c>
      <c r="CI94" s="252">
        <v>0</v>
      </c>
      <c r="CJ94" s="252">
        <v>0</v>
      </c>
      <c r="CK94" s="252">
        <v>0</v>
      </c>
      <c r="CL94" s="252">
        <v>0</v>
      </c>
      <c r="CM94" s="252">
        <v>0</v>
      </c>
      <c r="CN94" s="252">
        <v>0</v>
      </c>
      <c r="CO94" s="252">
        <v>0</v>
      </c>
      <c r="CP94" s="252">
        <v>0</v>
      </c>
      <c r="CQ94" s="252">
        <v>0</v>
      </c>
      <c r="CR94" s="252">
        <v>0</v>
      </c>
      <c r="CS94" s="253">
        <v>0</v>
      </c>
      <c r="CT94" s="269">
        <f t="shared" si="179"/>
        <v>0</v>
      </c>
      <c r="CU94" s="262">
        <f>SUM('Day (1):Day (31)'!CT94)</f>
        <v>76608</v>
      </c>
      <c r="CV94" s="153">
        <f t="shared" si="180"/>
        <v>76608</v>
      </c>
      <c r="CX94" s="5">
        <f t="shared" si="181"/>
        <v>0</v>
      </c>
      <c r="CY94" s="2">
        <f t="shared" si="182"/>
        <v>25.741935483870968</v>
      </c>
      <c r="CZ94" s="2">
        <f t="shared" si="183"/>
        <v>-25.741935483870968</v>
      </c>
    </row>
    <row r="95" spans="1:104" ht="15.75" thickBot="1">
      <c r="A95" s="25" t="s">
        <v>67</v>
      </c>
      <c r="B95" s="122">
        <v>0</v>
      </c>
      <c r="C95" s="123">
        <v>0</v>
      </c>
      <c r="D95" s="123">
        <v>0</v>
      </c>
      <c r="E95" s="123">
        <v>0</v>
      </c>
      <c r="F95" s="123">
        <v>0</v>
      </c>
      <c r="G95" s="123">
        <v>0</v>
      </c>
      <c r="H95" s="123">
        <v>0</v>
      </c>
      <c r="I95" s="123">
        <v>0</v>
      </c>
      <c r="J95" s="123">
        <v>0</v>
      </c>
      <c r="K95" s="123">
        <v>0</v>
      </c>
      <c r="L95" s="123">
        <v>0</v>
      </c>
      <c r="M95" s="123">
        <v>0</v>
      </c>
      <c r="N95" s="123">
        <v>0</v>
      </c>
      <c r="O95" s="123">
        <v>0</v>
      </c>
      <c r="P95" s="123">
        <v>0</v>
      </c>
      <c r="Q95" s="123">
        <v>0</v>
      </c>
      <c r="R95" s="123">
        <v>0</v>
      </c>
      <c r="S95" s="123">
        <v>0</v>
      </c>
      <c r="T95" s="123">
        <v>0</v>
      </c>
      <c r="U95" s="123">
        <v>0</v>
      </c>
      <c r="V95" s="123">
        <v>0</v>
      </c>
      <c r="W95" s="123">
        <v>0</v>
      </c>
      <c r="X95" s="123">
        <v>0</v>
      </c>
      <c r="Y95" s="123">
        <v>0</v>
      </c>
      <c r="Z95" s="123">
        <v>0</v>
      </c>
      <c r="AA95" s="123">
        <v>0</v>
      </c>
      <c r="AB95" s="123">
        <v>0</v>
      </c>
      <c r="AC95" s="123">
        <v>0</v>
      </c>
      <c r="AD95" s="123">
        <v>0</v>
      </c>
      <c r="AE95" s="123">
        <v>0</v>
      </c>
      <c r="AF95" s="123">
        <v>0</v>
      </c>
      <c r="AG95" s="123">
        <v>0</v>
      </c>
      <c r="AH95" s="123">
        <v>0</v>
      </c>
      <c r="AI95" s="123">
        <v>0</v>
      </c>
      <c r="AJ95" s="123">
        <v>0</v>
      </c>
      <c r="AK95" s="123">
        <v>0</v>
      </c>
      <c r="AL95" s="123">
        <v>0</v>
      </c>
      <c r="AM95" s="123">
        <v>0</v>
      </c>
      <c r="AN95" s="123">
        <v>0</v>
      </c>
      <c r="AO95" s="123">
        <v>0</v>
      </c>
      <c r="AP95" s="123">
        <v>0</v>
      </c>
      <c r="AQ95" s="123">
        <v>0</v>
      </c>
      <c r="AR95" s="123">
        <v>0</v>
      </c>
      <c r="AS95" s="123">
        <v>0</v>
      </c>
      <c r="AT95" s="123">
        <v>0</v>
      </c>
      <c r="AU95" s="123">
        <v>0</v>
      </c>
      <c r="AV95" s="123">
        <v>0</v>
      </c>
      <c r="AW95" s="123">
        <v>0</v>
      </c>
      <c r="AX95" s="123">
        <v>0</v>
      </c>
      <c r="AY95" s="123">
        <v>0</v>
      </c>
      <c r="AZ95" s="123">
        <v>0</v>
      </c>
      <c r="BA95" s="123">
        <v>0</v>
      </c>
      <c r="BB95" s="123">
        <v>0</v>
      </c>
      <c r="BC95" s="123">
        <v>0</v>
      </c>
      <c r="BD95" s="123">
        <v>0</v>
      </c>
      <c r="BE95" s="123">
        <v>0</v>
      </c>
      <c r="BF95" s="123">
        <v>0</v>
      </c>
      <c r="BG95" s="123">
        <v>0</v>
      </c>
      <c r="BH95" s="123">
        <v>0</v>
      </c>
      <c r="BI95" s="123">
        <v>0</v>
      </c>
      <c r="BJ95" s="123">
        <v>0</v>
      </c>
      <c r="BK95" s="123">
        <v>0</v>
      </c>
      <c r="BL95" s="123">
        <v>0</v>
      </c>
      <c r="BM95" s="123">
        <v>0</v>
      </c>
      <c r="BN95" s="123">
        <v>0</v>
      </c>
      <c r="BO95" s="123">
        <v>0</v>
      </c>
      <c r="BP95" s="123">
        <v>0</v>
      </c>
      <c r="BQ95" s="123">
        <v>0</v>
      </c>
      <c r="BR95" s="123">
        <v>0</v>
      </c>
      <c r="BS95" s="123">
        <v>0</v>
      </c>
      <c r="BT95" s="123">
        <v>0</v>
      </c>
      <c r="BU95" s="123">
        <v>0</v>
      </c>
      <c r="BV95" s="123">
        <v>0</v>
      </c>
      <c r="BW95" s="123">
        <v>0</v>
      </c>
      <c r="BX95" s="123">
        <v>0</v>
      </c>
      <c r="BY95" s="123">
        <v>0</v>
      </c>
      <c r="BZ95" s="123">
        <v>0</v>
      </c>
      <c r="CA95" s="123">
        <v>0</v>
      </c>
      <c r="CB95" s="123">
        <v>0</v>
      </c>
      <c r="CC95" s="123">
        <v>0</v>
      </c>
      <c r="CD95" s="123">
        <v>0</v>
      </c>
      <c r="CE95" s="123">
        <v>0</v>
      </c>
      <c r="CF95" s="123">
        <v>0</v>
      </c>
      <c r="CG95" s="123">
        <v>0</v>
      </c>
      <c r="CH95" s="123">
        <v>0</v>
      </c>
      <c r="CI95" s="123">
        <v>0</v>
      </c>
      <c r="CJ95" s="123">
        <v>0</v>
      </c>
      <c r="CK95" s="123">
        <v>0</v>
      </c>
      <c r="CL95" s="123">
        <v>0</v>
      </c>
      <c r="CM95" s="123">
        <v>0</v>
      </c>
      <c r="CN95" s="123">
        <v>0</v>
      </c>
      <c r="CO95" s="123">
        <v>0</v>
      </c>
      <c r="CP95" s="123">
        <v>0</v>
      </c>
      <c r="CQ95" s="123">
        <v>0</v>
      </c>
      <c r="CR95" s="123">
        <v>0</v>
      </c>
      <c r="CS95" s="124">
        <v>0</v>
      </c>
      <c r="CT95" s="270">
        <f t="shared" si="179"/>
        <v>0</v>
      </c>
      <c r="CU95" s="271">
        <f>SUM('Day (1):Day (31)'!CT95)</f>
        <v>30060</v>
      </c>
      <c r="CV95" s="153">
        <f t="shared" si="180"/>
        <v>30060</v>
      </c>
      <c r="CX95" s="5">
        <f t="shared" si="181"/>
        <v>0</v>
      </c>
      <c r="CY95" s="2">
        <f t="shared" si="182"/>
        <v>10.100806451612904</v>
      </c>
      <c r="CZ95" s="2">
        <f t="shared" si="183"/>
        <v>-10.100806451612904</v>
      </c>
    </row>
    <row r="96" spans="1:104" s="136" customFormat="1" ht="15.75" thickBot="1">
      <c r="A96" s="212" t="s">
        <v>68</v>
      </c>
      <c r="B96" s="223">
        <f t="shared" ref="B96:AG96" si="193">B91+B92</f>
        <v>3.0379999999999998</v>
      </c>
      <c r="C96" s="168">
        <f t="shared" si="193"/>
        <v>3.0379999999999998</v>
      </c>
      <c r="D96" s="168">
        <f t="shared" si="193"/>
        <v>3.0379999999999998</v>
      </c>
      <c r="E96" s="168">
        <f t="shared" si="193"/>
        <v>3.0379999999999998</v>
      </c>
      <c r="F96" s="168">
        <f t="shared" si="193"/>
        <v>3.0379999999999998</v>
      </c>
      <c r="G96" s="168">
        <f t="shared" si="193"/>
        <v>3.0379999999999998</v>
      </c>
      <c r="H96" s="168">
        <f t="shared" si="193"/>
        <v>3.0379999999999998</v>
      </c>
      <c r="I96" s="168">
        <f t="shared" si="193"/>
        <v>3.0339999999999998</v>
      </c>
      <c r="J96" s="168">
        <f t="shared" si="193"/>
        <v>3.0379999999999998</v>
      </c>
      <c r="K96" s="168">
        <f t="shared" si="193"/>
        <v>3.0379999999999998</v>
      </c>
      <c r="L96" s="168">
        <f t="shared" si="193"/>
        <v>3.0419999999999998</v>
      </c>
      <c r="M96" s="168">
        <f t="shared" si="193"/>
        <v>3.0379999999999998</v>
      </c>
      <c r="N96" s="168">
        <f t="shared" si="193"/>
        <v>3.0379999999999998</v>
      </c>
      <c r="O96" s="168">
        <f t="shared" si="193"/>
        <v>23.341999999999999</v>
      </c>
      <c r="P96" s="168">
        <f t="shared" si="193"/>
        <v>23.137999999999998</v>
      </c>
      <c r="Q96" s="168">
        <f t="shared" si="193"/>
        <v>23.137999999999998</v>
      </c>
      <c r="R96" s="168">
        <f t="shared" si="193"/>
        <v>22.834</v>
      </c>
      <c r="S96" s="168">
        <f t="shared" si="193"/>
        <v>30.837999999999997</v>
      </c>
      <c r="T96" s="168">
        <f t="shared" si="193"/>
        <v>49.634</v>
      </c>
      <c r="U96" s="168">
        <f t="shared" si="193"/>
        <v>49.738</v>
      </c>
      <c r="V96" s="168">
        <f t="shared" si="193"/>
        <v>3.0339999999999998</v>
      </c>
      <c r="W96" s="168">
        <f t="shared" si="193"/>
        <v>3.0339999999999998</v>
      </c>
      <c r="X96" s="168">
        <f t="shared" si="193"/>
        <v>3.0615999999999999</v>
      </c>
      <c r="Y96" s="168">
        <f t="shared" si="193"/>
        <v>3.7807199999999996</v>
      </c>
      <c r="Z96" s="168">
        <f t="shared" si="193"/>
        <v>88.062799999999996</v>
      </c>
      <c r="AA96" s="168">
        <f t="shared" si="193"/>
        <v>92.778790000000001</v>
      </c>
      <c r="AB96" s="168">
        <f t="shared" si="193"/>
        <v>100.02679000000001</v>
      </c>
      <c r="AC96" s="168">
        <f t="shared" si="193"/>
        <v>162.95616000000001</v>
      </c>
      <c r="AD96" s="168">
        <f t="shared" si="193"/>
        <v>126.21990999999998</v>
      </c>
      <c r="AE96" s="168">
        <f t="shared" si="193"/>
        <v>160.46132999999998</v>
      </c>
      <c r="AF96" s="168">
        <f t="shared" si="193"/>
        <v>216.49263000000002</v>
      </c>
      <c r="AG96" s="168">
        <f t="shared" si="193"/>
        <v>229.55264</v>
      </c>
      <c r="AH96" s="168">
        <f t="shared" ref="AH96:BM96" si="194">AH91+AH92</f>
        <v>235.62567000000001</v>
      </c>
      <c r="AI96" s="168">
        <f t="shared" si="194"/>
        <v>247.59646999999995</v>
      </c>
      <c r="AJ96" s="168">
        <f t="shared" si="194"/>
        <v>264.38721999999996</v>
      </c>
      <c r="AK96" s="168">
        <f t="shared" si="194"/>
        <v>274.03015000000005</v>
      </c>
      <c r="AL96" s="168">
        <f t="shared" si="194"/>
        <v>282.73622999999998</v>
      </c>
      <c r="AM96" s="168">
        <f t="shared" si="194"/>
        <v>290.05866000000003</v>
      </c>
      <c r="AN96" s="168">
        <f t="shared" si="194"/>
        <v>294.39215999999999</v>
      </c>
      <c r="AO96" s="168">
        <f t="shared" si="194"/>
        <v>297.31790000000001</v>
      </c>
      <c r="AP96" s="168">
        <f t="shared" si="194"/>
        <v>304.11375999999996</v>
      </c>
      <c r="AQ96" s="168">
        <f t="shared" si="194"/>
        <v>311.82713999999999</v>
      </c>
      <c r="AR96" s="168">
        <f t="shared" si="194"/>
        <v>316.67859999999996</v>
      </c>
      <c r="AS96" s="168">
        <f t="shared" si="194"/>
        <v>318.48214000000002</v>
      </c>
      <c r="AT96" s="168">
        <f t="shared" si="194"/>
        <v>317.83844999999997</v>
      </c>
      <c r="AU96" s="168">
        <f t="shared" si="194"/>
        <v>325.74680999999998</v>
      </c>
      <c r="AV96" s="168">
        <f t="shared" si="194"/>
        <v>320.95726999999999</v>
      </c>
      <c r="AW96" s="168">
        <f t="shared" si="194"/>
        <v>310.47693999999996</v>
      </c>
      <c r="AX96" s="168">
        <f t="shared" si="194"/>
        <v>321.05439000000001</v>
      </c>
      <c r="AY96" s="168">
        <f t="shared" si="194"/>
        <v>301.73194999999998</v>
      </c>
      <c r="AZ96" s="168">
        <f t="shared" si="194"/>
        <v>318.56431000000003</v>
      </c>
      <c r="BA96" s="168">
        <f t="shared" si="194"/>
        <v>309.51429999999993</v>
      </c>
      <c r="BB96" s="168">
        <f t="shared" si="194"/>
        <v>289.9658</v>
      </c>
      <c r="BC96" s="168">
        <f t="shared" si="194"/>
        <v>286.78330000000005</v>
      </c>
      <c r="BD96" s="168">
        <f t="shared" si="194"/>
        <v>242.61931999999999</v>
      </c>
      <c r="BE96" s="168">
        <f t="shared" si="194"/>
        <v>233.26444999999998</v>
      </c>
      <c r="BF96" s="168">
        <f t="shared" si="194"/>
        <v>284.80984000000001</v>
      </c>
      <c r="BG96" s="168">
        <f t="shared" si="194"/>
        <v>276.78273999999999</v>
      </c>
      <c r="BH96" s="168">
        <f t="shared" si="194"/>
        <v>273.24288999999999</v>
      </c>
      <c r="BI96" s="168">
        <f t="shared" si="194"/>
        <v>210.77096999999998</v>
      </c>
      <c r="BJ96" s="168">
        <f t="shared" si="194"/>
        <v>262.21634</v>
      </c>
      <c r="BK96" s="168">
        <f t="shared" si="194"/>
        <v>255.80192</v>
      </c>
      <c r="BL96" s="168">
        <f t="shared" si="194"/>
        <v>251.26927999999998</v>
      </c>
      <c r="BM96" s="168">
        <f t="shared" si="194"/>
        <v>200.33494000000002</v>
      </c>
      <c r="BN96" s="168">
        <f t="shared" ref="BN96:CS96" si="195">BN91+BN92</f>
        <v>192.79495</v>
      </c>
      <c r="BO96" s="168">
        <f t="shared" si="195"/>
        <v>163.48696999999999</v>
      </c>
      <c r="BP96" s="168">
        <f t="shared" si="195"/>
        <v>153.32288</v>
      </c>
      <c r="BQ96" s="168">
        <f t="shared" si="195"/>
        <v>139.49641</v>
      </c>
      <c r="BR96" s="168">
        <f t="shared" si="195"/>
        <v>141.50710999999998</v>
      </c>
      <c r="BS96" s="168">
        <f t="shared" si="195"/>
        <v>124.03915000000001</v>
      </c>
      <c r="BT96" s="168">
        <f t="shared" si="195"/>
        <v>115.98178999999999</v>
      </c>
      <c r="BU96" s="168">
        <f t="shared" si="195"/>
        <v>108.20515999999999</v>
      </c>
      <c r="BV96" s="168">
        <f t="shared" si="195"/>
        <v>172.80580999999998</v>
      </c>
      <c r="BW96" s="168">
        <f t="shared" si="195"/>
        <v>168.37311</v>
      </c>
      <c r="BX96" s="168">
        <f t="shared" si="195"/>
        <v>94.59514999999999</v>
      </c>
      <c r="BY96" s="168">
        <f t="shared" si="195"/>
        <v>82.347700000000003</v>
      </c>
      <c r="BZ96" s="168">
        <f t="shared" si="195"/>
        <v>81.461500000000001</v>
      </c>
      <c r="CA96" s="168">
        <f t="shared" si="195"/>
        <v>54.445999999999998</v>
      </c>
      <c r="CB96" s="168">
        <f t="shared" si="195"/>
        <v>45.846000000000004</v>
      </c>
      <c r="CC96" s="168">
        <f t="shared" si="195"/>
        <v>45.95</v>
      </c>
      <c r="CD96" s="168">
        <f t="shared" si="195"/>
        <v>3.05</v>
      </c>
      <c r="CE96" s="168">
        <f t="shared" si="195"/>
        <v>3.0539999999999998</v>
      </c>
      <c r="CF96" s="168">
        <f t="shared" si="195"/>
        <v>3.0539999999999998</v>
      </c>
      <c r="CG96" s="168">
        <f t="shared" si="195"/>
        <v>3.05</v>
      </c>
      <c r="CH96" s="168">
        <f t="shared" si="195"/>
        <v>3.0419999999999998</v>
      </c>
      <c r="CI96" s="168">
        <f t="shared" si="195"/>
        <v>3.0539999999999998</v>
      </c>
      <c r="CJ96" s="168">
        <f t="shared" si="195"/>
        <v>3.05</v>
      </c>
      <c r="CK96" s="168">
        <f t="shared" si="195"/>
        <v>3.0539999999999998</v>
      </c>
      <c r="CL96" s="168">
        <f t="shared" si="195"/>
        <v>0.754</v>
      </c>
      <c r="CM96" s="168">
        <f t="shared" si="195"/>
        <v>0.75</v>
      </c>
      <c r="CN96" s="168">
        <f t="shared" si="195"/>
        <v>0.754</v>
      </c>
      <c r="CO96" s="168">
        <f t="shared" si="195"/>
        <v>0.75</v>
      </c>
      <c r="CP96" s="168">
        <f t="shared" si="195"/>
        <v>0.75</v>
      </c>
      <c r="CQ96" s="168">
        <f t="shared" si="195"/>
        <v>0.746</v>
      </c>
      <c r="CR96" s="168">
        <f t="shared" si="195"/>
        <v>0.75</v>
      </c>
      <c r="CS96" s="224">
        <f t="shared" si="195"/>
        <v>0.746</v>
      </c>
      <c r="CT96" s="132">
        <f t="shared" si="179"/>
        <v>12397.677369999998</v>
      </c>
      <c r="CU96" s="132">
        <f>SUM('Day (1):Day (31)'!CT96)</f>
        <v>487495.48921999987</v>
      </c>
      <c r="CV96" s="235">
        <f t="shared" si="180"/>
        <v>475097.81184999988</v>
      </c>
      <c r="CX96" s="5">
        <f t="shared" si="181"/>
        <v>129.14247260416664</v>
      </c>
      <c r="CY96" s="2">
        <f t="shared" si="182"/>
        <v>163.80896815188169</v>
      </c>
      <c r="CZ96" s="2">
        <f t="shared" si="183"/>
        <v>-34.666495547715044</v>
      </c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64"/>
      <c r="CV97" s="169"/>
      <c r="CX97" s="158"/>
      <c r="CY97"/>
      <c r="CZ97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64"/>
      <c r="CV98" s="169"/>
      <c r="CX98" s="158"/>
      <c r="CY98"/>
      <c r="CZ98"/>
    </row>
    <row r="99" spans="1:104" ht="15.75" thickBot="1">
      <c r="A99" s="129" t="s">
        <v>69</v>
      </c>
      <c r="B99" s="130">
        <f t="shared" ref="B99:AG99" si="196">IF(B57&lt;0,0,MIN(B57,B96))</f>
        <v>0</v>
      </c>
      <c r="C99" s="130">
        <f t="shared" si="196"/>
        <v>0</v>
      </c>
      <c r="D99" s="130">
        <f t="shared" si="196"/>
        <v>0</v>
      </c>
      <c r="E99" s="130">
        <f t="shared" si="196"/>
        <v>0</v>
      </c>
      <c r="F99" s="130">
        <f t="shared" si="196"/>
        <v>0</v>
      </c>
      <c r="G99" s="130">
        <f t="shared" si="196"/>
        <v>0</v>
      </c>
      <c r="H99" s="130">
        <f t="shared" si="196"/>
        <v>0</v>
      </c>
      <c r="I99" s="130">
        <f t="shared" si="196"/>
        <v>0</v>
      </c>
      <c r="J99" s="130">
        <f t="shared" si="196"/>
        <v>0</v>
      </c>
      <c r="K99" s="130">
        <f t="shared" si="196"/>
        <v>0</v>
      </c>
      <c r="L99" s="130">
        <f t="shared" si="196"/>
        <v>0</v>
      </c>
      <c r="M99" s="130">
        <f t="shared" si="196"/>
        <v>0</v>
      </c>
      <c r="N99" s="130">
        <f t="shared" si="196"/>
        <v>0</v>
      </c>
      <c r="O99" s="130">
        <f t="shared" si="196"/>
        <v>0</v>
      </c>
      <c r="P99" s="130">
        <f t="shared" si="196"/>
        <v>0</v>
      </c>
      <c r="Q99" s="130">
        <f t="shared" si="196"/>
        <v>0</v>
      </c>
      <c r="R99" s="130">
        <f t="shared" si="196"/>
        <v>0</v>
      </c>
      <c r="S99" s="130">
        <f t="shared" si="196"/>
        <v>0</v>
      </c>
      <c r="T99" s="130">
        <f t="shared" si="196"/>
        <v>0</v>
      </c>
      <c r="U99" s="130">
        <f t="shared" si="196"/>
        <v>0</v>
      </c>
      <c r="V99" s="130">
        <f t="shared" si="196"/>
        <v>0</v>
      </c>
      <c r="W99" s="130">
        <f t="shared" si="196"/>
        <v>0</v>
      </c>
      <c r="X99" s="130">
        <f t="shared" si="196"/>
        <v>3.0615999999999999</v>
      </c>
      <c r="Y99" s="130">
        <f t="shared" si="196"/>
        <v>3.7807199999999996</v>
      </c>
      <c r="Z99" s="130">
        <f t="shared" si="196"/>
        <v>88.062799999999996</v>
      </c>
      <c r="AA99" s="130">
        <f t="shared" si="196"/>
        <v>92.778790000000001</v>
      </c>
      <c r="AB99" s="130">
        <f t="shared" si="196"/>
        <v>100.02679000000001</v>
      </c>
      <c r="AC99" s="130">
        <f t="shared" si="196"/>
        <v>162.95616000000001</v>
      </c>
      <c r="AD99" s="130">
        <f t="shared" si="196"/>
        <v>126.21990999999998</v>
      </c>
      <c r="AE99" s="130">
        <f t="shared" si="196"/>
        <v>160.46132999999998</v>
      </c>
      <c r="AF99" s="130">
        <f t="shared" si="196"/>
        <v>216.49263000000002</v>
      </c>
      <c r="AG99" s="130">
        <f t="shared" si="196"/>
        <v>229.55264</v>
      </c>
      <c r="AH99" s="130">
        <f t="shared" ref="AH99:BM99" si="197">IF(AH57&lt;0,0,MIN(AH57,AH96))</f>
        <v>235.62567000000001</v>
      </c>
      <c r="AI99" s="130">
        <f t="shared" si="197"/>
        <v>247.59646999999995</v>
      </c>
      <c r="AJ99" s="130">
        <f t="shared" si="197"/>
        <v>264.38721999999996</v>
      </c>
      <c r="AK99" s="130">
        <f t="shared" si="197"/>
        <v>274.03015000000005</v>
      </c>
      <c r="AL99" s="130">
        <f t="shared" si="197"/>
        <v>282.73622999999998</v>
      </c>
      <c r="AM99" s="130">
        <f t="shared" si="197"/>
        <v>290.05866000000003</v>
      </c>
      <c r="AN99" s="130">
        <f t="shared" si="197"/>
        <v>294.39215999999999</v>
      </c>
      <c r="AO99" s="130">
        <f t="shared" si="197"/>
        <v>297.31790000000001</v>
      </c>
      <c r="AP99" s="130">
        <f t="shared" si="197"/>
        <v>304.11375999999996</v>
      </c>
      <c r="AQ99" s="130">
        <f t="shared" si="197"/>
        <v>311.82713999999999</v>
      </c>
      <c r="AR99" s="130">
        <f t="shared" si="197"/>
        <v>316.67859999999996</v>
      </c>
      <c r="AS99" s="130">
        <f t="shared" si="197"/>
        <v>318.48214000000002</v>
      </c>
      <c r="AT99" s="130">
        <f t="shared" si="197"/>
        <v>317.83844999999997</v>
      </c>
      <c r="AU99" s="130">
        <f t="shared" si="197"/>
        <v>325.74680999999998</v>
      </c>
      <c r="AV99" s="130">
        <f t="shared" si="197"/>
        <v>320.95726999999999</v>
      </c>
      <c r="AW99" s="130">
        <f t="shared" si="197"/>
        <v>310.47693999999996</v>
      </c>
      <c r="AX99" s="130">
        <f t="shared" si="197"/>
        <v>321.05439000000001</v>
      </c>
      <c r="AY99" s="130">
        <f t="shared" si="197"/>
        <v>301.73194999999998</v>
      </c>
      <c r="AZ99" s="130">
        <f t="shared" si="197"/>
        <v>318.56431000000003</v>
      </c>
      <c r="BA99" s="130">
        <f t="shared" si="197"/>
        <v>309.51429999999993</v>
      </c>
      <c r="BB99" s="130">
        <f t="shared" si="197"/>
        <v>289.9658</v>
      </c>
      <c r="BC99" s="130">
        <f t="shared" si="197"/>
        <v>286.78330000000005</v>
      </c>
      <c r="BD99" s="130">
        <f t="shared" si="197"/>
        <v>242.61931999999999</v>
      </c>
      <c r="BE99" s="130">
        <f t="shared" si="197"/>
        <v>233.26444999999998</v>
      </c>
      <c r="BF99" s="130">
        <f t="shared" si="197"/>
        <v>284.80984000000001</v>
      </c>
      <c r="BG99" s="130">
        <f t="shared" si="197"/>
        <v>276.78273999999999</v>
      </c>
      <c r="BH99" s="130">
        <f t="shared" si="197"/>
        <v>273.24288999999999</v>
      </c>
      <c r="BI99" s="130">
        <f t="shared" si="197"/>
        <v>210.77096999999998</v>
      </c>
      <c r="BJ99" s="130">
        <f t="shared" si="197"/>
        <v>262.21634</v>
      </c>
      <c r="BK99" s="130">
        <f t="shared" si="197"/>
        <v>255.80192</v>
      </c>
      <c r="BL99" s="130">
        <f t="shared" si="197"/>
        <v>251.26927999999998</v>
      </c>
      <c r="BM99" s="130">
        <f t="shared" si="197"/>
        <v>200.33494000000002</v>
      </c>
      <c r="BN99" s="130">
        <f t="shared" ref="BN99:CS99" si="198">IF(BN57&lt;0,0,MIN(BN57,BN96))</f>
        <v>192.79495</v>
      </c>
      <c r="BO99" s="130">
        <f t="shared" si="198"/>
        <v>163.48696999999999</v>
      </c>
      <c r="BP99" s="130">
        <f t="shared" si="198"/>
        <v>153.32288</v>
      </c>
      <c r="BQ99" s="130">
        <f t="shared" si="198"/>
        <v>139.49641</v>
      </c>
      <c r="BR99" s="130">
        <f t="shared" si="198"/>
        <v>141.50710999999998</v>
      </c>
      <c r="BS99" s="130">
        <f t="shared" si="198"/>
        <v>124.03915000000001</v>
      </c>
      <c r="BT99" s="130">
        <f t="shared" si="198"/>
        <v>115.98178999999999</v>
      </c>
      <c r="BU99" s="130">
        <f t="shared" si="198"/>
        <v>108.20515999999999</v>
      </c>
      <c r="BV99" s="130">
        <f t="shared" si="198"/>
        <v>172.80580999999998</v>
      </c>
      <c r="BW99" s="130">
        <f t="shared" si="198"/>
        <v>168.37311</v>
      </c>
      <c r="BX99" s="130">
        <f t="shared" si="198"/>
        <v>94.59514999999999</v>
      </c>
      <c r="BY99" s="130">
        <f t="shared" si="198"/>
        <v>82.347700000000003</v>
      </c>
      <c r="BZ99" s="130">
        <f t="shared" si="198"/>
        <v>0</v>
      </c>
      <c r="CA99" s="130">
        <f t="shared" si="198"/>
        <v>0</v>
      </c>
      <c r="CB99" s="130">
        <f t="shared" si="198"/>
        <v>0</v>
      </c>
      <c r="CC99" s="130">
        <f t="shared" si="198"/>
        <v>0</v>
      </c>
      <c r="CD99" s="130">
        <f t="shared" si="198"/>
        <v>0</v>
      </c>
      <c r="CE99" s="130">
        <f t="shared" si="198"/>
        <v>0</v>
      </c>
      <c r="CF99" s="130">
        <f t="shared" si="198"/>
        <v>3.0539999999999998</v>
      </c>
      <c r="CG99" s="130">
        <f t="shared" si="198"/>
        <v>3.05</v>
      </c>
      <c r="CH99" s="130">
        <f t="shared" si="198"/>
        <v>3.0419999999999998</v>
      </c>
      <c r="CI99" s="130">
        <f t="shared" si="198"/>
        <v>3.0539999999999998</v>
      </c>
      <c r="CJ99" s="130">
        <f t="shared" si="198"/>
        <v>3.05</v>
      </c>
      <c r="CK99" s="130">
        <f t="shared" si="198"/>
        <v>3.0539999999999998</v>
      </c>
      <c r="CL99" s="130">
        <f t="shared" si="198"/>
        <v>0.754</v>
      </c>
      <c r="CM99" s="130">
        <f t="shared" si="198"/>
        <v>0.75</v>
      </c>
      <c r="CN99" s="130">
        <f t="shared" si="198"/>
        <v>0.754</v>
      </c>
      <c r="CO99" s="130">
        <f t="shared" si="198"/>
        <v>0</v>
      </c>
      <c r="CP99" s="130">
        <f t="shared" si="198"/>
        <v>0</v>
      </c>
      <c r="CQ99" s="130">
        <f t="shared" si="198"/>
        <v>0</v>
      </c>
      <c r="CR99" s="130">
        <f t="shared" si="198"/>
        <v>0</v>
      </c>
      <c r="CS99" s="130">
        <f t="shared" si="198"/>
        <v>0</v>
      </c>
      <c r="CT99" s="132">
        <f>SUM(B99:CS99)</f>
        <v>11891.903869999998</v>
      </c>
      <c r="CU99" s="132">
        <f>SUM('Day (1):Day (31)'!CT99)</f>
        <v>415854.9443803982</v>
      </c>
      <c r="CV99" s="160">
        <f t="shared" ref="CV99" si="199">CU99-CT99</f>
        <v>403963.04051039822</v>
      </c>
      <c r="CX99" s="158">
        <f>CT99/96</f>
        <v>123.87399864583331</v>
      </c>
      <c r="CY99">
        <f>CU99/(96*31)</f>
        <v>139.73620442889725</v>
      </c>
      <c r="CZ99">
        <f>CX99-CY99</f>
        <v>-15.862205783063942</v>
      </c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8"/>
      <c r="CV100" s="137"/>
      <c r="CX100" s="161"/>
      <c r="CY100" s="6"/>
      <c r="CZ100" s="6"/>
    </row>
    <row r="101" spans="1:104" s="138" customFormat="1">
      <c r="A101" s="133"/>
      <c r="B101" s="7">
        <v>0.25</v>
      </c>
      <c r="C101" s="7">
        <v>0.25</v>
      </c>
      <c r="D101" s="7">
        <v>0.25</v>
      </c>
      <c r="E101" s="7">
        <v>0.25</v>
      </c>
      <c r="F101" s="7">
        <v>0.25</v>
      </c>
      <c r="G101" s="7">
        <v>0.25</v>
      </c>
      <c r="H101" s="7">
        <v>0.25</v>
      </c>
      <c r="I101" s="7">
        <v>0.25</v>
      </c>
      <c r="J101" s="7">
        <v>0.25</v>
      </c>
      <c r="K101" s="7">
        <v>0.25</v>
      </c>
      <c r="L101" s="7">
        <v>0.25</v>
      </c>
      <c r="M101" s="7">
        <v>0.25</v>
      </c>
      <c r="N101" s="7">
        <v>0.25</v>
      </c>
      <c r="O101" s="7">
        <v>0.25</v>
      </c>
      <c r="P101" s="7">
        <v>0.25</v>
      </c>
      <c r="Q101" s="7">
        <v>0.25</v>
      </c>
      <c r="R101" s="7">
        <v>0.25</v>
      </c>
      <c r="S101" s="7">
        <v>0.25</v>
      </c>
      <c r="T101" s="7">
        <v>0.25</v>
      </c>
      <c r="U101" s="7">
        <v>0.25</v>
      </c>
      <c r="V101" s="7">
        <v>0.25</v>
      </c>
      <c r="W101" s="7">
        <v>0.25</v>
      </c>
      <c r="X101" s="7">
        <v>0.25</v>
      </c>
      <c r="Y101" s="7">
        <v>0.25</v>
      </c>
      <c r="Z101" s="7">
        <v>0.25</v>
      </c>
      <c r="AA101" s="7">
        <v>0.25</v>
      </c>
      <c r="AB101" s="7">
        <v>0.25</v>
      </c>
      <c r="AC101" s="7">
        <v>0.25</v>
      </c>
      <c r="AD101" s="7">
        <v>0.25</v>
      </c>
      <c r="AE101" s="7">
        <v>0.25</v>
      </c>
      <c r="AF101" s="7">
        <v>0.25</v>
      </c>
      <c r="AG101" s="7">
        <v>0.25</v>
      </c>
      <c r="AH101" s="7">
        <v>0.25</v>
      </c>
      <c r="AI101" s="7">
        <v>0.25</v>
      </c>
      <c r="AJ101" s="7">
        <v>0.25</v>
      </c>
      <c r="AK101" s="7">
        <v>0.25</v>
      </c>
      <c r="AL101" s="7">
        <v>0.25</v>
      </c>
      <c r="AM101" s="7">
        <v>0.25</v>
      </c>
      <c r="AN101" s="7">
        <v>0.25</v>
      </c>
      <c r="AO101" s="7">
        <v>0.25</v>
      </c>
      <c r="AP101" s="7">
        <v>0.25</v>
      </c>
      <c r="AQ101" s="7">
        <v>0.25</v>
      </c>
      <c r="AR101" s="7">
        <v>0.25</v>
      </c>
      <c r="AS101" s="7">
        <v>0.25</v>
      </c>
      <c r="AT101" s="7">
        <v>0.25</v>
      </c>
      <c r="AU101" s="7">
        <v>0.25</v>
      </c>
      <c r="AV101" s="7">
        <v>0.25</v>
      </c>
      <c r="AW101" s="7">
        <v>0.25</v>
      </c>
      <c r="AX101" s="7">
        <v>0.25</v>
      </c>
      <c r="AY101" s="7">
        <v>0.25</v>
      </c>
      <c r="AZ101" s="7">
        <v>0.25</v>
      </c>
      <c r="BA101" s="7">
        <v>0.25</v>
      </c>
      <c r="BB101" s="7">
        <v>0.25</v>
      </c>
      <c r="BC101" s="7">
        <v>0.25</v>
      </c>
      <c r="BD101" s="7">
        <v>0.25</v>
      </c>
      <c r="BE101" s="7">
        <v>0.25</v>
      </c>
      <c r="BF101" s="7">
        <v>0.25</v>
      </c>
      <c r="BG101" s="7">
        <v>0.25</v>
      </c>
      <c r="BH101" s="7">
        <v>0.25</v>
      </c>
      <c r="BI101" s="7">
        <v>0.25</v>
      </c>
      <c r="BJ101" s="7">
        <v>0.25</v>
      </c>
      <c r="BK101" s="7">
        <v>0.25</v>
      </c>
      <c r="BL101" s="7">
        <v>0.25</v>
      </c>
      <c r="BM101" s="7">
        <v>0.25</v>
      </c>
      <c r="BN101" s="7">
        <v>0.25</v>
      </c>
      <c r="BO101" s="7">
        <v>0.25</v>
      </c>
      <c r="BP101" s="7">
        <v>0.25</v>
      </c>
      <c r="BQ101" s="7">
        <v>0.25</v>
      </c>
      <c r="BR101" s="7">
        <v>0.25</v>
      </c>
      <c r="BS101" s="7">
        <v>0.25</v>
      </c>
      <c r="BT101" s="7">
        <v>0.25</v>
      </c>
      <c r="BU101" s="7">
        <v>0.25</v>
      </c>
      <c r="BV101" s="7">
        <v>0.25</v>
      </c>
      <c r="BW101" s="7">
        <v>0.25</v>
      </c>
      <c r="BX101" s="7">
        <v>0.25</v>
      </c>
      <c r="BY101" s="7">
        <v>0.25</v>
      </c>
      <c r="BZ101" s="7">
        <v>0.25</v>
      </c>
      <c r="CA101" s="7">
        <v>0.25</v>
      </c>
      <c r="CB101" s="7">
        <v>0.25</v>
      </c>
      <c r="CC101" s="7">
        <v>0.25</v>
      </c>
      <c r="CD101" s="7">
        <v>0.25</v>
      </c>
      <c r="CE101" s="7">
        <v>0.25</v>
      </c>
      <c r="CF101" s="7">
        <v>0.25</v>
      </c>
      <c r="CG101" s="7">
        <v>0.25</v>
      </c>
      <c r="CH101" s="7">
        <v>0.25</v>
      </c>
      <c r="CI101" s="7">
        <v>0.25</v>
      </c>
      <c r="CJ101" s="7">
        <v>0.25</v>
      </c>
      <c r="CK101" s="7">
        <v>0.25</v>
      </c>
      <c r="CL101" s="7">
        <v>0.25</v>
      </c>
      <c r="CM101" s="7">
        <v>0.25</v>
      </c>
      <c r="CN101" s="7">
        <v>0.25</v>
      </c>
      <c r="CO101" s="7">
        <v>0.25</v>
      </c>
      <c r="CP101" s="7">
        <v>0.25</v>
      </c>
      <c r="CQ101" s="7">
        <v>0.25</v>
      </c>
      <c r="CR101" s="7">
        <v>0.25</v>
      </c>
      <c r="CS101" s="7">
        <v>0.25</v>
      </c>
      <c r="CT101" s="6"/>
      <c r="CU101" s="6"/>
      <c r="CX101" s="5"/>
      <c r="CY101" s="261"/>
      <c r="CZ101" s="261"/>
    </row>
    <row r="102" spans="1:104" s="138" customFormat="1">
      <c r="A102" s="6" t="s">
        <v>13</v>
      </c>
      <c r="B102" s="8">
        <f t="shared" ref="B102:AG102" si="200">B17-B44</f>
        <v>0</v>
      </c>
      <c r="C102" s="8">
        <f t="shared" si="200"/>
        <v>0</v>
      </c>
      <c r="D102" s="8">
        <f t="shared" si="200"/>
        <v>0</v>
      </c>
      <c r="E102" s="8">
        <f t="shared" si="200"/>
        <v>0</v>
      </c>
      <c r="F102" s="8">
        <f t="shared" si="200"/>
        <v>0</v>
      </c>
      <c r="G102" s="8">
        <f t="shared" si="200"/>
        <v>0</v>
      </c>
      <c r="H102" s="8">
        <f t="shared" si="200"/>
        <v>0</v>
      </c>
      <c r="I102" s="8">
        <f t="shared" si="200"/>
        <v>0</v>
      </c>
      <c r="J102" s="8">
        <f t="shared" si="200"/>
        <v>0</v>
      </c>
      <c r="K102" s="8">
        <f t="shared" si="200"/>
        <v>0</v>
      </c>
      <c r="L102" s="8">
        <f t="shared" si="200"/>
        <v>0</v>
      </c>
      <c r="M102" s="8">
        <f t="shared" si="200"/>
        <v>0</v>
      </c>
      <c r="N102" s="8">
        <f t="shared" si="200"/>
        <v>0</v>
      </c>
      <c r="O102" s="8">
        <f t="shared" si="200"/>
        <v>0</v>
      </c>
      <c r="P102" s="8">
        <f t="shared" si="200"/>
        <v>0</v>
      </c>
      <c r="Q102" s="8">
        <f t="shared" si="200"/>
        <v>0</v>
      </c>
      <c r="R102" s="8">
        <f t="shared" si="200"/>
        <v>0</v>
      </c>
      <c r="S102" s="8">
        <f t="shared" si="200"/>
        <v>0</v>
      </c>
      <c r="T102" s="8">
        <f t="shared" si="200"/>
        <v>0</v>
      </c>
      <c r="U102" s="8">
        <f t="shared" si="200"/>
        <v>0</v>
      </c>
      <c r="V102" s="8">
        <f t="shared" si="200"/>
        <v>0</v>
      </c>
      <c r="W102" s="8">
        <f t="shared" si="200"/>
        <v>0</v>
      </c>
      <c r="X102" s="8">
        <f t="shared" si="200"/>
        <v>0</v>
      </c>
      <c r="Y102" s="8">
        <f t="shared" si="200"/>
        <v>0</v>
      </c>
      <c r="Z102" s="8">
        <f t="shared" si="200"/>
        <v>0</v>
      </c>
      <c r="AA102" s="8">
        <f t="shared" si="200"/>
        <v>0</v>
      </c>
      <c r="AB102" s="8">
        <f t="shared" si="200"/>
        <v>0</v>
      </c>
      <c r="AC102" s="8">
        <f t="shared" si="200"/>
        <v>0</v>
      </c>
      <c r="AD102" s="8">
        <f t="shared" si="200"/>
        <v>0</v>
      </c>
      <c r="AE102" s="8">
        <f t="shared" si="200"/>
        <v>0</v>
      </c>
      <c r="AF102" s="8">
        <f t="shared" si="200"/>
        <v>0</v>
      </c>
      <c r="AG102" s="8">
        <f t="shared" si="200"/>
        <v>0</v>
      </c>
      <c r="AH102" s="8">
        <f t="shared" ref="AH102:BM102" si="201">AH17-AH44</f>
        <v>0</v>
      </c>
      <c r="AI102" s="8">
        <f t="shared" si="201"/>
        <v>0</v>
      </c>
      <c r="AJ102" s="8">
        <f t="shared" si="201"/>
        <v>0</v>
      </c>
      <c r="AK102" s="8">
        <f t="shared" si="201"/>
        <v>0</v>
      </c>
      <c r="AL102" s="8">
        <f t="shared" si="201"/>
        <v>0</v>
      </c>
      <c r="AM102" s="8">
        <f t="shared" si="201"/>
        <v>0</v>
      </c>
      <c r="AN102" s="8">
        <f t="shared" si="201"/>
        <v>0</v>
      </c>
      <c r="AO102" s="8">
        <f t="shared" si="201"/>
        <v>0</v>
      </c>
      <c r="AP102" s="8">
        <f t="shared" si="201"/>
        <v>0</v>
      </c>
      <c r="AQ102" s="8">
        <f t="shared" si="201"/>
        <v>0</v>
      </c>
      <c r="AR102" s="8">
        <f t="shared" si="201"/>
        <v>0</v>
      </c>
      <c r="AS102" s="8">
        <f t="shared" si="201"/>
        <v>0</v>
      </c>
      <c r="AT102" s="8">
        <f t="shared" si="201"/>
        <v>0</v>
      </c>
      <c r="AU102" s="8">
        <f t="shared" si="201"/>
        <v>0</v>
      </c>
      <c r="AV102" s="8">
        <f t="shared" si="201"/>
        <v>0</v>
      </c>
      <c r="AW102" s="8">
        <f t="shared" si="201"/>
        <v>0</v>
      </c>
      <c r="AX102" s="8">
        <f t="shared" si="201"/>
        <v>0</v>
      </c>
      <c r="AY102" s="8">
        <f t="shared" si="201"/>
        <v>0</v>
      </c>
      <c r="AZ102" s="8">
        <f t="shared" si="201"/>
        <v>0</v>
      </c>
      <c r="BA102" s="8">
        <f t="shared" si="201"/>
        <v>0</v>
      </c>
      <c r="BB102" s="8">
        <f t="shared" si="201"/>
        <v>0</v>
      </c>
      <c r="BC102" s="8">
        <f t="shared" si="201"/>
        <v>0</v>
      </c>
      <c r="BD102" s="8">
        <f t="shared" si="201"/>
        <v>0</v>
      </c>
      <c r="BE102" s="8">
        <f t="shared" si="201"/>
        <v>0</v>
      </c>
      <c r="BF102" s="8">
        <f t="shared" si="201"/>
        <v>0</v>
      </c>
      <c r="BG102" s="8">
        <f t="shared" si="201"/>
        <v>0</v>
      </c>
      <c r="BH102" s="8">
        <f t="shared" si="201"/>
        <v>0</v>
      </c>
      <c r="BI102" s="8">
        <f t="shared" si="201"/>
        <v>0</v>
      </c>
      <c r="BJ102" s="8">
        <f t="shared" si="201"/>
        <v>0</v>
      </c>
      <c r="BK102" s="8">
        <f t="shared" si="201"/>
        <v>0</v>
      </c>
      <c r="BL102" s="8">
        <f t="shared" si="201"/>
        <v>0</v>
      </c>
      <c r="BM102" s="8">
        <f t="shared" si="201"/>
        <v>0</v>
      </c>
      <c r="BN102" s="8">
        <f t="shared" ref="BN102:CS102" si="202">BN17-BN44</f>
        <v>0</v>
      </c>
      <c r="BO102" s="8">
        <f t="shared" si="202"/>
        <v>0</v>
      </c>
      <c r="BP102" s="8">
        <f t="shared" si="202"/>
        <v>0</v>
      </c>
      <c r="BQ102" s="8">
        <f t="shared" si="202"/>
        <v>0</v>
      </c>
      <c r="BR102" s="8">
        <f t="shared" si="202"/>
        <v>0</v>
      </c>
      <c r="BS102" s="8">
        <f t="shared" si="202"/>
        <v>0</v>
      </c>
      <c r="BT102" s="8">
        <f t="shared" si="202"/>
        <v>0</v>
      </c>
      <c r="BU102" s="8">
        <f t="shared" si="202"/>
        <v>0</v>
      </c>
      <c r="BV102" s="8">
        <f t="shared" si="202"/>
        <v>0</v>
      </c>
      <c r="BW102" s="8">
        <f t="shared" si="202"/>
        <v>0</v>
      </c>
      <c r="BX102" s="8">
        <f t="shared" si="202"/>
        <v>0</v>
      </c>
      <c r="BY102" s="8">
        <f t="shared" si="202"/>
        <v>0</v>
      </c>
      <c r="BZ102" s="8">
        <f t="shared" si="202"/>
        <v>0</v>
      </c>
      <c r="CA102" s="8">
        <f t="shared" si="202"/>
        <v>0</v>
      </c>
      <c r="CB102" s="8">
        <f t="shared" si="202"/>
        <v>0</v>
      </c>
      <c r="CC102" s="8">
        <f t="shared" si="202"/>
        <v>0</v>
      </c>
      <c r="CD102" s="8">
        <f t="shared" si="202"/>
        <v>0</v>
      </c>
      <c r="CE102" s="8">
        <f t="shared" si="202"/>
        <v>0</v>
      </c>
      <c r="CF102" s="8">
        <f t="shared" si="202"/>
        <v>0</v>
      </c>
      <c r="CG102" s="8">
        <f t="shared" si="202"/>
        <v>0</v>
      </c>
      <c r="CH102" s="8">
        <f t="shared" si="202"/>
        <v>0</v>
      </c>
      <c r="CI102" s="8">
        <f t="shared" si="202"/>
        <v>0</v>
      </c>
      <c r="CJ102" s="8">
        <f t="shared" si="202"/>
        <v>0</v>
      </c>
      <c r="CK102" s="8">
        <f t="shared" si="202"/>
        <v>0</v>
      </c>
      <c r="CL102" s="8">
        <f t="shared" si="202"/>
        <v>0</v>
      </c>
      <c r="CM102" s="8">
        <f t="shared" si="202"/>
        <v>0</v>
      </c>
      <c r="CN102" s="8">
        <f t="shared" si="202"/>
        <v>0</v>
      </c>
      <c r="CO102" s="8">
        <f t="shared" si="202"/>
        <v>0</v>
      </c>
      <c r="CP102" s="8">
        <f t="shared" si="202"/>
        <v>0</v>
      </c>
      <c r="CQ102" s="8">
        <f t="shared" si="202"/>
        <v>0</v>
      </c>
      <c r="CR102" s="8">
        <f t="shared" si="202"/>
        <v>0</v>
      </c>
      <c r="CS102" s="8">
        <f t="shared" si="202"/>
        <v>0</v>
      </c>
      <c r="CT102" s="6">
        <f>SUMPRODUCT(B102:CS102,$B$101:$CS$101)/1000</f>
        <v>0</v>
      </c>
      <c r="CU102" s="8">
        <f>SUM('Day (1):Day (31)'!CT117)</f>
        <v>0</v>
      </c>
      <c r="CV102" s="161"/>
      <c r="CX102" s="5"/>
      <c r="CY102" s="2"/>
      <c r="CZ102" s="2"/>
    </row>
    <row r="103" spans="1:104" s="137" customFormat="1">
      <c r="A103" s="6" t="s">
        <v>14</v>
      </c>
      <c r="B103" s="8">
        <f t="shared" ref="B103:AG103" si="203">B18-B45</f>
        <v>0</v>
      </c>
      <c r="C103" s="8">
        <f t="shared" si="203"/>
        <v>0</v>
      </c>
      <c r="D103" s="8">
        <f t="shared" si="203"/>
        <v>0</v>
      </c>
      <c r="E103" s="8">
        <f t="shared" si="203"/>
        <v>0</v>
      </c>
      <c r="F103" s="8">
        <f t="shared" si="203"/>
        <v>0</v>
      </c>
      <c r="G103" s="8">
        <f t="shared" si="203"/>
        <v>0</v>
      </c>
      <c r="H103" s="8">
        <f t="shared" si="203"/>
        <v>0</v>
      </c>
      <c r="I103" s="8">
        <f t="shared" si="203"/>
        <v>0</v>
      </c>
      <c r="J103" s="8">
        <f t="shared" si="203"/>
        <v>0</v>
      </c>
      <c r="K103" s="8">
        <f t="shared" si="203"/>
        <v>0</v>
      </c>
      <c r="L103" s="8">
        <f t="shared" si="203"/>
        <v>0</v>
      </c>
      <c r="M103" s="8">
        <f t="shared" si="203"/>
        <v>0</v>
      </c>
      <c r="N103" s="8">
        <f t="shared" si="203"/>
        <v>0</v>
      </c>
      <c r="O103" s="8">
        <f t="shared" si="203"/>
        <v>0</v>
      </c>
      <c r="P103" s="8">
        <f t="shared" si="203"/>
        <v>0</v>
      </c>
      <c r="Q103" s="8">
        <f t="shared" si="203"/>
        <v>0</v>
      </c>
      <c r="R103" s="8">
        <f t="shared" si="203"/>
        <v>0</v>
      </c>
      <c r="S103" s="8">
        <f t="shared" si="203"/>
        <v>0</v>
      </c>
      <c r="T103" s="8">
        <f t="shared" si="203"/>
        <v>0</v>
      </c>
      <c r="U103" s="8">
        <f t="shared" si="203"/>
        <v>0</v>
      </c>
      <c r="V103" s="8">
        <f t="shared" si="203"/>
        <v>0</v>
      </c>
      <c r="W103" s="8">
        <f t="shared" si="203"/>
        <v>0</v>
      </c>
      <c r="X103" s="8">
        <f t="shared" si="203"/>
        <v>0</v>
      </c>
      <c r="Y103" s="8">
        <f t="shared" si="203"/>
        <v>0</v>
      </c>
      <c r="Z103" s="8">
        <f t="shared" si="203"/>
        <v>0</v>
      </c>
      <c r="AA103" s="8">
        <f t="shared" si="203"/>
        <v>0</v>
      </c>
      <c r="AB103" s="8">
        <f t="shared" si="203"/>
        <v>0</v>
      </c>
      <c r="AC103" s="8">
        <f t="shared" si="203"/>
        <v>0</v>
      </c>
      <c r="AD103" s="8">
        <f t="shared" si="203"/>
        <v>0</v>
      </c>
      <c r="AE103" s="8">
        <f t="shared" si="203"/>
        <v>0</v>
      </c>
      <c r="AF103" s="8">
        <f t="shared" si="203"/>
        <v>0</v>
      </c>
      <c r="AG103" s="8">
        <f t="shared" si="203"/>
        <v>0</v>
      </c>
      <c r="AH103" s="8">
        <f t="shared" ref="AH103:BM103" si="204">AH18-AH45</f>
        <v>0</v>
      </c>
      <c r="AI103" s="8">
        <f t="shared" si="204"/>
        <v>0</v>
      </c>
      <c r="AJ103" s="8">
        <f t="shared" si="204"/>
        <v>0</v>
      </c>
      <c r="AK103" s="8">
        <f t="shared" si="204"/>
        <v>0</v>
      </c>
      <c r="AL103" s="8">
        <f t="shared" si="204"/>
        <v>0</v>
      </c>
      <c r="AM103" s="8">
        <f t="shared" si="204"/>
        <v>0</v>
      </c>
      <c r="AN103" s="8">
        <f t="shared" si="204"/>
        <v>0</v>
      </c>
      <c r="AO103" s="8">
        <f t="shared" si="204"/>
        <v>0</v>
      </c>
      <c r="AP103" s="8">
        <f t="shared" si="204"/>
        <v>0</v>
      </c>
      <c r="AQ103" s="8">
        <f t="shared" si="204"/>
        <v>0</v>
      </c>
      <c r="AR103" s="8">
        <f t="shared" si="204"/>
        <v>0</v>
      </c>
      <c r="AS103" s="8">
        <f t="shared" si="204"/>
        <v>0</v>
      </c>
      <c r="AT103" s="8">
        <f t="shared" si="204"/>
        <v>0</v>
      </c>
      <c r="AU103" s="8">
        <f t="shared" si="204"/>
        <v>0</v>
      </c>
      <c r="AV103" s="8">
        <f t="shared" si="204"/>
        <v>0</v>
      </c>
      <c r="AW103" s="8">
        <f t="shared" si="204"/>
        <v>0</v>
      </c>
      <c r="AX103" s="8">
        <f t="shared" si="204"/>
        <v>0</v>
      </c>
      <c r="AY103" s="8">
        <f t="shared" si="204"/>
        <v>0</v>
      </c>
      <c r="AZ103" s="8">
        <f t="shared" si="204"/>
        <v>0</v>
      </c>
      <c r="BA103" s="8">
        <f t="shared" si="204"/>
        <v>0</v>
      </c>
      <c r="BB103" s="8">
        <f t="shared" si="204"/>
        <v>0</v>
      </c>
      <c r="BC103" s="8">
        <f t="shared" si="204"/>
        <v>0</v>
      </c>
      <c r="BD103" s="8">
        <f t="shared" si="204"/>
        <v>0</v>
      </c>
      <c r="BE103" s="8">
        <f t="shared" si="204"/>
        <v>0</v>
      </c>
      <c r="BF103" s="8">
        <f t="shared" si="204"/>
        <v>0</v>
      </c>
      <c r="BG103" s="8">
        <f t="shared" si="204"/>
        <v>0</v>
      </c>
      <c r="BH103" s="8">
        <f t="shared" si="204"/>
        <v>0</v>
      </c>
      <c r="BI103" s="8">
        <f t="shared" si="204"/>
        <v>0</v>
      </c>
      <c r="BJ103" s="8">
        <f t="shared" si="204"/>
        <v>0</v>
      </c>
      <c r="BK103" s="8">
        <f t="shared" si="204"/>
        <v>0</v>
      </c>
      <c r="BL103" s="8">
        <f t="shared" si="204"/>
        <v>0</v>
      </c>
      <c r="BM103" s="8">
        <f t="shared" si="204"/>
        <v>0</v>
      </c>
      <c r="BN103" s="8">
        <f t="shared" ref="BN103:CS103" si="205">BN18-BN45</f>
        <v>0</v>
      </c>
      <c r="BO103" s="8">
        <f t="shared" si="205"/>
        <v>0</v>
      </c>
      <c r="BP103" s="8">
        <f t="shared" si="205"/>
        <v>0</v>
      </c>
      <c r="BQ103" s="8">
        <f t="shared" si="205"/>
        <v>0</v>
      </c>
      <c r="BR103" s="8">
        <f t="shared" si="205"/>
        <v>0</v>
      </c>
      <c r="BS103" s="8">
        <f t="shared" si="205"/>
        <v>0</v>
      </c>
      <c r="BT103" s="8">
        <f t="shared" si="205"/>
        <v>0</v>
      </c>
      <c r="BU103" s="8">
        <f t="shared" si="205"/>
        <v>0</v>
      </c>
      <c r="BV103" s="8">
        <f t="shared" si="205"/>
        <v>0</v>
      </c>
      <c r="BW103" s="8">
        <f t="shared" si="205"/>
        <v>0</v>
      </c>
      <c r="BX103" s="8">
        <f t="shared" si="205"/>
        <v>0</v>
      </c>
      <c r="BY103" s="8">
        <f t="shared" si="205"/>
        <v>0</v>
      </c>
      <c r="BZ103" s="8">
        <f t="shared" si="205"/>
        <v>0</v>
      </c>
      <c r="CA103" s="8">
        <f t="shared" si="205"/>
        <v>0</v>
      </c>
      <c r="CB103" s="8">
        <f t="shared" si="205"/>
        <v>0</v>
      </c>
      <c r="CC103" s="8">
        <f t="shared" si="205"/>
        <v>0</v>
      </c>
      <c r="CD103" s="8">
        <f t="shared" si="205"/>
        <v>0</v>
      </c>
      <c r="CE103" s="8">
        <f t="shared" si="205"/>
        <v>0</v>
      </c>
      <c r="CF103" s="8">
        <f t="shared" si="205"/>
        <v>0</v>
      </c>
      <c r="CG103" s="8">
        <f t="shared" si="205"/>
        <v>0</v>
      </c>
      <c r="CH103" s="8">
        <f t="shared" si="205"/>
        <v>0</v>
      </c>
      <c r="CI103" s="8">
        <f t="shared" si="205"/>
        <v>0</v>
      </c>
      <c r="CJ103" s="8">
        <f t="shared" si="205"/>
        <v>0</v>
      </c>
      <c r="CK103" s="8">
        <f t="shared" si="205"/>
        <v>0</v>
      </c>
      <c r="CL103" s="8">
        <f t="shared" si="205"/>
        <v>0</v>
      </c>
      <c r="CM103" s="8">
        <f t="shared" si="205"/>
        <v>0</v>
      </c>
      <c r="CN103" s="8">
        <f t="shared" si="205"/>
        <v>0</v>
      </c>
      <c r="CO103" s="8">
        <f t="shared" si="205"/>
        <v>0</v>
      </c>
      <c r="CP103" s="8">
        <f t="shared" si="205"/>
        <v>0</v>
      </c>
      <c r="CQ103" s="8">
        <f t="shared" si="205"/>
        <v>0</v>
      </c>
      <c r="CR103" s="8">
        <f t="shared" si="205"/>
        <v>0</v>
      </c>
      <c r="CS103" s="8">
        <f t="shared" si="205"/>
        <v>0</v>
      </c>
      <c r="CT103" s="6">
        <f t="shared" ref="CT103" si="206">SUMPRODUCT(B103:CS103,$B$101:$CS$101)/1000</f>
        <v>0</v>
      </c>
      <c r="CU103" s="8">
        <f>SUM('Day (1):Day (31)'!CT118)</f>
        <v>0</v>
      </c>
      <c r="CV103" s="5"/>
      <c r="CX103" s="5"/>
      <c r="CY103" s="2"/>
      <c r="CZ103" s="2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8"/>
      <c r="CV104" s="5"/>
      <c r="CX104" s="5"/>
      <c r="CY104"/>
      <c r="CZ104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X105" s="5"/>
      <c r="CY105"/>
      <c r="CZ105"/>
    </row>
    <row r="106" spans="1:104"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V106" s="158"/>
      <c r="CX106" s="158"/>
      <c r="CY106"/>
      <c r="CZ106"/>
    </row>
    <row r="107" spans="1:104" s="229" customFormat="1">
      <c r="A107" s="166" t="s">
        <v>71</v>
      </c>
      <c r="B107" s="228"/>
      <c r="C107" s="228"/>
      <c r="D107" s="228"/>
      <c r="E107" s="228"/>
      <c r="F107" s="228"/>
      <c r="G107" s="228"/>
      <c r="H107" s="228"/>
      <c r="I107" s="228"/>
      <c r="J107" s="228"/>
      <c r="K107" s="228"/>
      <c r="L107" s="228"/>
      <c r="M107" s="228"/>
      <c r="N107" s="228"/>
      <c r="O107" s="228"/>
      <c r="P107" s="228"/>
      <c r="Q107" s="228"/>
      <c r="R107" s="228"/>
      <c r="S107" s="228"/>
      <c r="T107" s="228"/>
      <c r="U107" s="228"/>
      <c r="V107" s="228"/>
      <c r="W107" s="228"/>
      <c r="X107" s="228"/>
      <c r="Y107" s="228"/>
      <c r="Z107" s="228"/>
      <c r="AA107" s="228"/>
      <c r="AB107" s="228"/>
      <c r="AC107" s="228"/>
      <c r="AD107" s="228"/>
      <c r="AE107" s="228"/>
      <c r="AF107" s="228"/>
      <c r="AG107" s="228"/>
      <c r="AH107" s="228"/>
      <c r="AI107" s="228"/>
      <c r="AJ107" s="228"/>
      <c r="AK107" s="228"/>
      <c r="AL107" s="228"/>
      <c r="AM107" s="228"/>
      <c r="AN107" s="228"/>
      <c r="AO107" s="228"/>
      <c r="AP107" s="228"/>
      <c r="AQ107" s="228"/>
      <c r="AR107" s="228"/>
      <c r="AS107" s="228"/>
      <c r="AT107" s="228"/>
      <c r="AU107" s="228"/>
      <c r="AV107" s="228"/>
      <c r="AW107" s="228"/>
      <c r="AX107" s="228"/>
      <c r="AY107" s="228"/>
      <c r="AZ107" s="228"/>
      <c r="BA107" s="228"/>
      <c r="BB107" s="228"/>
      <c r="BC107" s="228"/>
      <c r="BD107" s="228"/>
      <c r="BE107" s="228"/>
      <c r="BF107" s="228"/>
      <c r="BG107" s="228"/>
      <c r="BH107" s="228"/>
      <c r="BI107" s="228"/>
      <c r="BJ107" s="228"/>
      <c r="BK107" s="228"/>
      <c r="BL107" s="228"/>
      <c r="BM107" s="228"/>
      <c r="BN107" s="228"/>
      <c r="BO107" s="228"/>
      <c r="BP107" s="228"/>
      <c r="BQ107" s="228"/>
      <c r="BR107" s="228"/>
      <c r="BS107" s="228"/>
      <c r="BT107" s="228"/>
      <c r="BU107" s="228"/>
      <c r="BV107" s="228"/>
      <c r="BW107" s="228"/>
      <c r="BX107" s="228"/>
      <c r="BY107" s="228"/>
      <c r="BZ107" s="228"/>
      <c r="CA107" s="228"/>
      <c r="CB107" s="228"/>
      <c r="CC107" s="228"/>
      <c r="CD107" s="228"/>
      <c r="CE107" s="228"/>
      <c r="CF107" s="228"/>
      <c r="CG107" s="228"/>
      <c r="CH107" s="228"/>
      <c r="CI107" s="228"/>
      <c r="CJ107" s="228"/>
      <c r="CK107" s="228"/>
      <c r="CL107" s="228"/>
      <c r="CM107" s="228"/>
      <c r="CN107" s="228"/>
      <c r="CO107" s="228"/>
      <c r="CP107" s="228"/>
      <c r="CQ107" s="228"/>
      <c r="CR107" s="228"/>
      <c r="CS107" s="228"/>
      <c r="CT107" s="227"/>
      <c r="CU107" s="227"/>
      <c r="CV107" s="166"/>
      <c r="CX107" s="166"/>
      <c r="CY107" s="227"/>
      <c r="CZ107" s="227"/>
    </row>
    <row r="108" spans="1:104" hidden="1">
      <c r="A108" s="166" t="s">
        <v>71</v>
      </c>
      <c r="CX108" s="5"/>
      <c r="CY108"/>
      <c r="CZ108"/>
    </row>
    <row r="109" spans="1:104">
      <c r="CX109" s="5"/>
      <c r="CY109"/>
      <c r="CZ109"/>
    </row>
    <row r="110" spans="1:104">
      <c r="CX110" s="5"/>
      <c r="CY110"/>
      <c r="CZ110"/>
    </row>
    <row r="111" spans="1:104">
      <c r="CX111" s="5"/>
      <c r="CY111"/>
      <c r="CZ111"/>
    </row>
    <row r="112" spans="1:104">
      <c r="CX112" s="5"/>
      <c r="CY112"/>
      <c r="CZ112"/>
    </row>
    <row r="113" spans="102:104">
      <c r="CX113" s="5"/>
      <c r="CY113"/>
      <c r="CZ113"/>
    </row>
    <row r="114" spans="102:104">
      <c r="CX114" s="5"/>
      <c r="CY114"/>
      <c r="CZ114"/>
    </row>
    <row r="115" spans="102:104">
      <c r="CX115" s="5"/>
      <c r="CY115"/>
      <c r="CZ115"/>
    </row>
    <row r="116" spans="102:104">
      <c r="CX116" s="5"/>
      <c r="CY116"/>
      <c r="CZ116"/>
    </row>
    <row r="117" spans="102:104">
      <c r="CX117" s="5"/>
      <c r="CY117"/>
      <c r="CZ117"/>
    </row>
    <row r="118" spans="102:104">
      <c r="CX118" s="5"/>
      <c r="CY118"/>
      <c r="CZ118"/>
    </row>
    <row r="119" spans="102:104">
      <c r="CX119" s="5"/>
      <c r="CY119"/>
      <c r="CZ119"/>
    </row>
    <row r="120" spans="102:104">
      <c r="CX120" s="5"/>
      <c r="CY120"/>
      <c r="CZ120"/>
    </row>
    <row r="121" spans="102:104">
      <c r="CX121" s="5"/>
      <c r="CY121"/>
      <c r="CZ121"/>
    </row>
    <row r="122" spans="102:104">
      <c r="CX122" s="5"/>
      <c r="CY122"/>
      <c r="CZ122"/>
    </row>
    <row r="123" spans="102:104">
      <c r="CX123" s="5"/>
      <c r="CY123"/>
      <c r="CZ123"/>
    </row>
    <row r="124" spans="102:104">
      <c r="CX124" s="5"/>
      <c r="CY124"/>
      <c r="CZ124"/>
    </row>
    <row r="125" spans="102:104">
      <c r="CX125" s="5"/>
      <c r="CY125"/>
      <c r="CZ125"/>
    </row>
    <row r="126" spans="102:104">
      <c r="CX126" s="5"/>
      <c r="CY126"/>
      <c r="CZ126"/>
    </row>
    <row r="127" spans="102:104" hidden="1">
      <c r="CX127" s="5"/>
      <c r="CY127"/>
      <c r="CZ127"/>
    </row>
    <row r="128" spans="102:104"/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3603.9977209677418</v>
      </c>
      <c r="C3" s="18">
        <f t="shared" si="0"/>
        <v>3603.9977209677418</v>
      </c>
      <c r="D3" s="18">
        <f t="shared" si="0"/>
        <v>3603.9977209677418</v>
      </c>
      <c r="E3" s="18">
        <f t="shared" si="0"/>
        <v>3603.9977209677418</v>
      </c>
      <c r="F3" s="18">
        <f t="shared" si="0"/>
        <v>3603.9977209677418</v>
      </c>
      <c r="G3" s="18">
        <f t="shared" si="0"/>
        <v>3603.9977209677418</v>
      </c>
      <c r="H3" s="18">
        <f t="shared" ref="H3:BS3" si="1">H4+H12</f>
        <v>3603.9977209677418</v>
      </c>
      <c r="I3" s="18">
        <f t="shared" si="1"/>
        <v>3603.9977209677418</v>
      </c>
      <c r="J3" s="18">
        <f t="shared" si="1"/>
        <v>3603.9977209677418</v>
      </c>
      <c r="K3" s="18">
        <f t="shared" si="1"/>
        <v>3603.9977209677418</v>
      </c>
      <c r="L3" s="18">
        <f t="shared" si="1"/>
        <v>3603.9977209677418</v>
      </c>
      <c r="M3" s="18">
        <f t="shared" si="1"/>
        <v>3603.9977209677418</v>
      </c>
      <c r="N3" s="18">
        <f t="shared" si="1"/>
        <v>3603.9977209677418</v>
      </c>
      <c r="O3" s="18">
        <f t="shared" si="1"/>
        <v>3603.9977209677418</v>
      </c>
      <c r="P3" s="18">
        <f t="shared" si="1"/>
        <v>3603.9977209677418</v>
      </c>
      <c r="Q3" s="18">
        <f t="shared" si="1"/>
        <v>3603.9977209677418</v>
      </c>
      <c r="R3" s="18">
        <f t="shared" si="1"/>
        <v>3603.9977209677418</v>
      </c>
      <c r="S3" s="18">
        <f t="shared" si="1"/>
        <v>3603.9977209677418</v>
      </c>
      <c r="T3" s="18">
        <f t="shared" si="1"/>
        <v>3603.9977209677418</v>
      </c>
      <c r="U3" s="18">
        <f t="shared" si="1"/>
        <v>3603.9977209677418</v>
      </c>
      <c r="V3" s="18">
        <f t="shared" si="1"/>
        <v>3603.9977209677418</v>
      </c>
      <c r="W3" s="18">
        <f t="shared" si="1"/>
        <v>3603.9977209677418</v>
      </c>
      <c r="X3" s="18">
        <f t="shared" si="1"/>
        <v>3603.9977209677418</v>
      </c>
      <c r="Y3" s="18">
        <f t="shared" si="1"/>
        <v>3603.9977209677418</v>
      </c>
      <c r="Z3" s="18">
        <f t="shared" si="1"/>
        <v>3603.9977209677418</v>
      </c>
      <c r="AA3" s="18">
        <f t="shared" si="1"/>
        <v>3603.9977209677418</v>
      </c>
      <c r="AB3" s="18">
        <f t="shared" si="1"/>
        <v>3603.9977209677418</v>
      </c>
      <c r="AC3" s="18">
        <f t="shared" si="1"/>
        <v>3603.9977209677418</v>
      </c>
      <c r="AD3" s="18">
        <f t="shared" si="1"/>
        <v>3603.9977209677418</v>
      </c>
      <c r="AE3" s="18">
        <f t="shared" si="1"/>
        <v>3603.9977209677418</v>
      </c>
      <c r="AF3" s="18">
        <f t="shared" si="1"/>
        <v>3603.9977209677418</v>
      </c>
      <c r="AG3" s="18">
        <f t="shared" si="1"/>
        <v>3603.9977209677418</v>
      </c>
      <c r="AH3" s="18">
        <f t="shared" si="1"/>
        <v>3603.9977209677418</v>
      </c>
      <c r="AI3" s="18">
        <f t="shared" si="1"/>
        <v>3603.9977209677418</v>
      </c>
      <c r="AJ3" s="18">
        <f t="shared" si="1"/>
        <v>3603.9977209677418</v>
      </c>
      <c r="AK3" s="18">
        <f t="shared" si="1"/>
        <v>3603.9977209677418</v>
      </c>
      <c r="AL3" s="18">
        <f t="shared" si="1"/>
        <v>3603.9977209677418</v>
      </c>
      <c r="AM3" s="18">
        <f t="shared" si="1"/>
        <v>3603.9977209677418</v>
      </c>
      <c r="AN3" s="18">
        <f t="shared" si="1"/>
        <v>3603.9977209677418</v>
      </c>
      <c r="AO3" s="18">
        <f t="shared" si="1"/>
        <v>3603.9977209677418</v>
      </c>
      <c r="AP3" s="18">
        <f t="shared" si="1"/>
        <v>3603.9977209677418</v>
      </c>
      <c r="AQ3" s="18">
        <f t="shared" si="1"/>
        <v>3603.9977209677418</v>
      </c>
      <c r="AR3" s="18">
        <f t="shared" si="1"/>
        <v>3603.9977209677418</v>
      </c>
      <c r="AS3" s="18">
        <f t="shared" si="1"/>
        <v>3603.9977209677418</v>
      </c>
      <c r="AT3" s="18">
        <f t="shared" si="1"/>
        <v>3603.9977209677418</v>
      </c>
      <c r="AU3" s="18">
        <f t="shared" si="1"/>
        <v>3603.9977209677418</v>
      </c>
      <c r="AV3" s="18">
        <f t="shared" si="1"/>
        <v>3603.9977209677418</v>
      </c>
      <c r="AW3" s="18">
        <f t="shared" si="1"/>
        <v>3603.9977209677418</v>
      </c>
      <c r="AX3" s="18">
        <f t="shared" si="1"/>
        <v>3603.9977209677418</v>
      </c>
      <c r="AY3" s="18">
        <f t="shared" si="1"/>
        <v>3603.9977209677418</v>
      </c>
      <c r="AZ3" s="18">
        <f t="shared" si="1"/>
        <v>3603.9977209677418</v>
      </c>
      <c r="BA3" s="18">
        <f t="shared" si="1"/>
        <v>3603.9977209677418</v>
      </c>
      <c r="BB3" s="18">
        <f t="shared" si="1"/>
        <v>3603.9977209677418</v>
      </c>
      <c r="BC3" s="18">
        <f t="shared" si="1"/>
        <v>3603.9977209677418</v>
      </c>
      <c r="BD3" s="18">
        <f t="shared" si="1"/>
        <v>3603.9977209677418</v>
      </c>
      <c r="BE3" s="18">
        <f t="shared" si="1"/>
        <v>3603.9977209677418</v>
      </c>
      <c r="BF3" s="18">
        <f t="shared" si="1"/>
        <v>3603.9977209677418</v>
      </c>
      <c r="BG3" s="18">
        <f t="shared" si="1"/>
        <v>3603.9977209677418</v>
      </c>
      <c r="BH3" s="18">
        <f t="shared" si="1"/>
        <v>3603.9977209677418</v>
      </c>
      <c r="BI3" s="18">
        <f t="shared" si="1"/>
        <v>3603.9977209677418</v>
      </c>
      <c r="BJ3" s="18">
        <f t="shared" si="1"/>
        <v>3603.9977209677418</v>
      </c>
      <c r="BK3" s="18">
        <f t="shared" si="1"/>
        <v>3603.9977209677418</v>
      </c>
      <c r="BL3" s="18">
        <f t="shared" si="1"/>
        <v>3603.9977209677418</v>
      </c>
      <c r="BM3" s="18">
        <f t="shared" si="1"/>
        <v>3603.9977209677418</v>
      </c>
      <c r="BN3" s="18">
        <f t="shared" si="1"/>
        <v>3603.9977209677418</v>
      </c>
      <c r="BO3" s="18">
        <f t="shared" si="1"/>
        <v>3603.9977209677418</v>
      </c>
      <c r="BP3" s="18">
        <f t="shared" si="1"/>
        <v>3603.9977209677418</v>
      </c>
      <c r="BQ3" s="18">
        <f t="shared" si="1"/>
        <v>3603.9977209677418</v>
      </c>
      <c r="BR3" s="18">
        <f t="shared" si="1"/>
        <v>3603.9977209677418</v>
      </c>
      <c r="BS3" s="18">
        <f t="shared" si="1"/>
        <v>3603.9977209677418</v>
      </c>
      <c r="BT3" s="18">
        <f t="shared" ref="BT3:CS3" si="2">BT4+BT12</f>
        <v>3603.9977209677418</v>
      </c>
      <c r="BU3" s="18">
        <f t="shared" si="2"/>
        <v>3603.9977209677418</v>
      </c>
      <c r="BV3" s="18">
        <f t="shared" si="2"/>
        <v>3603.9977209677418</v>
      </c>
      <c r="BW3" s="18">
        <f t="shared" si="2"/>
        <v>3603.9977209677418</v>
      </c>
      <c r="BX3" s="18">
        <f t="shared" si="2"/>
        <v>3603.9977209677418</v>
      </c>
      <c r="BY3" s="18">
        <f t="shared" si="2"/>
        <v>3603.9977209677418</v>
      </c>
      <c r="BZ3" s="18">
        <f t="shared" si="2"/>
        <v>3603.9977209677418</v>
      </c>
      <c r="CA3" s="18">
        <f t="shared" si="2"/>
        <v>3603.9977209677418</v>
      </c>
      <c r="CB3" s="18">
        <f t="shared" si="2"/>
        <v>3603.9977209677418</v>
      </c>
      <c r="CC3" s="18">
        <f t="shared" si="2"/>
        <v>3603.9977209677418</v>
      </c>
      <c r="CD3" s="18">
        <f t="shared" si="2"/>
        <v>3603.9977209677418</v>
      </c>
      <c r="CE3" s="18">
        <f t="shared" si="2"/>
        <v>3603.9977209677418</v>
      </c>
      <c r="CF3" s="18">
        <f t="shared" si="2"/>
        <v>3603.9977209677418</v>
      </c>
      <c r="CG3" s="18">
        <f t="shared" si="2"/>
        <v>3603.9977209677418</v>
      </c>
      <c r="CH3" s="18">
        <f t="shared" si="2"/>
        <v>3603.9977209677418</v>
      </c>
      <c r="CI3" s="18">
        <f t="shared" si="2"/>
        <v>3603.9977209677418</v>
      </c>
      <c r="CJ3" s="18">
        <f t="shared" si="2"/>
        <v>3603.9977209677418</v>
      </c>
      <c r="CK3" s="18">
        <f t="shared" si="2"/>
        <v>3603.9977209677418</v>
      </c>
      <c r="CL3" s="18">
        <f t="shared" si="2"/>
        <v>3603.9977209677418</v>
      </c>
      <c r="CM3" s="18">
        <f t="shared" si="2"/>
        <v>3603.9977209677418</v>
      </c>
      <c r="CN3" s="18">
        <f t="shared" si="2"/>
        <v>3603.9977209677418</v>
      </c>
      <c r="CO3" s="18">
        <f t="shared" si="2"/>
        <v>3603.9977209677418</v>
      </c>
      <c r="CP3" s="18">
        <f t="shared" si="2"/>
        <v>3603.9977209677418</v>
      </c>
      <c r="CQ3" s="18">
        <f t="shared" si="2"/>
        <v>3603.9977209677418</v>
      </c>
      <c r="CR3" s="18">
        <f t="shared" si="2"/>
        <v>3603.9977209677418</v>
      </c>
      <c r="CS3" s="19">
        <f t="shared" si="2"/>
        <v>3603.9977209677418</v>
      </c>
      <c r="CT3" s="73">
        <f t="shared" ref="CT3:CT19" si="3">SUM(B3:CS3)</f>
        <v>345983.7812129035</v>
      </c>
      <c r="CU3" s="149"/>
      <c r="CW3" s="139"/>
    </row>
    <row r="4" spans="1:102">
      <c r="A4" s="21" t="s">
        <v>32</v>
      </c>
      <c r="B4" s="22">
        <f>SUM(B5:B11)</f>
        <v>3450</v>
      </c>
      <c r="C4" s="23">
        <f t="shared" ref="C4:BN4" si="4">SUM(C5:C11)</f>
        <v>3450</v>
      </c>
      <c r="D4" s="23">
        <f t="shared" si="4"/>
        <v>3450</v>
      </c>
      <c r="E4" s="23">
        <f t="shared" si="4"/>
        <v>3450</v>
      </c>
      <c r="F4" s="23">
        <f t="shared" si="4"/>
        <v>3450</v>
      </c>
      <c r="G4" s="23">
        <f t="shared" si="4"/>
        <v>3450</v>
      </c>
      <c r="H4" s="23">
        <f t="shared" si="4"/>
        <v>3450</v>
      </c>
      <c r="I4" s="23">
        <f t="shared" si="4"/>
        <v>3450</v>
      </c>
      <c r="J4" s="23">
        <f t="shared" si="4"/>
        <v>3450</v>
      </c>
      <c r="K4" s="23">
        <f t="shared" si="4"/>
        <v>3450</v>
      </c>
      <c r="L4" s="23">
        <f t="shared" si="4"/>
        <v>3450</v>
      </c>
      <c r="M4" s="23">
        <f t="shared" si="4"/>
        <v>3450</v>
      </c>
      <c r="N4" s="23">
        <f t="shared" si="4"/>
        <v>3450</v>
      </c>
      <c r="O4" s="23">
        <f t="shared" si="4"/>
        <v>3450</v>
      </c>
      <c r="P4" s="23">
        <f t="shared" si="4"/>
        <v>3450</v>
      </c>
      <c r="Q4" s="23">
        <f t="shared" si="4"/>
        <v>3450</v>
      </c>
      <c r="R4" s="23">
        <f t="shared" si="4"/>
        <v>3450</v>
      </c>
      <c r="S4" s="23">
        <f t="shared" si="4"/>
        <v>3450</v>
      </c>
      <c r="T4" s="23">
        <f t="shared" si="4"/>
        <v>3450</v>
      </c>
      <c r="U4" s="23">
        <f t="shared" si="4"/>
        <v>3450</v>
      </c>
      <c r="V4" s="23">
        <f t="shared" si="4"/>
        <v>3450</v>
      </c>
      <c r="W4" s="23">
        <f t="shared" si="4"/>
        <v>3450</v>
      </c>
      <c r="X4" s="23">
        <f t="shared" si="4"/>
        <v>3450</v>
      </c>
      <c r="Y4" s="23">
        <f t="shared" si="4"/>
        <v>3450</v>
      </c>
      <c r="Z4" s="23">
        <f t="shared" si="4"/>
        <v>3450</v>
      </c>
      <c r="AA4" s="23">
        <f t="shared" si="4"/>
        <v>3450</v>
      </c>
      <c r="AB4" s="23">
        <f t="shared" si="4"/>
        <v>3450</v>
      </c>
      <c r="AC4" s="23">
        <f t="shared" si="4"/>
        <v>3450</v>
      </c>
      <c r="AD4" s="23">
        <f t="shared" si="4"/>
        <v>3450</v>
      </c>
      <c r="AE4" s="23">
        <f t="shared" si="4"/>
        <v>3450</v>
      </c>
      <c r="AF4" s="23">
        <f t="shared" si="4"/>
        <v>3450</v>
      </c>
      <c r="AG4" s="23">
        <f t="shared" si="4"/>
        <v>3450</v>
      </c>
      <c r="AH4" s="23">
        <f t="shared" si="4"/>
        <v>3450</v>
      </c>
      <c r="AI4" s="23">
        <f t="shared" si="4"/>
        <v>3450</v>
      </c>
      <c r="AJ4" s="23">
        <f t="shared" si="4"/>
        <v>3450</v>
      </c>
      <c r="AK4" s="23">
        <f t="shared" si="4"/>
        <v>3450</v>
      </c>
      <c r="AL4" s="23">
        <f t="shared" si="4"/>
        <v>3450</v>
      </c>
      <c r="AM4" s="23">
        <f t="shared" si="4"/>
        <v>3450</v>
      </c>
      <c r="AN4" s="23">
        <f t="shared" si="4"/>
        <v>3450</v>
      </c>
      <c r="AO4" s="23">
        <f t="shared" si="4"/>
        <v>3450</v>
      </c>
      <c r="AP4" s="23">
        <f t="shared" si="4"/>
        <v>3450</v>
      </c>
      <c r="AQ4" s="23">
        <f t="shared" si="4"/>
        <v>3450</v>
      </c>
      <c r="AR4" s="23">
        <f t="shared" si="4"/>
        <v>3450</v>
      </c>
      <c r="AS4" s="23">
        <f t="shared" si="4"/>
        <v>3450</v>
      </c>
      <c r="AT4" s="23">
        <f t="shared" si="4"/>
        <v>3450</v>
      </c>
      <c r="AU4" s="23">
        <f t="shared" si="4"/>
        <v>3450</v>
      </c>
      <c r="AV4" s="23">
        <f t="shared" si="4"/>
        <v>3450</v>
      </c>
      <c r="AW4" s="23">
        <f t="shared" si="4"/>
        <v>3450</v>
      </c>
      <c r="AX4" s="23">
        <f t="shared" si="4"/>
        <v>3450</v>
      </c>
      <c r="AY4" s="23">
        <f t="shared" si="4"/>
        <v>3450</v>
      </c>
      <c r="AZ4" s="23">
        <f t="shared" si="4"/>
        <v>3450</v>
      </c>
      <c r="BA4" s="23">
        <f t="shared" si="4"/>
        <v>3450</v>
      </c>
      <c r="BB4" s="23">
        <f t="shared" si="4"/>
        <v>3450</v>
      </c>
      <c r="BC4" s="23">
        <f t="shared" si="4"/>
        <v>3450</v>
      </c>
      <c r="BD4" s="23">
        <f t="shared" si="4"/>
        <v>3450</v>
      </c>
      <c r="BE4" s="23">
        <f t="shared" si="4"/>
        <v>3450</v>
      </c>
      <c r="BF4" s="23">
        <f t="shared" si="4"/>
        <v>3450</v>
      </c>
      <c r="BG4" s="23">
        <f t="shared" si="4"/>
        <v>3450</v>
      </c>
      <c r="BH4" s="23">
        <f t="shared" si="4"/>
        <v>3450</v>
      </c>
      <c r="BI4" s="23">
        <f t="shared" si="4"/>
        <v>3450</v>
      </c>
      <c r="BJ4" s="23">
        <f t="shared" si="4"/>
        <v>3450</v>
      </c>
      <c r="BK4" s="23">
        <f t="shared" si="4"/>
        <v>3450</v>
      </c>
      <c r="BL4" s="23">
        <f t="shared" si="4"/>
        <v>3450</v>
      </c>
      <c r="BM4" s="23">
        <f t="shared" si="4"/>
        <v>3450</v>
      </c>
      <c r="BN4" s="23">
        <f t="shared" si="4"/>
        <v>3450</v>
      </c>
      <c r="BO4" s="23">
        <f t="shared" ref="BO4:CS4" si="5">SUM(BO5:BO11)</f>
        <v>3450</v>
      </c>
      <c r="BP4" s="23">
        <f t="shared" si="5"/>
        <v>3450</v>
      </c>
      <c r="BQ4" s="23">
        <f t="shared" si="5"/>
        <v>3450</v>
      </c>
      <c r="BR4" s="23">
        <f t="shared" si="5"/>
        <v>3450</v>
      </c>
      <c r="BS4" s="23">
        <f t="shared" si="5"/>
        <v>3450</v>
      </c>
      <c r="BT4" s="23">
        <f t="shared" si="5"/>
        <v>3450</v>
      </c>
      <c r="BU4" s="23">
        <f t="shared" si="5"/>
        <v>3450</v>
      </c>
      <c r="BV4" s="23">
        <f t="shared" si="5"/>
        <v>3450</v>
      </c>
      <c r="BW4" s="23">
        <f t="shared" si="5"/>
        <v>3450</v>
      </c>
      <c r="BX4" s="23">
        <f t="shared" si="5"/>
        <v>3450</v>
      </c>
      <c r="BY4" s="23">
        <f t="shared" si="5"/>
        <v>3450</v>
      </c>
      <c r="BZ4" s="23">
        <f t="shared" si="5"/>
        <v>3450</v>
      </c>
      <c r="CA4" s="23">
        <f t="shared" si="5"/>
        <v>3450</v>
      </c>
      <c r="CB4" s="23">
        <f t="shared" si="5"/>
        <v>3450</v>
      </c>
      <c r="CC4" s="23">
        <f t="shared" si="5"/>
        <v>3450</v>
      </c>
      <c r="CD4" s="23">
        <f t="shared" si="5"/>
        <v>3450</v>
      </c>
      <c r="CE4" s="23">
        <f t="shared" si="5"/>
        <v>3450</v>
      </c>
      <c r="CF4" s="23">
        <f t="shared" si="5"/>
        <v>3450</v>
      </c>
      <c r="CG4" s="23">
        <f t="shared" si="5"/>
        <v>3450</v>
      </c>
      <c r="CH4" s="23">
        <f t="shared" si="5"/>
        <v>3450</v>
      </c>
      <c r="CI4" s="23">
        <f t="shared" si="5"/>
        <v>3450</v>
      </c>
      <c r="CJ4" s="23">
        <f t="shared" si="5"/>
        <v>3450</v>
      </c>
      <c r="CK4" s="23">
        <f t="shared" si="5"/>
        <v>3450</v>
      </c>
      <c r="CL4" s="23">
        <f t="shared" si="5"/>
        <v>3450</v>
      </c>
      <c r="CM4" s="23">
        <f t="shared" si="5"/>
        <v>3450</v>
      </c>
      <c r="CN4" s="23">
        <f t="shared" si="5"/>
        <v>3450</v>
      </c>
      <c r="CO4" s="23">
        <f t="shared" si="5"/>
        <v>3450</v>
      </c>
      <c r="CP4" s="23">
        <f t="shared" si="5"/>
        <v>3450</v>
      </c>
      <c r="CQ4" s="23">
        <f t="shared" si="5"/>
        <v>3450</v>
      </c>
      <c r="CR4" s="23">
        <f t="shared" si="5"/>
        <v>3450</v>
      </c>
      <c r="CS4" s="24">
        <f t="shared" si="5"/>
        <v>3450</v>
      </c>
      <c r="CT4" s="30">
        <f t="shared" si="3"/>
        <v>331200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W7" s="139"/>
    </row>
    <row r="8" spans="1:102">
      <c r="A8" s="30" t="s">
        <v>36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1"/>
      <c r="CW8" s="139"/>
    </row>
    <row r="9" spans="1:102">
      <c r="A9" s="30" t="s">
        <v>37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30">
        <f t="shared" si="3"/>
        <v>44640</v>
      </c>
      <c r="CU9" s="151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W10" s="139"/>
    </row>
    <row r="11" spans="1:102">
      <c r="A11" s="30" t="s">
        <v>39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1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1929.4</v>
      </c>
      <c r="C13" s="40">
        <f t="shared" si="6"/>
        <v>1929.4</v>
      </c>
      <c r="D13" s="40">
        <f t="shared" si="6"/>
        <v>1929.4</v>
      </c>
      <c r="E13" s="40">
        <f t="shared" si="6"/>
        <v>1929.4</v>
      </c>
      <c r="F13" s="40">
        <f t="shared" si="6"/>
        <v>1876.47</v>
      </c>
      <c r="G13" s="40">
        <f t="shared" si="6"/>
        <v>1876.47</v>
      </c>
      <c r="H13" s="40">
        <f t="shared" si="6"/>
        <v>1876.47</v>
      </c>
      <c r="I13" s="40">
        <f t="shared" si="6"/>
        <v>1876.47</v>
      </c>
      <c r="J13" s="40">
        <f t="shared" si="6"/>
        <v>1877.12</v>
      </c>
      <c r="K13" s="40">
        <f t="shared" si="6"/>
        <v>1877.12</v>
      </c>
      <c r="L13" s="40">
        <f t="shared" si="6"/>
        <v>1877.12</v>
      </c>
      <c r="M13" s="40">
        <f t="shared" si="6"/>
        <v>1877.12</v>
      </c>
      <c r="N13" s="40">
        <f t="shared" si="6"/>
        <v>1878.6</v>
      </c>
      <c r="O13" s="40">
        <f t="shared" si="6"/>
        <v>1878.6</v>
      </c>
      <c r="P13" s="40">
        <f t="shared" si="6"/>
        <v>1878.6</v>
      </c>
      <c r="Q13" s="40">
        <f t="shared" si="6"/>
        <v>1878.6</v>
      </c>
      <c r="R13" s="40">
        <f t="shared" si="6"/>
        <v>1878.1</v>
      </c>
      <c r="S13" s="40">
        <f t="shared" si="6"/>
        <v>1878.1</v>
      </c>
      <c r="T13" s="40">
        <f t="shared" si="6"/>
        <v>1878.1</v>
      </c>
      <c r="U13" s="40">
        <f t="shared" si="6"/>
        <v>1878.1</v>
      </c>
      <c r="V13" s="40">
        <f t="shared" si="6"/>
        <v>1878.1</v>
      </c>
      <c r="W13" s="40">
        <f t="shared" si="6"/>
        <v>1878.1</v>
      </c>
      <c r="X13" s="40">
        <f t="shared" si="6"/>
        <v>1878.35</v>
      </c>
      <c r="Y13" s="40">
        <f t="shared" si="6"/>
        <v>1878.5</v>
      </c>
      <c r="Z13" s="40">
        <f t="shared" si="6"/>
        <v>1882.2</v>
      </c>
      <c r="AA13" s="40">
        <f t="shared" si="6"/>
        <v>1882.2</v>
      </c>
      <c r="AB13" s="40">
        <f t="shared" si="6"/>
        <v>1882.2</v>
      </c>
      <c r="AC13" s="40">
        <f t="shared" si="6"/>
        <v>1882.2</v>
      </c>
      <c r="AD13" s="40">
        <f t="shared" si="6"/>
        <v>1879.26</v>
      </c>
      <c r="AE13" s="40">
        <f t="shared" si="6"/>
        <v>1879.26</v>
      </c>
      <c r="AF13" s="40">
        <f t="shared" si="6"/>
        <v>1879.26</v>
      </c>
      <c r="AG13" s="40">
        <f t="shared" si="6"/>
        <v>1879.26</v>
      </c>
      <c r="AH13" s="40">
        <f t="shared" ref="AH13:BM13" si="7">SUM(AH14:AH14)</f>
        <v>1880.11</v>
      </c>
      <c r="AI13" s="40">
        <f t="shared" si="7"/>
        <v>1883.81</v>
      </c>
      <c r="AJ13" s="40">
        <f t="shared" si="7"/>
        <v>1883.81</v>
      </c>
      <c r="AK13" s="40">
        <f t="shared" si="7"/>
        <v>1883.81</v>
      </c>
      <c r="AL13" s="40">
        <f t="shared" si="7"/>
        <v>1884.58</v>
      </c>
      <c r="AM13" s="40">
        <f t="shared" si="7"/>
        <v>1884.58</v>
      </c>
      <c r="AN13" s="40">
        <f t="shared" si="7"/>
        <v>1893.46</v>
      </c>
      <c r="AO13" s="40">
        <f t="shared" si="7"/>
        <v>1893.55</v>
      </c>
      <c r="AP13" s="40">
        <f t="shared" si="7"/>
        <v>1896.78</v>
      </c>
      <c r="AQ13" s="40">
        <f t="shared" si="7"/>
        <v>1896.98</v>
      </c>
      <c r="AR13" s="40">
        <f t="shared" si="7"/>
        <v>1897.22</v>
      </c>
      <c r="AS13" s="40">
        <f t="shared" si="7"/>
        <v>1897.22</v>
      </c>
      <c r="AT13" s="40">
        <f t="shared" si="7"/>
        <v>1896.98</v>
      </c>
      <c r="AU13" s="40">
        <f t="shared" si="7"/>
        <v>1896.98</v>
      </c>
      <c r="AV13" s="40">
        <f t="shared" si="7"/>
        <v>1896.98</v>
      </c>
      <c r="AW13" s="40">
        <f t="shared" si="7"/>
        <v>1896.98</v>
      </c>
      <c r="AX13" s="40">
        <f t="shared" si="7"/>
        <v>1895.86</v>
      </c>
      <c r="AY13" s="40">
        <f t="shared" si="7"/>
        <v>1895.86</v>
      </c>
      <c r="AZ13" s="40">
        <f t="shared" si="7"/>
        <v>1905.61</v>
      </c>
      <c r="BA13" s="40">
        <f t="shared" si="7"/>
        <v>1905.37</v>
      </c>
      <c r="BB13" s="40">
        <f t="shared" si="7"/>
        <v>1905.37</v>
      </c>
      <c r="BC13" s="40">
        <f t="shared" si="7"/>
        <v>1905.37</v>
      </c>
      <c r="BD13" s="40">
        <f t="shared" si="7"/>
        <v>1905.37</v>
      </c>
      <c r="BE13" s="40">
        <f t="shared" si="7"/>
        <v>1905.37</v>
      </c>
      <c r="BF13" s="40">
        <f t="shared" si="7"/>
        <v>1905.29</v>
      </c>
      <c r="BG13" s="40">
        <f t="shared" si="7"/>
        <v>1905.29</v>
      </c>
      <c r="BH13" s="40">
        <f t="shared" si="7"/>
        <v>1904.05</v>
      </c>
      <c r="BI13" s="40">
        <f t="shared" si="7"/>
        <v>1903.92</v>
      </c>
      <c r="BJ13" s="40">
        <f t="shared" si="7"/>
        <v>1903.92</v>
      </c>
      <c r="BK13" s="40">
        <f t="shared" si="7"/>
        <v>1903.92</v>
      </c>
      <c r="BL13" s="40">
        <f t="shared" si="7"/>
        <v>1911.37</v>
      </c>
      <c r="BM13" s="40">
        <f t="shared" si="7"/>
        <v>1911.37</v>
      </c>
      <c r="BN13" s="40">
        <f t="shared" ref="BN13:CS13" si="8">SUM(BN14:BN14)</f>
        <v>1911.29</v>
      </c>
      <c r="BO13" s="40">
        <f t="shared" si="8"/>
        <v>1911.29</v>
      </c>
      <c r="BP13" s="40">
        <f t="shared" si="8"/>
        <v>1911.5</v>
      </c>
      <c r="BQ13" s="40">
        <f t="shared" si="8"/>
        <v>1911.5</v>
      </c>
      <c r="BR13" s="40">
        <f t="shared" si="8"/>
        <v>1912.72</v>
      </c>
      <c r="BS13" s="40">
        <f t="shared" si="8"/>
        <v>1912.72</v>
      </c>
      <c r="BT13" s="40">
        <f t="shared" si="8"/>
        <v>1912.72</v>
      </c>
      <c r="BU13" s="40">
        <f t="shared" si="8"/>
        <v>1912.72</v>
      </c>
      <c r="BV13" s="40">
        <f t="shared" si="8"/>
        <v>1913.6</v>
      </c>
      <c r="BW13" s="40">
        <f t="shared" si="8"/>
        <v>1913.6</v>
      </c>
      <c r="BX13" s="40">
        <f t="shared" si="8"/>
        <v>1904.8</v>
      </c>
      <c r="BY13" s="40">
        <f t="shared" si="8"/>
        <v>1904.8</v>
      </c>
      <c r="BZ13" s="40">
        <f t="shared" si="8"/>
        <v>1903.26</v>
      </c>
      <c r="CA13" s="40">
        <f t="shared" si="8"/>
        <v>1903.26</v>
      </c>
      <c r="CB13" s="40">
        <f t="shared" si="8"/>
        <v>1894.44</v>
      </c>
      <c r="CC13" s="40">
        <f t="shared" si="8"/>
        <v>1894.44</v>
      </c>
      <c r="CD13" s="40">
        <f t="shared" si="8"/>
        <v>1894.37</v>
      </c>
      <c r="CE13" s="40">
        <f t="shared" si="8"/>
        <v>1894.37</v>
      </c>
      <c r="CF13" s="40">
        <f t="shared" si="8"/>
        <v>1894.34</v>
      </c>
      <c r="CG13" s="40">
        <f t="shared" si="8"/>
        <v>1894.52</v>
      </c>
      <c r="CH13" s="40">
        <f t="shared" si="8"/>
        <v>1882.09</v>
      </c>
      <c r="CI13" s="40">
        <f t="shared" si="8"/>
        <v>1881.67</v>
      </c>
      <c r="CJ13" s="40">
        <f t="shared" si="8"/>
        <v>1882.06</v>
      </c>
      <c r="CK13" s="40">
        <f t="shared" si="8"/>
        <v>1882.53</v>
      </c>
      <c r="CL13" s="40">
        <f t="shared" si="8"/>
        <v>1879.43</v>
      </c>
      <c r="CM13" s="40">
        <f t="shared" si="8"/>
        <v>1879.25</v>
      </c>
      <c r="CN13" s="40">
        <f t="shared" si="8"/>
        <v>1879.53</v>
      </c>
      <c r="CO13" s="40">
        <f t="shared" si="8"/>
        <v>1879.75</v>
      </c>
      <c r="CP13" s="40">
        <f t="shared" si="8"/>
        <v>1875.06</v>
      </c>
      <c r="CQ13" s="40">
        <f t="shared" si="8"/>
        <v>1875.23</v>
      </c>
      <c r="CR13" s="40">
        <f t="shared" si="8"/>
        <v>1866.08</v>
      </c>
      <c r="CS13" s="41">
        <f t="shared" si="8"/>
        <v>1865.57</v>
      </c>
      <c r="CT13" s="145">
        <f t="shared" si="3"/>
        <v>181689.2999999999</v>
      </c>
      <c r="CU13" s="149"/>
      <c r="CW13" s="139"/>
    </row>
    <row r="14" spans="1:102">
      <c r="A14" s="30" t="s">
        <v>12</v>
      </c>
      <c r="B14" s="42">
        <v>1929.4</v>
      </c>
      <c r="C14" s="43">
        <v>1929.4</v>
      </c>
      <c r="D14" s="43">
        <v>1929.4</v>
      </c>
      <c r="E14" s="43">
        <v>1929.4</v>
      </c>
      <c r="F14" s="43">
        <v>1876.47</v>
      </c>
      <c r="G14" s="43">
        <v>1876.47</v>
      </c>
      <c r="H14" s="43">
        <v>1876.47</v>
      </c>
      <c r="I14" s="43">
        <v>1876.47</v>
      </c>
      <c r="J14" s="43">
        <v>1877.12</v>
      </c>
      <c r="K14" s="43">
        <v>1877.12</v>
      </c>
      <c r="L14" s="43">
        <v>1877.12</v>
      </c>
      <c r="M14" s="43">
        <v>1877.12</v>
      </c>
      <c r="N14" s="43">
        <v>1878.6</v>
      </c>
      <c r="O14" s="43">
        <v>1878.6</v>
      </c>
      <c r="P14" s="43">
        <v>1878.6</v>
      </c>
      <c r="Q14" s="43">
        <v>1878.6</v>
      </c>
      <c r="R14" s="43">
        <v>1878.1</v>
      </c>
      <c r="S14" s="43">
        <v>1878.1</v>
      </c>
      <c r="T14" s="43">
        <v>1878.1</v>
      </c>
      <c r="U14" s="43">
        <v>1878.1</v>
      </c>
      <c r="V14" s="43">
        <v>1878.1</v>
      </c>
      <c r="W14" s="43">
        <v>1878.1</v>
      </c>
      <c r="X14" s="43">
        <v>1878.35</v>
      </c>
      <c r="Y14" s="43">
        <v>1878.5</v>
      </c>
      <c r="Z14" s="43">
        <v>1882.2</v>
      </c>
      <c r="AA14" s="43">
        <v>1882.2</v>
      </c>
      <c r="AB14" s="43">
        <v>1882.2</v>
      </c>
      <c r="AC14" s="43">
        <v>1882.2</v>
      </c>
      <c r="AD14" s="43">
        <v>1879.26</v>
      </c>
      <c r="AE14" s="43">
        <v>1879.26</v>
      </c>
      <c r="AF14" s="43">
        <v>1879.26</v>
      </c>
      <c r="AG14" s="43">
        <v>1879.26</v>
      </c>
      <c r="AH14" s="43">
        <v>1880.11</v>
      </c>
      <c r="AI14" s="43">
        <v>1883.81</v>
      </c>
      <c r="AJ14" s="43">
        <v>1883.81</v>
      </c>
      <c r="AK14" s="43">
        <v>1883.81</v>
      </c>
      <c r="AL14" s="43">
        <v>1884.58</v>
      </c>
      <c r="AM14" s="43">
        <v>1884.58</v>
      </c>
      <c r="AN14" s="43">
        <v>1893.46</v>
      </c>
      <c r="AO14" s="43">
        <v>1893.55</v>
      </c>
      <c r="AP14" s="43">
        <v>1896.78</v>
      </c>
      <c r="AQ14" s="43">
        <v>1896.98</v>
      </c>
      <c r="AR14" s="43">
        <v>1897.22</v>
      </c>
      <c r="AS14" s="43">
        <v>1897.22</v>
      </c>
      <c r="AT14" s="43">
        <v>1896.98</v>
      </c>
      <c r="AU14" s="43">
        <v>1896.98</v>
      </c>
      <c r="AV14" s="43">
        <v>1896.98</v>
      </c>
      <c r="AW14" s="43">
        <v>1896.98</v>
      </c>
      <c r="AX14" s="43">
        <v>1895.86</v>
      </c>
      <c r="AY14" s="43">
        <v>1895.86</v>
      </c>
      <c r="AZ14" s="43">
        <v>1905.61</v>
      </c>
      <c r="BA14" s="43">
        <v>1905.37</v>
      </c>
      <c r="BB14" s="43">
        <v>1905.37</v>
      </c>
      <c r="BC14" s="43">
        <v>1905.37</v>
      </c>
      <c r="BD14" s="43">
        <v>1905.37</v>
      </c>
      <c r="BE14" s="43">
        <v>1905.37</v>
      </c>
      <c r="BF14" s="43">
        <v>1905.29</v>
      </c>
      <c r="BG14" s="43">
        <v>1905.29</v>
      </c>
      <c r="BH14" s="43">
        <v>1904.05</v>
      </c>
      <c r="BI14" s="43">
        <v>1903.92</v>
      </c>
      <c r="BJ14" s="43">
        <v>1903.92</v>
      </c>
      <c r="BK14" s="43">
        <v>1903.92</v>
      </c>
      <c r="BL14" s="43">
        <v>1911.37</v>
      </c>
      <c r="BM14" s="43">
        <v>1911.37</v>
      </c>
      <c r="BN14" s="43">
        <v>1911.29</v>
      </c>
      <c r="BO14" s="43">
        <v>1911.29</v>
      </c>
      <c r="BP14" s="43">
        <v>1911.5</v>
      </c>
      <c r="BQ14" s="43">
        <v>1911.5</v>
      </c>
      <c r="BR14" s="43">
        <v>1912.72</v>
      </c>
      <c r="BS14" s="43">
        <v>1912.72</v>
      </c>
      <c r="BT14" s="43">
        <v>1912.72</v>
      </c>
      <c r="BU14" s="43">
        <v>1912.72</v>
      </c>
      <c r="BV14" s="43">
        <v>1913.6</v>
      </c>
      <c r="BW14" s="43">
        <v>1913.6</v>
      </c>
      <c r="BX14" s="43">
        <v>1904.8</v>
      </c>
      <c r="BY14" s="43">
        <v>1904.8</v>
      </c>
      <c r="BZ14" s="43">
        <v>1903.26</v>
      </c>
      <c r="CA14" s="43">
        <v>1903.26</v>
      </c>
      <c r="CB14" s="43">
        <v>1894.44</v>
      </c>
      <c r="CC14" s="43">
        <v>1894.44</v>
      </c>
      <c r="CD14" s="43">
        <v>1894.37</v>
      </c>
      <c r="CE14" s="43">
        <v>1894.37</v>
      </c>
      <c r="CF14" s="43">
        <v>1894.34</v>
      </c>
      <c r="CG14" s="43">
        <v>1894.52</v>
      </c>
      <c r="CH14" s="43">
        <v>1882.09</v>
      </c>
      <c r="CI14" s="43">
        <v>1881.67</v>
      </c>
      <c r="CJ14" s="43">
        <v>1882.06</v>
      </c>
      <c r="CK14" s="43">
        <v>1882.53</v>
      </c>
      <c r="CL14" s="43">
        <v>1879.43</v>
      </c>
      <c r="CM14" s="43">
        <v>1879.25</v>
      </c>
      <c r="CN14" s="43">
        <v>1879.53</v>
      </c>
      <c r="CO14" s="43">
        <v>1879.75</v>
      </c>
      <c r="CP14" s="43">
        <v>1875.06</v>
      </c>
      <c r="CQ14" s="43">
        <v>1875.23</v>
      </c>
      <c r="CR14" s="43">
        <v>1866.08</v>
      </c>
      <c r="CS14" s="44">
        <v>1865.57</v>
      </c>
      <c r="CT14" s="30">
        <f t="shared" si="3"/>
        <v>181689.2999999999</v>
      </c>
      <c r="CU14" s="151"/>
      <c r="CW14" s="139"/>
    </row>
    <row r="15" spans="1:102">
      <c r="A15" s="38" t="s">
        <v>42</v>
      </c>
      <c r="B15" s="39">
        <f t="shared" ref="B15:AG15" si="9">SUM(B16:B19)</f>
        <v>1404.95</v>
      </c>
      <c r="C15" s="40">
        <f t="shared" si="9"/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ref="AH15:BM15" si="10">SUM(AH16:AH19)</f>
        <v>1404.95</v>
      </c>
      <c r="AI15" s="40">
        <f t="shared" si="10"/>
        <v>1404.95</v>
      </c>
      <c r="AJ15" s="40">
        <f t="shared" si="10"/>
        <v>1404.95</v>
      </c>
      <c r="AK15" s="40">
        <f t="shared" si="10"/>
        <v>1404.95</v>
      </c>
      <c r="AL15" s="40">
        <f t="shared" si="10"/>
        <v>1404.95</v>
      </c>
      <c r="AM15" s="40">
        <f t="shared" si="10"/>
        <v>1404.95</v>
      </c>
      <c r="AN15" s="40">
        <f t="shared" si="10"/>
        <v>1404.95</v>
      </c>
      <c r="AO15" s="40">
        <f t="shared" si="10"/>
        <v>1404.95</v>
      </c>
      <c r="AP15" s="40">
        <f t="shared" si="10"/>
        <v>1404.95</v>
      </c>
      <c r="AQ15" s="40">
        <f t="shared" si="10"/>
        <v>1404.95</v>
      </c>
      <c r="AR15" s="40">
        <f t="shared" si="10"/>
        <v>1404.95</v>
      </c>
      <c r="AS15" s="40">
        <f t="shared" si="10"/>
        <v>1404.95</v>
      </c>
      <c r="AT15" s="40">
        <f t="shared" si="10"/>
        <v>1404.95</v>
      </c>
      <c r="AU15" s="40">
        <f t="shared" si="10"/>
        <v>1404.95</v>
      </c>
      <c r="AV15" s="40">
        <f t="shared" si="10"/>
        <v>1404.95</v>
      </c>
      <c r="AW15" s="40">
        <f t="shared" si="10"/>
        <v>1404.95</v>
      </c>
      <c r="AX15" s="40">
        <f t="shared" si="10"/>
        <v>1404.95</v>
      </c>
      <c r="AY15" s="40">
        <f t="shared" si="10"/>
        <v>1404.95</v>
      </c>
      <c r="AZ15" s="40">
        <f t="shared" si="10"/>
        <v>1404.95</v>
      </c>
      <c r="BA15" s="40">
        <f t="shared" si="10"/>
        <v>1404.95</v>
      </c>
      <c r="BB15" s="40">
        <f t="shared" si="10"/>
        <v>1404.95</v>
      </c>
      <c r="BC15" s="40">
        <f t="shared" si="10"/>
        <v>1404.95</v>
      </c>
      <c r="BD15" s="40">
        <f t="shared" si="10"/>
        <v>1404.95</v>
      </c>
      <c r="BE15" s="40">
        <f t="shared" si="10"/>
        <v>1404.95</v>
      </c>
      <c r="BF15" s="40">
        <f t="shared" si="10"/>
        <v>1404.95</v>
      </c>
      <c r="BG15" s="40">
        <f t="shared" si="10"/>
        <v>1404.95</v>
      </c>
      <c r="BH15" s="40">
        <f t="shared" si="10"/>
        <v>1404.95</v>
      </c>
      <c r="BI15" s="40">
        <f t="shared" si="10"/>
        <v>1404.95</v>
      </c>
      <c r="BJ15" s="40">
        <f t="shared" si="10"/>
        <v>1404.95</v>
      </c>
      <c r="BK15" s="40">
        <f t="shared" si="10"/>
        <v>1404.95</v>
      </c>
      <c r="BL15" s="40">
        <f t="shared" si="10"/>
        <v>1404.95</v>
      </c>
      <c r="BM15" s="40">
        <f t="shared" si="10"/>
        <v>1404.95</v>
      </c>
      <c r="BN15" s="40">
        <f t="shared" ref="BN15:CS15" si="11">SUM(BN16:BN19)</f>
        <v>1404.95</v>
      </c>
      <c r="BO15" s="40">
        <f t="shared" si="11"/>
        <v>1404.95</v>
      </c>
      <c r="BP15" s="40">
        <f t="shared" si="11"/>
        <v>1404.95</v>
      </c>
      <c r="BQ15" s="40">
        <f t="shared" si="11"/>
        <v>1404.95</v>
      </c>
      <c r="BR15" s="40">
        <f t="shared" si="11"/>
        <v>1404.95</v>
      </c>
      <c r="BS15" s="40">
        <f t="shared" si="11"/>
        <v>1404.95</v>
      </c>
      <c r="BT15" s="40">
        <f t="shared" si="11"/>
        <v>1404.95</v>
      </c>
      <c r="BU15" s="40">
        <f t="shared" si="11"/>
        <v>1404.95</v>
      </c>
      <c r="BV15" s="40">
        <f t="shared" si="11"/>
        <v>1404.95</v>
      </c>
      <c r="BW15" s="40">
        <f t="shared" si="11"/>
        <v>1404.95</v>
      </c>
      <c r="BX15" s="40">
        <f t="shared" si="11"/>
        <v>1404.95</v>
      </c>
      <c r="BY15" s="40">
        <f t="shared" si="11"/>
        <v>1404.95</v>
      </c>
      <c r="BZ15" s="40">
        <f t="shared" si="11"/>
        <v>1404.95</v>
      </c>
      <c r="CA15" s="40">
        <f t="shared" si="11"/>
        <v>1404.95</v>
      </c>
      <c r="CB15" s="40">
        <f t="shared" si="11"/>
        <v>1404.95</v>
      </c>
      <c r="CC15" s="40">
        <f t="shared" si="11"/>
        <v>1404.95</v>
      </c>
      <c r="CD15" s="40">
        <f t="shared" si="11"/>
        <v>1404.95</v>
      </c>
      <c r="CE15" s="40">
        <f t="shared" si="11"/>
        <v>1404.95</v>
      </c>
      <c r="CF15" s="40">
        <f t="shared" si="11"/>
        <v>1404.95</v>
      </c>
      <c r="CG15" s="40">
        <f t="shared" si="11"/>
        <v>1404.95</v>
      </c>
      <c r="CH15" s="40">
        <f t="shared" si="11"/>
        <v>1404.95</v>
      </c>
      <c r="CI15" s="40">
        <f t="shared" si="11"/>
        <v>1404.95</v>
      </c>
      <c r="CJ15" s="40">
        <f t="shared" si="11"/>
        <v>1404.95</v>
      </c>
      <c r="CK15" s="40">
        <f t="shared" si="11"/>
        <v>1404.95</v>
      </c>
      <c r="CL15" s="40">
        <f t="shared" si="11"/>
        <v>1404.95</v>
      </c>
      <c r="CM15" s="40">
        <f t="shared" si="11"/>
        <v>1404.95</v>
      </c>
      <c r="CN15" s="40">
        <f t="shared" si="11"/>
        <v>1404.95</v>
      </c>
      <c r="CO15" s="40">
        <f t="shared" si="11"/>
        <v>1404.95</v>
      </c>
      <c r="CP15" s="40">
        <f t="shared" si="11"/>
        <v>1404.95</v>
      </c>
      <c r="CQ15" s="40">
        <f t="shared" si="11"/>
        <v>1404.95</v>
      </c>
      <c r="CR15" s="40">
        <f t="shared" si="11"/>
        <v>1404.95</v>
      </c>
      <c r="CS15" s="41">
        <f t="shared" si="11"/>
        <v>1404.95</v>
      </c>
      <c r="CT15" s="38">
        <f t="shared" si="3"/>
        <v>134875.19999999984</v>
      </c>
      <c r="CU15" s="149"/>
      <c r="CW15" s="139"/>
    </row>
    <row r="16" spans="1:102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2">SUM(B21:B24)</f>
        <v>129.68</v>
      </c>
      <c r="C20" s="54">
        <f t="shared" si="12"/>
        <v>129.68</v>
      </c>
      <c r="D20" s="54">
        <f t="shared" si="12"/>
        <v>129.68</v>
      </c>
      <c r="E20" s="54">
        <f t="shared" si="12"/>
        <v>129.68</v>
      </c>
      <c r="F20" s="54">
        <f t="shared" si="12"/>
        <v>129.68</v>
      </c>
      <c r="G20" s="54">
        <f t="shared" si="12"/>
        <v>129.68</v>
      </c>
      <c r="H20" s="54">
        <f t="shared" si="12"/>
        <v>129.68</v>
      </c>
      <c r="I20" s="54">
        <f t="shared" si="12"/>
        <v>129.68</v>
      </c>
      <c r="J20" s="54">
        <f t="shared" si="12"/>
        <v>129.68</v>
      </c>
      <c r="K20" s="54">
        <f t="shared" si="12"/>
        <v>129.68</v>
      </c>
      <c r="L20" s="54">
        <f t="shared" si="12"/>
        <v>129.68</v>
      </c>
      <c r="M20" s="54">
        <f t="shared" si="12"/>
        <v>129.68</v>
      </c>
      <c r="N20" s="54">
        <f t="shared" si="12"/>
        <v>129.68</v>
      </c>
      <c r="O20" s="54">
        <f t="shared" si="12"/>
        <v>129.68</v>
      </c>
      <c r="P20" s="54">
        <f t="shared" si="12"/>
        <v>129.68</v>
      </c>
      <c r="Q20" s="54">
        <f t="shared" si="12"/>
        <v>129.68</v>
      </c>
      <c r="R20" s="54">
        <f t="shared" si="12"/>
        <v>129.68</v>
      </c>
      <c r="S20" s="54">
        <f t="shared" si="12"/>
        <v>129.68</v>
      </c>
      <c r="T20" s="54">
        <f t="shared" si="12"/>
        <v>129.68</v>
      </c>
      <c r="U20" s="54">
        <f t="shared" si="12"/>
        <v>129.68</v>
      </c>
      <c r="V20" s="54">
        <f t="shared" si="12"/>
        <v>129.68</v>
      </c>
      <c r="W20" s="54">
        <f t="shared" si="12"/>
        <v>129.68</v>
      </c>
      <c r="X20" s="54">
        <f t="shared" si="12"/>
        <v>3635.12</v>
      </c>
      <c r="Y20" s="54">
        <f t="shared" si="12"/>
        <v>3641.71</v>
      </c>
      <c r="Z20" s="54">
        <f t="shared" si="12"/>
        <v>3661.91</v>
      </c>
      <c r="AA20" s="54">
        <f t="shared" si="12"/>
        <v>3698.66</v>
      </c>
      <c r="AB20" s="54">
        <f t="shared" si="12"/>
        <v>3741.13</v>
      </c>
      <c r="AC20" s="54">
        <f t="shared" si="12"/>
        <v>3798.5699999999997</v>
      </c>
      <c r="AD20" s="54">
        <f t="shared" si="12"/>
        <v>3873.85</v>
      </c>
      <c r="AE20" s="54">
        <f t="shared" si="12"/>
        <v>3952.1299999999997</v>
      </c>
      <c r="AF20" s="54">
        <f t="shared" si="12"/>
        <v>4039.5299999999997</v>
      </c>
      <c r="AG20" s="54">
        <f t="shared" si="12"/>
        <v>4145.09</v>
      </c>
      <c r="AH20" s="54">
        <f t="shared" ref="AH20:BM20" si="13">SUM(AH21:AH24)</f>
        <v>4246.1500000000005</v>
      </c>
      <c r="AI20" s="54">
        <f t="shared" si="13"/>
        <v>4360.2000000000007</v>
      </c>
      <c r="AJ20" s="54">
        <f t="shared" si="13"/>
        <v>4468.8</v>
      </c>
      <c r="AK20" s="54">
        <f t="shared" si="13"/>
        <v>4576.58</v>
      </c>
      <c r="AL20" s="54">
        <f t="shared" si="13"/>
        <v>4673.75</v>
      </c>
      <c r="AM20" s="54">
        <f t="shared" si="13"/>
        <v>4785.5</v>
      </c>
      <c r="AN20" s="54">
        <f t="shared" si="13"/>
        <v>4869.32</v>
      </c>
      <c r="AO20" s="54">
        <f t="shared" si="13"/>
        <v>4955.4500000000007</v>
      </c>
      <c r="AP20" s="54">
        <f t="shared" si="13"/>
        <v>5036.9800000000014</v>
      </c>
      <c r="AQ20" s="54">
        <f t="shared" si="13"/>
        <v>5104.8</v>
      </c>
      <c r="AR20" s="54">
        <f t="shared" si="13"/>
        <v>5180.08</v>
      </c>
      <c r="AS20" s="54">
        <f t="shared" si="13"/>
        <v>5222.8400000000011</v>
      </c>
      <c r="AT20" s="54">
        <f t="shared" si="13"/>
        <v>5274.130000000001</v>
      </c>
      <c r="AU20" s="54">
        <f t="shared" si="13"/>
        <v>5301.920000000001</v>
      </c>
      <c r="AV20" s="54">
        <f t="shared" si="13"/>
        <v>5301.72</v>
      </c>
      <c r="AW20" s="54">
        <f t="shared" si="13"/>
        <v>5322.8600000000006</v>
      </c>
      <c r="AX20" s="54">
        <f t="shared" si="13"/>
        <v>5330.4800000000005</v>
      </c>
      <c r="AY20" s="54">
        <f t="shared" si="13"/>
        <v>5339.42</v>
      </c>
      <c r="AZ20" s="54">
        <f t="shared" si="13"/>
        <v>5348.59</v>
      </c>
      <c r="BA20" s="54">
        <f t="shared" si="13"/>
        <v>5347.56</v>
      </c>
      <c r="BB20" s="54">
        <f t="shared" si="13"/>
        <v>5336.74</v>
      </c>
      <c r="BC20" s="54">
        <f t="shared" si="13"/>
        <v>5321.0400000000009</v>
      </c>
      <c r="BD20" s="54">
        <f t="shared" si="13"/>
        <v>5290.09</v>
      </c>
      <c r="BE20" s="54">
        <f t="shared" si="13"/>
        <v>5272.6100000000006</v>
      </c>
      <c r="BF20" s="54">
        <f t="shared" si="13"/>
        <v>5201.33</v>
      </c>
      <c r="BG20" s="54">
        <f t="shared" si="13"/>
        <v>5166.63</v>
      </c>
      <c r="BH20" s="54">
        <f t="shared" si="13"/>
        <v>5133.51</v>
      </c>
      <c r="BI20" s="54">
        <f t="shared" si="13"/>
        <v>5040.8900000000003</v>
      </c>
      <c r="BJ20" s="54">
        <f t="shared" si="13"/>
        <v>4985.5600000000004</v>
      </c>
      <c r="BK20" s="54">
        <f t="shared" si="13"/>
        <v>4937.72</v>
      </c>
      <c r="BL20" s="54">
        <f t="shared" si="13"/>
        <v>4870.9500000000007</v>
      </c>
      <c r="BM20" s="54">
        <f t="shared" si="13"/>
        <v>4783.1400000000003</v>
      </c>
      <c r="BN20" s="54">
        <f t="shared" ref="BN20:CS20" si="14">SUM(BN21:BN24)</f>
        <v>4693.04</v>
      </c>
      <c r="BO20" s="54">
        <f t="shared" si="14"/>
        <v>4585.3100000000004</v>
      </c>
      <c r="BP20" s="54">
        <f t="shared" si="14"/>
        <v>4487.6600000000008</v>
      </c>
      <c r="BQ20" s="54">
        <f t="shared" si="14"/>
        <v>4382.5800000000008</v>
      </c>
      <c r="BR20" s="54">
        <f t="shared" si="14"/>
        <v>4284.47</v>
      </c>
      <c r="BS20" s="54">
        <f t="shared" si="14"/>
        <v>4177.84</v>
      </c>
      <c r="BT20" s="54">
        <f t="shared" si="14"/>
        <v>4056.67</v>
      </c>
      <c r="BU20" s="54">
        <f t="shared" si="14"/>
        <v>3957.86</v>
      </c>
      <c r="BV20" s="54">
        <f t="shared" si="14"/>
        <v>3875.24</v>
      </c>
      <c r="BW20" s="54">
        <f t="shared" si="14"/>
        <v>3804.4900000000002</v>
      </c>
      <c r="BX20" s="54">
        <f t="shared" si="14"/>
        <v>3754.17</v>
      </c>
      <c r="BY20" s="54">
        <f t="shared" si="14"/>
        <v>3688.19</v>
      </c>
      <c r="BZ20" s="54">
        <f t="shared" si="14"/>
        <v>168.65999999999997</v>
      </c>
      <c r="CA20" s="54">
        <f t="shared" si="14"/>
        <v>157.01999999999998</v>
      </c>
      <c r="CB20" s="54">
        <f t="shared" si="14"/>
        <v>149.94</v>
      </c>
      <c r="CC20" s="54">
        <f t="shared" si="14"/>
        <v>150.35999999999999</v>
      </c>
      <c r="CD20" s="54">
        <f t="shared" si="14"/>
        <v>149.74</v>
      </c>
      <c r="CE20" s="54">
        <f t="shared" si="14"/>
        <v>150.69</v>
      </c>
      <c r="CF20" s="54">
        <f t="shared" si="14"/>
        <v>151.13999999999999</v>
      </c>
      <c r="CG20" s="54">
        <f t="shared" si="14"/>
        <v>151.03</v>
      </c>
      <c r="CH20" s="54">
        <f t="shared" si="14"/>
        <v>149.62</v>
      </c>
      <c r="CI20" s="54">
        <f t="shared" si="14"/>
        <v>148.04999999999998</v>
      </c>
      <c r="CJ20" s="54">
        <f t="shared" si="14"/>
        <v>148.72</v>
      </c>
      <c r="CK20" s="54">
        <f t="shared" si="14"/>
        <v>150.78</v>
      </c>
      <c r="CL20" s="54">
        <f t="shared" si="14"/>
        <v>150.28</v>
      </c>
      <c r="CM20" s="54">
        <f t="shared" si="14"/>
        <v>149.91999999999999</v>
      </c>
      <c r="CN20" s="54">
        <f t="shared" si="14"/>
        <v>149.63</v>
      </c>
      <c r="CO20" s="54">
        <f t="shared" si="14"/>
        <v>149.72</v>
      </c>
      <c r="CP20" s="54">
        <f t="shared" si="14"/>
        <v>149.78</v>
      </c>
      <c r="CQ20" s="54">
        <f t="shared" si="14"/>
        <v>149.97999999999999</v>
      </c>
      <c r="CR20" s="54">
        <f t="shared" si="14"/>
        <v>150.18</v>
      </c>
      <c r="CS20" s="55">
        <f t="shared" si="14"/>
        <v>150.66999999999999</v>
      </c>
      <c r="CT20" s="38">
        <f>SUM(B20:CS20)</f>
        <v>255201.43000000005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0.48</v>
      </c>
      <c r="Y21" s="43">
        <v>7.0699999999999994</v>
      </c>
      <c r="Z21" s="43">
        <v>27.27</v>
      </c>
      <c r="AA21" s="43">
        <v>67.039999999999992</v>
      </c>
      <c r="AB21" s="43">
        <v>109.51</v>
      </c>
      <c r="AC21" s="43">
        <v>166.95000000000002</v>
      </c>
      <c r="AD21" s="43">
        <v>242.23000000000002</v>
      </c>
      <c r="AE21" s="43">
        <v>320.51</v>
      </c>
      <c r="AF21" s="43">
        <v>407.91</v>
      </c>
      <c r="AG21" s="43">
        <v>513.47</v>
      </c>
      <c r="AH21" s="43">
        <v>614.53</v>
      </c>
      <c r="AI21" s="43">
        <v>728.58</v>
      </c>
      <c r="AJ21" s="43">
        <v>837.18000000000006</v>
      </c>
      <c r="AK21" s="43">
        <v>944.95999999999992</v>
      </c>
      <c r="AL21" s="43">
        <v>1042.1300000000001</v>
      </c>
      <c r="AM21" s="43">
        <v>1153.8799999999999</v>
      </c>
      <c r="AN21" s="43">
        <v>1237.6999999999998</v>
      </c>
      <c r="AO21" s="43">
        <v>1323.8300000000002</v>
      </c>
      <c r="AP21" s="43">
        <v>1397.17</v>
      </c>
      <c r="AQ21" s="43">
        <v>1453.64</v>
      </c>
      <c r="AR21" s="43">
        <v>1528.79</v>
      </c>
      <c r="AS21" s="43">
        <v>1573.24</v>
      </c>
      <c r="AT21" s="43">
        <v>1624.5</v>
      </c>
      <c r="AU21" s="43">
        <v>1652.6200000000001</v>
      </c>
      <c r="AV21" s="43">
        <v>1652.12</v>
      </c>
      <c r="AW21" s="43">
        <v>1673.02</v>
      </c>
      <c r="AX21" s="43">
        <v>1682.1</v>
      </c>
      <c r="AY21" s="43">
        <v>1690.35</v>
      </c>
      <c r="AZ21" s="43">
        <v>1699.21</v>
      </c>
      <c r="BA21" s="43">
        <v>1697.7</v>
      </c>
      <c r="BB21" s="43">
        <v>1686.97</v>
      </c>
      <c r="BC21" s="43">
        <v>1672.0900000000001</v>
      </c>
      <c r="BD21" s="43">
        <v>1642.51</v>
      </c>
      <c r="BE21" s="43">
        <v>1623.44</v>
      </c>
      <c r="BF21" s="43">
        <v>1551.21</v>
      </c>
      <c r="BG21" s="43">
        <v>1516.9599999999998</v>
      </c>
      <c r="BH21" s="43">
        <v>1484.6699999999998</v>
      </c>
      <c r="BI21" s="43">
        <v>1392.18</v>
      </c>
      <c r="BJ21" s="43">
        <v>1336.88</v>
      </c>
      <c r="BK21" s="43">
        <v>1290.03</v>
      </c>
      <c r="BL21" s="43">
        <v>1223.1500000000001</v>
      </c>
      <c r="BM21" s="43">
        <v>1136.1899999999998</v>
      </c>
      <c r="BN21" s="43">
        <v>1046.76</v>
      </c>
      <c r="BO21" s="43">
        <v>938.19</v>
      </c>
      <c r="BP21" s="43">
        <v>840.37</v>
      </c>
      <c r="BQ21" s="43">
        <v>735.28000000000009</v>
      </c>
      <c r="BR21" s="43">
        <v>637.61</v>
      </c>
      <c r="BS21" s="43">
        <v>529.73</v>
      </c>
      <c r="BT21" s="43">
        <v>408.08000000000004</v>
      </c>
      <c r="BU21" s="43">
        <v>310.09000000000003</v>
      </c>
      <c r="BV21" s="43">
        <v>225.87</v>
      </c>
      <c r="BW21" s="43">
        <v>156.27999999999997</v>
      </c>
      <c r="BX21" s="43">
        <v>104.71</v>
      </c>
      <c r="BY21" s="43">
        <v>38.71</v>
      </c>
      <c r="BZ21" s="43">
        <v>18.98</v>
      </c>
      <c r="CA21" s="43">
        <v>6.85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52623.48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3504.96</v>
      </c>
      <c r="Y22" s="1">
        <v>3504.96</v>
      </c>
      <c r="Z22" s="1">
        <v>3504.96</v>
      </c>
      <c r="AA22" s="1">
        <v>3501.94</v>
      </c>
      <c r="AB22" s="1">
        <v>3501.94</v>
      </c>
      <c r="AC22" s="1">
        <v>3501.94</v>
      </c>
      <c r="AD22" s="1">
        <v>3501.94</v>
      </c>
      <c r="AE22" s="1">
        <v>3501.94</v>
      </c>
      <c r="AF22" s="1">
        <v>3501.94</v>
      </c>
      <c r="AG22" s="1">
        <v>3501.94</v>
      </c>
      <c r="AH22" s="1">
        <v>3501.94</v>
      </c>
      <c r="AI22" s="1">
        <v>3501.94</v>
      </c>
      <c r="AJ22" s="1">
        <v>3501.94</v>
      </c>
      <c r="AK22" s="1">
        <v>3501.94</v>
      </c>
      <c r="AL22" s="1">
        <v>3501.94</v>
      </c>
      <c r="AM22" s="1">
        <v>3501.94</v>
      </c>
      <c r="AN22" s="1">
        <v>3501.94</v>
      </c>
      <c r="AO22" s="1">
        <v>3501.94</v>
      </c>
      <c r="AP22" s="1">
        <v>3501.94</v>
      </c>
      <c r="AQ22" s="1">
        <v>3501.94</v>
      </c>
      <c r="AR22" s="1">
        <v>3501.94</v>
      </c>
      <c r="AS22" s="1">
        <v>3499.44</v>
      </c>
      <c r="AT22" s="1">
        <v>3499.44</v>
      </c>
      <c r="AU22" s="1">
        <v>3499.44</v>
      </c>
      <c r="AV22" s="1">
        <v>3499.44</v>
      </c>
      <c r="AW22" s="1">
        <v>3499.44</v>
      </c>
      <c r="AX22" s="1">
        <v>3499.44</v>
      </c>
      <c r="AY22" s="1">
        <v>3499.44</v>
      </c>
      <c r="AZ22" s="1">
        <v>3499.44</v>
      </c>
      <c r="BA22" s="1">
        <v>3499.44</v>
      </c>
      <c r="BB22" s="1">
        <v>3499.44</v>
      </c>
      <c r="BC22" s="1">
        <v>3499.44</v>
      </c>
      <c r="BD22" s="1">
        <v>3499.44</v>
      </c>
      <c r="BE22" s="1">
        <v>3499.44</v>
      </c>
      <c r="BF22" s="1">
        <v>3499.44</v>
      </c>
      <c r="BG22" s="1">
        <v>3499.44</v>
      </c>
      <c r="BH22" s="1">
        <v>3499.44</v>
      </c>
      <c r="BI22" s="1">
        <v>3499.44</v>
      </c>
      <c r="BJ22" s="1">
        <v>3499.44</v>
      </c>
      <c r="BK22" s="1">
        <v>3497.69</v>
      </c>
      <c r="BL22" s="1">
        <v>3497.69</v>
      </c>
      <c r="BM22" s="1">
        <v>3497.69</v>
      </c>
      <c r="BN22" s="1">
        <v>3497.69</v>
      </c>
      <c r="BO22" s="1">
        <v>3497.69</v>
      </c>
      <c r="BP22" s="1">
        <v>3497.69</v>
      </c>
      <c r="BQ22" s="1">
        <v>3497.69</v>
      </c>
      <c r="BR22" s="1">
        <v>3497.69</v>
      </c>
      <c r="BS22" s="1">
        <v>3497.69</v>
      </c>
      <c r="BT22" s="1">
        <v>3497.69</v>
      </c>
      <c r="BU22" s="1">
        <v>3497.69</v>
      </c>
      <c r="BV22" s="1">
        <v>3500.19</v>
      </c>
      <c r="BW22" s="1">
        <v>3499.69</v>
      </c>
      <c r="BX22" s="1">
        <v>3499.69</v>
      </c>
      <c r="BY22" s="1">
        <v>3499.69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189013.57000000009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1"/>
      <c r="CW23" s="139"/>
    </row>
    <row r="24" spans="1:102" ht="15.75" thickBot="1">
      <c r="A24" s="56" t="s">
        <v>42</v>
      </c>
      <c r="B24" s="35">
        <v>1.58</v>
      </c>
      <c r="C24" s="36">
        <v>1.58</v>
      </c>
      <c r="D24" s="36">
        <v>1.58</v>
      </c>
      <c r="E24" s="36">
        <v>1.58</v>
      </c>
      <c r="F24" s="36">
        <v>1.58</v>
      </c>
      <c r="G24" s="36">
        <v>1.58</v>
      </c>
      <c r="H24" s="36">
        <v>1.58</v>
      </c>
      <c r="I24" s="36">
        <v>1.58</v>
      </c>
      <c r="J24" s="36">
        <v>1.58</v>
      </c>
      <c r="K24" s="36">
        <v>1.58</v>
      </c>
      <c r="L24" s="36">
        <v>1.58</v>
      </c>
      <c r="M24" s="36">
        <v>1.58</v>
      </c>
      <c r="N24" s="36">
        <v>1.58</v>
      </c>
      <c r="O24" s="36">
        <v>1.58</v>
      </c>
      <c r="P24" s="36">
        <v>1.58</v>
      </c>
      <c r="Q24" s="36">
        <v>1.58</v>
      </c>
      <c r="R24" s="36">
        <v>1.58</v>
      </c>
      <c r="S24" s="36">
        <v>1.58</v>
      </c>
      <c r="T24" s="36">
        <v>1.58</v>
      </c>
      <c r="U24" s="36">
        <v>1.58</v>
      </c>
      <c r="V24" s="36">
        <v>1.58</v>
      </c>
      <c r="W24" s="36">
        <v>1.58</v>
      </c>
      <c r="X24" s="36">
        <v>1.58</v>
      </c>
      <c r="Y24" s="36">
        <v>1.58</v>
      </c>
      <c r="Z24" s="36">
        <v>1.58</v>
      </c>
      <c r="AA24" s="36">
        <v>1.58</v>
      </c>
      <c r="AB24" s="36">
        <v>1.58</v>
      </c>
      <c r="AC24" s="36">
        <v>1.58</v>
      </c>
      <c r="AD24" s="36">
        <v>1.58</v>
      </c>
      <c r="AE24" s="36">
        <v>1.58</v>
      </c>
      <c r="AF24" s="36">
        <v>1.58</v>
      </c>
      <c r="AG24" s="36">
        <v>1.58</v>
      </c>
      <c r="AH24" s="36">
        <v>1.58</v>
      </c>
      <c r="AI24" s="36">
        <v>1.58</v>
      </c>
      <c r="AJ24" s="36">
        <v>1.58</v>
      </c>
      <c r="AK24" s="36">
        <v>1.58</v>
      </c>
      <c r="AL24" s="36">
        <v>1.58</v>
      </c>
      <c r="AM24" s="36">
        <v>1.58</v>
      </c>
      <c r="AN24" s="36">
        <v>1.58</v>
      </c>
      <c r="AO24" s="36">
        <v>1.58</v>
      </c>
      <c r="AP24" s="36">
        <v>9.77</v>
      </c>
      <c r="AQ24" s="36">
        <v>21.12</v>
      </c>
      <c r="AR24" s="36">
        <v>21.25</v>
      </c>
      <c r="AS24" s="36">
        <v>22.06</v>
      </c>
      <c r="AT24" s="36">
        <v>22.09</v>
      </c>
      <c r="AU24" s="36">
        <v>21.76</v>
      </c>
      <c r="AV24" s="36">
        <v>22.06</v>
      </c>
      <c r="AW24" s="36">
        <v>22.3</v>
      </c>
      <c r="AX24" s="36">
        <v>20.84</v>
      </c>
      <c r="AY24" s="36">
        <v>21.53</v>
      </c>
      <c r="AZ24" s="36">
        <v>21.84</v>
      </c>
      <c r="BA24" s="36">
        <v>22.32</v>
      </c>
      <c r="BB24" s="36">
        <v>22.23</v>
      </c>
      <c r="BC24" s="36">
        <v>21.41</v>
      </c>
      <c r="BD24" s="36">
        <v>20.04</v>
      </c>
      <c r="BE24" s="36">
        <v>21.63</v>
      </c>
      <c r="BF24" s="36">
        <v>22.58</v>
      </c>
      <c r="BG24" s="36">
        <v>22.13</v>
      </c>
      <c r="BH24" s="36">
        <v>21.3</v>
      </c>
      <c r="BI24" s="36">
        <v>21.17</v>
      </c>
      <c r="BJ24" s="36">
        <v>21.14</v>
      </c>
      <c r="BK24" s="36">
        <v>21.9</v>
      </c>
      <c r="BL24" s="36">
        <v>22.01</v>
      </c>
      <c r="BM24" s="36">
        <v>21.16</v>
      </c>
      <c r="BN24" s="36">
        <v>20.49</v>
      </c>
      <c r="BO24" s="36">
        <v>21.33</v>
      </c>
      <c r="BP24" s="36">
        <v>21.5</v>
      </c>
      <c r="BQ24" s="36">
        <v>21.51</v>
      </c>
      <c r="BR24" s="36">
        <v>21.07</v>
      </c>
      <c r="BS24" s="36">
        <v>22.32</v>
      </c>
      <c r="BT24" s="36">
        <v>22.8</v>
      </c>
      <c r="BU24" s="36">
        <v>21.98</v>
      </c>
      <c r="BV24" s="36">
        <v>21.08</v>
      </c>
      <c r="BW24" s="36">
        <v>20.420000000000002</v>
      </c>
      <c r="BX24" s="36">
        <v>21.67</v>
      </c>
      <c r="BY24" s="36">
        <v>21.69</v>
      </c>
      <c r="BZ24" s="36">
        <v>21.58</v>
      </c>
      <c r="CA24" s="36">
        <v>22.07</v>
      </c>
      <c r="CB24" s="36">
        <v>21.84</v>
      </c>
      <c r="CC24" s="36">
        <v>22.26</v>
      </c>
      <c r="CD24" s="36">
        <v>21.64</v>
      </c>
      <c r="CE24" s="36">
        <v>22.59</v>
      </c>
      <c r="CF24" s="36">
        <v>23.04</v>
      </c>
      <c r="CG24" s="36">
        <v>22.93</v>
      </c>
      <c r="CH24" s="36">
        <v>21.52</v>
      </c>
      <c r="CI24" s="36">
        <v>19.95</v>
      </c>
      <c r="CJ24" s="36">
        <v>20.62</v>
      </c>
      <c r="CK24" s="36">
        <v>22.68</v>
      </c>
      <c r="CL24" s="36">
        <v>22.18</v>
      </c>
      <c r="CM24" s="36">
        <v>21.82</v>
      </c>
      <c r="CN24" s="36">
        <v>21.53</v>
      </c>
      <c r="CO24" s="36">
        <v>21.62</v>
      </c>
      <c r="CP24" s="36">
        <v>21.68</v>
      </c>
      <c r="CQ24" s="36">
        <v>21.88</v>
      </c>
      <c r="CR24" s="36">
        <v>22.08</v>
      </c>
      <c r="CS24" s="37">
        <v>22.57</v>
      </c>
      <c r="CT24" s="30">
        <f t="shared" si="15"/>
        <v>1266.78</v>
      </c>
      <c r="CU24" s="151"/>
      <c r="CW24" s="139"/>
    </row>
    <row r="25" spans="1:102" ht="15.75" thickBot="1">
      <c r="A25" s="58" t="s">
        <v>51</v>
      </c>
      <c r="B25" s="59">
        <f t="shared" ref="B25:AG25" si="16">SUM(B3,B13,B15,B20)</f>
        <v>7068.0277209677415</v>
      </c>
      <c r="C25" s="60">
        <f t="shared" si="16"/>
        <v>7068.0277209677415</v>
      </c>
      <c r="D25" s="60">
        <f t="shared" si="16"/>
        <v>7068.0277209677415</v>
      </c>
      <c r="E25" s="60">
        <f t="shared" si="16"/>
        <v>7068.0277209677415</v>
      </c>
      <c r="F25" s="60">
        <f t="shared" si="16"/>
        <v>7015.0977209677421</v>
      </c>
      <c r="G25" s="60">
        <f t="shared" si="16"/>
        <v>7015.0977209677421</v>
      </c>
      <c r="H25" s="60">
        <f t="shared" si="16"/>
        <v>7015.0977209677421</v>
      </c>
      <c r="I25" s="60">
        <f t="shared" si="16"/>
        <v>7015.0977209677421</v>
      </c>
      <c r="J25" s="60">
        <f t="shared" si="16"/>
        <v>7015.7477209677418</v>
      </c>
      <c r="K25" s="60">
        <f t="shared" si="16"/>
        <v>7015.7477209677418</v>
      </c>
      <c r="L25" s="60">
        <f t="shared" si="16"/>
        <v>7015.7477209677418</v>
      </c>
      <c r="M25" s="60">
        <f t="shared" si="16"/>
        <v>7015.7477209677418</v>
      </c>
      <c r="N25" s="60">
        <f t="shared" si="16"/>
        <v>7017.2277209677422</v>
      </c>
      <c r="O25" s="60">
        <f t="shared" si="16"/>
        <v>7017.2277209677422</v>
      </c>
      <c r="P25" s="60">
        <f t="shared" si="16"/>
        <v>7017.2277209677422</v>
      </c>
      <c r="Q25" s="60">
        <f t="shared" si="16"/>
        <v>7017.2277209677422</v>
      </c>
      <c r="R25" s="60">
        <f t="shared" si="16"/>
        <v>7016.7277209677422</v>
      </c>
      <c r="S25" s="60">
        <f t="shared" si="16"/>
        <v>7016.7277209677422</v>
      </c>
      <c r="T25" s="60">
        <f t="shared" si="16"/>
        <v>7016.7277209677422</v>
      </c>
      <c r="U25" s="60">
        <f t="shared" si="16"/>
        <v>7016.7277209677422</v>
      </c>
      <c r="V25" s="60">
        <f t="shared" si="16"/>
        <v>7016.7277209677422</v>
      </c>
      <c r="W25" s="60">
        <f t="shared" si="16"/>
        <v>7016.7277209677422</v>
      </c>
      <c r="X25" s="60">
        <f t="shared" si="16"/>
        <v>10522.417720967742</v>
      </c>
      <c r="Y25" s="60">
        <f t="shared" si="16"/>
        <v>10529.157720967742</v>
      </c>
      <c r="Z25" s="60">
        <f t="shared" si="16"/>
        <v>10553.057720967741</v>
      </c>
      <c r="AA25" s="60">
        <f t="shared" si="16"/>
        <v>10589.807720967741</v>
      </c>
      <c r="AB25" s="60">
        <f t="shared" si="16"/>
        <v>10632.277720967741</v>
      </c>
      <c r="AC25" s="60">
        <f t="shared" si="16"/>
        <v>10689.717720967741</v>
      </c>
      <c r="AD25" s="60">
        <f t="shared" si="16"/>
        <v>10762.057720967741</v>
      </c>
      <c r="AE25" s="60">
        <f t="shared" si="16"/>
        <v>10840.337720967742</v>
      </c>
      <c r="AF25" s="60">
        <f t="shared" si="16"/>
        <v>10927.737720967742</v>
      </c>
      <c r="AG25" s="60">
        <f t="shared" si="16"/>
        <v>11033.297720967741</v>
      </c>
      <c r="AH25" s="60">
        <f t="shared" ref="AH25:BM25" si="17">SUM(AH3,AH13,AH15,AH20)</f>
        <v>11135.207720967741</v>
      </c>
      <c r="AI25" s="60">
        <f t="shared" si="17"/>
        <v>11252.957720967741</v>
      </c>
      <c r="AJ25" s="60">
        <f t="shared" si="17"/>
        <v>11361.557720967741</v>
      </c>
      <c r="AK25" s="60">
        <f t="shared" si="17"/>
        <v>11469.337720967742</v>
      </c>
      <c r="AL25" s="60">
        <f t="shared" si="17"/>
        <v>11567.277720967741</v>
      </c>
      <c r="AM25" s="60">
        <f t="shared" si="17"/>
        <v>11679.027720967741</v>
      </c>
      <c r="AN25" s="60">
        <f t="shared" si="17"/>
        <v>11771.727720967741</v>
      </c>
      <c r="AO25" s="60">
        <f t="shared" si="17"/>
        <v>11857.947720967742</v>
      </c>
      <c r="AP25" s="60">
        <f t="shared" si="17"/>
        <v>11942.707720967743</v>
      </c>
      <c r="AQ25" s="60">
        <f t="shared" si="17"/>
        <v>12010.727720967741</v>
      </c>
      <c r="AR25" s="60">
        <f t="shared" si="17"/>
        <v>12086.247720967742</v>
      </c>
      <c r="AS25" s="60">
        <f t="shared" si="17"/>
        <v>12129.007720967744</v>
      </c>
      <c r="AT25" s="60">
        <f t="shared" si="17"/>
        <v>12180.057720967743</v>
      </c>
      <c r="AU25" s="60">
        <f t="shared" si="17"/>
        <v>12207.847720967742</v>
      </c>
      <c r="AV25" s="60">
        <f t="shared" si="17"/>
        <v>12207.647720967741</v>
      </c>
      <c r="AW25" s="60">
        <f t="shared" si="17"/>
        <v>12228.787720967743</v>
      </c>
      <c r="AX25" s="60">
        <f t="shared" si="17"/>
        <v>12235.287720967743</v>
      </c>
      <c r="AY25" s="60">
        <f t="shared" si="17"/>
        <v>12244.227720967741</v>
      </c>
      <c r="AZ25" s="60">
        <f t="shared" si="17"/>
        <v>12263.147720967741</v>
      </c>
      <c r="BA25" s="60">
        <f t="shared" si="17"/>
        <v>12261.877720967743</v>
      </c>
      <c r="BB25" s="60">
        <f t="shared" si="17"/>
        <v>12251.057720967741</v>
      </c>
      <c r="BC25" s="60">
        <f t="shared" si="17"/>
        <v>12235.357720967742</v>
      </c>
      <c r="BD25" s="60">
        <f t="shared" si="17"/>
        <v>12204.407720967742</v>
      </c>
      <c r="BE25" s="60">
        <f t="shared" si="17"/>
        <v>12186.927720967742</v>
      </c>
      <c r="BF25" s="60">
        <f t="shared" si="17"/>
        <v>12115.567720967741</v>
      </c>
      <c r="BG25" s="60">
        <f t="shared" si="17"/>
        <v>12080.867720967741</v>
      </c>
      <c r="BH25" s="60">
        <f t="shared" si="17"/>
        <v>12046.507720967742</v>
      </c>
      <c r="BI25" s="60">
        <f t="shared" si="17"/>
        <v>11953.757720967742</v>
      </c>
      <c r="BJ25" s="60">
        <f t="shared" si="17"/>
        <v>11898.427720967742</v>
      </c>
      <c r="BK25" s="60">
        <f t="shared" si="17"/>
        <v>11850.587720967742</v>
      </c>
      <c r="BL25" s="60">
        <f t="shared" si="17"/>
        <v>11791.267720967742</v>
      </c>
      <c r="BM25" s="60">
        <f t="shared" si="17"/>
        <v>11703.457720967741</v>
      </c>
      <c r="BN25" s="60">
        <f t="shared" ref="BN25:CS25" si="18">SUM(BN3,BN13,BN15,BN20)</f>
        <v>11613.277720967741</v>
      </c>
      <c r="BO25" s="60">
        <f t="shared" si="18"/>
        <v>11505.547720967741</v>
      </c>
      <c r="BP25" s="60">
        <f t="shared" si="18"/>
        <v>11408.107720967742</v>
      </c>
      <c r="BQ25" s="60">
        <f t="shared" si="18"/>
        <v>11303.027720967742</v>
      </c>
      <c r="BR25" s="60">
        <f t="shared" si="18"/>
        <v>11206.137720967741</v>
      </c>
      <c r="BS25" s="60">
        <f t="shared" si="18"/>
        <v>11099.507720967742</v>
      </c>
      <c r="BT25" s="60">
        <f t="shared" si="18"/>
        <v>10978.337720967742</v>
      </c>
      <c r="BU25" s="60">
        <f t="shared" si="18"/>
        <v>10879.527720967742</v>
      </c>
      <c r="BV25" s="60">
        <f t="shared" si="18"/>
        <v>10797.787720967743</v>
      </c>
      <c r="BW25" s="60">
        <f t="shared" si="18"/>
        <v>10727.037720967743</v>
      </c>
      <c r="BX25" s="60">
        <f t="shared" si="18"/>
        <v>10667.917720967742</v>
      </c>
      <c r="BY25" s="60">
        <f t="shared" si="18"/>
        <v>10601.937720967742</v>
      </c>
      <c r="BZ25" s="60">
        <f t="shared" si="18"/>
        <v>7080.8677209677417</v>
      </c>
      <c r="CA25" s="60">
        <f t="shared" si="18"/>
        <v>7069.2277209677413</v>
      </c>
      <c r="CB25" s="60">
        <f t="shared" si="18"/>
        <v>7053.3277209677417</v>
      </c>
      <c r="CC25" s="60">
        <f t="shared" si="18"/>
        <v>7053.7477209677418</v>
      </c>
      <c r="CD25" s="60">
        <f t="shared" si="18"/>
        <v>7053.0577209677413</v>
      </c>
      <c r="CE25" s="60">
        <f t="shared" si="18"/>
        <v>7054.0077209677411</v>
      </c>
      <c r="CF25" s="60">
        <f t="shared" si="18"/>
        <v>7054.4277209677421</v>
      </c>
      <c r="CG25" s="60">
        <f t="shared" si="18"/>
        <v>7054.4977209677418</v>
      </c>
      <c r="CH25" s="60">
        <f t="shared" si="18"/>
        <v>7040.6577209677416</v>
      </c>
      <c r="CI25" s="60">
        <f t="shared" si="18"/>
        <v>7038.6677209677418</v>
      </c>
      <c r="CJ25" s="60">
        <f t="shared" si="18"/>
        <v>7039.7277209677413</v>
      </c>
      <c r="CK25" s="60">
        <f t="shared" si="18"/>
        <v>7042.2577209677411</v>
      </c>
      <c r="CL25" s="60">
        <f t="shared" si="18"/>
        <v>7038.6577209677416</v>
      </c>
      <c r="CM25" s="60">
        <f t="shared" si="18"/>
        <v>7038.1177209677417</v>
      </c>
      <c r="CN25" s="60">
        <f t="shared" si="18"/>
        <v>7038.1077209677414</v>
      </c>
      <c r="CO25" s="60">
        <f t="shared" si="18"/>
        <v>7038.4177209677418</v>
      </c>
      <c r="CP25" s="60">
        <f t="shared" si="18"/>
        <v>7033.7877209677408</v>
      </c>
      <c r="CQ25" s="60">
        <f t="shared" si="18"/>
        <v>7034.1577209677407</v>
      </c>
      <c r="CR25" s="60">
        <f t="shared" si="18"/>
        <v>7025.2077209677418</v>
      </c>
      <c r="CS25" s="61">
        <f t="shared" si="18"/>
        <v>7025.1877209677414</v>
      </c>
      <c r="CT25" s="109">
        <f t="shared" si="15"/>
        <v>917749.71121290361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9">B31+B39</f>
        <v>3395.9507209677417</v>
      </c>
      <c r="C30" s="71">
        <f t="shared" si="19"/>
        <v>3395.9507209677417</v>
      </c>
      <c r="D30" s="71">
        <f t="shared" si="19"/>
        <v>3398.9507209677417</v>
      </c>
      <c r="E30" s="71">
        <f t="shared" si="19"/>
        <v>3396.9507209677417</v>
      </c>
      <c r="F30" s="71">
        <f t="shared" si="19"/>
        <v>3394.9507209677417</v>
      </c>
      <c r="G30" s="71">
        <f t="shared" si="19"/>
        <v>3394.9507209677417</v>
      </c>
      <c r="H30" s="71">
        <f t="shared" ref="H30:BS30" si="20">H31+H39</f>
        <v>3393.9507209677417</v>
      </c>
      <c r="I30" s="71">
        <f t="shared" si="20"/>
        <v>3395.9507209677417</v>
      </c>
      <c r="J30" s="71">
        <f t="shared" si="20"/>
        <v>3400.9507209677417</v>
      </c>
      <c r="K30" s="71">
        <f t="shared" si="20"/>
        <v>3397.9507209677417</v>
      </c>
      <c r="L30" s="71">
        <f t="shared" si="20"/>
        <v>3394.9507209677417</v>
      </c>
      <c r="M30" s="71">
        <f t="shared" si="20"/>
        <v>3397.9507209677417</v>
      </c>
      <c r="N30" s="71">
        <f t="shared" si="20"/>
        <v>3396.9507209677417</v>
      </c>
      <c r="O30" s="71">
        <f t="shared" si="20"/>
        <v>3396.9507209677417</v>
      </c>
      <c r="P30" s="71">
        <f t="shared" si="20"/>
        <v>3395.9507209677417</v>
      </c>
      <c r="Q30" s="71">
        <f t="shared" si="20"/>
        <v>3393.9507209677417</v>
      </c>
      <c r="R30" s="71">
        <f t="shared" si="20"/>
        <v>3396.9507209677417</v>
      </c>
      <c r="S30" s="71">
        <f t="shared" si="20"/>
        <v>3397.9507209677417</v>
      </c>
      <c r="T30" s="71">
        <f t="shared" si="20"/>
        <v>3312.9507209677417</v>
      </c>
      <c r="U30" s="71">
        <f t="shared" si="20"/>
        <v>3311.9507209677417</v>
      </c>
      <c r="V30" s="71">
        <f t="shared" si="20"/>
        <v>3310.9507209677417</v>
      </c>
      <c r="W30" s="71">
        <f t="shared" si="20"/>
        <v>3310.9507209677417</v>
      </c>
      <c r="X30" s="71">
        <f t="shared" si="20"/>
        <v>3308.9507209677417</v>
      </c>
      <c r="Y30" s="71">
        <f t="shared" si="20"/>
        <v>3308.9507209677417</v>
      </c>
      <c r="Z30" s="71">
        <f t="shared" si="20"/>
        <v>3306.9507209677417</v>
      </c>
      <c r="AA30" s="71">
        <f t="shared" si="20"/>
        <v>3277.9507209677417</v>
      </c>
      <c r="AB30" s="71">
        <f t="shared" si="20"/>
        <v>3245.9507209677417</v>
      </c>
      <c r="AC30" s="71">
        <f t="shared" si="20"/>
        <v>3208.9507209677417</v>
      </c>
      <c r="AD30" s="71">
        <f t="shared" si="20"/>
        <v>3203.9507209677417</v>
      </c>
      <c r="AE30" s="71">
        <f t="shared" si="20"/>
        <v>3212.9507209677417</v>
      </c>
      <c r="AF30" s="71">
        <f t="shared" si="20"/>
        <v>3187.9507209677417</v>
      </c>
      <c r="AG30" s="71">
        <f t="shared" si="20"/>
        <v>3164.9507209677417</v>
      </c>
      <c r="AH30" s="71">
        <f t="shared" si="20"/>
        <v>3135.9507209677417</v>
      </c>
      <c r="AI30" s="71">
        <f t="shared" si="20"/>
        <v>3006.9507209677417</v>
      </c>
      <c r="AJ30" s="71">
        <f t="shared" si="20"/>
        <v>2977.9507209677417</v>
      </c>
      <c r="AK30" s="71">
        <f t="shared" si="20"/>
        <v>2975.9507209677417</v>
      </c>
      <c r="AL30" s="71">
        <f t="shared" si="20"/>
        <v>2969.9507209677417</v>
      </c>
      <c r="AM30" s="71">
        <f t="shared" si="20"/>
        <v>2961.9507209677417</v>
      </c>
      <c r="AN30" s="71">
        <f t="shared" si="20"/>
        <v>2974.9507209677417</v>
      </c>
      <c r="AO30" s="71">
        <f t="shared" si="20"/>
        <v>3003.9507209677417</v>
      </c>
      <c r="AP30" s="71">
        <f t="shared" si="20"/>
        <v>3007.9507209677417</v>
      </c>
      <c r="AQ30" s="71">
        <f t="shared" si="20"/>
        <v>3005.6507209677416</v>
      </c>
      <c r="AR30" s="71">
        <f t="shared" si="20"/>
        <v>3002.6507209677416</v>
      </c>
      <c r="AS30" s="71">
        <f t="shared" si="20"/>
        <v>3000.6507209677416</v>
      </c>
      <c r="AT30" s="71">
        <f t="shared" si="20"/>
        <v>2999.6507209677416</v>
      </c>
      <c r="AU30" s="71">
        <f t="shared" si="20"/>
        <v>2996.6507209677416</v>
      </c>
      <c r="AV30" s="71">
        <f t="shared" si="20"/>
        <v>2998.6507209677416</v>
      </c>
      <c r="AW30" s="71">
        <f t="shared" si="20"/>
        <v>3003.6507209677416</v>
      </c>
      <c r="AX30" s="71">
        <f t="shared" si="20"/>
        <v>3006.9507209677417</v>
      </c>
      <c r="AY30" s="71">
        <f t="shared" si="20"/>
        <v>3003.9507209677417</v>
      </c>
      <c r="AZ30" s="71">
        <f t="shared" si="20"/>
        <v>3006.9507209677417</v>
      </c>
      <c r="BA30" s="71">
        <f t="shared" si="20"/>
        <v>3005.9507209677417</v>
      </c>
      <c r="BB30" s="71">
        <f t="shared" si="20"/>
        <v>3001.9507209677417</v>
      </c>
      <c r="BC30" s="71">
        <f t="shared" si="20"/>
        <v>3004.9507209677417</v>
      </c>
      <c r="BD30" s="71">
        <f t="shared" si="20"/>
        <v>3006.9507209677417</v>
      </c>
      <c r="BE30" s="71">
        <f t="shared" si="20"/>
        <v>3005.9507209677417</v>
      </c>
      <c r="BF30" s="71">
        <f t="shared" si="20"/>
        <v>3004.9507209677417</v>
      </c>
      <c r="BG30" s="71">
        <f t="shared" si="20"/>
        <v>3098.9507209677417</v>
      </c>
      <c r="BH30" s="71">
        <f t="shared" si="20"/>
        <v>3094.9507209677417</v>
      </c>
      <c r="BI30" s="71">
        <f t="shared" si="20"/>
        <v>3092.9507209677417</v>
      </c>
      <c r="BJ30" s="71">
        <f t="shared" si="20"/>
        <v>3098.9507209677417</v>
      </c>
      <c r="BK30" s="71">
        <f t="shared" si="20"/>
        <v>3099.9507209677417</v>
      </c>
      <c r="BL30" s="71">
        <f t="shared" si="20"/>
        <v>3095.9507209677417</v>
      </c>
      <c r="BM30" s="71">
        <f t="shared" si="20"/>
        <v>3126.9507209677417</v>
      </c>
      <c r="BN30" s="71">
        <f t="shared" si="20"/>
        <v>3156.9507209677417</v>
      </c>
      <c r="BO30" s="71">
        <f t="shared" si="20"/>
        <v>3184.9507209677417</v>
      </c>
      <c r="BP30" s="71">
        <f t="shared" si="20"/>
        <v>3212.9507209677417</v>
      </c>
      <c r="BQ30" s="71">
        <f t="shared" si="20"/>
        <v>3240.9507209677417</v>
      </c>
      <c r="BR30" s="71">
        <f t="shared" si="20"/>
        <v>3244.9507209677417</v>
      </c>
      <c r="BS30" s="71">
        <f t="shared" si="20"/>
        <v>3276.9507209677417</v>
      </c>
      <c r="BT30" s="71">
        <f t="shared" ref="BT30:CS30" si="21">BT31+BT39</f>
        <v>3364.9507209677417</v>
      </c>
      <c r="BU30" s="71">
        <f t="shared" si="21"/>
        <v>3376.9507209677417</v>
      </c>
      <c r="BV30" s="71">
        <f t="shared" si="21"/>
        <v>3376.9507209677417</v>
      </c>
      <c r="BW30" s="71">
        <f t="shared" si="21"/>
        <v>3399.9507209677417</v>
      </c>
      <c r="BX30" s="71">
        <f t="shared" si="21"/>
        <v>3422.9507209677417</v>
      </c>
      <c r="BY30" s="71">
        <f t="shared" si="21"/>
        <v>3422.9507209677417</v>
      </c>
      <c r="BZ30" s="71">
        <f t="shared" si="21"/>
        <v>3433.9507209677417</v>
      </c>
      <c r="CA30" s="71">
        <f t="shared" si="21"/>
        <v>3438.9507209677417</v>
      </c>
      <c r="CB30" s="71">
        <f t="shared" si="21"/>
        <v>3432.9507209677417</v>
      </c>
      <c r="CC30" s="71">
        <f t="shared" si="21"/>
        <v>3429.9507209677417</v>
      </c>
      <c r="CD30" s="71">
        <f t="shared" si="21"/>
        <v>3425.9507209677417</v>
      </c>
      <c r="CE30" s="71">
        <f t="shared" si="21"/>
        <v>3417.9507209677417</v>
      </c>
      <c r="CF30" s="71">
        <f t="shared" si="21"/>
        <v>3413.4507209677417</v>
      </c>
      <c r="CG30" s="71">
        <f t="shared" si="21"/>
        <v>3415.4507209677417</v>
      </c>
      <c r="CH30" s="71">
        <f t="shared" si="21"/>
        <v>3412.4507209677417</v>
      </c>
      <c r="CI30" s="71">
        <f t="shared" si="21"/>
        <v>3407.4507209677417</v>
      </c>
      <c r="CJ30" s="71">
        <f t="shared" si="21"/>
        <v>3412.4507209677417</v>
      </c>
      <c r="CK30" s="71">
        <f t="shared" si="21"/>
        <v>3413.4507209677417</v>
      </c>
      <c r="CL30" s="71">
        <f t="shared" si="21"/>
        <v>3420.4507209677417</v>
      </c>
      <c r="CM30" s="71">
        <f t="shared" si="21"/>
        <v>3431.4507209677417</v>
      </c>
      <c r="CN30" s="71">
        <f t="shared" si="21"/>
        <v>3433.4507209677417</v>
      </c>
      <c r="CO30" s="71">
        <f t="shared" si="21"/>
        <v>3428.4507209677417</v>
      </c>
      <c r="CP30" s="71">
        <f t="shared" si="21"/>
        <v>3426.4507209677417</v>
      </c>
      <c r="CQ30" s="71">
        <f t="shared" si="21"/>
        <v>3426.4507209677417</v>
      </c>
      <c r="CR30" s="71">
        <f t="shared" si="21"/>
        <v>3421.4507209677417</v>
      </c>
      <c r="CS30" s="72">
        <f t="shared" si="21"/>
        <v>3415.4507209677417</v>
      </c>
      <c r="CT30" s="73">
        <f t="shared" ref="CT30:CT47" si="22">SUM(B30:CS30)</f>
        <v>311733.1692129033</v>
      </c>
      <c r="CU30" s="149"/>
    </row>
    <row r="31" spans="1:102">
      <c r="A31" s="74" t="s">
        <v>32</v>
      </c>
      <c r="B31" s="75">
        <f>SUM(B32:B38)</f>
        <v>3241.953</v>
      </c>
      <c r="C31" s="76">
        <f t="shared" ref="C31:BN31" si="23">SUM(C32:C38)</f>
        <v>3241.953</v>
      </c>
      <c r="D31" s="76">
        <f t="shared" si="23"/>
        <v>3244.953</v>
      </c>
      <c r="E31" s="76">
        <f t="shared" si="23"/>
        <v>3242.953</v>
      </c>
      <c r="F31" s="76">
        <f t="shared" si="23"/>
        <v>3240.953</v>
      </c>
      <c r="G31" s="76">
        <f t="shared" si="23"/>
        <v>3240.953</v>
      </c>
      <c r="H31" s="76">
        <f t="shared" si="23"/>
        <v>3239.953</v>
      </c>
      <c r="I31" s="76">
        <f t="shared" si="23"/>
        <v>3241.953</v>
      </c>
      <c r="J31" s="76">
        <f t="shared" si="23"/>
        <v>3246.953</v>
      </c>
      <c r="K31" s="76">
        <f t="shared" si="23"/>
        <v>3243.953</v>
      </c>
      <c r="L31" s="76">
        <f t="shared" si="23"/>
        <v>3240.953</v>
      </c>
      <c r="M31" s="76">
        <f t="shared" si="23"/>
        <v>3243.953</v>
      </c>
      <c r="N31" s="76">
        <f t="shared" si="23"/>
        <v>3242.953</v>
      </c>
      <c r="O31" s="76">
        <f t="shared" si="23"/>
        <v>3242.953</v>
      </c>
      <c r="P31" s="76">
        <f t="shared" si="23"/>
        <v>3241.953</v>
      </c>
      <c r="Q31" s="76">
        <f t="shared" si="23"/>
        <v>3239.953</v>
      </c>
      <c r="R31" s="76">
        <f t="shared" si="23"/>
        <v>3242.953</v>
      </c>
      <c r="S31" s="76">
        <f t="shared" si="23"/>
        <v>3243.953</v>
      </c>
      <c r="T31" s="76">
        <f t="shared" si="23"/>
        <v>3158.953</v>
      </c>
      <c r="U31" s="76">
        <f t="shared" si="23"/>
        <v>3157.953</v>
      </c>
      <c r="V31" s="76">
        <f t="shared" si="23"/>
        <v>3156.953</v>
      </c>
      <c r="W31" s="76">
        <f t="shared" si="23"/>
        <v>3156.953</v>
      </c>
      <c r="X31" s="76">
        <f t="shared" si="23"/>
        <v>3154.953</v>
      </c>
      <c r="Y31" s="76">
        <f t="shared" si="23"/>
        <v>3154.953</v>
      </c>
      <c r="Z31" s="76">
        <f t="shared" si="23"/>
        <v>3152.953</v>
      </c>
      <c r="AA31" s="76">
        <f t="shared" si="23"/>
        <v>3123.953</v>
      </c>
      <c r="AB31" s="76">
        <f t="shared" si="23"/>
        <v>3091.953</v>
      </c>
      <c r="AC31" s="76">
        <f t="shared" si="23"/>
        <v>3054.953</v>
      </c>
      <c r="AD31" s="76">
        <f t="shared" si="23"/>
        <v>3049.953</v>
      </c>
      <c r="AE31" s="76">
        <f t="shared" si="23"/>
        <v>3058.953</v>
      </c>
      <c r="AF31" s="76">
        <f t="shared" si="23"/>
        <v>3033.953</v>
      </c>
      <c r="AG31" s="76">
        <f t="shared" si="23"/>
        <v>3010.953</v>
      </c>
      <c r="AH31" s="76">
        <f t="shared" si="23"/>
        <v>2981.953</v>
      </c>
      <c r="AI31" s="76">
        <f t="shared" si="23"/>
        <v>2852.953</v>
      </c>
      <c r="AJ31" s="76">
        <f t="shared" si="23"/>
        <v>2823.953</v>
      </c>
      <c r="AK31" s="76">
        <f t="shared" si="23"/>
        <v>2821.953</v>
      </c>
      <c r="AL31" s="76">
        <f t="shared" si="23"/>
        <v>2815.953</v>
      </c>
      <c r="AM31" s="76">
        <f t="shared" si="23"/>
        <v>2807.953</v>
      </c>
      <c r="AN31" s="76">
        <f t="shared" si="23"/>
        <v>2820.953</v>
      </c>
      <c r="AO31" s="76">
        <f t="shared" si="23"/>
        <v>2849.953</v>
      </c>
      <c r="AP31" s="76">
        <f t="shared" si="23"/>
        <v>2853.953</v>
      </c>
      <c r="AQ31" s="76">
        <f t="shared" si="23"/>
        <v>2851.6529999999998</v>
      </c>
      <c r="AR31" s="76">
        <f t="shared" si="23"/>
        <v>2848.6529999999998</v>
      </c>
      <c r="AS31" s="76">
        <f t="shared" si="23"/>
        <v>2846.6529999999998</v>
      </c>
      <c r="AT31" s="76">
        <f t="shared" si="23"/>
        <v>2845.6529999999998</v>
      </c>
      <c r="AU31" s="76">
        <f t="shared" si="23"/>
        <v>2842.6529999999998</v>
      </c>
      <c r="AV31" s="76">
        <f t="shared" si="23"/>
        <v>2844.6529999999998</v>
      </c>
      <c r="AW31" s="76">
        <f t="shared" si="23"/>
        <v>2849.6529999999998</v>
      </c>
      <c r="AX31" s="76">
        <f t="shared" si="23"/>
        <v>2852.953</v>
      </c>
      <c r="AY31" s="76">
        <f t="shared" si="23"/>
        <v>2849.953</v>
      </c>
      <c r="AZ31" s="76">
        <f t="shared" si="23"/>
        <v>2852.953</v>
      </c>
      <c r="BA31" s="76">
        <f t="shared" si="23"/>
        <v>2851.953</v>
      </c>
      <c r="BB31" s="76">
        <f t="shared" si="23"/>
        <v>2847.953</v>
      </c>
      <c r="BC31" s="76">
        <f t="shared" si="23"/>
        <v>2850.953</v>
      </c>
      <c r="BD31" s="76">
        <f t="shared" si="23"/>
        <v>2852.953</v>
      </c>
      <c r="BE31" s="76">
        <f t="shared" si="23"/>
        <v>2851.953</v>
      </c>
      <c r="BF31" s="76">
        <f t="shared" si="23"/>
        <v>2850.953</v>
      </c>
      <c r="BG31" s="76">
        <f t="shared" si="23"/>
        <v>2944.953</v>
      </c>
      <c r="BH31" s="76">
        <f t="shared" si="23"/>
        <v>2940.953</v>
      </c>
      <c r="BI31" s="76">
        <f t="shared" si="23"/>
        <v>2938.953</v>
      </c>
      <c r="BJ31" s="76">
        <f t="shared" si="23"/>
        <v>2944.953</v>
      </c>
      <c r="BK31" s="76">
        <f t="shared" si="23"/>
        <v>2945.953</v>
      </c>
      <c r="BL31" s="76">
        <f t="shared" si="23"/>
        <v>2941.953</v>
      </c>
      <c r="BM31" s="76">
        <f t="shared" si="23"/>
        <v>2972.953</v>
      </c>
      <c r="BN31" s="76">
        <f t="shared" si="23"/>
        <v>3002.953</v>
      </c>
      <c r="BO31" s="76">
        <f t="shared" ref="BO31:CS31" si="24">SUM(BO32:BO38)</f>
        <v>3030.953</v>
      </c>
      <c r="BP31" s="76">
        <f t="shared" si="24"/>
        <v>3058.953</v>
      </c>
      <c r="BQ31" s="76">
        <f t="shared" si="24"/>
        <v>3086.953</v>
      </c>
      <c r="BR31" s="76">
        <f t="shared" si="24"/>
        <v>3090.953</v>
      </c>
      <c r="BS31" s="76">
        <f t="shared" si="24"/>
        <v>3122.953</v>
      </c>
      <c r="BT31" s="76">
        <f t="shared" si="24"/>
        <v>3210.953</v>
      </c>
      <c r="BU31" s="76">
        <f t="shared" si="24"/>
        <v>3222.953</v>
      </c>
      <c r="BV31" s="76">
        <f t="shared" si="24"/>
        <v>3222.953</v>
      </c>
      <c r="BW31" s="76">
        <f t="shared" si="24"/>
        <v>3245.953</v>
      </c>
      <c r="BX31" s="76">
        <f t="shared" si="24"/>
        <v>3268.953</v>
      </c>
      <c r="BY31" s="76">
        <f t="shared" si="24"/>
        <v>3268.953</v>
      </c>
      <c r="BZ31" s="76">
        <f t="shared" si="24"/>
        <v>3279.953</v>
      </c>
      <c r="CA31" s="76">
        <f t="shared" si="24"/>
        <v>3284.953</v>
      </c>
      <c r="CB31" s="76">
        <f t="shared" si="24"/>
        <v>3278.953</v>
      </c>
      <c r="CC31" s="76">
        <f t="shared" si="24"/>
        <v>3275.953</v>
      </c>
      <c r="CD31" s="76">
        <f t="shared" si="24"/>
        <v>3271.953</v>
      </c>
      <c r="CE31" s="76">
        <f t="shared" si="24"/>
        <v>3263.953</v>
      </c>
      <c r="CF31" s="76">
        <f t="shared" si="24"/>
        <v>3259.453</v>
      </c>
      <c r="CG31" s="76">
        <f t="shared" si="24"/>
        <v>3261.453</v>
      </c>
      <c r="CH31" s="76">
        <f t="shared" si="24"/>
        <v>3258.453</v>
      </c>
      <c r="CI31" s="76">
        <f t="shared" si="24"/>
        <v>3253.453</v>
      </c>
      <c r="CJ31" s="76">
        <f t="shared" si="24"/>
        <v>3258.453</v>
      </c>
      <c r="CK31" s="76">
        <f t="shared" si="24"/>
        <v>3259.453</v>
      </c>
      <c r="CL31" s="76">
        <f t="shared" si="24"/>
        <v>3266.453</v>
      </c>
      <c r="CM31" s="76">
        <f t="shared" si="24"/>
        <v>3277.453</v>
      </c>
      <c r="CN31" s="76">
        <f t="shared" si="24"/>
        <v>3279.453</v>
      </c>
      <c r="CO31" s="76">
        <f t="shared" si="24"/>
        <v>3274.453</v>
      </c>
      <c r="CP31" s="76">
        <f t="shared" si="24"/>
        <v>3272.453</v>
      </c>
      <c r="CQ31" s="76">
        <f t="shared" si="24"/>
        <v>3272.453</v>
      </c>
      <c r="CR31" s="76">
        <f t="shared" si="24"/>
        <v>3267.453</v>
      </c>
      <c r="CS31" s="77">
        <f t="shared" si="24"/>
        <v>3261.453</v>
      </c>
      <c r="CT31" s="30">
        <f t="shared" si="22"/>
        <v>296949.38799999998</v>
      </c>
      <c r="CU31" s="151"/>
    </row>
    <row r="32" spans="1:102">
      <c r="A32" s="78" t="s">
        <v>33</v>
      </c>
      <c r="B32" s="79">
        <f>B62-B73</f>
        <v>470</v>
      </c>
      <c r="C32" s="80">
        <f t="shared" ref="C32:BN32" si="25">C62-C73</f>
        <v>470</v>
      </c>
      <c r="D32" s="80">
        <f t="shared" si="25"/>
        <v>470</v>
      </c>
      <c r="E32" s="80">
        <f t="shared" si="25"/>
        <v>470</v>
      </c>
      <c r="F32" s="80">
        <f t="shared" si="25"/>
        <v>470</v>
      </c>
      <c r="G32" s="80">
        <f t="shared" si="25"/>
        <v>470</v>
      </c>
      <c r="H32" s="80">
        <f t="shared" si="25"/>
        <v>470</v>
      </c>
      <c r="I32" s="80">
        <f t="shared" si="25"/>
        <v>470</v>
      </c>
      <c r="J32" s="80">
        <f t="shared" si="25"/>
        <v>470</v>
      </c>
      <c r="K32" s="80">
        <f t="shared" si="25"/>
        <v>470</v>
      </c>
      <c r="L32" s="80">
        <f t="shared" si="25"/>
        <v>470</v>
      </c>
      <c r="M32" s="80">
        <f t="shared" si="25"/>
        <v>470</v>
      </c>
      <c r="N32" s="80">
        <f t="shared" si="25"/>
        <v>470</v>
      </c>
      <c r="O32" s="80">
        <f t="shared" si="25"/>
        <v>470</v>
      </c>
      <c r="P32" s="80">
        <f t="shared" si="25"/>
        <v>470</v>
      </c>
      <c r="Q32" s="80">
        <f t="shared" si="25"/>
        <v>470</v>
      </c>
      <c r="R32" s="80">
        <f t="shared" si="25"/>
        <v>470</v>
      </c>
      <c r="S32" s="80">
        <f t="shared" si="25"/>
        <v>470</v>
      </c>
      <c r="T32" s="80">
        <f t="shared" si="25"/>
        <v>470</v>
      </c>
      <c r="U32" s="80">
        <f t="shared" si="25"/>
        <v>470</v>
      </c>
      <c r="V32" s="80">
        <f t="shared" si="25"/>
        <v>470</v>
      </c>
      <c r="W32" s="80">
        <f t="shared" si="25"/>
        <v>470</v>
      </c>
      <c r="X32" s="80">
        <f t="shared" si="25"/>
        <v>470</v>
      </c>
      <c r="Y32" s="80">
        <f t="shared" si="25"/>
        <v>470</v>
      </c>
      <c r="Z32" s="80">
        <f t="shared" si="25"/>
        <v>470</v>
      </c>
      <c r="AA32" s="80">
        <f t="shared" si="25"/>
        <v>470</v>
      </c>
      <c r="AB32" s="80">
        <f t="shared" si="25"/>
        <v>470</v>
      </c>
      <c r="AC32" s="80">
        <f t="shared" si="25"/>
        <v>470</v>
      </c>
      <c r="AD32" s="80">
        <f t="shared" si="25"/>
        <v>470</v>
      </c>
      <c r="AE32" s="80">
        <f t="shared" si="25"/>
        <v>470</v>
      </c>
      <c r="AF32" s="80">
        <f t="shared" si="25"/>
        <v>440</v>
      </c>
      <c r="AG32" s="80">
        <f t="shared" si="25"/>
        <v>410</v>
      </c>
      <c r="AH32" s="80">
        <f t="shared" si="25"/>
        <v>380</v>
      </c>
      <c r="AI32" s="80">
        <f t="shared" si="25"/>
        <v>350</v>
      </c>
      <c r="AJ32" s="80">
        <f t="shared" si="25"/>
        <v>320</v>
      </c>
      <c r="AK32" s="80">
        <f t="shared" si="25"/>
        <v>319</v>
      </c>
      <c r="AL32" s="80">
        <f t="shared" si="25"/>
        <v>319</v>
      </c>
      <c r="AM32" s="80">
        <f t="shared" si="25"/>
        <v>319</v>
      </c>
      <c r="AN32" s="80">
        <f t="shared" si="25"/>
        <v>319</v>
      </c>
      <c r="AO32" s="80">
        <f t="shared" si="25"/>
        <v>319</v>
      </c>
      <c r="AP32" s="80">
        <f t="shared" si="25"/>
        <v>319</v>
      </c>
      <c r="AQ32" s="80">
        <f t="shared" si="25"/>
        <v>319</v>
      </c>
      <c r="AR32" s="80">
        <f t="shared" si="25"/>
        <v>319</v>
      </c>
      <c r="AS32" s="80">
        <f t="shared" si="25"/>
        <v>319</v>
      </c>
      <c r="AT32" s="80">
        <f t="shared" si="25"/>
        <v>319</v>
      </c>
      <c r="AU32" s="80">
        <f t="shared" si="25"/>
        <v>319</v>
      </c>
      <c r="AV32" s="80">
        <f t="shared" si="25"/>
        <v>319</v>
      </c>
      <c r="AW32" s="80">
        <f t="shared" si="25"/>
        <v>319</v>
      </c>
      <c r="AX32" s="80">
        <f t="shared" si="25"/>
        <v>319</v>
      </c>
      <c r="AY32" s="80">
        <f t="shared" si="25"/>
        <v>319</v>
      </c>
      <c r="AZ32" s="80">
        <f t="shared" si="25"/>
        <v>319</v>
      </c>
      <c r="BA32" s="80">
        <f t="shared" si="25"/>
        <v>319</v>
      </c>
      <c r="BB32" s="80">
        <f t="shared" si="25"/>
        <v>319</v>
      </c>
      <c r="BC32" s="80">
        <f t="shared" si="25"/>
        <v>319</v>
      </c>
      <c r="BD32" s="80">
        <f t="shared" si="25"/>
        <v>319</v>
      </c>
      <c r="BE32" s="80">
        <f t="shared" si="25"/>
        <v>319</v>
      </c>
      <c r="BF32" s="80">
        <f t="shared" si="25"/>
        <v>319</v>
      </c>
      <c r="BG32" s="80">
        <f t="shared" si="25"/>
        <v>319</v>
      </c>
      <c r="BH32" s="80">
        <f t="shared" si="25"/>
        <v>319</v>
      </c>
      <c r="BI32" s="80">
        <f t="shared" si="25"/>
        <v>319</v>
      </c>
      <c r="BJ32" s="80">
        <f t="shared" si="25"/>
        <v>319</v>
      </c>
      <c r="BK32" s="80">
        <f t="shared" si="25"/>
        <v>319</v>
      </c>
      <c r="BL32" s="80">
        <f t="shared" si="25"/>
        <v>319</v>
      </c>
      <c r="BM32" s="80">
        <f t="shared" si="25"/>
        <v>349</v>
      </c>
      <c r="BN32" s="80">
        <f t="shared" si="25"/>
        <v>379</v>
      </c>
      <c r="BO32" s="80">
        <f t="shared" ref="BO32:CS32" si="26">BO62-BO73</f>
        <v>409</v>
      </c>
      <c r="BP32" s="80">
        <f t="shared" si="26"/>
        <v>439</v>
      </c>
      <c r="BQ32" s="80">
        <f t="shared" si="26"/>
        <v>469</v>
      </c>
      <c r="BR32" s="80">
        <f t="shared" si="26"/>
        <v>470</v>
      </c>
      <c r="BS32" s="80">
        <f t="shared" si="26"/>
        <v>470</v>
      </c>
      <c r="BT32" s="80">
        <f t="shared" si="26"/>
        <v>470</v>
      </c>
      <c r="BU32" s="80">
        <f t="shared" si="26"/>
        <v>470</v>
      </c>
      <c r="BV32" s="80">
        <f t="shared" si="26"/>
        <v>470</v>
      </c>
      <c r="BW32" s="80">
        <f t="shared" si="26"/>
        <v>470</v>
      </c>
      <c r="BX32" s="80">
        <f t="shared" si="26"/>
        <v>470</v>
      </c>
      <c r="BY32" s="80">
        <f t="shared" si="26"/>
        <v>470</v>
      </c>
      <c r="BZ32" s="80">
        <f t="shared" si="26"/>
        <v>470</v>
      </c>
      <c r="CA32" s="80">
        <f t="shared" si="26"/>
        <v>470</v>
      </c>
      <c r="CB32" s="80">
        <f t="shared" si="26"/>
        <v>470</v>
      </c>
      <c r="CC32" s="80">
        <f t="shared" si="26"/>
        <v>470</v>
      </c>
      <c r="CD32" s="80">
        <f t="shared" si="26"/>
        <v>470</v>
      </c>
      <c r="CE32" s="80">
        <f t="shared" si="26"/>
        <v>470</v>
      </c>
      <c r="CF32" s="80">
        <f t="shared" si="26"/>
        <v>470</v>
      </c>
      <c r="CG32" s="80">
        <f t="shared" si="26"/>
        <v>470</v>
      </c>
      <c r="CH32" s="80">
        <f t="shared" si="26"/>
        <v>470</v>
      </c>
      <c r="CI32" s="80">
        <f t="shared" si="26"/>
        <v>470</v>
      </c>
      <c r="CJ32" s="80">
        <f t="shared" si="26"/>
        <v>470</v>
      </c>
      <c r="CK32" s="80">
        <f t="shared" si="26"/>
        <v>470</v>
      </c>
      <c r="CL32" s="80">
        <f t="shared" si="26"/>
        <v>470</v>
      </c>
      <c r="CM32" s="80">
        <f t="shared" si="26"/>
        <v>470</v>
      </c>
      <c r="CN32" s="80">
        <f t="shared" si="26"/>
        <v>470</v>
      </c>
      <c r="CO32" s="80">
        <f t="shared" si="26"/>
        <v>470</v>
      </c>
      <c r="CP32" s="80">
        <f t="shared" si="26"/>
        <v>470</v>
      </c>
      <c r="CQ32" s="80">
        <f t="shared" si="26"/>
        <v>470</v>
      </c>
      <c r="CR32" s="80">
        <f t="shared" si="26"/>
        <v>470</v>
      </c>
      <c r="CS32" s="81">
        <f t="shared" si="26"/>
        <v>470</v>
      </c>
      <c r="CT32" s="30">
        <f t="shared" si="22"/>
        <v>40137</v>
      </c>
      <c r="CU32" s="151"/>
    </row>
    <row r="33" spans="1:99">
      <c r="A33" s="25" t="s">
        <v>34</v>
      </c>
      <c r="B33" s="82">
        <f t="shared" ref="B33:Q38" si="27">B63-B74</f>
        <v>525</v>
      </c>
      <c r="C33" s="3">
        <f t="shared" si="27"/>
        <v>525</v>
      </c>
      <c r="D33" s="3">
        <f t="shared" si="27"/>
        <v>525</v>
      </c>
      <c r="E33" s="3">
        <f t="shared" si="27"/>
        <v>525</v>
      </c>
      <c r="F33" s="3">
        <f t="shared" si="27"/>
        <v>525</v>
      </c>
      <c r="G33" s="3">
        <f t="shared" si="27"/>
        <v>525</v>
      </c>
      <c r="H33" s="3">
        <f t="shared" si="27"/>
        <v>525</v>
      </c>
      <c r="I33" s="3">
        <f t="shared" si="27"/>
        <v>525</v>
      </c>
      <c r="J33" s="3">
        <f t="shared" si="27"/>
        <v>525</v>
      </c>
      <c r="K33" s="3">
        <f t="shared" si="27"/>
        <v>525</v>
      </c>
      <c r="L33" s="3">
        <f t="shared" si="27"/>
        <v>525</v>
      </c>
      <c r="M33" s="3">
        <f t="shared" si="27"/>
        <v>525</v>
      </c>
      <c r="N33" s="3">
        <f t="shared" si="27"/>
        <v>525</v>
      </c>
      <c r="O33" s="3">
        <f t="shared" si="27"/>
        <v>525</v>
      </c>
      <c r="P33" s="3">
        <f t="shared" si="27"/>
        <v>525</v>
      </c>
      <c r="Q33" s="3">
        <f t="shared" si="27"/>
        <v>525</v>
      </c>
      <c r="R33" s="3">
        <f t="shared" ref="R33:CC33" si="28">R63-R74</f>
        <v>525</v>
      </c>
      <c r="S33" s="3">
        <f t="shared" si="28"/>
        <v>525</v>
      </c>
      <c r="T33" s="3">
        <f t="shared" si="28"/>
        <v>525</v>
      </c>
      <c r="U33" s="3">
        <f t="shared" si="28"/>
        <v>525</v>
      </c>
      <c r="V33" s="3">
        <f t="shared" si="28"/>
        <v>525</v>
      </c>
      <c r="W33" s="3">
        <f t="shared" si="28"/>
        <v>525</v>
      </c>
      <c r="X33" s="3">
        <f t="shared" si="28"/>
        <v>525</v>
      </c>
      <c r="Y33" s="3">
        <f t="shared" si="28"/>
        <v>525</v>
      </c>
      <c r="Z33" s="3">
        <f t="shared" si="28"/>
        <v>525</v>
      </c>
      <c r="AA33" s="3">
        <f t="shared" si="28"/>
        <v>525</v>
      </c>
      <c r="AB33" s="3">
        <f t="shared" si="28"/>
        <v>525</v>
      </c>
      <c r="AC33" s="3">
        <f t="shared" si="28"/>
        <v>525</v>
      </c>
      <c r="AD33" s="3">
        <f t="shared" si="28"/>
        <v>525</v>
      </c>
      <c r="AE33" s="3">
        <f t="shared" si="28"/>
        <v>525</v>
      </c>
      <c r="AF33" s="3">
        <f t="shared" si="28"/>
        <v>525</v>
      </c>
      <c r="AG33" s="3">
        <f t="shared" si="28"/>
        <v>525</v>
      </c>
      <c r="AH33" s="3">
        <f t="shared" si="28"/>
        <v>525</v>
      </c>
      <c r="AI33" s="3">
        <f t="shared" si="28"/>
        <v>525</v>
      </c>
      <c r="AJ33" s="3">
        <f t="shared" si="28"/>
        <v>525</v>
      </c>
      <c r="AK33" s="3">
        <f t="shared" si="28"/>
        <v>525</v>
      </c>
      <c r="AL33" s="3">
        <f t="shared" si="28"/>
        <v>525</v>
      </c>
      <c r="AM33" s="3">
        <f t="shared" si="28"/>
        <v>525</v>
      </c>
      <c r="AN33" s="3">
        <f t="shared" si="28"/>
        <v>525</v>
      </c>
      <c r="AO33" s="3">
        <f t="shared" si="28"/>
        <v>525</v>
      </c>
      <c r="AP33" s="3">
        <f t="shared" si="28"/>
        <v>525</v>
      </c>
      <c r="AQ33" s="3">
        <f t="shared" si="28"/>
        <v>525</v>
      </c>
      <c r="AR33" s="3">
        <f t="shared" si="28"/>
        <v>525</v>
      </c>
      <c r="AS33" s="3">
        <f t="shared" si="28"/>
        <v>525</v>
      </c>
      <c r="AT33" s="3">
        <f t="shared" si="28"/>
        <v>525</v>
      </c>
      <c r="AU33" s="3">
        <f t="shared" si="28"/>
        <v>525</v>
      </c>
      <c r="AV33" s="3">
        <f t="shared" si="28"/>
        <v>525</v>
      </c>
      <c r="AW33" s="3">
        <f t="shared" si="28"/>
        <v>525</v>
      </c>
      <c r="AX33" s="3">
        <f t="shared" si="28"/>
        <v>525</v>
      </c>
      <c r="AY33" s="3">
        <f t="shared" si="28"/>
        <v>525</v>
      </c>
      <c r="AZ33" s="3">
        <f t="shared" si="28"/>
        <v>525</v>
      </c>
      <c r="BA33" s="3">
        <f t="shared" si="28"/>
        <v>525</v>
      </c>
      <c r="BB33" s="3">
        <f t="shared" si="28"/>
        <v>525</v>
      </c>
      <c r="BC33" s="3">
        <f t="shared" si="28"/>
        <v>525</v>
      </c>
      <c r="BD33" s="3">
        <f t="shared" si="28"/>
        <v>525</v>
      </c>
      <c r="BE33" s="3">
        <f t="shared" si="28"/>
        <v>525</v>
      </c>
      <c r="BF33" s="3">
        <f t="shared" si="28"/>
        <v>525</v>
      </c>
      <c r="BG33" s="3">
        <f t="shared" si="28"/>
        <v>525</v>
      </c>
      <c r="BH33" s="3">
        <f t="shared" si="28"/>
        <v>525</v>
      </c>
      <c r="BI33" s="3">
        <f t="shared" si="28"/>
        <v>525</v>
      </c>
      <c r="BJ33" s="3">
        <f t="shared" si="28"/>
        <v>525</v>
      </c>
      <c r="BK33" s="3">
        <f t="shared" si="28"/>
        <v>525</v>
      </c>
      <c r="BL33" s="3">
        <f t="shared" si="28"/>
        <v>525</v>
      </c>
      <c r="BM33" s="3">
        <f t="shared" si="28"/>
        <v>525</v>
      </c>
      <c r="BN33" s="3">
        <f t="shared" si="28"/>
        <v>525</v>
      </c>
      <c r="BO33" s="3">
        <f t="shared" si="28"/>
        <v>525</v>
      </c>
      <c r="BP33" s="3">
        <f t="shared" si="28"/>
        <v>525</v>
      </c>
      <c r="BQ33" s="3">
        <f t="shared" si="28"/>
        <v>525</v>
      </c>
      <c r="BR33" s="3">
        <f t="shared" si="28"/>
        <v>525</v>
      </c>
      <c r="BS33" s="3">
        <f t="shared" si="28"/>
        <v>525</v>
      </c>
      <c r="BT33" s="3">
        <f t="shared" si="28"/>
        <v>525</v>
      </c>
      <c r="BU33" s="3">
        <f t="shared" si="28"/>
        <v>525</v>
      </c>
      <c r="BV33" s="3">
        <f t="shared" si="28"/>
        <v>525</v>
      </c>
      <c r="BW33" s="3">
        <f t="shared" si="28"/>
        <v>525</v>
      </c>
      <c r="BX33" s="3">
        <f t="shared" si="28"/>
        <v>525</v>
      </c>
      <c r="BY33" s="3">
        <f t="shared" si="28"/>
        <v>525</v>
      </c>
      <c r="BZ33" s="3">
        <f t="shared" si="28"/>
        <v>525</v>
      </c>
      <c r="CA33" s="3">
        <f t="shared" si="28"/>
        <v>525</v>
      </c>
      <c r="CB33" s="3">
        <f t="shared" si="28"/>
        <v>525</v>
      </c>
      <c r="CC33" s="3">
        <f t="shared" si="28"/>
        <v>525</v>
      </c>
      <c r="CD33" s="3">
        <f t="shared" ref="CD33:CS33" si="29">CD63-CD74</f>
        <v>525</v>
      </c>
      <c r="CE33" s="3">
        <f t="shared" si="29"/>
        <v>525</v>
      </c>
      <c r="CF33" s="3">
        <f t="shared" si="29"/>
        <v>525</v>
      </c>
      <c r="CG33" s="3">
        <f t="shared" si="29"/>
        <v>525</v>
      </c>
      <c r="CH33" s="3">
        <f t="shared" si="29"/>
        <v>525</v>
      </c>
      <c r="CI33" s="3">
        <f t="shared" si="29"/>
        <v>525</v>
      </c>
      <c r="CJ33" s="3">
        <f t="shared" si="29"/>
        <v>525</v>
      </c>
      <c r="CK33" s="3">
        <f t="shared" si="29"/>
        <v>525</v>
      </c>
      <c r="CL33" s="3">
        <f t="shared" si="29"/>
        <v>525</v>
      </c>
      <c r="CM33" s="3">
        <f t="shared" si="29"/>
        <v>525</v>
      </c>
      <c r="CN33" s="3">
        <f t="shared" si="29"/>
        <v>525</v>
      </c>
      <c r="CO33" s="3">
        <f t="shared" si="29"/>
        <v>525</v>
      </c>
      <c r="CP33" s="3">
        <f t="shared" si="29"/>
        <v>525</v>
      </c>
      <c r="CQ33" s="3">
        <f t="shared" si="29"/>
        <v>525</v>
      </c>
      <c r="CR33" s="3">
        <f t="shared" si="29"/>
        <v>525</v>
      </c>
      <c r="CS33" s="83">
        <f t="shared" si="29"/>
        <v>525</v>
      </c>
      <c r="CT33" s="30">
        <f t="shared" si="22"/>
        <v>50400</v>
      </c>
      <c r="CU33" s="151"/>
    </row>
    <row r="34" spans="1:99">
      <c r="A34" s="25" t="s">
        <v>35</v>
      </c>
      <c r="B34" s="82">
        <f t="shared" si="27"/>
        <v>656.08299999999997</v>
      </c>
      <c r="C34" s="3">
        <f t="shared" si="27"/>
        <v>656.08299999999997</v>
      </c>
      <c r="D34" s="3">
        <f t="shared" si="27"/>
        <v>656.08299999999997</v>
      </c>
      <c r="E34" s="3">
        <f t="shared" si="27"/>
        <v>656.08299999999997</v>
      </c>
      <c r="F34" s="3">
        <f t="shared" si="27"/>
        <v>656.08299999999997</v>
      </c>
      <c r="G34" s="3">
        <f t="shared" si="27"/>
        <v>656.08299999999997</v>
      </c>
      <c r="H34" s="3">
        <f t="shared" si="27"/>
        <v>656.08299999999997</v>
      </c>
      <c r="I34" s="3">
        <f t="shared" si="27"/>
        <v>656.08299999999997</v>
      </c>
      <c r="J34" s="3">
        <f t="shared" si="27"/>
        <v>656.08299999999997</v>
      </c>
      <c r="K34" s="3">
        <f t="shared" si="27"/>
        <v>656.08299999999997</v>
      </c>
      <c r="L34" s="3">
        <f t="shared" si="27"/>
        <v>656.08299999999997</v>
      </c>
      <c r="M34" s="3">
        <f t="shared" si="27"/>
        <v>656.08299999999997</v>
      </c>
      <c r="N34" s="3">
        <f t="shared" si="27"/>
        <v>656.08299999999997</v>
      </c>
      <c r="O34" s="3">
        <f t="shared" si="27"/>
        <v>656.08299999999997</v>
      </c>
      <c r="P34" s="3">
        <f t="shared" si="27"/>
        <v>656.08299999999997</v>
      </c>
      <c r="Q34" s="3">
        <f t="shared" si="27"/>
        <v>656.08299999999997</v>
      </c>
      <c r="R34" s="3">
        <f t="shared" ref="R34:CC34" si="30">R64-R75</f>
        <v>656.08299999999997</v>
      </c>
      <c r="S34" s="3">
        <f t="shared" si="30"/>
        <v>656.08299999999997</v>
      </c>
      <c r="T34" s="3">
        <f t="shared" si="30"/>
        <v>656.08299999999997</v>
      </c>
      <c r="U34" s="3">
        <f t="shared" si="30"/>
        <v>656.08299999999997</v>
      </c>
      <c r="V34" s="3">
        <f t="shared" si="30"/>
        <v>656.08299999999997</v>
      </c>
      <c r="W34" s="3">
        <f t="shared" si="30"/>
        <v>656.08299999999997</v>
      </c>
      <c r="X34" s="3">
        <f t="shared" si="30"/>
        <v>656.08299999999997</v>
      </c>
      <c r="Y34" s="3">
        <f t="shared" si="30"/>
        <v>656.08299999999997</v>
      </c>
      <c r="Z34" s="3">
        <f t="shared" si="30"/>
        <v>656.08299999999997</v>
      </c>
      <c r="AA34" s="3">
        <f t="shared" si="30"/>
        <v>656.08299999999997</v>
      </c>
      <c r="AB34" s="3">
        <f t="shared" si="30"/>
        <v>656.08299999999997</v>
      </c>
      <c r="AC34" s="3">
        <f t="shared" si="30"/>
        <v>656.08299999999997</v>
      </c>
      <c r="AD34" s="3">
        <f t="shared" si="30"/>
        <v>656.08299999999997</v>
      </c>
      <c r="AE34" s="3">
        <f t="shared" si="30"/>
        <v>656.08299999999997</v>
      </c>
      <c r="AF34" s="3">
        <f t="shared" si="30"/>
        <v>656.08299999999997</v>
      </c>
      <c r="AG34" s="3">
        <f t="shared" si="30"/>
        <v>656.08299999999997</v>
      </c>
      <c r="AH34" s="3">
        <f t="shared" si="30"/>
        <v>656.08299999999997</v>
      </c>
      <c r="AI34" s="3">
        <f t="shared" si="30"/>
        <v>564.08299999999997</v>
      </c>
      <c r="AJ34" s="3">
        <f t="shared" si="30"/>
        <v>564.08299999999997</v>
      </c>
      <c r="AK34" s="3">
        <f t="shared" si="30"/>
        <v>564.08299999999997</v>
      </c>
      <c r="AL34" s="3">
        <f t="shared" si="30"/>
        <v>564.08299999999997</v>
      </c>
      <c r="AM34" s="3">
        <f t="shared" si="30"/>
        <v>564.08299999999997</v>
      </c>
      <c r="AN34" s="3">
        <f t="shared" si="30"/>
        <v>564.08299999999997</v>
      </c>
      <c r="AO34" s="3">
        <f t="shared" si="30"/>
        <v>564.08299999999997</v>
      </c>
      <c r="AP34" s="3">
        <f t="shared" si="30"/>
        <v>564.08299999999997</v>
      </c>
      <c r="AQ34" s="3">
        <f t="shared" si="30"/>
        <v>564.08299999999997</v>
      </c>
      <c r="AR34" s="3">
        <f t="shared" si="30"/>
        <v>564.08299999999997</v>
      </c>
      <c r="AS34" s="3">
        <f t="shared" si="30"/>
        <v>564.08299999999997</v>
      </c>
      <c r="AT34" s="3">
        <f t="shared" si="30"/>
        <v>564.08299999999997</v>
      </c>
      <c r="AU34" s="3">
        <f t="shared" si="30"/>
        <v>564.08299999999997</v>
      </c>
      <c r="AV34" s="3">
        <f t="shared" si="30"/>
        <v>564.08299999999997</v>
      </c>
      <c r="AW34" s="3">
        <f t="shared" si="30"/>
        <v>564.08299999999997</v>
      </c>
      <c r="AX34" s="3">
        <f t="shared" si="30"/>
        <v>564.08299999999997</v>
      </c>
      <c r="AY34" s="3">
        <f t="shared" si="30"/>
        <v>564.08299999999997</v>
      </c>
      <c r="AZ34" s="3">
        <f t="shared" si="30"/>
        <v>564.08299999999997</v>
      </c>
      <c r="BA34" s="3">
        <f t="shared" si="30"/>
        <v>564.08299999999997</v>
      </c>
      <c r="BB34" s="3">
        <f t="shared" si="30"/>
        <v>564.08299999999997</v>
      </c>
      <c r="BC34" s="3">
        <f t="shared" si="30"/>
        <v>564.08299999999997</v>
      </c>
      <c r="BD34" s="3">
        <f t="shared" si="30"/>
        <v>564.08299999999997</v>
      </c>
      <c r="BE34" s="3">
        <f t="shared" si="30"/>
        <v>564.08299999999997</v>
      </c>
      <c r="BF34" s="3">
        <f t="shared" si="30"/>
        <v>564.08299999999997</v>
      </c>
      <c r="BG34" s="3">
        <f t="shared" si="30"/>
        <v>656.08299999999997</v>
      </c>
      <c r="BH34" s="3">
        <f t="shared" si="30"/>
        <v>656.08299999999997</v>
      </c>
      <c r="BI34" s="3">
        <f t="shared" si="30"/>
        <v>656.08299999999997</v>
      </c>
      <c r="BJ34" s="3">
        <f t="shared" si="30"/>
        <v>656.08299999999997</v>
      </c>
      <c r="BK34" s="3">
        <f t="shared" si="30"/>
        <v>656.08299999999997</v>
      </c>
      <c r="BL34" s="3">
        <f t="shared" si="30"/>
        <v>656.08299999999997</v>
      </c>
      <c r="BM34" s="3">
        <f t="shared" si="30"/>
        <v>656.08299999999997</v>
      </c>
      <c r="BN34" s="3">
        <f t="shared" si="30"/>
        <v>656.08299999999997</v>
      </c>
      <c r="BO34" s="3">
        <f t="shared" si="30"/>
        <v>656.08299999999997</v>
      </c>
      <c r="BP34" s="3">
        <f t="shared" si="30"/>
        <v>656.08299999999997</v>
      </c>
      <c r="BQ34" s="3">
        <f t="shared" si="30"/>
        <v>656.08299999999997</v>
      </c>
      <c r="BR34" s="3">
        <f t="shared" si="30"/>
        <v>656.08299999999997</v>
      </c>
      <c r="BS34" s="3">
        <f t="shared" si="30"/>
        <v>656.08299999999997</v>
      </c>
      <c r="BT34" s="3">
        <f t="shared" si="30"/>
        <v>656.08299999999997</v>
      </c>
      <c r="BU34" s="3">
        <f t="shared" si="30"/>
        <v>656.08299999999997</v>
      </c>
      <c r="BV34" s="3">
        <f t="shared" si="30"/>
        <v>656.08299999999997</v>
      </c>
      <c r="BW34" s="3">
        <f t="shared" si="30"/>
        <v>656.08299999999997</v>
      </c>
      <c r="BX34" s="3">
        <f t="shared" si="30"/>
        <v>656.08299999999997</v>
      </c>
      <c r="BY34" s="3">
        <f t="shared" si="30"/>
        <v>656.08299999999997</v>
      </c>
      <c r="BZ34" s="3">
        <f t="shared" si="30"/>
        <v>656.08299999999997</v>
      </c>
      <c r="CA34" s="3">
        <f t="shared" si="30"/>
        <v>656.08299999999997</v>
      </c>
      <c r="CB34" s="3">
        <f t="shared" si="30"/>
        <v>656.08299999999997</v>
      </c>
      <c r="CC34" s="3">
        <f t="shared" si="30"/>
        <v>656.08299999999997</v>
      </c>
      <c r="CD34" s="3">
        <f t="shared" ref="CD34:CS34" si="31">CD64-CD75</f>
        <v>656.08299999999997</v>
      </c>
      <c r="CE34" s="3">
        <f t="shared" si="31"/>
        <v>656.08299999999997</v>
      </c>
      <c r="CF34" s="3">
        <f t="shared" si="31"/>
        <v>656.08299999999997</v>
      </c>
      <c r="CG34" s="3">
        <f t="shared" si="31"/>
        <v>656.08299999999997</v>
      </c>
      <c r="CH34" s="3">
        <f t="shared" si="31"/>
        <v>656.08299999999997</v>
      </c>
      <c r="CI34" s="3">
        <f t="shared" si="31"/>
        <v>656.08299999999997</v>
      </c>
      <c r="CJ34" s="3">
        <f t="shared" si="31"/>
        <v>656.08299999999997</v>
      </c>
      <c r="CK34" s="3">
        <f t="shared" si="31"/>
        <v>656.08299999999997</v>
      </c>
      <c r="CL34" s="3">
        <f t="shared" si="31"/>
        <v>656.08299999999997</v>
      </c>
      <c r="CM34" s="3">
        <f t="shared" si="31"/>
        <v>656.08299999999997</v>
      </c>
      <c r="CN34" s="3">
        <f t="shared" si="31"/>
        <v>656.08299999999997</v>
      </c>
      <c r="CO34" s="3">
        <f t="shared" si="31"/>
        <v>656.08299999999997</v>
      </c>
      <c r="CP34" s="3">
        <f t="shared" si="31"/>
        <v>656.08299999999997</v>
      </c>
      <c r="CQ34" s="3">
        <f t="shared" si="31"/>
        <v>656.08299999999997</v>
      </c>
      <c r="CR34" s="3">
        <f t="shared" si="31"/>
        <v>656.08299999999997</v>
      </c>
      <c r="CS34" s="83">
        <f t="shared" si="31"/>
        <v>656.08299999999997</v>
      </c>
      <c r="CT34" s="30">
        <f t="shared" si="22"/>
        <v>60775.967999999913</v>
      </c>
      <c r="CU34" s="151"/>
    </row>
    <row r="35" spans="1:99">
      <c r="A35" s="25" t="s">
        <v>36</v>
      </c>
      <c r="B35" s="82">
        <f t="shared" si="27"/>
        <v>405</v>
      </c>
      <c r="C35" s="3">
        <f t="shared" si="27"/>
        <v>405</v>
      </c>
      <c r="D35" s="3">
        <f t="shared" si="27"/>
        <v>405</v>
      </c>
      <c r="E35" s="3">
        <f t="shared" si="27"/>
        <v>405</v>
      </c>
      <c r="F35" s="3">
        <f t="shared" si="27"/>
        <v>405</v>
      </c>
      <c r="G35" s="3">
        <f t="shared" si="27"/>
        <v>405</v>
      </c>
      <c r="H35" s="3">
        <f t="shared" si="27"/>
        <v>405</v>
      </c>
      <c r="I35" s="3">
        <f t="shared" si="27"/>
        <v>405</v>
      </c>
      <c r="J35" s="3">
        <f t="shared" si="27"/>
        <v>405</v>
      </c>
      <c r="K35" s="3">
        <f t="shared" si="27"/>
        <v>405</v>
      </c>
      <c r="L35" s="3">
        <f t="shared" si="27"/>
        <v>405</v>
      </c>
      <c r="M35" s="3">
        <f t="shared" si="27"/>
        <v>405</v>
      </c>
      <c r="N35" s="3">
        <f t="shared" si="27"/>
        <v>405</v>
      </c>
      <c r="O35" s="3">
        <f t="shared" si="27"/>
        <v>405</v>
      </c>
      <c r="P35" s="3">
        <f t="shared" si="27"/>
        <v>405</v>
      </c>
      <c r="Q35" s="3">
        <f t="shared" si="27"/>
        <v>405</v>
      </c>
      <c r="R35" s="3">
        <f t="shared" ref="R35:CC35" si="32">R65-R76</f>
        <v>405</v>
      </c>
      <c r="S35" s="3">
        <f t="shared" si="32"/>
        <v>405</v>
      </c>
      <c r="T35" s="3">
        <f t="shared" si="32"/>
        <v>321</v>
      </c>
      <c r="U35" s="3">
        <f t="shared" si="32"/>
        <v>321</v>
      </c>
      <c r="V35" s="3">
        <f t="shared" si="32"/>
        <v>321</v>
      </c>
      <c r="W35" s="3">
        <f t="shared" si="32"/>
        <v>321</v>
      </c>
      <c r="X35" s="3">
        <f t="shared" si="32"/>
        <v>321</v>
      </c>
      <c r="Y35" s="3">
        <f t="shared" si="32"/>
        <v>321</v>
      </c>
      <c r="Z35" s="3">
        <f t="shared" si="32"/>
        <v>321</v>
      </c>
      <c r="AA35" s="3">
        <f t="shared" si="32"/>
        <v>321</v>
      </c>
      <c r="AB35" s="3">
        <f t="shared" si="32"/>
        <v>321</v>
      </c>
      <c r="AC35" s="3">
        <f t="shared" si="32"/>
        <v>321</v>
      </c>
      <c r="AD35" s="3">
        <f t="shared" si="32"/>
        <v>321</v>
      </c>
      <c r="AE35" s="3">
        <f t="shared" si="32"/>
        <v>321</v>
      </c>
      <c r="AF35" s="3">
        <f t="shared" si="32"/>
        <v>321</v>
      </c>
      <c r="AG35" s="3">
        <f t="shared" si="32"/>
        <v>321</v>
      </c>
      <c r="AH35" s="3">
        <f t="shared" si="32"/>
        <v>321</v>
      </c>
      <c r="AI35" s="3">
        <f t="shared" si="32"/>
        <v>321</v>
      </c>
      <c r="AJ35" s="3">
        <f t="shared" si="32"/>
        <v>321</v>
      </c>
      <c r="AK35" s="3">
        <f t="shared" si="32"/>
        <v>321</v>
      </c>
      <c r="AL35" s="3">
        <f t="shared" si="32"/>
        <v>321</v>
      </c>
      <c r="AM35" s="3">
        <f t="shared" si="32"/>
        <v>321</v>
      </c>
      <c r="AN35" s="3">
        <f t="shared" si="32"/>
        <v>321</v>
      </c>
      <c r="AO35" s="3">
        <f t="shared" si="32"/>
        <v>321</v>
      </c>
      <c r="AP35" s="3">
        <f t="shared" si="32"/>
        <v>321</v>
      </c>
      <c r="AQ35" s="3">
        <f t="shared" si="32"/>
        <v>321</v>
      </c>
      <c r="AR35" s="3">
        <f t="shared" si="32"/>
        <v>321</v>
      </c>
      <c r="AS35" s="3">
        <f t="shared" si="32"/>
        <v>321</v>
      </c>
      <c r="AT35" s="3">
        <f t="shared" si="32"/>
        <v>321</v>
      </c>
      <c r="AU35" s="3">
        <f t="shared" si="32"/>
        <v>321</v>
      </c>
      <c r="AV35" s="3">
        <f t="shared" si="32"/>
        <v>321</v>
      </c>
      <c r="AW35" s="3">
        <f t="shared" si="32"/>
        <v>321</v>
      </c>
      <c r="AX35" s="3">
        <f t="shared" si="32"/>
        <v>321</v>
      </c>
      <c r="AY35" s="3">
        <f t="shared" si="32"/>
        <v>321</v>
      </c>
      <c r="AZ35" s="3">
        <f t="shared" si="32"/>
        <v>321</v>
      </c>
      <c r="BA35" s="3">
        <f t="shared" si="32"/>
        <v>321</v>
      </c>
      <c r="BB35" s="3">
        <f t="shared" si="32"/>
        <v>321</v>
      </c>
      <c r="BC35" s="3">
        <f t="shared" si="32"/>
        <v>321</v>
      </c>
      <c r="BD35" s="3">
        <f t="shared" si="32"/>
        <v>321</v>
      </c>
      <c r="BE35" s="3">
        <f t="shared" si="32"/>
        <v>321</v>
      </c>
      <c r="BF35" s="3">
        <f t="shared" si="32"/>
        <v>321</v>
      </c>
      <c r="BG35" s="3">
        <f t="shared" si="32"/>
        <v>321</v>
      </c>
      <c r="BH35" s="3">
        <f t="shared" si="32"/>
        <v>321</v>
      </c>
      <c r="BI35" s="3">
        <f t="shared" si="32"/>
        <v>321</v>
      </c>
      <c r="BJ35" s="3">
        <f t="shared" si="32"/>
        <v>321</v>
      </c>
      <c r="BK35" s="3">
        <f t="shared" si="32"/>
        <v>321</v>
      </c>
      <c r="BL35" s="3">
        <f t="shared" si="32"/>
        <v>321</v>
      </c>
      <c r="BM35" s="3">
        <f t="shared" si="32"/>
        <v>321</v>
      </c>
      <c r="BN35" s="3">
        <f t="shared" si="32"/>
        <v>321</v>
      </c>
      <c r="BO35" s="3">
        <f t="shared" si="32"/>
        <v>321</v>
      </c>
      <c r="BP35" s="3">
        <f t="shared" si="32"/>
        <v>321</v>
      </c>
      <c r="BQ35" s="3">
        <f t="shared" si="32"/>
        <v>321</v>
      </c>
      <c r="BR35" s="3">
        <f t="shared" si="32"/>
        <v>321</v>
      </c>
      <c r="BS35" s="3">
        <f t="shared" si="32"/>
        <v>321</v>
      </c>
      <c r="BT35" s="3">
        <f t="shared" si="32"/>
        <v>377</v>
      </c>
      <c r="BU35" s="3">
        <f t="shared" si="32"/>
        <v>377</v>
      </c>
      <c r="BV35" s="3">
        <f t="shared" si="32"/>
        <v>377</v>
      </c>
      <c r="BW35" s="3">
        <f t="shared" si="32"/>
        <v>377</v>
      </c>
      <c r="BX35" s="3">
        <f t="shared" si="32"/>
        <v>405</v>
      </c>
      <c r="BY35" s="3">
        <f t="shared" si="32"/>
        <v>405</v>
      </c>
      <c r="BZ35" s="3">
        <f t="shared" si="32"/>
        <v>405</v>
      </c>
      <c r="CA35" s="3">
        <f t="shared" si="32"/>
        <v>405</v>
      </c>
      <c r="CB35" s="3">
        <f t="shared" si="32"/>
        <v>405</v>
      </c>
      <c r="CC35" s="3">
        <f t="shared" si="32"/>
        <v>405</v>
      </c>
      <c r="CD35" s="3">
        <f t="shared" ref="CD35:CS35" si="33">CD65-CD76</f>
        <v>405</v>
      </c>
      <c r="CE35" s="3">
        <f t="shared" si="33"/>
        <v>405</v>
      </c>
      <c r="CF35" s="3">
        <f t="shared" si="33"/>
        <v>405</v>
      </c>
      <c r="CG35" s="3">
        <f t="shared" si="33"/>
        <v>405</v>
      </c>
      <c r="CH35" s="3">
        <f t="shared" si="33"/>
        <v>405</v>
      </c>
      <c r="CI35" s="3">
        <f t="shared" si="33"/>
        <v>405</v>
      </c>
      <c r="CJ35" s="3">
        <f t="shared" si="33"/>
        <v>405</v>
      </c>
      <c r="CK35" s="3">
        <f t="shared" si="33"/>
        <v>405</v>
      </c>
      <c r="CL35" s="3">
        <f t="shared" si="33"/>
        <v>405</v>
      </c>
      <c r="CM35" s="3">
        <f t="shared" si="33"/>
        <v>405</v>
      </c>
      <c r="CN35" s="3">
        <f t="shared" si="33"/>
        <v>405</v>
      </c>
      <c r="CO35" s="3">
        <f t="shared" si="33"/>
        <v>405</v>
      </c>
      <c r="CP35" s="3">
        <f t="shared" si="33"/>
        <v>405</v>
      </c>
      <c r="CQ35" s="3">
        <f t="shared" si="33"/>
        <v>405</v>
      </c>
      <c r="CR35" s="3">
        <f t="shared" si="33"/>
        <v>405</v>
      </c>
      <c r="CS35" s="83">
        <f t="shared" si="33"/>
        <v>405</v>
      </c>
      <c r="CT35" s="30">
        <f t="shared" si="22"/>
        <v>34400</v>
      </c>
      <c r="CU35" s="151"/>
    </row>
    <row r="36" spans="1:99">
      <c r="A36" s="25" t="s">
        <v>37</v>
      </c>
      <c r="B36" s="82">
        <f t="shared" si="27"/>
        <v>442.87</v>
      </c>
      <c r="C36" s="3">
        <f t="shared" si="27"/>
        <v>442.87</v>
      </c>
      <c r="D36" s="3">
        <f t="shared" si="27"/>
        <v>442.87</v>
      </c>
      <c r="E36" s="3">
        <f t="shared" si="27"/>
        <v>442.87</v>
      </c>
      <c r="F36" s="3">
        <f t="shared" si="27"/>
        <v>442.87</v>
      </c>
      <c r="G36" s="3">
        <f t="shared" si="27"/>
        <v>442.87</v>
      </c>
      <c r="H36" s="3">
        <f t="shared" si="27"/>
        <v>442.87</v>
      </c>
      <c r="I36" s="3">
        <f t="shared" si="27"/>
        <v>442.87</v>
      </c>
      <c r="J36" s="3">
        <f t="shared" si="27"/>
        <v>442.87</v>
      </c>
      <c r="K36" s="3">
        <f t="shared" si="27"/>
        <v>442.87</v>
      </c>
      <c r="L36" s="3">
        <f t="shared" si="27"/>
        <v>442.87</v>
      </c>
      <c r="M36" s="3">
        <f t="shared" si="27"/>
        <v>442.87</v>
      </c>
      <c r="N36" s="3">
        <f t="shared" si="27"/>
        <v>442.87</v>
      </c>
      <c r="O36" s="3">
        <f t="shared" si="27"/>
        <v>442.87</v>
      </c>
      <c r="P36" s="3">
        <f t="shared" si="27"/>
        <v>442.87</v>
      </c>
      <c r="Q36" s="3">
        <f t="shared" si="27"/>
        <v>442.87</v>
      </c>
      <c r="R36" s="3">
        <f t="shared" ref="R36:CC36" si="34">R66-R77</f>
        <v>442.87</v>
      </c>
      <c r="S36" s="3">
        <f t="shared" si="34"/>
        <v>442.87</v>
      </c>
      <c r="T36" s="3">
        <f t="shared" si="34"/>
        <v>442.87</v>
      </c>
      <c r="U36" s="3">
        <f t="shared" si="34"/>
        <v>442.87</v>
      </c>
      <c r="V36" s="3">
        <f t="shared" si="34"/>
        <v>442.87</v>
      </c>
      <c r="W36" s="3">
        <f t="shared" si="34"/>
        <v>442.87</v>
      </c>
      <c r="X36" s="3">
        <f t="shared" si="34"/>
        <v>442.87</v>
      </c>
      <c r="Y36" s="3">
        <f t="shared" si="34"/>
        <v>442.87</v>
      </c>
      <c r="Z36" s="3">
        <f t="shared" si="34"/>
        <v>442.87</v>
      </c>
      <c r="AA36" s="3">
        <f t="shared" si="34"/>
        <v>412.87</v>
      </c>
      <c r="AB36" s="3">
        <f t="shared" si="34"/>
        <v>382.87</v>
      </c>
      <c r="AC36" s="3">
        <f t="shared" si="34"/>
        <v>352.87</v>
      </c>
      <c r="AD36" s="3">
        <f t="shared" si="34"/>
        <v>347.87</v>
      </c>
      <c r="AE36" s="3">
        <f t="shared" si="34"/>
        <v>347.87</v>
      </c>
      <c r="AF36" s="3">
        <f t="shared" si="34"/>
        <v>347.87</v>
      </c>
      <c r="AG36" s="3">
        <f t="shared" si="34"/>
        <v>347.87</v>
      </c>
      <c r="AH36" s="3">
        <f t="shared" si="34"/>
        <v>347.87</v>
      </c>
      <c r="AI36" s="3">
        <f t="shared" si="34"/>
        <v>347.87</v>
      </c>
      <c r="AJ36" s="3">
        <f t="shared" si="34"/>
        <v>347.87</v>
      </c>
      <c r="AK36" s="3">
        <f t="shared" si="34"/>
        <v>347.87</v>
      </c>
      <c r="AL36" s="3">
        <f t="shared" si="34"/>
        <v>347.87</v>
      </c>
      <c r="AM36" s="3">
        <f t="shared" si="34"/>
        <v>347.87</v>
      </c>
      <c r="AN36" s="3">
        <f t="shared" si="34"/>
        <v>347.87</v>
      </c>
      <c r="AO36" s="3">
        <f t="shared" si="34"/>
        <v>347.87</v>
      </c>
      <c r="AP36" s="3">
        <f t="shared" si="34"/>
        <v>347.87</v>
      </c>
      <c r="AQ36" s="3">
        <f t="shared" si="34"/>
        <v>347.87</v>
      </c>
      <c r="AR36" s="3">
        <f t="shared" si="34"/>
        <v>347.87</v>
      </c>
      <c r="AS36" s="3">
        <f t="shared" si="34"/>
        <v>347.87</v>
      </c>
      <c r="AT36" s="3">
        <f t="shared" si="34"/>
        <v>347.87</v>
      </c>
      <c r="AU36" s="3">
        <f t="shared" si="34"/>
        <v>347.87</v>
      </c>
      <c r="AV36" s="3">
        <f t="shared" si="34"/>
        <v>347.87</v>
      </c>
      <c r="AW36" s="3">
        <f t="shared" si="34"/>
        <v>347.87</v>
      </c>
      <c r="AX36" s="3">
        <f t="shared" si="34"/>
        <v>347.87</v>
      </c>
      <c r="AY36" s="3">
        <f t="shared" si="34"/>
        <v>347.87</v>
      </c>
      <c r="AZ36" s="3">
        <f t="shared" si="34"/>
        <v>347.87</v>
      </c>
      <c r="BA36" s="3">
        <f t="shared" si="34"/>
        <v>347.87</v>
      </c>
      <c r="BB36" s="3">
        <f t="shared" si="34"/>
        <v>347.87</v>
      </c>
      <c r="BC36" s="3">
        <f t="shared" si="34"/>
        <v>347.87</v>
      </c>
      <c r="BD36" s="3">
        <f t="shared" si="34"/>
        <v>347.87</v>
      </c>
      <c r="BE36" s="3">
        <f t="shared" si="34"/>
        <v>347.87</v>
      </c>
      <c r="BF36" s="3">
        <f t="shared" si="34"/>
        <v>347.87</v>
      </c>
      <c r="BG36" s="3">
        <f t="shared" si="34"/>
        <v>347.87</v>
      </c>
      <c r="BH36" s="3">
        <f t="shared" si="34"/>
        <v>347.87</v>
      </c>
      <c r="BI36" s="3">
        <f t="shared" si="34"/>
        <v>347.87</v>
      </c>
      <c r="BJ36" s="3">
        <f t="shared" si="34"/>
        <v>347.87</v>
      </c>
      <c r="BK36" s="3">
        <f t="shared" si="34"/>
        <v>347.87</v>
      </c>
      <c r="BL36" s="3">
        <f t="shared" si="34"/>
        <v>347.87</v>
      </c>
      <c r="BM36" s="3">
        <f t="shared" si="34"/>
        <v>347.87</v>
      </c>
      <c r="BN36" s="3">
        <f t="shared" si="34"/>
        <v>347.87</v>
      </c>
      <c r="BO36" s="3">
        <f t="shared" si="34"/>
        <v>347.87</v>
      </c>
      <c r="BP36" s="3">
        <f t="shared" si="34"/>
        <v>347.87</v>
      </c>
      <c r="BQ36" s="3">
        <f t="shared" si="34"/>
        <v>347.87</v>
      </c>
      <c r="BR36" s="3">
        <f t="shared" si="34"/>
        <v>347.87</v>
      </c>
      <c r="BS36" s="3">
        <f t="shared" si="34"/>
        <v>377.87</v>
      </c>
      <c r="BT36" s="3">
        <f t="shared" si="34"/>
        <v>407.87</v>
      </c>
      <c r="BU36" s="3">
        <f t="shared" si="34"/>
        <v>417.87</v>
      </c>
      <c r="BV36" s="3">
        <f t="shared" si="34"/>
        <v>417.87</v>
      </c>
      <c r="BW36" s="3">
        <f t="shared" si="34"/>
        <v>442.87</v>
      </c>
      <c r="BX36" s="3">
        <f t="shared" si="34"/>
        <v>442.87</v>
      </c>
      <c r="BY36" s="3">
        <f t="shared" si="34"/>
        <v>442.87</v>
      </c>
      <c r="BZ36" s="3">
        <f t="shared" si="34"/>
        <v>442.87</v>
      </c>
      <c r="CA36" s="3">
        <f t="shared" si="34"/>
        <v>442.87</v>
      </c>
      <c r="CB36" s="3">
        <f t="shared" si="34"/>
        <v>442.87</v>
      </c>
      <c r="CC36" s="3">
        <f t="shared" si="34"/>
        <v>442.87</v>
      </c>
      <c r="CD36" s="3">
        <f t="shared" ref="CD36:CS36" si="35">CD66-CD77</f>
        <v>442.87</v>
      </c>
      <c r="CE36" s="3">
        <f t="shared" si="35"/>
        <v>442.87</v>
      </c>
      <c r="CF36" s="3">
        <f t="shared" si="35"/>
        <v>442.87</v>
      </c>
      <c r="CG36" s="3">
        <f t="shared" si="35"/>
        <v>442.87</v>
      </c>
      <c r="CH36" s="3">
        <f t="shared" si="35"/>
        <v>442.87</v>
      </c>
      <c r="CI36" s="3">
        <f t="shared" si="35"/>
        <v>442.87</v>
      </c>
      <c r="CJ36" s="3">
        <f t="shared" si="35"/>
        <v>442.87</v>
      </c>
      <c r="CK36" s="3">
        <f t="shared" si="35"/>
        <v>442.87</v>
      </c>
      <c r="CL36" s="3">
        <f t="shared" si="35"/>
        <v>442.87</v>
      </c>
      <c r="CM36" s="3">
        <f t="shared" si="35"/>
        <v>442.87</v>
      </c>
      <c r="CN36" s="3">
        <f t="shared" si="35"/>
        <v>442.87</v>
      </c>
      <c r="CO36" s="3">
        <f t="shared" si="35"/>
        <v>442.87</v>
      </c>
      <c r="CP36" s="3">
        <f t="shared" si="35"/>
        <v>442.87</v>
      </c>
      <c r="CQ36" s="3">
        <f t="shared" si="35"/>
        <v>442.87</v>
      </c>
      <c r="CR36" s="3">
        <f t="shared" si="35"/>
        <v>442.87</v>
      </c>
      <c r="CS36" s="83">
        <f t="shared" si="35"/>
        <v>442.87</v>
      </c>
      <c r="CT36" s="30">
        <f t="shared" si="22"/>
        <v>38290.520000000004</v>
      </c>
      <c r="CU36" s="151"/>
    </row>
    <row r="37" spans="1:99">
      <c r="A37" s="25" t="s">
        <v>38</v>
      </c>
      <c r="B37" s="82">
        <f t="shared" si="27"/>
        <v>743</v>
      </c>
      <c r="C37" s="3">
        <f t="shared" si="27"/>
        <v>743</v>
      </c>
      <c r="D37" s="3">
        <f t="shared" si="27"/>
        <v>746</v>
      </c>
      <c r="E37" s="3">
        <f t="shared" si="27"/>
        <v>744</v>
      </c>
      <c r="F37" s="3">
        <f t="shared" si="27"/>
        <v>742</v>
      </c>
      <c r="G37" s="3">
        <f t="shared" si="27"/>
        <v>742</v>
      </c>
      <c r="H37" s="3">
        <f t="shared" si="27"/>
        <v>741</v>
      </c>
      <c r="I37" s="3">
        <f t="shared" si="27"/>
        <v>743</v>
      </c>
      <c r="J37" s="3">
        <f t="shared" si="27"/>
        <v>748</v>
      </c>
      <c r="K37" s="3">
        <f t="shared" si="27"/>
        <v>745</v>
      </c>
      <c r="L37" s="3">
        <f t="shared" si="27"/>
        <v>742</v>
      </c>
      <c r="M37" s="3">
        <f t="shared" si="27"/>
        <v>745</v>
      </c>
      <c r="N37" s="3">
        <f t="shared" si="27"/>
        <v>744</v>
      </c>
      <c r="O37" s="3">
        <f t="shared" si="27"/>
        <v>744</v>
      </c>
      <c r="P37" s="3">
        <f t="shared" si="27"/>
        <v>743</v>
      </c>
      <c r="Q37" s="3">
        <f t="shared" si="27"/>
        <v>741</v>
      </c>
      <c r="R37" s="3">
        <f t="shared" ref="R37:CC37" si="36">R67-R78</f>
        <v>744</v>
      </c>
      <c r="S37" s="3">
        <f t="shared" si="36"/>
        <v>745</v>
      </c>
      <c r="T37" s="3">
        <f t="shared" si="36"/>
        <v>744</v>
      </c>
      <c r="U37" s="3">
        <f t="shared" si="36"/>
        <v>743</v>
      </c>
      <c r="V37" s="3">
        <f t="shared" si="36"/>
        <v>742</v>
      </c>
      <c r="W37" s="3">
        <f t="shared" si="36"/>
        <v>742</v>
      </c>
      <c r="X37" s="3">
        <f t="shared" si="36"/>
        <v>740</v>
      </c>
      <c r="Y37" s="3">
        <f t="shared" si="36"/>
        <v>740</v>
      </c>
      <c r="Z37" s="3">
        <f t="shared" si="36"/>
        <v>738</v>
      </c>
      <c r="AA37" s="3">
        <f t="shared" si="36"/>
        <v>739</v>
      </c>
      <c r="AB37" s="3">
        <f t="shared" si="36"/>
        <v>737</v>
      </c>
      <c r="AC37" s="3">
        <f t="shared" si="36"/>
        <v>730</v>
      </c>
      <c r="AD37" s="3">
        <f t="shared" si="36"/>
        <v>730</v>
      </c>
      <c r="AE37" s="3">
        <f t="shared" si="36"/>
        <v>739</v>
      </c>
      <c r="AF37" s="3">
        <f t="shared" si="36"/>
        <v>744</v>
      </c>
      <c r="AG37" s="3">
        <f t="shared" si="36"/>
        <v>751</v>
      </c>
      <c r="AH37" s="3">
        <f t="shared" si="36"/>
        <v>752</v>
      </c>
      <c r="AI37" s="3">
        <f t="shared" si="36"/>
        <v>745</v>
      </c>
      <c r="AJ37" s="3">
        <f t="shared" si="36"/>
        <v>746</v>
      </c>
      <c r="AK37" s="3">
        <f t="shared" si="36"/>
        <v>745</v>
      </c>
      <c r="AL37" s="3">
        <f t="shared" si="36"/>
        <v>739</v>
      </c>
      <c r="AM37" s="3">
        <f t="shared" si="36"/>
        <v>731</v>
      </c>
      <c r="AN37" s="3">
        <f t="shared" si="36"/>
        <v>734</v>
      </c>
      <c r="AO37" s="3">
        <f t="shared" si="36"/>
        <v>748</v>
      </c>
      <c r="AP37" s="3">
        <f t="shared" si="36"/>
        <v>747</v>
      </c>
      <c r="AQ37" s="3">
        <f t="shared" si="36"/>
        <v>743</v>
      </c>
      <c r="AR37" s="3">
        <f t="shared" si="36"/>
        <v>740</v>
      </c>
      <c r="AS37" s="3">
        <f t="shared" si="36"/>
        <v>738</v>
      </c>
      <c r="AT37" s="3">
        <f t="shared" si="36"/>
        <v>737</v>
      </c>
      <c r="AU37" s="3">
        <f t="shared" si="36"/>
        <v>734</v>
      </c>
      <c r="AV37" s="3">
        <f t="shared" si="36"/>
        <v>736</v>
      </c>
      <c r="AW37" s="3">
        <f t="shared" si="36"/>
        <v>741</v>
      </c>
      <c r="AX37" s="3">
        <f t="shared" si="36"/>
        <v>744</v>
      </c>
      <c r="AY37" s="3">
        <f t="shared" si="36"/>
        <v>741</v>
      </c>
      <c r="AZ37" s="3">
        <f t="shared" si="36"/>
        <v>744</v>
      </c>
      <c r="BA37" s="3">
        <f t="shared" si="36"/>
        <v>743</v>
      </c>
      <c r="BB37" s="3">
        <f t="shared" si="36"/>
        <v>739</v>
      </c>
      <c r="BC37" s="3">
        <f t="shared" si="36"/>
        <v>742</v>
      </c>
      <c r="BD37" s="3">
        <f t="shared" si="36"/>
        <v>744</v>
      </c>
      <c r="BE37" s="3">
        <f t="shared" si="36"/>
        <v>743</v>
      </c>
      <c r="BF37" s="3">
        <f t="shared" si="36"/>
        <v>742</v>
      </c>
      <c r="BG37" s="3">
        <f t="shared" si="36"/>
        <v>744</v>
      </c>
      <c r="BH37" s="3">
        <f t="shared" si="36"/>
        <v>740</v>
      </c>
      <c r="BI37" s="3">
        <f t="shared" si="36"/>
        <v>738</v>
      </c>
      <c r="BJ37" s="3">
        <f t="shared" si="36"/>
        <v>744</v>
      </c>
      <c r="BK37" s="3">
        <f t="shared" si="36"/>
        <v>745</v>
      </c>
      <c r="BL37" s="3">
        <f t="shared" si="36"/>
        <v>741</v>
      </c>
      <c r="BM37" s="3">
        <f t="shared" si="36"/>
        <v>742</v>
      </c>
      <c r="BN37" s="3">
        <f t="shared" si="36"/>
        <v>742</v>
      </c>
      <c r="BO37" s="3">
        <f t="shared" si="36"/>
        <v>740</v>
      </c>
      <c r="BP37" s="3">
        <f t="shared" si="36"/>
        <v>738</v>
      </c>
      <c r="BQ37" s="3">
        <f t="shared" si="36"/>
        <v>736</v>
      </c>
      <c r="BR37" s="3">
        <f t="shared" si="36"/>
        <v>739</v>
      </c>
      <c r="BS37" s="3">
        <f t="shared" si="36"/>
        <v>741</v>
      </c>
      <c r="BT37" s="3">
        <f t="shared" si="36"/>
        <v>743</v>
      </c>
      <c r="BU37" s="3">
        <f t="shared" si="36"/>
        <v>745</v>
      </c>
      <c r="BV37" s="3">
        <f t="shared" si="36"/>
        <v>745</v>
      </c>
      <c r="BW37" s="3">
        <f t="shared" si="36"/>
        <v>743</v>
      </c>
      <c r="BX37" s="3">
        <f t="shared" si="36"/>
        <v>738</v>
      </c>
      <c r="BY37" s="3">
        <f t="shared" si="36"/>
        <v>738</v>
      </c>
      <c r="BZ37" s="3">
        <f t="shared" si="36"/>
        <v>749</v>
      </c>
      <c r="CA37" s="3">
        <f t="shared" si="36"/>
        <v>754</v>
      </c>
      <c r="CB37" s="3">
        <f t="shared" si="36"/>
        <v>748</v>
      </c>
      <c r="CC37" s="3">
        <f t="shared" si="36"/>
        <v>745</v>
      </c>
      <c r="CD37" s="3">
        <f t="shared" ref="CD37:CS37" si="37">CD67-CD78</f>
        <v>741</v>
      </c>
      <c r="CE37" s="3">
        <f t="shared" si="37"/>
        <v>733</v>
      </c>
      <c r="CF37" s="3">
        <f t="shared" si="37"/>
        <v>728</v>
      </c>
      <c r="CG37" s="3">
        <f t="shared" si="37"/>
        <v>730</v>
      </c>
      <c r="CH37" s="3">
        <f t="shared" si="37"/>
        <v>727</v>
      </c>
      <c r="CI37" s="3">
        <f t="shared" si="37"/>
        <v>722</v>
      </c>
      <c r="CJ37" s="3">
        <f t="shared" si="37"/>
        <v>727</v>
      </c>
      <c r="CK37" s="3">
        <f t="shared" si="37"/>
        <v>728</v>
      </c>
      <c r="CL37" s="3">
        <f t="shared" si="37"/>
        <v>735</v>
      </c>
      <c r="CM37" s="3">
        <f t="shared" si="37"/>
        <v>746</v>
      </c>
      <c r="CN37" s="3">
        <f t="shared" si="37"/>
        <v>748</v>
      </c>
      <c r="CO37" s="3">
        <f t="shared" si="37"/>
        <v>743</v>
      </c>
      <c r="CP37" s="3">
        <f t="shared" si="37"/>
        <v>741</v>
      </c>
      <c r="CQ37" s="3">
        <f t="shared" si="37"/>
        <v>741</v>
      </c>
      <c r="CR37" s="3">
        <f t="shared" si="37"/>
        <v>736</v>
      </c>
      <c r="CS37" s="83">
        <f t="shared" si="37"/>
        <v>730</v>
      </c>
      <c r="CT37" s="30">
        <f t="shared" si="22"/>
        <v>71116</v>
      </c>
      <c r="CU37" s="151"/>
    </row>
    <row r="38" spans="1:99">
      <c r="A38" s="57" t="s">
        <v>39</v>
      </c>
      <c r="B38" s="84">
        <f t="shared" si="27"/>
        <v>0</v>
      </c>
      <c r="C38" s="85">
        <f t="shared" si="27"/>
        <v>0</v>
      </c>
      <c r="D38" s="85">
        <f t="shared" si="27"/>
        <v>0</v>
      </c>
      <c r="E38" s="85">
        <f t="shared" si="27"/>
        <v>0</v>
      </c>
      <c r="F38" s="85">
        <f t="shared" si="27"/>
        <v>0</v>
      </c>
      <c r="G38" s="85">
        <f t="shared" si="27"/>
        <v>0</v>
      </c>
      <c r="H38" s="85">
        <f t="shared" si="27"/>
        <v>0</v>
      </c>
      <c r="I38" s="85">
        <f t="shared" si="27"/>
        <v>0</v>
      </c>
      <c r="J38" s="85">
        <f t="shared" si="27"/>
        <v>0</v>
      </c>
      <c r="K38" s="85">
        <f t="shared" si="27"/>
        <v>0</v>
      </c>
      <c r="L38" s="85">
        <f t="shared" si="27"/>
        <v>0</v>
      </c>
      <c r="M38" s="85">
        <f t="shared" si="27"/>
        <v>0</v>
      </c>
      <c r="N38" s="85">
        <f t="shared" si="27"/>
        <v>0</v>
      </c>
      <c r="O38" s="85">
        <f t="shared" si="27"/>
        <v>0</v>
      </c>
      <c r="P38" s="85">
        <f t="shared" si="27"/>
        <v>0</v>
      </c>
      <c r="Q38" s="85">
        <f t="shared" si="27"/>
        <v>0</v>
      </c>
      <c r="R38" s="85">
        <f t="shared" ref="R38:CC38" si="38">R68-R79</f>
        <v>0</v>
      </c>
      <c r="S38" s="85">
        <f t="shared" si="38"/>
        <v>0</v>
      </c>
      <c r="T38" s="85">
        <f t="shared" si="38"/>
        <v>0</v>
      </c>
      <c r="U38" s="85">
        <f t="shared" si="38"/>
        <v>0</v>
      </c>
      <c r="V38" s="85">
        <f t="shared" si="38"/>
        <v>0</v>
      </c>
      <c r="W38" s="85">
        <f t="shared" si="38"/>
        <v>0</v>
      </c>
      <c r="X38" s="85">
        <f t="shared" si="38"/>
        <v>0</v>
      </c>
      <c r="Y38" s="85">
        <f t="shared" si="38"/>
        <v>0</v>
      </c>
      <c r="Z38" s="85">
        <f t="shared" si="38"/>
        <v>0</v>
      </c>
      <c r="AA38" s="85">
        <f t="shared" si="38"/>
        <v>0</v>
      </c>
      <c r="AB38" s="85">
        <f t="shared" si="38"/>
        <v>0</v>
      </c>
      <c r="AC38" s="85">
        <f t="shared" si="38"/>
        <v>0</v>
      </c>
      <c r="AD38" s="85">
        <f t="shared" si="38"/>
        <v>0</v>
      </c>
      <c r="AE38" s="85">
        <f t="shared" si="38"/>
        <v>0</v>
      </c>
      <c r="AF38" s="85">
        <f t="shared" si="38"/>
        <v>0</v>
      </c>
      <c r="AG38" s="85">
        <f t="shared" si="38"/>
        <v>0</v>
      </c>
      <c r="AH38" s="85">
        <f t="shared" si="38"/>
        <v>0</v>
      </c>
      <c r="AI38" s="85">
        <f t="shared" si="38"/>
        <v>0</v>
      </c>
      <c r="AJ38" s="85">
        <f t="shared" si="38"/>
        <v>0</v>
      </c>
      <c r="AK38" s="85">
        <f t="shared" si="38"/>
        <v>0</v>
      </c>
      <c r="AL38" s="85">
        <f t="shared" si="38"/>
        <v>0</v>
      </c>
      <c r="AM38" s="85">
        <f t="shared" si="38"/>
        <v>0</v>
      </c>
      <c r="AN38" s="85">
        <f t="shared" si="38"/>
        <v>10</v>
      </c>
      <c r="AO38" s="85">
        <f t="shared" si="38"/>
        <v>25</v>
      </c>
      <c r="AP38" s="85">
        <f t="shared" si="38"/>
        <v>30</v>
      </c>
      <c r="AQ38" s="85">
        <f t="shared" si="38"/>
        <v>31.7</v>
      </c>
      <c r="AR38" s="85">
        <f t="shared" si="38"/>
        <v>31.7</v>
      </c>
      <c r="AS38" s="85">
        <f t="shared" si="38"/>
        <v>31.7</v>
      </c>
      <c r="AT38" s="85">
        <f t="shared" si="38"/>
        <v>31.7</v>
      </c>
      <c r="AU38" s="85">
        <f t="shared" si="38"/>
        <v>31.7</v>
      </c>
      <c r="AV38" s="85">
        <f t="shared" si="38"/>
        <v>31.7</v>
      </c>
      <c r="AW38" s="85">
        <f t="shared" si="38"/>
        <v>31.7</v>
      </c>
      <c r="AX38" s="85">
        <f t="shared" si="38"/>
        <v>32</v>
      </c>
      <c r="AY38" s="85">
        <f t="shared" si="38"/>
        <v>32</v>
      </c>
      <c r="AZ38" s="85">
        <f t="shared" si="38"/>
        <v>32</v>
      </c>
      <c r="BA38" s="85">
        <f t="shared" si="38"/>
        <v>32</v>
      </c>
      <c r="BB38" s="85">
        <f t="shared" si="38"/>
        <v>32</v>
      </c>
      <c r="BC38" s="85">
        <f t="shared" si="38"/>
        <v>32</v>
      </c>
      <c r="BD38" s="85">
        <f t="shared" si="38"/>
        <v>32</v>
      </c>
      <c r="BE38" s="85">
        <f t="shared" si="38"/>
        <v>32</v>
      </c>
      <c r="BF38" s="85">
        <f t="shared" si="38"/>
        <v>32</v>
      </c>
      <c r="BG38" s="85">
        <f t="shared" si="38"/>
        <v>32</v>
      </c>
      <c r="BH38" s="85">
        <f t="shared" si="38"/>
        <v>32</v>
      </c>
      <c r="BI38" s="85">
        <f t="shared" si="38"/>
        <v>32</v>
      </c>
      <c r="BJ38" s="85">
        <f t="shared" si="38"/>
        <v>32</v>
      </c>
      <c r="BK38" s="85">
        <f t="shared" si="38"/>
        <v>32</v>
      </c>
      <c r="BL38" s="85">
        <f t="shared" si="38"/>
        <v>32</v>
      </c>
      <c r="BM38" s="85">
        <f t="shared" si="38"/>
        <v>32</v>
      </c>
      <c r="BN38" s="85">
        <f t="shared" si="38"/>
        <v>32</v>
      </c>
      <c r="BO38" s="85">
        <f t="shared" si="38"/>
        <v>32</v>
      </c>
      <c r="BP38" s="85">
        <f t="shared" si="38"/>
        <v>32</v>
      </c>
      <c r="BQ38" s="85">
        <f t="shared" si="38"/>
        <v>32</v>
      </c>
      <c r="BR38" s="85">
        <f t="shared" si="38"/>
        <v>32</v>
      </c>
      <c r="BS38" s="85">
        <f t="shared" si="38"/>
        <v>32</v>
      </c>
      <c r="BT38" s="85">
        <f t="shared" si="38"/>
        <v>32</v>
      </c>
      <c r="BU38" s="85">
        <f t="shared" si="38"/>
        <v>32</v>
      </c>
      <c r="BV38" s="85">
        <f t="shared" si="38"/>
        <v>32</v>
      </c>
      <c r="BW38" s="85">
        <f t="shared" si="38"/>
        <v>32</v>
      </c>
      <c r="BX38" s="85">
        <f t="shared" si="38"/>
        <v>32</v>
      </c>
      <c r="BY38" s="85">
        <f t="shared" si="38"/>
        <v>32</v>
      </c>
      <c r="BZ38" s="85">
        <f t="shared" si="38"/>
        <v>32</v>
      </c>
      <c r="CA38" s="85">
        <f t="shared" si="38"/>
        <v>32</v>
      </c>
      <c r="CB38" s="85">
        <f t="shared" si="38"/>
        <v>32</v>
      </c>
      <c r="CC38" s="85">
        <f t="shared" si="38"/>
        <v>32</v>
      </c>
      <c r="CD38" s="85">
        <f t="shared" ref="CD38:CS38" si="39">CD68-CD79</f>
        <v>32</v>
      </c>
      <c r="CE38" s="85">
        <f t="shared" si="39"/>
        <v>32</v>
      </c>
      <c r="CF38" s="85">
        <f t="shared" si="39"/>
        <v>32.5</v>
      </c>
      <c r="CG38" s="85">
        <f t="shared" si="39"/>
        <v>32.5</v>
      </c>
      <c r="CH38" s="85">
        <f t="shared" si="39"/>
        <v>32.5</v>
      </c>
      <c r="CI38" s="85">
        <f t="shared" si="39"/>
        <v>32.5</v>
      </c>
      <c r="CJ38" s="85">
        <f t="shared" si="39"/>
        <v>32.5</v>
      </c>
      <c r="CK38" s="85">
        <f t="shared" si="39"/>
        <v>32.5</v>
      </c>
      <c r="CL38" s="85">
        <f t="shared" si="39"/>
        <v>32.5</v>
      </c>
      <c r="CM38" s="85">
        <f t="shared" si="39"/>
        <v>32.5</v>
      </c>
      <c r="CN38" s="85">
        <f t="shared" si="39"/>
        <v>32.5</v>
      </c>
      <c r="CO38" s="85">
        <f t="shared" si="39"/>
        <v>32.5</v>
      </c>
      <c r="CP38" s="85">
        <f t="shared" si="39"/>
        <v>32.5</v>
      </c>
      <c r="CQ38" s="85">
        <f t="shared" si="39"/>
        <v>32.5</v>
      </c>
      <c r="CR38" s="85">
        <f t="shared" si="39"/>
        <v>32.5</v>
      </c>
      <c r="CS38" s="86">
        <f t="shared" si="39"/>
        <v>32.5</v>
      </c>
      <c r="CT38" s="30">
        <f t="shared" si="22"/>
        <v>1829.9</v>
      </c>
      <c r="CU38" s="151"/>
    </row>
    <row r="39" spans="1:99">
      <c r="A39" s="87" t="s">
        <v>40</v>
      </c>
      <c r="B39" s="88">
        <f t="shared" ref="B39:AG39" si="40">B12</f>
        <v>153.99772096774194</v>
      </c>
      <c r="C39" s="89">
        <f t="shared" si="40"/>
        <v>153.99772096774194</v>
      </c>
      <c r="D39" s="89">
        <f t="shared" si="40"/>
        <v>153.99772096774194</v>
      </c>
      <c r="E39" s="89">
        <f t="shared" si="40"/>
        <v>153.99772096774194</v>
      </c>
      <c r="F39" s="89">
        <f t="shared" si="40"/>
        <v>153.99772096774194</v>
      </c>
      <c r="G39" s="89">
        <f t="shared" si="40"/>
        <v>153.99772096774194</v>
      </c>
      <c r="H39" s="89">
        <f t="shared" si="40"/>
        <v>153.99772096774194</v>
      </c>
      <c r="I39" s="89">
        <f t="shared" si="40"/>
        <v>153.99772096774194</v>
      </c>
      <c r="J39" s="89">
        <f t="shared" si="40"/>
        <v>153.99772096774194</v>
      </c>
      <c r="K39" s="89">
        <f t="shared" si="40"/>
        <v>153.99772096774194</v>
      </c>
      <c r="L39" s="89">
        <f t="shared" si="40"/>
        <v>153.99772096774194</v>
      </c>
      <c r="M39" s="89">
        <f t="shared" si="40"/>
        <v>153.99772096774194</v>
      </c>
      <c r="N39" s="89">
        <f t="shared" si="40"/>
        <v>153.99772096774194</v>
      </c>
      <c r="O39" s="89">
        <f t="shared" si="40"/>
        <v>153.99772096774194</v>
      </c>
      <c r="P39" s="89">
        <f t="shared" si="40"/>
        <v>153.99772096774194</v>
      </c>
      <c r="Q39" s="89">
        <f t="shared" si="40"/>
        <v>153.99772096774194</v>
      </c>
      <c r="R39" s="89">
        <f t="shared" si="40"/>
        <v>153.99772096774194</v>
      </c>
      <c r="S39" s="89">
        <f t="shared" si="40"/>
        <v>153.99772096774194</v>
      </c>
      <c r="T39" s="89">
        <f t="shared" si="40"/>
        <v>153.99772096774194</v>
      </c>
      <c r="U39" s="89">
        <f t="shared" si="40"/>
        <v>153.99772096774194</v>
      </c>
      <c r="V39" s="89">
        <f t="shared" si="40"/>
        <v>153.99772096774194</v>
      </c>
      <c r="W39" s="89">
        <f t="shared" si="40"/>
        <v>153.99772096774194</v>
      </c>
      <c r="X39" s="89">
        <f t="shared" si="40"/>
        <v>153.99772096774194</v>
      </c>
      <c r="Y39" s="89">
        <f t="shared" si="40"/>
        <v>153.99772096774194</v>
      </c>
      <c r="Z39" s="89">
        <f t="shared" si="40"/>
        <v>153.99772096774194</v>
      </c>
      <c r="AA39" s="89">
        <f t="shared" si="40"/>
        <v>153.99772096774194</v>
      </c>
      <c r="AB39" s="89">
        <f t="shared" si="40"/>
        <v>153.99772096774194</v>
      </c>
      <c r="AC39" s="89">
        <f t="shared" si="40"/>
        <v>153.99772096774194</v>
      </c>
      <c r="AD39" s="89">
        <f t="shared" si="40"/>
        <v>153.99772096774194</v>
      </c>
      <c r="AE39" s="89">
        <f t="shared" si="40"/>
        <v>153.99772096774194</v>
      </c>
      <c r="AF39" s="89">
        <f t="shared" si="40"/>
        <v>153.99772096774194</v>
      </c>
      <c r="AG39" s="89">
        <f t="shared" si="40"/>
        <v>153.99772096774194</v>
      </c>
      <c r="AH39" s="89">
        <f t="shared" ref="AH39:BM39" si="41">AH12</f>
        <v>153.99772096774194</v>
      </c>
      <c r="AI39" s="89">
        <f t="shared" si="41"/>
        <v>153.99772096774194</v>
      </c>
      <c r="AJ39" s="89">
        <f t="shared" si="41"/>
        <v>153.99772096774194</v>
      </c>
      <c r="AK39" s="89">
        <f t="shared" si="41"/>
        <v>153.99772096774194</v>
      </c>
      <c r="AL39" s="89">
        <f t="shared" si="41"/>
        <v>153.99772096774194</v>
      </c>
      <c r="AM39" s="89">
        <f t="shared" si="41"/>
        <v>153.99772096774194</v>
      </c>
      <c r="AN39" s="89">
        <f t="shared" si="41"/>
        <v>153.99772096774194</v>
      </c>
      <c r="AO39" s="89">
        <f t="shared" si="41"/>
        <v>153.99772096774194</v>
      </c>
      <c r="AP39" s="89">
        <f t="shared" si="41"/>
        <v>153.99772096774194</v>
      </c>
      <c r="AQ39" s="89">
        <f t="shared" si="41"/>
        <v>153.99772096774194</v>
      </c>
      <c r="AR39" s="89">
        <f t="shared" si="41"/>
        <v>153.99772096774194</v>
      </c>
      <c r="AS39" s="89">
        <f t="shared" si="41"/>
        <v>153.99772096774194</v>
      </c>
      <c r="AT39" s="89">
        <f t="shared" si="41"/>
        <v>153.99772096774194</v>
      </c>
      <c r="AU39" s="89">
        <f t="shared" si="41"/>
        <v>153.99772096774194</v>
      </c>
      <c r="AV39" s="89">
        <f t="shared" si="41"/>
        <v>153.99772096774194</v>
      </c>
      <c r="AW39" s="89">
        <f t="shared" si="41"/>
        <v>153.99772096774194</v>
      </c>
      <c r="AX39" s="89">
        <f t="shared" si="41"/>
        <v>153.99772096774194</v>
      </c>
      <c r="AY39" s="89">
        <f t="shared" si="41"/>
        <v>153.99772096774194</v>
      </c>
      <c r="AZ39" s="89">
        <f t="shared" si="41"/>
        <v>153.99772096774194</v>
      </c>
      <c r="BA39" s="89">
        <f t="shared" si="41"/>
        <v>153.99772096774194</v>
      </c>
      <c r="BB39" s="89">
        <f t="shared" si="41"/>
        <v>153.99772096774194</v>
      </c>
      <c r="BC39" s="89">
        <f t="shared" si="41"/>
        <v>153.99772096774194</v>
      </c>
      <c r="BD39" s="89">
        <f t="shared" si="41"/>
        <v>153.99772096774194</v>
      </c>
      <c r="BE39" s="89">
        <f t="shared" si="41"/>
        <v>153.99772096774194</v>
      </c>
      <c r="BF39" s="89">
        <f t="shared" si="41"/>
        <v>153.99772096774194</v>
      </c>
      <c r="BG39" s="89">
        <f t="shared" si="41"/>
        <v>153.99772096774194</v>
      </c>
      <c r="BH39" s="89">
        <f t="shared" si="41"/>
        <v>153.99772096774194</v>
      </c>
      <c r="BI39" s="89">
        <f t="shared" si="41"/>
        <v>153.99772096774194</v>
      </c>
      <c r="BJ39" s="89">
        <f t="shared" si="41"/>
        <v>153.99772096774194</v>
      </c>
      <c r="BK39" s="89">
        <f t="shared" si="41"/>
        <v>153.99772096774194</v>
      </c>
      <c r="BL39" s="89">
        <f t="shared" si="41"/>
        <v>153.99772096774194</v>
      </c>
      <c r="BM39" s="89">
        <f t="shared" si="41"/>
        <v>153.99772096774194</v>
      </c>
      <c r="BN39" s="89">
        <f t="shared" ref="BN39:CS39" si="42">BN12</f>
        <v>153.99772096774194</v>
      </c>
      <c r="BO39" s="89">
        <f t="shared" si="42"/>
        <v>153.99772096774194</v>
      </c>
      <c r="BP39" s="89">
        <f t="shared" si="42"/>
        <v>153.99772096774194</v>
      </c>
      <c r="BQ39" s="89">
        <f t="shared" si="42"/>
        <v>153.99772096774194</v>
      </c>
      <c r="BR39" s="89">
        <f t="shared" si="42"/>
        <v>153.99772096774194</v>
      </c>
      <c r="BS39" s="89">
        <f t="shared" si="42"/>
        <v>153.99772096774194</v>
      </c>
      <c r="BT39" s="89">
        <f t="shared" si="42"/>
        <v>153.99772096774194</v>
      </c>
      <c r="BU39" s="89">
        <f t="shared" si="42"/>
        <v>153.99772096774194</v>
      </c>
      <c r="BV39" s="89">
        <f t="shared" si="42"/>
        <v>153.99772096774194</v>
      </c>
      <c r="BW39" s="89">
        <f t="shared" si="42"/>
        <v>153.99772096774194</v>
      </c>
      <c r="BX39" s="89">
        <f t="shared" si="42"/>
        <v>153.99772096774194</v>
      </c>
      <c r="BY39" s="89">
        <f t="shared" si="42"/>
        <v>153.99772096774194</v>
      </c>
      <c r="BZ39" s="89">
        <f t="shared" si="42"/>
        <v>153.99772096774194</v>
      </c>
      <c r="CA39" s="89">
        <f t="shared" si="42"/>
        <v>153.99772096774194</v>
      </c>
      <c r="CB39" s="89">
        <f t="shared" si="42"/>
        <v>153.99772096774194</v>
      </c>
      <c r="CC39" s="89">
        <f t="shared" si="42"/>
        <v>153.99772096774194</v>
      </c>
      <c r="CD39" s="89">
        <f t="shared" si="42"/>
        <v>153.99772096774194</v>
      </c>
      <c r="CE39" s="89">
        <f t="shared" si="42"/>
        <v>153.99772096774194</v>
      </c>
      <c r="CF39" s="89">
        <f t="shared" si="42"/>
        <v>153.99772096774194</v>
      </c>
      <c r="CG39" s="89">
        <f t="shared" si="42"/>
        <v>153.99772096774194</v>
      </c>
      <c r="CH39" s="89">
        <f t="shared" si="42"/>
        <v>153.99772096774194</v>
      </c>
      <c r="CI39" s="89">
        <f t="shared" si="42"/>
        <v>153.99772096774194</v>
      </c>
      <c r="CJ39" s="89">
        <f t="shared" si="42"/>
        <v>153.99772096774194</v>
      </c>
      <c r="CK39" s="89">
        <f t="shared" si="42"/>
        <v>153.99772096774194</v>
      </c>
      <c r="CL39" s="89">
        <f t="shared" si="42"/>
        <v>153.99772096774194</v>
      </c>
      <c r="CM39" s="89">
        <f t="shared" si="42"/>
        <v>153.99772096774194</v>
      </c>
      <c r="CN39" s="89">
        <f t="shared" si="42"/>
        <v>153.99772096774194</v>
      </c>
      <c r="CO39" s="89">
        <f t="shared" si="42"/>
        <v>153.99772096774194</v>
      </c>
      <c r="CP39" s="89">
        <f t="shared" si="42"/>
        <v>153.99772096774194</v>
      </c>
      <c r="CQ39" s="89">
        <f t="shared" si="42"/>
        <v>153.99772096774194</v>
      </c>
      <c r="CR39" s="89">
        <f t="shared" si="42"/>
        <v>153.99772096774194</v>
      </c>
      <c r="CS39" s="90">
        <f t="shared" si="42"/>
        <v>153.99772096774194</v>
      </c>
      <c r="CT39" s="30">
        <f t="shared" si="22"/>
        <v>14783.781212903214</v>
      </c>
      <c r="CU39" s="151"/>
    </row>
    <row r="40" spans="1:99">
      <c r="A40" s="20" t="s">
        <v>41</v>
      </c>
      <c r="B40" s="39">
        <f t="shared" ref="B40:AG40" si="43">SUM(B41:B41)</f>
        <v>1779.34</v>
      </c>
      <c r="C40" s="40">
        <f t="shared" si="43"/>
        <v>1779.37</v>
      </c>
      <c r="D40" s="40">
        <f t="shared" si="43"/>
        <v>1842.87</v>
      </c>
      <c r="E40" s="40">
        <f t="shared" si="43"/>
        <v>1842.87</v>
      </c>
      <c r="F40" s="40">
        <f t="shared" si="43"/>
        <v>1626.34</v>
      </c>
      <c r="G40" s="40">
        <f t="shared" si="43"/>
        <v>1473.2</v>
      </c>
      <c r="H40" s="40">
        <f t="shared" si="43"/>
        <v>1208.1300000000001</v>
      </c>
      <c r="I40" s="40">
        <f t="shared" si="43"/>
        <v>1143.81</v>
      </c>
      <c r="J40" s="40">
        <f t="shared" si="43"/>
        <v>1144.1400000000001</v>
      </c>
      <c r="K40" s="40">
        <f t="shared" si="43"/>
        <v>1144.44</v>
      </c>
      <c r="L40" s="40">
        <f t="shared" si="43"/>
        <v>1149.6099999999999</v>
      </c>
      <c r="M40" s="40">
        <f t="shared" si="43"/>
        <v>1149.6300000000001</v>
      </c>
      <c r="N40" s="40">
        <f t="shared" si="43"/>
        <v>1150.3699999999999</v>
      </c>
      <c r="O40" s="40">
        <f t="shared" si="43"/>
        <v>1151.1099999999999</v>
      </c>
      <c r="P40" s="40">
        <f t="shared" si="43"/>
        <v>1151.1099999999999</v>
      </c>
      <c r="Q40" s="40">
        <f t="shared" si="43"/>
        <v>1151.1099999999999</v>
      </c>
      <c r="R40" s="40">
        <f t="shared" si="43"/>
        <v>1010.18</v>
      </c>
      <c r="S40" s="40">
        <f t="shared" si="43"/>
        <v>1010.18</v>
      </c>
      <c r="T40" s="40">
        <f t="shared" si="43"/>
        <v>1010.18</v>
      </c>
      <c r="U40" s="40">
        <f t="shared" si="43"/>
        <v>1010.18</v>
      </c>
      <c r="V40" s="40">
        <f t="shared" si="43"/>
        <v>1010.18</v>
      </c>
      <c r="W40" s="40">
        <f t="shared" si="43"/>
        <v>1010.18</v>
      </c>
      <c r="X40" s="40">
        <f t="shared" si="43"/>
        <v>1424.43</v>
      </c>
      <c r="Y40" s="40">
        <f t="shared" si="43"/>
        <v>1435.59</v>
      </c>
      <c r="Z40" s="40">
        <f t="shared" si="43"/>
        <v>1395.29</v>
      </c>
      <c r="AA40" s="40">
        <f t="shared" si="43"/>
        <v>1590.71</v>
      </c>
      <c r="AB40" s="40">
        <f t="shared" si="43"/>
        <v>1864.66</v>
      </c>
      <c r="AC40" s="40">
        <f t="shared" si="43"/>
        <v>1865.74</v>
      </c>
      <c r="AD40" s="40">
        <f t="shared" si="43"/>
        <v>1398.87</v>
      </c>
      <c r="AE40" s="40">
        <f t="shared" si="43"/>
        <v>1159.4100000000001</v>
      </c>
      <c r="AF40" s="40">
        <f t="shared" si="43"/>
        <v>1027.47</v>
      </c>
      <c r="AG40" s="40">
        <f t="shared" si="43"/>
        <v>1009.58</v>
      </c>
      <c r="AH40" s="40">
        <f t="shared" ref="AH40:BM40" si="44">SUM(AH41:AH41)</f>
        <v>851.13</v>
      </c>
      <c r="AI40" s="40">
        <f t="shared" si="44"/>
        <v>613.76</v>
      </c>
      <c r="AJ40" s="40">
        <f t="shared" si="44"/>
        <v>622.33000000000004</v>
      </c>
      <c r="AK40" s="40">
        <f t="shared" si="44"/>
        <v>624.13</v>
      </c>
      <c r="AL40" s="40">
        <f t="shared" si="44"/>
        <v>663.36</v>
      </c>
      <c r="AM40" s="40">
        <f t="shared" si="44"/>
        <v>667.95</v>
      </c>
      <c r="AN40" s="40">
        <f t="shared" si="44"/>
        <v>916.39</v>
      </c>
      <c r="AO40" s="40">
        <f t="shared" si="44"/>
        <v>919.77</v>
      </c>
      <c r="AP40" s="40">
        <f t="shared" si="44"/>
        <v>945.52</v>
      </c>
      <c r="AQ40" s="40">
        <f t="shared" si="44"/>
        <v>949.01</v>
      </c>
      <c r="AR40" s="40">
        <f t="shared" si="44"/>
        <v>967.8</v>
      </c>
      <c r="AS40" s="40">
        <f t="shared" si="44"/>
        <v>965.78</v>
      </c>
      <c r="AT40" s="40">
        <f t="shared" si="44"/>
        <v>961.59</v>
      </c>
      <c r="AU40" s="40">
        <f t="shared" si="44"/>
        <v>947.58</v>
      </c>
      <c r="AV40" s="40">
        <f t="shared" si="44"/>
        <v>1025.5899999999999</v>
      </c>
      <c r="AW40" s="40">
        <f t="shared" si="44"/>
        <v>1025.5899999999999</v>
      </c>
      <c r="AX40" s="40">
        <f t="shared" si="44"/>
        <v>1011.4</v>
      </c>
      <c r="AY40" s="40">
        <f t="shared" si="44"/>
        <v>1025.31</v>
      </c>
      <c r="AZ40" s="40">
        <f t="shared" si="44"/>
        <v>1036.2</v>
      </c>
      <c r="BA40" s="40">
        <f t="shared" si="44"/>
        <v>1116.1600000000001</v>
      </c>
      <c r="BB40" s="40">
        <f t="shared" si="44"/>
        <v>1167.42</v>
      </c>
      <c r="BC40" s="40">
        <f t="shared" si="44"/>
        <v>1159.42</v>
      </c>
      <c r="BD40" s="40">
        <f t="shared" si="44"/>
        <v>1046.93</v>
      </c>
      <c r="BE40" s="40">
        <f t="shared" si="44"/>
        <v>1042.3800000000001</v>
      </c>
      <c r="BF40" s="40">
        <f t="shared" si="44"/>
        <v>1105.18</v>
      </c>
      <c r="BG40" s="40">
        <f t="shared" si="44"/>
        <v>1075.67</v>
      </c>
      <c r="BH40" s="40">
        <f t="shared" si="44"/>
        <v>954.31</v>
      </c>
      <c r="BI40" s="40">
        <f t="shared" si="44"/>
        <v>1058.74</v>
      </c>
      <c r="BJ40" s="40">
        <f t="shared" si="44"/>
        <v>1224.56</v>
      </c>
      <c r="BK40" s="40">
        <f t="shared" si="44"/>
        <v>1266.99</v>
      </c>
      <c r="BL40" s="40">
        <f t="shared" si="44"/>
        <v>1317.44</v>
      </c>
      <c r="BM40" s="40">
        <f t="shared" si="44"/>
        <v>1290.45</v>
      </c>
      <c r="BN40" s="40">
        <f t="shared" ref="BN40:CS40" si="45">SUM(BN41:BN41)</f>
        <v>1265.08</v>
      </c>
      <c r="BO40" s="40">
        <f t="shared" si="45"/>
        <v>1265.08</v>
      </c>
      <c r="BP40" s="40">
        <f t="shared" si="45"/>
        <v>1256.6099999999999</v>
      </c>
      <c r="BQ40" s="40">
        <f t="shared" si="45"/>
        <v>1256.6400000000001</v>
      </c>
      <c r="BR40" s="40">
        <f t="shared" si="45"/>
        <v>1084.8499999999999</v>
      </c>
      <c r="BS40" s="40">
        <f t="shared" si="45"/>
        <v>827.3</v>
      </c>
      <c r="BT40" s="40">
        <f t="shared" si="45"/>
        <v>861.15</v>
      </c>
      <c r="BU40" s="40">
        <f t="shared" si="45"/>
        <v>1006.8</v>
      </c>
      <c r="BV40" s="40">
        <f t="shared" si="45"/>
        <v>1327.98</v>
      </c>
      <c r="BW40" s="40">
        <f t="shared" si="45"/>
        <v>1294.6300000000001</v>
      </c>
      <c r="BX40" s="40">
        <f t="shared" si="45"/>
        <v>1580.17</v>
      </c>
      <c r="BY40" s="40">
        <f t="shared" si="45"/>
        <v>1712.42</v>
      </c>
      <c r="BZ40" s="40">
        <f t="shared" si="45"/>
        <v>1878.12</v>
      </c>
      <c r="CA40" s="40">
        <f t="shared" si="45"/>
        <v>1809.99</v>
      </c>
      <c r="CB40" s="40">
        <f t="shared" si="45"/>
        <v>1744.74</v>
      </c>
      <c r="CC40" s="40">
        <f t="shared" si="45"/>
        <v>1745.98</v>
      </c>
      <c r="CD40" s="40">
        <f t="shared" si="45"/>
        <v>1753.74</v>
      </c>
      <c r="CE40" s="40">
        <f t="shared" si="45"/>
        <v>1758.28</v>
      </c>
      <c r="CF40" s="40">
        <f t="shared" si="45"/>
        <v>1736.72</v>
      </c>
      <c r="CG40" s="40">
        <f t="shared" si="45"/>
        <v>1736.9</v>
      </c>
      <c r="CH40" s="40">
        <f t="shared" si="45"/>
        <v>1727.98</v>
      </c>
      <c r="CI40" s="40">
        <f t="shared" si="45"/>
        <v>1727.8</v>
      </c>
      <c r="CJ40" s="40">
        <f t="shared" si="45"/>
        <v>1728.13</v>
      </c>
      <c r="CK40" s="40">
        <f t="shared" si="45"/>
        <v>1728.6</v>
      </c>
      <c r="CL40" s="40">
        <f t="shared" si="45"/>
        <v>1819.73</v>
      </c>
      <c r="CM40" s="40">
        <f t="shared" si="45"/>
        <v>1819.61</v>
      </c>
      <c r="CN40" s="40">
        <f t="shared" si="45"/>
        <v>1819.85</v>
      </c>
      <c r="CO40" s="40">
        <f t="shared" si="45"/>
        <v>1820.07</v>
      </c>
      <c r="CP40" s="40">
        <f t="shared" si="45"/>
        <v>1763.94</v>
      </c>
      <c r="CQ40" s="40">
        <f t="shared" si="45"/>
        <v>1764.14</v>
      </c>
      <c r="CR40" s="40">
        <f t="shared" si="45"/>
        <v>1752.55</v>
      </c>
      <c r="CS40" s="91">
        <f t="shared" si="45"/>
        <v>1752.02</v>
      </c>
      <c r="CT40" s="38">
        <f t="shared" si="22"/>
        <v>123813.72000000003</v>
      </c>
      <c r="CU40" s="149"/>
    </row>
    <row r="41" spans="1:99">
      <c r="A41" s="25" t="s">
        <v>12</v>
      </c>
      <c r="B41" s="42">
        <v>1779.34</v>
      </c>
      <c r="C41" s="43">
        <v>1779.37</v>
      </c>
      <c r="D41" s="43">
        <v>1842.87</v>
      </c>
      <c r="E41" s="43">
        <v>1842.87</v>
      </c>
      <c r="F41" s="43">
        <v>1626.34</v>
      </c>
      <c r="G41" s="43">
        <v>1473.2</v>
      </c>
      <c r="H41" s="43">
        <v>1208.1300000000001</v>
      </c>
      <c r="I41" s="43">
        <v>1143.81</v>
      </c>
      <c r="J41" s="43">
        <v>1144.1400000000001</v>
      </c>
      <c r="K41" s="43">
        <v>1144.44</v>
      </c>
      <c r="L41" s="43">
        <v>1149.6099999999999</v>
      </c>
      <c r="M41" s="43">
        <v>1149.6300000000001</v>
      </c>
      <c r="N41" s="43">
        <v>1150.3699999999999</v>
      </c>
      <c r="O41" s="43">
        <v>1151.1099999999999</v>
      </c>
      <c r="P41" s="43">
        <v>1151.1099999999999</v>
      </c>
      <c r="Q41" s="43">
        <v>1151.1099999999999</v>
      </c>
      <c r="R41" s="43">
        <v>1010.18</v>
      </c>
      <c r="S41" s="43">
        <v>1010.18</v>
      </c>
      <c r="T41" s="43">
        <v>1010.18</v>
      </c>
      <c r="U41" s="43">
        <v>1010.18</v>
      </c>
      <c r="V41" s="43">
        <v>1010.18</v>
      </c>
      <c r="W41" s="43">
        <v>1010.18</v>
      </c>
      <c r="X41" s="43">
        <v>1424.43</v>
      </c>
      <c r="Y41" s="43">
        <v>1435.59</v>
      </c>
      <c r="Z41" s="43">
        <v>1395.29</v>
      </c>
      <c r="AA41" s="43">
        <v>1590.71</v>
      </c>
      <c r="AB41" s="43">
        <v>1864.66</v>
      </c>
      <c r="AC41" s="43">
        <v>1865.74</v>
      </c>
      <c r="AD41" s="43">
        <v>1398.87</v>
      </c>
      <c r="AE41" s="43">
        <v>1159.4100000000001</v>
      </c>
      <c r="AF41" s="43">
        <v>1027.47</v>
      </c>
      <c r="AG41" s="43">
        <v>1009.58</v>
      </c>
      <c r="AH41" s="43">
        <v>851.13</v>
      </c>
      <c r="AI41" s="43">
        <v>613.76</v>
      </c>
      <c r="AJ41" s="43">
        <v>622.33000000000004</v>
      </c>
      <c r="AK41" s="43">
        <v>624.13</v>
      </c>
      <c r="AL41" s="43">
        <v>663.36</v>
      </c>
      <c r="AM41" s="43">
        <v>667.95</v>
      </c>
      <c r="AN41" s="43">
        <v>916.39</v>
      </c>
      <c r="AO41" s="43">
        <v>919.77</v>
      </c>
      <c r="AP41" s="43">
        <v>945.52</v>
      </c>
      <c r="AQ41" s="43">
        <v>949.01</v>
      </c>
      <c r="AR41" s="43">
        <v>967.8</v>
      </c>
      <c r="AS41" s="43">
        <v>965.78</v>
      </c>
      <c r="AT41" s="43">
        <v>961.59</v>
      </c>
      <c r="AU41" s="43">
        <v>947.58</v>
      </c>
      <c r="AV41" s="43">
        <v>1025.5899999999999</v>
      </c>
      <c r="AW41" s="43">
        <v>1025.5899999999999</v>
      </c>
      <c r="AX41" s="43">
        <v>1011.4</v>
      </c>
      <c r="AY41" s="43">
        <v>1025.31</v>
      </c>
      <c r="AZ41" s="43">
        <v>1036.2</v>
      </c>
      <c r="BA41" s="43">
        <v>1116.1600000000001</v>
      </c>
      <c r="BB41" s="43">
        <v>1167.42</v>
      </c>
      <c r="BC41" s="43">
        <v>1159.42</v>
      </c>
      <c r="BD41" s="43">
        <v>1046.93</v>
      </c>
      <c r="BE41" s="43">
        <v>1042.3800000000001</v>
      </c>
      <c r="BF41" s="43">
        <v>1105.18</v>
      </c>
      <c r="BG41" s="43">
        <v>1075.67</v>
      </c>
      <c r="BH41" s="43">
        <v>954.31</v>
      </c>
      <c r="BI41" s="43">
        <v>1058.74</v>
      </c>
      <c r="BJ41" s="43">
        <v>1224.56</v>
      </c>
      <c r="BK41" s="43">
        <v>1266.99</v>
      </c>
      <c r="BL41" s="43">
        <v>1317.44</v>
      </c>
      <c r="BM41" s="43">
        <v>1290.45</v>
      </c>
      <c r="BN41" s="43">
        <v>1265.08</v>
      </c>
      <c r="BO41" s="43">
        <v>1265.08</v>
      </c>
      <c r="BP41" s="43">
        <v>1256.6099999999999</v>
      </c>
      <c r="BQ41" s="43">
        <v>1256.6400000000001</v>
      </c>
      <c r="BR41" s="43">
        <v>1084.8499999999999</v>
      </c>
      <c r="BS41" s="43">
        <v>827.3</v>
      </c>
      <c r="BT41" s="43">
        <v>861.15</v>
      </c>
      <c r="BU41" s="43">
        <v>1006.8</v>
      </c>
      <c r="BV41" s="43">
        <v>1327.98</v>
      </c>
      <c r="BW41" s="43">
        <v>1294.6300000000001</v>
      </c>
      <c r="BX41" s="43">
        <v>1580.17</v>
      </c>
      <c r="BY41" s="43">
        <v>1712.42</v>
      </c>
      <c r="BZ41" s="43">
        <v>1878.12</v>
      </c>
      <c r="CA41" s="43">
        <v>1809.99</v>
      </c>
      <c r="CB41" s="43">
        <v>1744.74</v>
      </c>
      <c r="CC41" s="43">
        <v>1745.98</v>
      </c>
      <c r="CD41" s="43">
        <v>1753.74</v>
      </c>
      <c r="CE41" s="43">
        <v>1758.28</v>
      </c>
      <c r="CF41" s="43">
        <v>1736.72</v>
      </c>
      <c r="CG41" s="43">
        <v>1736.9</v>
      </c>
      <c r="CH41" s="43">
        <v>1727.98</v>
      </c>
      <c r="CI41" s="43">
        <v>1727.8</v>
      </c>
      <c r="CJ41" s="43">
        <v>1728.13</v>
      </c>
      <c r="CK41" s="43">
        <v>1728.6</v>
      </c>
      <c r="CL41" s="43">
        <v>1819.73</v>
      </c>
      <c r="CM41" s="43">
        <v>1819.61</v>
      </c>
      <c r="CN41" s="43">
        <v>1819.85</v>
      </c>
      <c r="CO41" s="43">
        <v>1820.07</v>
      </c>
      <c r="CP41" s="43">
        <v>1763.94</v>
      </c>
      <c r="CQ41" s="43">
        <v>1764.14</v>
      </c>
      <c r="CR41" s="43">
        <v>1752.55</v>
      </c>
      <c r="CS41" s="92">
        <v>1752.02</v>
      </c>
      <c r="CT41" s="30">
        <f t="shared" si="22"/>
        <v>123813.72000000003</v>
      </c>
      <c r="CU41" s="151"/>
    </row>
    <row r="42" spans="1:99">
      <c r="A42" s="95" t="s">
        <v>42</v>
      </c>
      <c r="B42" s="39">
        <f>SUM(B43:B46)</f>
        <v>1404.95</v>
      </c>
      <c r="C42" s="40">
        <f t="shared" ref="C42:BN42" si="46">SUM(C43:C46)</f>
        <v>1404.95</v>
      </c>
      <c r="D42" s="40">
        <f t="shared" si="46"/>
        <v>1404.95</v>
      </c>
      <c r="E42" s="40">
        <f t="shared" si="46"/>
        <v>1404.95</v>
      </c>
      <c r="F42" s="40">
        <f t="shared" si="46"/>
        <v>1404.95</v>
      </c>
      <c r="G42" s="40">
        <f t="shared" si="46"/>
        <v>1404.95</v>
      </c>
      <c r="H42" s="40">
        <f t="shared" si="46"/>
        <v>1404.95</v>
      </c>
      <c r="I42" s="40">
        <f t="shared" si="46"/>
        <v>1404.95</v>
      </c>
      <c r="J42" s="40">
        <f t="shared" si="46"/>
        <v>1404.95</v>
      </c>
      <c r="K42" s="40">
        <f t="shared" si="46"/>
        <v>1404.95</v>
      </c>
      <c r="L42" s="40">
        <f t="shared" si="46"/>
        <v>1404.95</v>
      </c>
      <c r="M42" s="40">
        <f t="shared" si="46"/>
        <v>1404.95</v>
      </c>
      <c r="N42" s="40">
        <f t="shared" si="46"/>
        <v>1404.95</v>
      </c>
      <c r="O42" s="40">
        <f t="shared" si="46"/>
        <v>1404.95</v>
      </c>
      <c r="P42" s="40">
        <f t="shared" si="46"/>
        <v>1404.95</v>
      </c>
      <c r="Q42" s="40">
        <f t="shared" si="46"/>
        <v>1404.95</v>
      </c>
      <c r="R42" s="40">
        <f t="shared" si="46"/>
        <v>1404.95</v>
      </c>
      <c r="S42" s="40">
        <f t="shared" si="46"/>
        <v>1404.95</v>
      </c>
      <c r="T42" s="40">
        <f t="shared" si="46"/>
        <v>1404.95</v>
      </c>
      <c r="U42" s="40">
        <f t="shared" si="46"/>
        <v>1404.95</v>
      </c>
      <c r="V42" s="40">
        <f t="shared" si="46"/>
        <v>1404.95</v>
      </c>
      <c r="W42" s="40">
        <f t="shared" si="46"/>
        <v>1404.95</v>
      </c>
      <c r="X42" s="40">
        <f t="shared" si="46"/>
        <v>1404.95</v>
      </c>
      <c r="Y42" s="40">
        <f t="shared" si="46"/>
        <v>1404.95</v>
      </c>
      <c r="Z42" s="40">
        <f t="shared" si="46"/>
        <v>1404.95</v>
      </c>
      <c r="AA42" s="40">
        <f t="shared" si="46"/>
        <v>1404.95</v>
      </c>
      <c r="AB42" s="40">
        <f t="shared" si="46"/>
        <v>1404.95</v>
      </c>
      <c r="AC42" s="40">
        <f t="shared" si="46"/>
        <v>1372.95</v>
      </c>
      <c r="AD42" s="40">
        <f t="shared" si="46"/>
        <v>1340.95</v>
      </c>
      <c r="AE42" s="40">
        <f t="shared" si="46"/>
        <v>1308.95</v>
      </c>
      <c r="AF42" s="40">
        <f t="shared" si="46"/>
        <v>1276.95</v>
      </c>
      <c r="AG42" s="40">
        <f t="shared" si="46"/>
        <v>1244.95</v>
      </c>
      <c r="AH42" s="40">
        <f t="shared" si="46"/>
        <v>1243.45</v>
      </c>
      <c r="AI42" s="40">
        <f t="shared" si="46"/>
        <v>1243.45</v>
      </c>
      <c r="AJ42" s="40">
        <f t="shared" si="46"/>
        <v>1243.45</v>
      </c>
      <c r="AK42" s="40">
        <f t="shared" si="46"/>
        <v>1243.45</v>
      </c>
      <c r="AL42" s="40">
        <f t="shared" si="46"/>
        <v>1243.45</v>
      </c>
      <c r="AM42" s="40">
        <f t="shared" si="46"/>
        <v>1243.45</v>
      </c>
      <c r="AN42" s="40">
        <f t="shared" si="46"/>
        <v>1243.45</v>
      </c>
      <c r="AO42" s="40">
        <f t="shared" si="46"/>
        <v>1243.45</v>
      </c>
      <c r="AP42" s="40">
        <f t="shared" si="46"/>
        <v>1243.45</v>
      </c>
      <c r="AQ42" s="40">
        <f t="shared" si="46"/>
        <v>1243.45</v>
      </c>
      <c r="AR42" s="40">
        <f t="shared" si="46"/>
        <v>1243.45</v>
      </c>
      <c r="AS42" s="40">
        <f t="shared" si="46"/>
        <v>1243.45</v>
      </c>
      <c r="AT42" s="40">
        <f t="shared" si="46"/>
        <v>1137.8499999999999</v>
      </c>
      <c r="AU42" s="40">
        <f t="shared" si="46"/>
        <v>1032.25</v>
      </c>
      <c r="AV42" s="40">
        <f t="shared" si="46"/>
        <v>926.65000000000009</v>
      </c>
      <c r="AW42" s="40">
        <f t="shared" si="46"/>
        <v>821.05000000000007</v>
      </c>
      <c r="AX42" s="40">
        <f t="shared" si="46"/>
        <v>761.95</v>
      </c>
      <c r="AY42" s="40">
        <f t="shared" si="46"/>
        <v>761.95</v>
      </c>
      <c r="AZ42" s="40">
        <f t="shared" si="46"/>
        <v>867.55000000000007</v>
      </c>
      <c r="BA42" s="40">
        <f t="shared" si="46"/>
        <v>973.15000000000009</v>
      </c>
      <c r="BB42" s="40">
        <f t="shared" si="46"/>
        <v>1078.75</v>
      </c>
      <c r="BC42" s="40">
        <f t="shared" si="46"/>
        <v>1184.3499999999999</v>
      </c>
      <c r="BD42" s="40">
        <f t="shared" si="46"/>
        <v>1243.45</v>
      </c>
      <c r="BE42" s="40">
        <f t="shared" si="46"/>
        <v>1243.45</v>
      </c>
      <c r="BF42" s="40">
        <f t="shared" si="46"/>
        <v>1243.45</v>
      </c>
      <c r="BG42" s="40">
        <f t="shared" si="46"/>
        <v>1243.45</v>
      </c>
      <c r="BH42" s="40">
        <f t="shared" si="46"/>
        <v>1243.45</v>
      </c>
      <c r="BI42" s="40">
        <f t="shared" si="46"/>
        <v>1243.45</v>
      </c>
      <c r="BJ42" s="40">
        <f t="shared" si="46"/>
        <v>1243.45</v>
      </c>
      <c r="BK42" s="40">
        <f t="shared" si="46"/>
        <v>1243.45</v>
      </c>
      <c r="BL42" s="40">
        <f t="shared" si="46"/>
        <v>1243.45</v>
      </c>
      <c r="BM42" s="40">
        <f t="shared" si="46"/>
        <v>1243.45</v>
      </c>
      <c r="BN42" s="40">
        <f t="shared" si="46"/>
        <v>1243.45</v>
      </c>
      <c r="BO42" s="40">
        <f t="shared" ref="BO42:CS42" si="47">SUM(BO43:BO46)</f>
        <v>1243.45</v>
      </c>
      <c r="BP42" s="40">
        <f t="shared" si="47"/>
        <v>1243.45</v>
      </c>
      <c r="BQ42" s="40">
        <f t="shared" si="47"/>
        <v>1243.45</v>
      </c>
      <c r="BR42" s="40">
        <f t="shared" si="47"/>
        <v>1275.45</v>
      </c>
      <c r="BS42" s="40">
        <f t="shared" si="47"/>
        <v>1307.45</v>
      </c>
      <c r="BT42" s="40">
        <f t="shared" si="47"/>
        <v>1339.45</v>
      </c>
      <c r="BU42" s="40">
        <f t="shared" si="47"/>
        <v>1371.45</v>
      </c>
      <c r="BV42" s="40">
        <f t="shared" si="47"/>
        <v>1403.45</v>
      </c>
      <c r="BW42" s="40">
        <f t="shared" si="47"/>
        <v>1404.95</v>
      </c>
      <c r="BX42" s="40">
        <f t="shared" si="47"/>
        <v>1404.95</v>
      </c>
      <c r="BY42" s="40">
        <f t="shared" si="47"/>
        <v>1404.95</v>
      </c>
      <c r="BZ42" s="40">
        <f t="shared" si="47"/>
        <v>1404.95</v>
      </c>
      <c r="CA42" s="40">
        <f t="shared" si="47"/>
        <v>1404.95</v>
      </c>
      <c r="CB42" s="40">
        <f t="shared" si="47"/>
        <v>1404.95</v>
      </c>
      <c r="CC42" s="40">
        <f t="shared" si="47"/>
        <v>1404.95</v>
      </c>
      <c r="CD42" s="40">
        <f t="shared" si="47"/>
        <v>1404.95</v>
      </c>
      <c r="CE42" s="40">
        <f t="shared" si="47"/>
        <v>1404.95</v>
      </c>
      <c r="CF42" s="40">
        <f t="shared" si="47"/>
        <v>1404.95</v>
      </c>
      <c r="CG42" s="40">
        <f t="shared" si="47"/>
        <v>1404.95</v>
      </c>
      <c r="CH42" s="40">
        <f t="shared" si="47"/>
        <v>1404.95</v>
      </c>
      <c r="CI42" s="40">
        <f t="shared" si="47"/>
        <v>1404.95</v>
      </c>
      <c r="CJ42" s="40">
        <f t="shared" si="47"/>
        <v>1404.95</v>
      </c>
      <c r="CK42" s="40">
        <f t="shared" si="47"/>
        <v>1404.95</v>
      </c>
      <c r="CL42" s="40">
        <f t="shared" si="47"/>
        <v>1404.95</v>
      </c>
      <c r="CM42" s="40">
        <f t="shared" si="47"/>
        <v>1404.95</v>
      </c>
      <c r="CN42" s="40">
        <f t="shared" si="47"/>
        <v>1404.95</v>
      </c>
      <c r="CO42" s="40">
        <f t="shared" si="47"/>
        <v>1404.95</v>
      </c>
      <c r="CP42" s="40">
        <f t="shared" si="47"/>
        <v>1404.95</v>
      </c>
      <c r="CQ42" s="40">
        <f t="shared" si="47"/>
        <v>1404.95</v>
      </c>
      <c r="CR42" s="40">
        <f t="shared" si="47"/>
        <v>1404.95</v>
      </c>
      <c r="CS42" s="91">
        <f t="shared" si="47"/>
        <v>1404.95</v>
      </c>
      <c r="CT42" s="38">
        <f t="shared" si="22"/>
        <v>125364.69999999982</v>
      </c>
      <c r="CU42" s="149"/>
    </row>
    <row r="43" spans="1:99">
      <c r="A43" s="78" t="s">
        <v>43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533.5</v>
      </c>
      <c r="AD43" s="43">
        <v>501.5</v>
      </c>
      <c r="AE43" s="43">
        <v>469.5</v>
      </c>
      <c r="AF43" s="43">
        <v>437.5</v>
      </c>
      <c r="AG43" s="43">
        <v>405.5</v>
      </c>
      <c r="AH43" s="43">
        <v>404</v>
      </c>
      <c r="AI43" s="43">
        <v>404</v>
      </c>
      <c r="AJ43" s="43">
        <v>404</v>
      </c>
      <c r="AK43" s="43">
        <v>404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404</v>
      </c>
      <c r="BL43" s="43">
        <v>404</v>
      </c>
      <c r="BM43" s="43">
        <v>404</v>
      </c>
      <c r="BN43" s="43">
        <v>404</v>
      </c>
      <c r="BO43" s="43">
        <v>404</v>
      </c>
      <c r="BP43" s="43">
        <v>404</v>
      </c>
      <c r="BQ43" s="43">
        <v>404</v>
      </c>
      <c r="BR43" s="43">
        <v>436</v>
      </c>
      <c r="BS43" s="43">
        <v>468</v>
      </c>
      <c r="BT43" s="43">
        <v>500</v>
      </c>
      <c r="BU43" s="43">
        <v>532</v>
      </c>
      <c r="BV43" s="43">
        <v>564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2"/>
        <v>47666.5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2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464.4</v>
      </c>
      <c r="AU45" s="1">
        <v>358.8</v>
      </c>
      <c r="AV45" s="1">
        <v>253.2</v>
      </c>
      <c r="AW45" s="1">
        <v>147.6</v>
      </c>
      <c r="AX45" s="1">
        <v>88.5</v>
      </c>
      <c r="AY45" s="1">
        <v>88.5</v>
      </c>
      <c r="AZ45" s="1">
        <v>194.1</v>
      </c>
      <c r="BA45" s="1">
        <v>299.7</v>
      </c>
      <c r="BB45" s="1">
        <v>405.3</v>
      </c>
      <c r="BC45" s="1">
        <v>510.9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2"/>
        <v>51831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2"/>
        <v>0</v>
      </c>
      <c r="CU46" s="151"/>
    </row>
    <row r="47" spans="1:99">
      <c r="A47" s="95" t="s">
        <v>47</v>
      </c>
      <c r="B47" s="53">
        <f t="shared" ref="B47:AG47" si="48">SUM(B48:B51)</f>
        <v>70.989999999999995</v>
      </c>
      <c r="C47" s="54">
        <f t="shared" si="48"/>
        <v>70.59</v>
      </c>
      <c r="D47" s="54">
        <f t="shared" si="48"/>
        <v>69.8</v>
      </c>
      <c r="E47" s="54">
        <f t="shared" si="48"/>
        <v>80.12</v>
      </c>
      <c r="F47" s="54">
        <f t="shared" si="48"/>
        <v>78.459999999999994</v>
      </c>
      <c r="G47" s="54">
        <f t="shared" si="48"/>
        <v>81.489999999999995</v>
      </c>
      <c r="H47" s="54">
        <f t="shared" si="48"/>
        <v>81.77</v>
      </c>
      <c r="I47" s="54">
        <f t="shared" si="48"/>
        <v>89.01</v>
      </c>
      <c r="J47" s="54">
        <f t="shared" si="48"/>
        <v>95.5</v>
      </c>
      <c r="K47" s="54">
        <f t="shared" si="48"/>
        <v>96.42</v>
      </c>
      <c r="L47" s="54">
        <f t="shared" si="48"/>
        <v>92.98</v>
      </c>
      <c r="M47" s="54">
        <f t="shared" si="48"/>
        <v>87.679999999999993</v>
      </c>
      <c r="N47" s="54">
        <f t="shared" si="48"/>
        <v>82.97</v>
      </c>
      <c r="O47" s="54">
        <f t="shared" si="48"/>
        <v>78.52</v>
      </c>
      <c r="P47" s="54">
        <f t="shared" si="48"/>
        <v>75.38</v>
      </c>
      <c r="Q47" s="54">
        <f t="shared" si="48"/>
        <v>74.48</v>
      </c>
      <c r="R47" s="54">
        <f t="shared" si="48"/>
        <v>71.58</v>
      </c>
      <c r="S47" s="54">
        <f t="shared" si="48"/>
        <v>67.42</v>
      </c>
      <c r="T47" s="54">
        <f t="shared" si="48"/>
        <v>69.13</v>
      </c>
      <c r="U47" s="54">
        <f t="shared" si="48"/>
        <v>74.36</v>
      </c>
      <c r="V47" s="54">
        <f t="shared" si="48"/>
        <v>77.23</v>
      </c>
      <c r="W47" s="54">
        <f t="shared" si="48"/>
        <v>80.459999999999994</v>
      </c>
      <c r="X47" s="54">
        <f t="shared" si="48"/>
        <v>76.77</v>
      </c>
      <c r="Y47" s="54">
        <f t="shared" si="48"/>
        <v>85.791177671364537</v>
      </c>
      <c r="Z47" s="54">
        <f t="shared" si="48"/>
        <v>127.94860458786606</v>
      </c>
      <c r="AA47" s="54">
        <f t="shared" si="48"/>
        <v>242.21935407115703</v>
      </c>
      <c r="AB47" s="54">
        <f t="shared" si="48"/>
        <v>420.99813964540579</v>
      </c>
      <c r="AC47" s="54">
        <f t="shared" si="48"/>
        <v>644.41816589550149</v>
      </c>
      <c r="AD47" s="54">
        <f t="shared" si="48"/>
        <v>946.65627580355704</v>
      </c>
      <c r="AE47" s="54">
        <f t="shared" si="48"/>
        <v>1210.0232189060227</v>
      </c>
      <c r="AF47" s="54">
        <f t="shared" si="48"/>
        <v>1625.2104738519704</v>
      </c>
      <c r="AG47" s="54">
        <f t="shared" si="48"/>
        <v>1944.3789612553267</v>
      </c>
      <c r="AH47" s="54">
        <f t="shared" ref="AH47:BM47" si="49">SUM(AH48:AH51)</f>
        <v>2254.7882532363424</v>
      </c>
      <c r="AI47" s="54">
        <f t="shared" si="49"/>
        <v>2519.0595327397914</v>
      </c>
      <c r="AJ47" s="54">
        <f t="shared" si="49"/>
        <v>2756.2290426954778</v>
      </c>
      <c r="AK47" s="54">
        <f t="shared" si="49"/>
        <v>2996.537982336205</v>
      </c>
      <c r="AL47" s="54">
        <f t="shared" si="49"/>
        <v>3193.4804790296926</v>
      </c>
      <c r="AM47" s="54">
        <f t="shared" si="49"/>
        <v>3377.902093639163</v>
      </c>
      <c r="AN47" s="54">
        <f t="shared" si="49"/>
        <v>3524.6477176131866</v>
      </c>
      <c r="AO47" s="54">
        <f t="shared" si="49"/>
        <v>3675.6533830302542</v>
      </c>
      <c r="AP47" s="54">
        <f t="shared" si="49"/>
        <v>3857.4667762033155</v>
      </c>
      <c r="AQ47" s="54">
        <f t="shared" si="49"/>
        <v>3930.2085024899843</v>
      </c>
      <c r="AR47" s="54">
        <f t="shared" si="49"/>
        <v>3967.5497791547236</v>
      </c>
      <c r="AS47" s="54">
        <f t="shared" si="49"/>
        <v>3963.6177113403814</v>
      </c>
      <c r="AT47" s="54">
        <f t="shared" si="49"/>
        <v>3971.6394897125992</v>
      </c>
      <c r="AU47" s="54">
        <f t="shared" si="49"/>
        <v>3986.036930237899</v>
      </c>
      <c r="AV47" s="54">
        <f t="shared" si="49"/>
        <v>3979.6368470541206</v>
      </c>
      <c r="AW47" s="54">
        <f t="shared" si="49"/>
        <v>3934.8685196179335</v>
      </c>
      <c r="AX47" s="54">
        <f t="shared" si="49"/>
        <v>3947.2089796378359</v>
      </c>
      <c r="AY47" s="54">
        <f t="shared" si="49"/>
        <v>3881.2215233348361</v>
      </c>
      <c r="AZ47" s="54">
        <f t="shared" si="49"/>
        <v>3762.0684201886525</v>
      </c>
      <c r="BA47" s="54">
        <f t="shared" si="49"/>
        <v>3779.140125668745</v>
      </c>
      <c r="BB47" s="54">
        <f t="shared" si="49"/>
        <v>3703.1400015735171</v>
      </c>
      <c r="BC47" s="54">
        <f t="shared" si="49"/>
        <v>3641.8237943880717</v>
      </c>
      <c r="BD47" s="54">
        <f t="shared" si="49"/>
        <v>3582.7028309276948</v>
      </c>
      <c r="BE47" s="54">
        <f t="shared" si="49"/>
        <v>3591.0245969669395</v>
      </c>
      <c r="BF47" s="54">
        <f t="shared" si="49"/>
        <v>3439.3327520817206</v>
      </c>
      <c r="BG47" s="54">
        <f t="shared" si="49"/>
        <v>3395.4078392630836</v>
      </c>
      <c r="BH47" s="54">
        <f t="shared" si="49"/>
        <v>3258.7399896658194</v>
      </c>
      <c r="BI47" s="54">
        <f t="shared" si="49"/>
        <v>3097.6554886409067</v>
      </c>
      <c r="BJ47" s="54">
        <f t="shared" si="49"/>
        <v>3019.9124085871517</v>
      </c>
      <c r="BK47" s="54">
        <f t="shared" si="49"/>
        <v>2978.1148239308591</v>
      </c>
      <c r="BL47" s="54">
        <f t="shared" si="49"/>
        <v>2910.7211531861603</v>
      </c>
      <c r="BM47" s="54">
        <f t="shared" si="49"/>
        <v>2684.9918351304736</v>
      </c>
      <c r="BN47" s="54">
        <f t="shared" ref="BN47:CS47" si="50">SUM(BN48:BN51)</f>
        <v>2453.9983814992638</v>
      </c>
      <c r="BO47" s="54">
        <f t="shared" si="50"/>
        <v>2275.0130055987452</v>
      </c>
      <c r="BP47" s="54">
        <f t="shared" si="50"/>
        <v>1995.370515135535</v>
      </c>
      <c r="BQ47" s="54">
        <f t="shared" si="50"/>
        <v>1728.6775486727172</v>
      </c>
      <c r="BR47" s="54">
        <f t="shared" si="50"/>
        <v>1365.0421939455732</v>
      </c>
      <c r="BS47" s="54">
        <f t="shared" si="50"/>
        <v>1128.7312023692068</v>
      </c>
      <c r="BT47" s="54">
        <f t="shared" si="50"/>
        <v>830.86128513302594</v>
      </c>
      <c r="BU47" s="54">
        <f t="shared" si="50"/>
        <v>619.54073960096457</v>
      </c>
      <c r="BV47" s="54">
        <f t="shared" si="50"/>
        <v>396.08664664862084</v>
      </c>
      <c r="BW47" s="54">
        <f t="shared" si="50"/>
        <v>255.17501501220534</v>
      </c>
      <c r="BX47" s="54">
        <f t="shared" si="50"/>
        <v>167.32076315056435</v>
      </c>
      <c r="BY47" s="54">
        <f t="shared" si="50"/>
        <v>93.683104097736688</v>
      </c>
      <c r="BZ47" s="54">
        <f t="shared" si="50"/>
        <v>104.67</v>
      </c>
      <c r="CA47" s="54">
        <f t="shared" si="50"/>
        <v>120.43</v>
      </c>
      <c r="CB47" s="54">
        <f t="shared" si="50"/>
        <v>94.79</v>
      </c>
      <c r="CC47" s="54">
        <f t="shared" si="50"/>
        <v>59.230000000000004</v>
      </c>
      <c r="CD47" s="54">
        <f t="shared" si="50"/>
        <v>33.19</v>
      </c>
      <c r="CE47" s="54">
        <f t="shared" si="50"/>
        <v>22.7</v>
      </c>
      <c r="CF47" s="54">
        <f t="shared" si="50"/>
        <v>24.099999999999998</v>
      </c>
      <c r="CG47" s="54">
        <f t="shared" si="50"/>
        <v>26.16</v>
      </c>
      <c r="CH47" s="54">
        <f t="shared" si="50"/>
        <v>32.200000000000003</v>
      </c>
      <c r="CI47" s="54">
        <f t="shared" si="50"/>
        <v>31.119999999999997</v>
      </c>
      <c r="CJ47" s="54">
        <f t="shared" si="50"/>
        <v>28.19</v>
      </c>
      <c r="CK47" s="54">
        <f t="shared" si="50"/>
        <v>34.54</v>
      </c>
      <c r="CL47" s="54">
        <f t="shared" si="50"/>
        <v>43.84</v>
      </c>
      <c r="CM47" s="54">
        <f t="shared" si="50"/>
        <v>63.02</v>
      </c>
      <c r="CN47" s="54">
        <f t="shared" si="50"/>
        <v>70.97</v>
      </c>
      <c r="CO47" s="54">
        <f t="shared" si="50"/>
        <v>76.710000000000008</v>
      </c>
      <c r="CP47" s="54">
        <f t="shared" si="50"/>
        <v>83.460000000000008</v>
      </c>
      <c r="CQ47" s="54">
        <f t="shared" si="50"/>
        <v>75.33</v>
      </c>
      <c r="CR47" s="54">
        <f t="shared" si="50"/>
        <v>68.739999999999995</v>
      </c>
      <c r="CS47" s="96">
        <f t="shared" si="50"/>
        <v>94</v>
      </c>
      <c r="CT47" s="38">
        <f t="shared" si="22"/>
        <v>134130.17437585583</v>
      </c>
      <c r="CU47" s="149"/>
    </row>
    <row r="48" spans="1:99">
      <c r="A48" s="26" t="s">
        <v>48</v>
      </c>
      <c r="B48" s="42">
        <f t="shared" ref="B48:AG48" si="51">B21</f>
        <v>0</v>
      </c>
      <c r="C48" s="43">
        <f t="shared" si="51"/>
        <v>0</v>
      </c>
      <c r="D48" s="43">
        <f t="shared" si="51"/>
        <v>0</v>
      </c>
      <c r="E48" s="43">
        <f t="shared" si="51"/>
        <v>0</v>
      </c>
      <c r="F48" s="43">
        <f t="shared" si="51"/>
        <v>0</v>
      </c>
      <c r="G48" s="43">
        <f t="shared" si="51"/>
        <v>0</v>
      </c>
      <c r="H48" s="43">
        <f t="shared" si="51"/>
        <v>0</v>
      </c>
      <c r="I48" s="43">
        <f t="shared" si="51"/>
        <v>0</v>
      </c>
      <c r="J48" s="43">
        <f t="shared" si="51"/>
        <v>0</v>
      </c>
      <c r="K48" s="43">
        <f t="shared" si="51"/>
        <v>0</v>
      </c>
      <c r="L48" s="43">
        <f t="shared" si="51"/>
        <v>0</v>
      </c>
      <c r="M48" s="43">
        <f t="shared" si="51"/>
        <v>0</v>
      </c>
      <c r="N48" s="43">
        <f t="shared" si="51"/>
        <v>0</v>
      </c>
      <c r="O48" s="43">
        <f t="shared" si="51"/>
        <v>0</v>
      </c>
      <c r="P48" s="43">
        <f t="shared" si="51"/>
        <v>0</v>
      </c>
      <c r="Q48" s="43">
        <f t="shared" si="51"/>
        <v>0</v>
      </c>
      <c r="R48" s="43">
        <f t="shared" si="51"/>
        <v>0</v>
      </c>
      <c r="S48" s="43">
        <f t="shared" si="51"/>
        <v>0</v>
      </c>
      <c r="T48" s="43">
        <f t="shared" si="51"/>
        <v>0</v>
      </c>
      <c r="U48" s="43">
        <f t="shared" si="51"/>
        <v>0</v>
      </c>
      <c r="V48" s="43">
        <f t="shared" si="51"/>
        <v>0</v>
      </c>
      <c r="W48" s="43">
        <f t="shared" si="51"/>
        <v>0</v>
      </c>
      <c r="X48" s="43">
        <f t="shared" si="51"/>
        <v>0.48</v>
      </c>
      <c r="Y48" s="43">
        <f t="shared" si="51"/>
        <v>7.0699999999999994</v>
      </c>
      <c r="Z48" s="43">
        <f t="shared" si="51"/>
        <v>27.27</v>
      </c>
      <c r="AA48" s="43">
        <f t="shared" si="51"/>
        <v>67.039999999999992</v>
      </c>
      <c r="AB48" s="43">
        <f t="shared" si="51"/>
        <v>109.51</v>
      </c>
      <c r="AC48" s="43">
        <f t="shared" si="51"/>
        <v>166.95000000000002</v>
      </c>
      <c r="AD48" s="43">
        <f t="shared" si="51"/>
        <v>242.23000000000002</v>
      </c>
      <c r="AE48" s="43">
        <f t="shared" si="51"/>
        <v>320.51</v>
      </c>
      <c r="AF48" s="43">
        <f t="shared" si="51"/>
        <v>407.91</v>
      </c>
      <c r="AG48" s="43">
        <f t="shared" si="51"/>
        <v>513.47</v>
      </c>
      <c r="AH48" s="43">
        <f t="shared" ref="AH48:BM48" si="52">AH21</f>
        <v>614.53</v>
      </c>
      <c r="AI48" s="43">
        <f t="shared" si="52"/>
        <v>728.58</v>
      </c>
      <c r="AJ48" s="43">
        <f t="shared" si="52"/>
        <v>837.18000000000006</v>
      </c>
      <c r="AK48" s="43">
        <f t="shared" si="52"/>
        <v>944.95999999999992</v>
      </c>
      <c r="AL48" s="43">
        <f t="shared" si="52"/>
        <v>1042.1300000000001</v>
      </c>
      <c r="AM48" s="43">
        <f t="shared" si="52"/>
        <v>1153.8799999999999</v>
      </c>
      <c r="AN48" s="43">
        <f t="shared" si="52"/>
        <v>1237.6999999999998</v>
      </c>
      <c r="AO48" s="43">
        <f t="shared" si="52"/>
        <v>1323.8300000000002</v>
      </c>
      <c r="AP48" s="43">
        <f t="shared" si="52"/>
        <v>1397.17</v>
      </c>
      <c r="AQ48" s="43">
        <f t="shared" si="52"/>
        <v>1453.64</v>
      </c>
      <c r="AR48" s="43">
        <f t="shared" si="52"/>
        <v>1528.79</v>
      </c>
      <c r="AS48" s="43">
        <f t="shared" si="52"/>
        <v>1573.24</v>
      </c>
      <c r="AT48" s="43">
        <f t="shared" si="52"/>
        <v>1624.5</v>
      </c>
      <c r="AU48" s="43">
        <f t="shared" si="52"/>
        <v>1652.6200000000001</v>
      </c>
      <c r="AV48" s="43">
        <f t="shared" si="52"/>
        <v>1652.12</v>
      </c>
      <c r="AW48" s="43">
        <f t="shared" si="52"/>
        <v>1673.02</v>
      </c>
      <c r="AX48" s="43">
        <f t="shared" si="52"/>
        <v>1682.1</v>
      </c>
      <c r="AY48" s="43">
        <f t="shared" si="52"/>
        <v>1690.35</v>
      </c>
      <c r="AZ48" s="43">
        <f t="shared" si="52"/>
        <v>1699.21</v>
      </c>
      <c r="BA48" s="43">
        <f t="shared" si="52"/>
        <v>1697.7</v>
      </c>
      <c r="BB48" s="43">
        <f t="shared" si="52"/>
        <v>1686.97</v>
      </c>
      <c r="BC48" s="43">
        <f t="shared" si="52"/>
        <v>1672.0900000000001</v>
      </c>
      <c r="BD48" s="43">
        <f t="shared" si="52"/>
        <v>1642.51</v>
      </c>
      <c r="BE48" s="43">
        <f t="shared" si="52"/>
        <v>1623.44</v>
      </c>
      <c r="BF48" s="43">
        <f t="shared" si="52"/>
        <v>1551.21</v>
      </c>
      <c r="BG48" s="43">
        <f t="shared" si="52"/>
        <v>1516.9599999999998</v>
      </c>
      <c r="BH48" s="43">
        <f t="shared" si="52"/>
        <v>1484.6699999999998</v>
      </c>
      <c r="BI48" s="43">
        <f t="shared" si="52"/>
        <v>1392.18</v>
      </c>
      <c r="BJ48" s="43">
        <f t="shared" si="52"/>
        <v>1336.88</v>
      </c>
      <c r="BK48" s="43">
        <f t="shared" si="52"/>
        <v>1290.03</v>
      </c>
      <c r="BL48" s="43">
        <f t="shared" si="52"/>
        <v>1223.1500000000001</v>
      </c>
      <c r="BM48" s="43">
        <f t="shared" si="52"/>
        <v>1136.1899999999998</v>
      </c>
      <c r="BN48" s="43">
        <f t="shared" ref="BN48:CS48" si="53">BN21</f>
        <v>1046.76</v>
      </c>
      <c r="BO48" s="43">
        <f t="shared" si="53"/>
        <v>938.19</v>
      </c>
      <c r="BP48" s="43">
        <f t="shared" si="53"/>
        <v>840.37</v>
      </c>
      <c r="BQ48" s="43">
        <f t="shared" si="53"/>
        <v>735.28000000000009</v>
      </c>
      <c r="BR48" s="43">
        <f t="shared" si="53"/>
        <v>637.61</v>
      </c>
      <c r="BS48" s="43">
        <f t="shared" si="53"/>
        <v>529.73</v>
      </c>
      <c r="BT48" s="43">
        <f t="shared" si="53"/>
        <v>408.08000000000004</v>
      </c>
      <c r="BU48" s="43">
        <f t="shared" si="53"/>
        <v>310.09000000000003</v>
      </c>
      <c r="BV48" s="43">
        <f t="shared" si="53"/>
        <v>225.87</v>
      </c>
      <c r="BW48" s="43">
        <f t="shared" si="53"/>
        <v>156.27999999999997</v>
      </c>
      <c r="BX48" s="43">
        <f t="shared" si="53"/>
        <v>104.71</v>
      </c>
      <c r="BY48" s="43">
        <f t="shared" si="53"/>
        <v>38.71</v>
      </c>
      <c r="BZ48" s="43">
        <f t="shared" si="53"/>
        <v>18.98</v>
      </c>
      <c r="CA48" s="43">
        <f t="shared" si="53"/>
        <v>6.85</v>
      </c>
      <c r="CB48" s="43">
        <f t="shared" si="53"/>
        <v>0</v>
      </c>
      <c r="CC48" s="43">
        <f t="shared" si="53"/>
        <v>0</v>
      </c>
      <c r="CD48" s="43">
        <f t="shared" si="53"/>
        <v>0</v>
      </c>
      <c r="CE48" s="43">
        <f t="shared" si="53"/>
        <v>0</v>
      </c>
      <c r="CF48" s="43">
        <f t="shared" si="53"/>
        <v>0</v>
      </c>
      <c r="CG48" s="43">
        <f t="shared" si="53"/>
        <v>0</v>
      </c>
      <c r="CH48" s="43">
        <f t="shared" si="53"/>
        <v>0</v>
      </c>
      <c r="CI48" s="43">
        <f t="shared" si="53"/>
        <v>0</v>
      </c>
      <c r="CJ48" s="43">
        <f t="shared" si="53"/>
        <v>0</v>
      </c>
      <c r="CK48" s="43">
        <f t="shared" si="53"/>
        <v>0</v>
      </c>
      <c r="CL48" s="43">
        <f t="shared" si="53"/>
        <v>0</v>
      </c>
      <c r="CM48" s="43">
        <f t="shared" si="53"/>
        <v>0</v>
      </c>
      <c r="CN48" s="43">
        <f t="shared" si="53"/>
        <v>0</v>
      </c>
      <c r="CO48" s="43">
        <f t="shared" si="53"/>
        <v>0</v>
      </c>
      <c r="CP48" s="43">
        <f t="shared" si="53"/>
        <v>0</v>
      </c>
      <c r="CQ48" s="43">
        <f t="shared" si="53"/>
        <v>0</v>
      </c>
      <c r="CR48" s="43">
        <f t="shared" si="53"/>
        <v>0</v>
      </c>
      <c r="CS48" s="92">
        <f t="shared" si="53"/>
        <v>0</v>
      </c>
      <c r="CT48" s="30">
        <f t="shared" ref="CT48:CT51" si="54">SUM(B48:CS48)</f>
        <v>52623.48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5.8411776713645365</v>
      </c>
      <c r="Z49" s="1">
        <v>30.258604587866053</v>
      </c>
      <c r="AA49" s="1">
        <v>104.52935407115702</v>
      </c>
      <c r="AB49" s="1">
        <v>240.67813964540576</v>
      </c>
      <c r="AC49" s="1">
        <v>409.49816589550142</v>
      </c>
      <c r="AD49" s="1">
        <v>643.31627580355701</v>
      </c>
      <c r="AE49" s="1">
        <v>830.20321890602281</v>
      </c>
      <c r="AF49" s="1">
        <v>1161.0204738519703</v>
      </c>
      <c r="AG49" s="1">
        <v>1372.3689612553267</v>
      </c>
      <c r="AH49" s="1">
        <v>1584.6482532363425</v>
      </c>
      <c r="AI49" s="1">
        <v>1735.8295327397911</v>
      </c>
      <c r="AJ49" s="1">
        <v>1860.6690426954776</v>
      </c>
      <c r="AK49" s="1">
        <v>1994.7979823362055</v>
      </c>
      <c r="AL49" s="1">
        <v>2094.9804790296926</v>
      </c>
      <c r="AM49" s="1">
        <v>2163.8320936391628</v>
      </c>
      <c r="AN49" s="1">
        <v>2224.8277176131869</v>
      </c>
      <c r="AO49" s="1">
        <v>2282.8633830302542</v>
      </c>
      <c r="AP49" s="1">
        <v>2386.3967762033153</v>
      </c>
      <c r="AQ49" s="1">
        <v>2393.3685024899846</v>
      </c>
      <c r="AR49" s="1">
        <v>2356.0897791547236</v>
      </c>
      <c r="AS49" s="1">
        <v>2306.0777113403819</v>
      </c>
      <c r="AT49" s="1">
        <v>2260.1194897125993</v>
      </c>
      <c r="AU49" s="1">
        <v>2248.4369302378987</v>
      </c>
      <c r="AV49" s="1">
        <v>2239.9168470541208</v>
      </c>
      <c r="AW49" s="1">
        <v>2178.6485196179333</v>
      </c>
      <c r="AX49" s="1">
        <v>2181.0389796378358</v>
      </c>
      <c r="AY49" s="1">
        <v>2101.6515233348359</v>
      </c>
      <c r="AZ49" s="1">
        <v>1976.1384201886519</v>
      </c>
      <c r="BA49" s="1">
        <v>1998.7501256687449</v>
      </c>
      <c r="BB49" s="1">
        <v>1936.8400015735172</v>
      </c>
      <c r="BC49" s="1">
        <v>1886.9937943880718</v>
      </c>
      <c r="BD49" s="1">
        <v>1873.2928309276947</v>
      </c>
      <c r="BE49" s="1">
        <v>1897.6345969669392</v>
      </c>
      <c r="BF49" s="1">
        <v>1824.9627520817207</v>
      </c>
      <c r="BG49" s="1">
        <v>1818.2378392630835</v>
      </c>
      <c r="BH49" s="1">
        <v>1703.0399896658191</v>
      </c>
      <c r="BI49" s="1">
        <v>1626.6754886409062</v>
      </c>
      <c r="BJ49" s="1">
        <v>1610.8724085871515</v>
      </c>
      <c r="BK49" s="1">
        <v>1614.984823930859</v>
      </c>
      <c r="BL49" s="1">
        <v>1614.9011531861599</v>
      </c>
      <c r="BM49" s="1">
        <v>1477.6718351304744</v>
      </c>
      <c r="BN49" s="1">
        <v>1357.4183814992643</v>
      </c>
      <c r="BO49" s="1">
        <v>1292.7130055987448</v>
      </c>
      <c r="BP49" s="1">
        <v>1118.5105151355351</v>
      </c>
      <c r="BQ49" s="1">
        <v>967.97754867271703</v>
      </c>
      <c r="BR49" s="1">
        <v>699.29219394557344</v>
      </c>
      <c r="BS49" s="1">
        <v>570.28120236920665</v>
      </c>
      <c r="BT49" s="1">
        <v>396.44128513302599</v>
      </c>
      <c r="BU49" s="1">
        <v>286.46073960096453</v>
      </c>
      <c r="BV49" s="1">
        <v>148.95664664862085</v>
      </c>
      <c r="BW49" s="1">
        <v>78.435015012205383</v>
      </c>
      <c r="BX49" s="1">
        <v>30.910763150564339</v>
      </c>
      <c r="BY49" s="1">
        <v>5.4231040977366867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4"/>
        <v>75205.724375855862</v>
      </c>
      <c r="CU49" s="151"/>
    </row>
    <row r="50" spans="1:102">
      <c r="A50" s="30" t="s">
        <v>50</v>
      </c>
      <c r="B50" s="45">
        <v>69.41</v>
      </c>
      <c r="C50" s="1">
        <v>69.010000000000005</v>
      </c>
      <c r="D50" s="1">
        <v>68.22</v>
      </c>
      <c r="E50" s="1">
        <v>78.540000000000006</v>
      </c>
      <c r="F50" s="1">
        <v>76.88</v>
      </c>
      <c r="G50" s="1">
        <v>79.91</v>
      </c>
      <c r="H50" s="1">
        <v>80.19</v>
      </c>
      <c r="I50" s="1">
        <v>87.43</v>
      </c>
      <c r="J50" s="1">
        <v>93.92</v>
      </c>
      <c r="K50" s="1">
        <v>94.84</v>
      </c>
      <c r="L50" s="1">
        <v>91.4</v>
      </c>
      <c r="M50" s="1">
        <v>86.1</v>
      </c>
      <c r="N50" s="1">
        <v>81.39</v>
      </c>
      <c r="O50" s="1">
        <v>76.94</v>
      </c>
      <c r="P50" s="1">
        <v>73.8</v>
      </c>
      <c r="Q50" s="1">
        <v>72.900000000000006</v>
      </c>
      <c r="R50" s="1">
        <v>70</v>
      </c>
      <c r="S50" s="1">
        <v>65.84</v>
      </c>
      <c r="T50" s="1">
        <v>67.55</v>
      </c>
      <c r="U50" s="1">
        <v>72.78</v>
      </c>
      <c r="V50" s="1">
        <v>75.650000000000006</v>
      </c>
      <c r="W50" s="1">
        <v>78.88</v>
      </c>
      <c r="X50" s="1">
        <v>74.709999999999994</v>
      </c>
      <c r="Y50" s="1">
        <v>71.3</v>
      </c>
      <c r="Z50" s="1">
        <v>68.84</v>
      </c>
      <c r="AA50" s="1">
        <v>69.069999999999993</v>
      </c>
      <c r="AB50" s="1">
        <v>69.23</v>
      </c>
      <c r="AC50" s="1">
        <v>66.39</v>
      </c>
      <c r="AD50" s="1">
        <v>59.53</v>
      </c>
      <c r="AE50" s="1">
        <v>57.73</v>
      </c>
      <c r="AF50" s="1">
        <v>54.7</v>
      </c>
      <c r="AG50" s="1">
        <v>56.96</v>
      </c>
      <c r="AH50" s="1">
        <v>54.03</v>
      </c>
      <c r="AI50" s="1">
        <v>53.07</v>
      </c>
      <c r="AJ50" s="1">
        <v>56.8</v>
      </c>
      <c r="AK50" s="1">
        <v>55.2</v>
      </c>
      <c r="AL50" s="1">
        <v>54.79</v>
      </c>
      <c r="AM50" s="1">
        <v>58.61</v>
      </c>
      <c r="AN50" s="1">
        <v>60.54</v>
      </c>
      <c r="AO50" s="1">
        <v>67.38</v>
      </c>
      <c r="AP50" s="1">
        <v>64.13</v>
      </c>
      <c r="AQ50" s="1">
        <v>62.08</v>
      </c>
      <c r="AR50" s="1">
        <v>61.42</v>
      </c>
      <c r="AS50" s="1">
        <v>62.24</v>
      </c>
      <c r="AT50" s="1">
        <v>64.930000000000007</v>
      </c>
      <c r="AU50" s="1">
        <v>63.22</v>
      </c>
      <c r="AV50" s="1">
        <v>65.540000000000006</v>
      </c>
      <c r="AW50" s="1">
        <v>60.9</v>
      </c>
      <c r="AX50" s="1">
        <v>63.23</v>
      </c>
      <c r="AY50" s="1">
        <v>67.69</v>
      </c>
      <c r="AZ50" s="1">
        <v>64.88</v>
      </c>
      <c r="BA50" s="1">
        <v>60.37</v>
      </c>
      <c r="BB50" s="1">
        <v>57.1</v>
      </c>
      <c r="BC50" s="1">
        <v>61.33</v>
      </c>
      <c r="BD50" s="1">
        <v>46.86</v>
      </c>
      <c r="BE50" s="1">
        <v>48.32</v>
      </c>
      <c r="BF50" s="1">
        <v>40.58</v>
      </c>
      <c r="BG50" s="1">
        <v>38.08</v>
      </c>
      <c r="BH50" s="1">
        <v>49.73</v>
      </c>
      <c r="BI50" s="1">
        <v>57.63</v>
      </c>
      <c r="BJ50" s="1">
        <v>51.02</v>
      </c>
      <c r="BK50" s="1">
        <v>51.2</v>
      </c>
      <c r="BL50" s="1">
        <v>50.66</v>
      </c>
      <c r="BM50" s="1">
        <v>49.97</v>
      </c>
      <c r="BN50" s="1">
        <v>29.33</v>
      </c>
      <c r="BO50" s="1">
        <v>22.78</v>
      </c>
      <c r="BP50" s="1">
        <v>14.99</v>
      </c>
      <c r="BQ50" s="1">
        <v>3.91</v>
      </c>
      <c r="BR50" s="1">
        <v>7.07</v>
      </c>
      <c r="BS50" s="1">
        <v>6.4</v>
      </c>
      <c r="BT50" s="1">
        <v>3.54</v>
      </c>
      <c r="BU50" s="1">
        <v>1.01</v>
      </c>
      <c r="BV50" s="1">
        <v>0.18</v>
      </c>
      <c r="BW50" s="1">
        <v>0.04</v>
      </c>
      <c r="BX50" s="1">
        <v>10.029999999999999</v>
      </c>
      <c r="BY50" s="1">
        <v>27.86</v>
      </c>
      <c r="BZ50" s="1">
        <v>64.11</v>
      </c>
      <c r="CA50" s="1">
        <v>91.51</v>
      </c>
      <c r="CB50" s="1">
        <v>72.95</v>
      </c>
      <c r="CC50" s="1">
        <v>36.97</v>
      </c>
      <c r="CD50" s="1">
        <v>11.55</v>
      </c>
      <c r="CE50" s="1">
        <v>0.11</v>
      </c>
      <c r="CF50" s="1">
        <v>1.06</v>
      </c>
      <c r="CG50" s="1">
        <v>3.23</v>
      </c>
      <c r="CH50" s="1">
        <v>10.68</v>
      </c>
      <c r="CI50" s="1">
        <v>11.17</v>
      </c>
      <c r="CJ50" s="1">
        <v>7.57</v>
      </c>
      <c r="CK50" s="1">
        <v>11.86</v>
      </c>
      <c r="CL50" s="1">
        <v>21.66</v>
      </c>
      <c r="CM50" s="1">
        <v>41.2</v>
      </c>
      <c r="CN50" s="1">
        <v>49.44</v>
      </c>
      <c r="CO50" s="1">
        <v>55.09</v>
      </c>
      <c r="CP50" s="1">
        <v>61.78</v>
      </c>
      <c r="CQ50" s="1">
        <v>53.45</v>
      </c>
      <c r="CR50" s="1">
        <v>46.66</v>
      </c>
      <c r="CS50" s="93">
        <v>71.430000000000007</v>
      </c>
      <c r="CT50" s="30">
        <f t="shared" si="54"/>
        <v>5034.1899999999978</v>
      </c>
      <c r="CU50" s="151"/>
    </row>
    <row r="51" spans="1:102">
      <c r="A51" s="56" t="s">
        <v>42</v>
      </c>
      <c r="B51" s="45">
        <f t="shared" ref="B51:AG51" si="55">B24</f>
        <v>1.58</v>
      </c>
      <c r="C51" s="1">
        <f t="shared" si="55"/>
        <v>1.58</v>
      </c>
      <c r="D51" s="1">
        <f t="shared" si="55"/>
        <v>1.58</v>
      </c>
      <c r="E51" s="1">
        <f t="shared" si="55"/>
        <v>1.58</v>
      </c>
      <c r="F51" s="1">
        <f t="shared" si="55"/>
        <v>1.58</v>
      </c>
      <c r="G51" s="1">
        <f t="shared" si="55"/>
        <v>1.58</v>
      </c>
      <c r="H51" s="1">
        <f t="shared" si="55"/>
        <v>1.58</v>
      </c>
      <c r="I51" s="1">
        <f t="shared" si="55"/>
        <v>1.58</v>
      </c>
      <c r="J51" s="1">
        <f t="shared" si="55"/>
        <v>1.58</v>
      </c>
      <c r="K51" s="1">
        <f t="shared" si="55"/>
        <v>1.58</v>
      </c>
      <c r="L51" s="1">
        <f t="shared" si="55"/>
        <v>1.58</v>
      </c>
      <c r="M51" s="1">
        <f t="shared" si="55"/>
        <v>1.58</v>
      </c>
      <c r="N51" s="1">
        <f t="shared" si="55"/>
        <v>1.58</v>
      </c>
      <c r="O51" s="1">
        <f t="shared" si="55"/>
        <v>1.58</v>
      </c>
      <c r="P51" s="1">
        <f t="shared" si="55"/>
        <v>1.58</v>
      </c>
      <c r="Q51" s="1">
        <f t="shared" si="55"/>
        <v>1.58</v>
      </c>
      <c r="R51" s="1">
        <f t="shared" si="55"/>
        <v>1.58</v>
      </c>
      <c r="S51" s="1">
        <f t="shared" si="55"/>
        <v>1.58</v>
      </c>
      <c r="T51" s="1">
        <f t="shared" si="55"/>
        <v>1.58</v>
      </c>
      <c r="U51" s="1">
        <f t="shared" si="55"/>
        <v>1.58</v>
      </c>
      <c r="V51" s="1">
        <f t="shared" si="55"/>
        <v>1.58</v>
      </c>
      <c r="W51" s="1">
        <f t="shared" si="55"/>
        <v>1.58</v>
      </c>
      <c r="X51" s="1">
        <f t="shared" si="55"/>
        <v>1.58</v>
      </c>
      <c r="Y51" s="1">
        <f t="shared" si="55"/>
        <v>1.58</v>
      </c>
      <c r="Z51" s="1">
        <f t="shared" si="55"/>
        <v>1.58</v>
      </c>
      <c r="AA51" s="1">
        <f t="shared" si="55"/>
        <v>1.58</v>
      </c>
      <c r="AB51" s="1">
        <f t="shared" si="55"/>
        <v>1.58</v>
      </c>
      <c r="AC51" s="1">
        <f t="shared" si="55"/>
        <v>1.58</v>
      </c>
      <c r="AD51" s="1">
        <f t="shared" si="55"/>
        <v>1.58</v>
      </c>
      <c r="AE51" s="1">
        <f t="shared" si="55"/>
        <v>1.58</v>
      </c>
      <c r="AF51" s="1">
        <f t="shared" si="55"/>
        <v>1.58</v>
      </c>
      <c r="AG51" s="1">
        <f t="shared" si="55"/>
        <v>1.58</v>
      </c>
      <c r="AH51" s="1">
        <f t="shared" ref="AH51:BM51" si="56">AH24</f>
        <v>1.58</v>
      </c>
      <c r="AI51" s="1">
        <f t="shared" si="56"/>
        <v>1.58</v>
      </c>
      <c r="AJ51" s="1">
        <f t="shared" si="56"/>
        <v>1.58</v>
      </c>
      <c r="AK51" s="1">
        <f t="shared" si="56"/>
        <v>1.58</v>
      </c>
      <c r="AL51" s="1">
        <f t="shared" si="56"/>
        <v>1.58</v>
      </c>
      <c r="AM51" s="1">
        <f t="shared" si="56"/>
        <v>1.58</v>
      </c>
      <c r="AN51" s="1">
        <f t="shared" si="56"/>
        <v>1.58</v>
      </c>
      <c r="AO51" s="1">
        <f t="shared" si="56"/>
        <v>1.58</v>
      </c>
      <c r="AP51" s="1">
        <f t="shared" si="56"/>
        <v>9.77</v>
      </c>
      <c r="AQ51" s="1">
        <f t="shared" si="56"/>
        <v>21.12</v>
      </c>
      <c r="AR51" s="1">
        <f t="shared" si="56"/>
        <v>21.25</v>
      </c>
      <c r="AS51" s="1">
        <f t="shared" si="56"/>
        <v>22.06</v>
      </c>
      <c r="AT51" s="1">
        <f t="shared" si="56"/>
        <v>22.09</v>
      </c>
      <c r="AU51" s="1">
        <f t="shared" si="56"/>
        <v>21.76</v>
      </c>
      <c r="AV51" s="1">
        <f t="shared" si="56"/>
        <v>22.06</v>
      </c>
      <c r="AW51" s="1">
        <f t="shared" si="56"/>
        <v>22.3</v>
      </c>
      <c r="AX51" s="1">
        <f t="shared" si="56"/>
        <v>20.84</v>
      </c>
      <c r="AY51" s="1">
        <f t="shared" si="56"/>
        <v>21.53</v>
      </c>
      <c r="AZ51" s="1">
        <f t="shared" si="56"/>
        <v>21.84</v>
      </c>
      <c r="BA51" s="1">
        <f t="shared" si="56"/>
        <v>22.32</v>
      </c>
      <c r="BB51" s="1">
        <f t="shared" si="56"/>
        <v>22.23</v>
      </c>
      <c r="BC51" s="1">
        <f t="shared" si="56"/>
        <v>21.41</v>
      </c>
      <c r="BD51" s="1">
        <f t="shared" si="56"/>
        <v>20.04</v>
      </c>
      <c r="BE51" s="1">
        <f t="shared" si="56"/>
        <v>21.63</v>
      </c>
      <c r="BF51" s="1">
        <f t="shared" si="56"/>
        <v>22.58</v>
      </c>
      <c r="BG51" s="1">
        <f t="shared" si="56"/>
        <v>22.13</v>
      </c>
      <c r="BH51" s="1">
        <f t="shared" si="56"/>
        <v>21.3</v>
      </c>
      <c r="BI51" s="1">
        <f t="shared" si="56"/>
        <v>21.17</v>
      </c>
      <c r="BJ51" s="1">
        <f t="shared" si="56"/>
        <v>21.14</v>
      </c>
      <c r="BK51" s="1">
        <f t="shared" si="56"/>
        <v>21.9</v>
      </c>
      <c r="BL51" s="1">
        <f t="shared" si="56"/>
        <v>22.01</v>
      </c>
      <c r="BM51" s="1">
        <f t="shared" si="56"/>
        <v>21.16</v>
      </c>
      <c r="BN51" s="1">
        <f t="shared" ref="BN51:CS51" si="57">BN24</f>
        <v>20.49</v>
      </c>
      <c r="BO51" s="1">
        <f t="shared" si="57"/>
        <v>21.33</v>
      </c>
      <c r="BP51" s="1">
        <f t="shared" si="57"/>
        <v>21.5</v>
      </c>
      <c r="BQ51" s="1">
        <f t="shared" si="57"/>
        <v>21.51</v>
      </c>
      <c r="BR51" s="1">
        <f t="shared" si="57"/>
        <v>21.07</v>
      </c>
      <c r="BS51" s="1">
        <f t="shared" si="57"/>
        <v>22.32</v>
      </c>
      <c r="BT51" s="1">
        <f t="shared" si="57"/>
        <v>22.8</v>
      </c>
      <c r="BU51" s="1">
        <f t="shared" si="57"/>
        <v>21.98</v>
      </c>
      <c r="BV51" s="1">
        <f t="shared" si="57"/>
        <v>21.08</v>
      </c>
      <c r="BW51" s="1">
        <f t="shared" si="57"/>
        <v>20.420000000000002</v>
      </c>
      <c r="BX51" s="1">
        <f t="shared" si="57"/>
        <v>21.67</v>
      </c>
      <c r="BY51" s="1">
        <f t="shared" si="57"/>
        <v>21.69</v>
      </c>
      <c r="BZ51" s="1">
        <f t="shared" si="57"/>
        <v>21.58</v>
      </c>
      <c r="CA51" s="1">
        <f t="shared" si="57"/>
        <v>22.07</v>
      </c>
      <c r="CB51" s="1">
        <f t="shared" si="57"/>
        <v>21.84</v>
      </c>
      <c r="CC51" s="1">
        <f t="shared" si="57"/>
        <v>22.26</v>
      </c>
      <c r="CD51" s="1">
        <f t="shared" si="57"/>
        <v>21.64</v>
      </c>
      <c r="CE51" s="1">
        <f t="shared" si="57"/>
        <v>22.59</v>
      </c>
      <c r="CF51" s="1">
        <f t="shared" si="57"/>
        <v>23.04</v>
      </c>
      <c r="CG51" s="1">
        <f t="shared" si="57"/>
        <v>22.93</v>
      </c>
      <c r="CH51" s="1">
        <f t="shared" si="57"/>
        <v>21.52</v>
      </c>
      <c r="CI51" s="1">
        <f t="shared" si="57"/>
        <v>19.95</v>
      </c>
      <c r="CJ51" s="1">
        <f t="shared" si="57"/>
        <v>20.62</v>
      </c>
      <c r="CK51" s="1">
        <f t="shared" si="57"/>
        <v>22.68</v>
      </c>
      <c r="CL51" s="1">
        <f t="shared" si="57"/>
        <v>22.18</v>
      </c>
      <c r="CM51" s="1">
        <f t="shared" si="57"/>
        <v>21.82</v>
      </c>
      <c r="CN51" s="1">
        <f t="shared" si="57"/>
        <v>21.53</v>
      </c>
      <c r="CO51" s="1">
        <f t="shared" si="57"/>
        <v>21.62</v>
      </c>
      <c r="CP51" s="1">
        <f t="shared" si="57"/>
        <v>21.68</v>
      </c>
      <c r="CQ51" s="1">
        <f t="shared" si="57"/>
        <v>21.88</v>
      </c>
      <c r="CR51" s="1">
        <f t="shared" si="57"/>
        <v>22.08</v>
      </c>
      <c r="CS51" s="93">
        <f t="shared" si="57"/>
        <v>22.57</v>
      </c>
      <c r="CT51" s="30">
        <f t="shared" si="54"/>
        <v>1266.78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150</v>
      </c>
      <c r="AC52" s="99">
        <v>250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100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100</v>
      </c>
      <c r="CE52" s="99">
        <v>150</v>
      </c>
      <c r="CF52" s="99">
        <v>200</v>
      </c>
      <c r="CG52" s="99">
        <v>100</v>
      </c>
      <c r="CH52" s="99">
        <v>0</v>
      </c>
      <c r="CI52" s="99">
        <v>0</v>
      </c>
      <c r="CJ52" s="99">
        <v>100</v>
      </c>
      <c r="CK52" s="99">
        <v>150</v>
      </c>
      <c r="CL52" s="99">
        <v>200</v>
      </c>
      <c r="CM52" s="99">
        <v>200</v>
      </c>
      <c r="CN52" s="99">
        <v>100</v>
      </c>
      <c r="CO52" s="99">
        <v>150</v>
      </c>
      <c r="CP52" s="99">
        <v>0</v>
      </c>
      <c r="CQ52" s="99">
        <v>0</v>
      </c>
      <c r="CR52" s="99">
        <v>100</v>
      </c>
      <c r="CS52" s="100">
        <v>100</v>
      </c>
      <c r="CT52" s="38">
        <f>SUM(B52:CS52)</f>
        <v>2150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8">SUM(B30,B40,B42,B47,-B52)</f>
        <v>6651.230720967741</v>
      </c>
      <c r="C53" s="103">
        <f t="shared" si="58"/>
        <v>6650.8607209677421</v>
      </c>
      <c r="D53" s="103">
        <f t="shared" si="58"/>
        <v>6716.5707209677421</v>
      </c>
      <c r="E53" s="103">
        <f t="shared" si="58"/>
        <v>6724.8907209677418</v>
      </c>
      <c r="F53" s="103">
        <f t="shared" si="58"/>
        <v>6504.7007209677413</v>
      </c>
      <c r="G53" s="103">
        <f t="shared" si="58"/>
        <v>6354.5907209677416</v>
      </c>
      <c r="H53" s="103">
        <f t="shared" si="58"/>
        <v>6088.8007209677426</v>
      </c>
      <c r="I53" s="103">
        <f t="shared" si="58"/>
        <v>6033.7207209677417</v>
      </c>
      <c r="J53" s="103">
        <f t="shared" si="58"/>
        <v>6045.5407209677414</v>
      </c>
      <c r="K53" s="103">
        <f t="shared" si="58"/>
        <v>6043.7607209677417</v>
      </c>
      <c r="L53" s="103">
        <f t="shared" si="58"/>
        <v>6042.4907209677413</v>
      </c>
      <c r="M53" s="103">
        <f t="shared" si="58"/>
        <v>6040.2107209677424</v>
      </c>
      <c r="N53" s="103">
        <f t="shared" si="58"/>
        <v>6035.2407209677422</v>
      </c>
      <c r="O53" s="103">
        <f t="shared" si="58"/>
        <v>6031.5307209677421</v>
      </c>
      <c r="P53" s="103">
        <f t="shared" si="58"/>
        <v>6027.3907209677418</v>
      </c>
      <c r="Q53" s="103">
        <f t="shared" si="58"/>
        <v>6024.4907209677413</v>
      </c>
      <c r="R53" s="103">
        <f t="shared" si="58"/>
        <v>5883.6607209677413</v>
      </c>
      <c r="S53" s="103">
        <f t="shared" si="58"/>
        <v>5880.5007209677415</v>
      </c>
      <c r="T53" s="103">
        <f t="shared" si="58"/>
        <v>5797.2107209677415</v>
      </c>
      <c r="U53" s="103">
        <f t="shared" si="58"/>
        <v>5801.4407209677411</v>
      </c>
      <c r="V53" s="103">
        <f t="shared" si="58"/>
        <v>5803.310720967741</v>
      </c>
      <c r="W53" s="103">
        <f t="shared" si="58"/>
        <v>5806.5407209677414</v>
      </c>
      <c r="X53" s="103">
        <f t="shared" si="58"/>
        <v>6215.1007209677418</v>
      </c>
      <c r="Y53" s="103">
        <f t="shared" si="58"/>
        <v>6235.2818986391057</v>
      </c>
      <c r="Z53" s="103">
        <f t="shared" si="58"/>
        <v>6235.1393255556077</v>
      </c>
      <c r="AA53" s="103">
        <f t="shared" si="58"/>
        <v>6515.8300750388989</v>
      </c>
      <c r="AB53" s="103">
        <f t="shared" si="58"/>
        <v>6786.5588606131478</v>
      </c>
      <c r="AC53" s="103">
        <f t="shared" si="58"/>
        <v>6842.0588868632431</v>
      </c>
      <c r="AD53" s="103">
        <f t="shared" si="58"/>
        <v>6890.4269967712989</v>
      </c>
      <c r="AE53" s="103">
        <f t="shared" si="58"/>
        <v>6891.3339398737644</v>
      </c>
      <c r="AF53" s="103">
        <f t="shared" si="58"/>
        <v>7117.5811948197115</v>
      </c>
      <c r="AG53" s="103">
        <f t="shared" si="58"/>
        <v>7363.8596822230684</v>
      </c>
      <c r="AH53" s="103">
        <f t="shared" ref="AH53:BM53" si="59">SUM(AH30,AH40,AH42,AH47,-AH52)</f>
        <v>7485.318974204085</v>
      </c>
      <c r="AI53" s="103">
        <f t="shared" si="59"/>
        <v>7383.2202537075327</v>
      </c>
      <c r="AJ53" s="103">
        <f t="shared" si="59"/>
        <v>7599.9597636632197</v>
      </c>
      <c r="AK53" s="103">
        <f t="shared" si="59"/>
        <v>7840.0687033039467</v>
      </c>
      <c r="AL53" s="103">
        <f t="shared" si="59"/>
        <v>8070.2411999974338</v>
      </c>
      <c r="AM53" s="103">
        <f t="shared" si="59"/>
        <v>8251.2528146069053</v>
      </c>
      <c r="AN53" s="103">
        <f t="shared" si="59"/>
        <v>8659.4384385809281</v>
      </c>
      <c r="AO53" s="103">
        <f t="shared" si="59"/>
        <v>8842.8241039979948</v>
      </c>
      <c r="AP53" s="103">
        <f t="shared" si="59"/>
        <v>9054.3874971710575</v>
      </c>
      <c r="AQ53" s="103">
        <f t="shared" si="59"/>
        <v>9128.3192234577255</v>
      </c>
      <c r="AR53" s="103">
        <f t="shared" si="59"/>
        <v>9181.4505001224643</v>
      </c>
      <c r="AS53" s="103">
        <f t="shared" si="59"/>
        <v>9173.4984323081226</v>
      </c>
      <c r="AT53" s="103">
        <f t="shared" si="59"/>
        <v>9070.73021068034</v>
      </c>
      <c r="AU53" s="103">
        <f t="shared" si="59"/>
        <v>8962.5176512056405</v>
      </c>
      <c r="AV53" s="103">
        <f t="shared" si="59"/>
        <v>8930.527568021862</v>
      </c>
      <c r="AW53" s="103">
        <f t="shared" si="59"/>
        <v>8785.1592405856754</v>
      </c>
      <c r="AX53" s="103">
        <f t="shared" si="59"/>
        <v>8727.5097006055767</v>
      </c>
      <c r="AY53" s="103">
        <f t="shared" si="59"/>
        <v>8672.4322443025776</v>
      </c>
      <c r="AZ53" s="103">
        <f t="shared" si="59"/>
        <v>8672.7691411563937</v>
      </c>
      <c r="BA53" s="103">
        <f t="shared" si="59"/>
        <v>8874.4008466364867</v>
      </c>
      <c r="BB53" s="103">
        <f t="shared" si="59"/>
        <v>8951.2607225412576</v>
      </c>
      <c r="BC53" s="103">
        <f t="shared" si="59"/>
        <v>8990.5445153558139</v>
      </c>
      <c r="BD53" s="103">
        <f t="shared" si="59"/>
        <v>8880.0335518954362</v>
      </c>
      <c r="BE53" s="103">
        <f t="shared" si="59"/>
        <v>8882.8053179346825</v>
      </c>
      <c r="BF53" s="103">
        <f t="shared" si="59"/>
        <v>8792.9134730494625</v>
      </c>
      <c r="BG53" s="103">
        <f t="shared" si="59"/>
        <v>8813.4785602308257</v>
      </c>
      <c r="BH53" s="103">
        <f t="shared" si="59"/>
        <v>8551.4507106335604</v>
      </c>
      <c r="BI53" s="103">
        <f t="shared" si="59"/>
        <v>8492.7962096086485</v>
      </c>
      <c r="BJ53" s="103">
        <f t="shared" si="59"/>
        <v>8586.8731295548932</v>
      </c>
      <c r="BK53" s="103">
        <f t="shared" si="59"/>
        <v>8488.5055448986004</v>
      </c>
      <c r="BL53" s="103">
        <f t="shared" si="59"/>
        <v>8567.561874153902</v>
      </c>
      <c r="BM53" s="103">
        <f t="shared" si="59"/>
        <v>8345.8425560982159</v>
      </c>
      <c r="BN53" s="103">
        <f t="shared" ref="BN53:CS53" si="60">SUM(BN30,BN40,BN42,BN47,-BN52)</f>
        <v>8119.4791024670049</v>
      </c>
      <c r="BO53" s="103">
        <f t="shared" si="60"/>
        <v>7968.4937265664867</v>
      </c>
      <c r="BP53" s="103">
        <f t="shared" si="60"/>
        <v>7708.3812361032769</v>
      </c>
      <c r="BQ53" s="103">
        <f t="shared" si="60"/>
        <v>7469.7182696404589</v>
      </c>
      <c r="BR53" s="103">
        <f t="shared" si="60"/>
        <v>6970.2929149133142</v>
      </c>
      <c r="BS53" s="103">
        <f t="shared" si="60"/>
        <v>6540.4319233369479</v>
      </c>
      <c r="BT53" s="103">
        <f t="shared" si="60"/>
        <v>6396.4120061007679</v>
      </c>
      <c r="BU53" s="103">
        <f t="shared" si="60"/>
        <v>6374.7414605687063</v>
      </c>
      <c r="BV53" s="103">
        <f t="shared" si="60"/>
        <v>6504.467367616362</v>
      </c>
      <c r="BW53" s="103">
        <f t="shared" si="60"/>
        <v>6354.7057359799473</v>
      </c>
      <c r="BX53" s="103">
        <f t="shared" si="60"/>
        <v>6575.3914841183059</v>
      </c>
      <c r="BY53" s="103">
        <f t="shared" si="60"/>
        <v>6634.0038250654779</v>
      </c>
      <c r="BZ53" s="103">
        <f t="shared" si="60"/>
        <v>6821.690720967742</v>
      </c>
      <c r="CA53" s="103">
        <f t="shared" si="60"/>
        <v>6774.3207209677421</v>
      </c>
      <c r="CB53" s="103">
        <f t="shared" si="60"/>
        <v>6677.4307209677418</v>
      </c>
      <c r="CC53" s="103">
        <f t="shared" si="60"/>
        <v>6640.1107209677411</v>
      </c>
      <c r="CD53" s="103">
        <f t="shared" si="60"/>
        <v>6517.8307209677414</v>
      </c>
      <c r="CE53" s="103">
        <f t="shared" si="60"/>
        <v>6453.8807209677416</v>
      </c>
      <c r="CF53" s="103">
        <f t="shared" si="60"/>
        <v>6379.2207209677417</v>
      </c>
      <c r="CG53" s="103">
        <f t="shared" si="60"/>
        <v>6483.4607209677415</v>
      </c>
      <c r="CH53" s="103">
        <f t="shared" si="60"/>
        <v>6577.5807209677414</v>
      </c>
      <c r="CI53" s="103">
        <f t="shared" si="60"/>
        <v>6571.3207209677412</v>
      </c>
      <c r="CJ53" s="103">
        <f t="shared" si="60"/>
        <v>6473.7207209677417</v>
      </c>
      <c r="CK53" s="103">
        <f t="shared" si="60"/>
        <v>6431.5407209677414</v>
      </c>
      <c r="CL53" s="103">
        <f t="shared" si="60"/>
        <v>6488.9707209677417</v>
      </c>
      <c r="CM53" s="103">
        <f t="shared" si="60"/>
        <v>6519.0307209677421</v>
      </c>
      <c r="CN53" s="103">
        <f t="shared" si="60"/>
        <v>6629.2207209677417</v>
      </c>
      <c r="CO53" s="103">
        <f t="shared" si="60"/>
        <v>6580.1807209677418</v>
      </c>
      <c r="CP53" s="103">
        <f t="shared" si="60"/>
        <v>6678.8007209677417</v>
      </c>
      <c r="CQ53" s="103">
        <f t="shared" si="60"/>
        <v>6670.8707209677414</v>
      </c>
      <c r="CR53" s="103">
        <f t="shared" si="60"/>
        <v>6547.6907209677411</v>
      </c>
      <c r="CS53" s="104">
        <f t="shared" si="60"/>
        <v>6566.4207209677415</v>
      </c>
      <c r="CT53" s="105">
        <f>SUM(B53:CS53)</f>
        <v>692891.763588759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1">B25-B53</f>
        <v>416.79700000000048</v>
      </c>
      <c r="C55" s="107">
        <f t="shared" si="61"/>
        <v>417.16699999999946</v>
      </c>
      <c r="D55" s="107">
        <f t="shared" si="61"/>
        <v>351.45699999999943</v>
      </c>
      <c r="E55" s="107">
        <f t="shared" si="61"/>
        <v>343.13699999999972</v>
      </c>
      <c r="F55" s="107">
        <f t="shared" si="61"/>
        <v>510.39700000000084</v>
      </c>
      <c r="G55" s="107">
        <f t="shared" si="61"/>
        <v>660.50700000000052</v>
      </c>
      <c r="H55" s="107">
        <f t="shared" si="61"/>
        <v>926.29699999999957</v>
      </c>
      <c r="I55" s="107">
        <f t="shared" si="61"/>
        <v>981.37700000000041</v>
      </c>
      <c r="J55" s="107">
        <f t="shared" si="61"/>
        <v>970.20700000000033</v>
      </c>
      <c r="K55" s="107">
        <f t="shared" si="61"/>
        <v>971.98700000000008</v>
      </c>
      <c r="L55" s="107">
        <f t="shared" si="61"/>
        <v>973.25700000000052</v>
      </c>
      <c r="M55" s="107">
        <f t="shared" si="61"/>
        <v>975.53699999999935</v>
      </c>
      <c r="N55" s="107">
        <f t="shared" si="61"/>
        <v>981.98700000000008</v>
      </c>
      <c r="O55" s="107">
        <f t="shared" si="61"/>
        <v>985.69700000000012</v>
      </c>
      <c r="P55" s="107">
        <f t="shared" si="61"/>
        <v>989.83700000000044</v>
      </c>
      <c r="Q55" s="107">
        <f t="shared" si="61"/>
        <v>992.73700000000099</v>
      </c>
      <c r="R55" s="107">
        <f t="shared" si="61"/>
        <v>1133.0670000000009</v>
      </c>
      <c r="S55" s="107">
        <f t="shared" si="61"/>
        <v>1136.2270000000008</v>
      </c>
      <c r="T55" s="107">
        <f t="shared" si="61"/>
        <v>1219.5170000000007</v>
      </c>
      <c r="U55" s="107">
        <f t="shared" si="61"/>
        <v>1215.2870000000012</v>
      </c>
      <c r="V55" s="107">
        <f t="shared" si="61"/>
        <v>1213.4170000000013</v>
      </c>
      <c r="W55" s="107">
        <f t="shared" si="61"/>
        <v>1210.1870000000008</v>
      </c>
      <c r="X55" s="107">
        <f t="shared" si="61"/>
        <v>4307.317</v>
      </c>
      <c r="Y55" s="107">
        <f t="shared" si="61"/>
        <v>4293.8758223286359</v>
      </c>
      <c r="Z55" s="107">
        <f t="shared" si="61"/>
        <v>4317.9183954121336</v>
      </c>
      <c r="AA55" s="107">
        <f t="shared" si="61"/>
        <v>4073.9776459288423</v>
      </c>
      <c r="AB55" s="107">
        <f t="shared" si="61"/>
        <v>3845.7188603545928</v>
      </c>
      <c r="AC55" s="107">
        <f t="shared" si="61"/>
        <v>3847.6588341044981</v>
      </c>
      <c r="AD55" s="107">
        <f t="shared" si="61"/>
        <v>3871.6307241964423</v>
      </c>
      <c r="AE55" s="107">
        <f t="shared" si="61"/>
        <v>3949.0037810939775</v>
      </c>
      <c r="AF55" s="107">
        <f t="shared" si="61"/>
        <v>3810.15652614803</v>
      </c>
      <c r="AG55" s="107">
        <f t="shared" si="61"/>
        <v>3669.4380387446727</v>
      </c>
      <c r="AH55" s="107">
        <f t="shared" ref="AH55:BM55" si="62">AH25-AH53</f>
        <v>3649.8887467636559</v>
      </c>
      <c r="AI55" s="107">
        <f t="shared" si="62"/>
        <v>3869.7374672602082</v>
      </c>
      <c r="AJ55" s="107">
        <f t="shared" si="62"/>
        <v>3761.5979573045215</v>
      </c>
      <c r="AK55" s="107">
        <f t="shared" si="62"/>
        <v>3629.2690176637952</v>
      </c>
      <c r="AL55" s="107">
        <f t="shared" si="62"/>
        <v>3497.0365209703068</v>
      </c>
      <c r="AM55" s="107">
        <f t="shared" si="62"/>
        <v>3427.7749063608353</v>
      </c>
      <c r="AN55" s="107">
        <f t="shared" si="62"/>
        <v>3112.2892823868133</v>
      </c>
      <c r="AO55" s="107">
        <f t="shared" si="62"/>
        <v>3015.1236169697477</v>
      </c>
      <c r="AP55" s="107">
        <f t="shared" si="62"/>
        <v>2888.3202237966852</v>
      </c>
      <c r="AQ55" s="107">
        <f t="shared" si="62"/>
        <v>2882.4084975100159</v>
      </c>
      <c r="AR55" s="107">
        <f t="shared" si="62"/>
        <v>2904.7972208452775</v>
      </c>
      <c r="AS55" s="107">
        <f t="shared" si="62"/>
        <v>2955.5092886596212</v>
      </c>
      <c r="AT55" s="107">
        <f t="shared" si="62"/>
        <v>3109.3275102874031</v>
      </c>
      <c r="AU55" s="107">
        <f t="shared" si="62"/>
        <v>3245.3300697621016</v>
      </c>
      <c r="AV55" s="107">
        <f t="shared" si="62"/>
        <v>3277.1201529458795</v>
      </c>
      <c r="AW55" s="107">
        <f t="shared" si="62"/>
        <v>3443.6284803820672</v>
      </c>
      <c r="AX55" s="107">
        <f t="shared" si="62"/>
        <v>3507.778020362166</v>
      </c>
      <c r="AY55" s="107">
        <f t="shared" si="62"/>
        <v>3571.7954766651637</v>
      </c>
      <c r="AZ55" s="107">
        <f t="shared" si="62"/>
        <v>3590.3785798113477</v>
      </c>
      <c r="BA55" s="107">
        <f t="shared" si="62"/>
        <v>3387.4768743312561</v>
      </c>
      <c r="BB55" s="107">
        <f t="shared" si="62"/>
        <v>3299.7969984264837</v>
      </c>
      <c r="BC55" s="107">
        <f t="shared" si="62"/>
        <v>3244.8132056119284</v>
      </c>
      <c r="BD55" s="107">
        <f t="shared" si="62"/>
        <v>3324.3741690723054</v>
      </c>
      <c r="BE55" s="107">
        <f t="shared" si="62"/>
        <v>3304.1224030330595</v>
      </c>
      <c r="BF55" s="107">
        <f t="shared" si="62"/>
        <v>3322.654247918279</v>
      </c>
      <c r="BG55" s="107">
        <f t="shared" si="62"/>
        <v>3267.3891607369151</v>
      </c>
      <c r="BH55" s="107">
        <f t="shared" si="62"/>
        <v>3495.0570103341815</v>
      </c>
      <c r="BI55" s="107">
        <f t="shared" si="62"/>
        <v>3460.9615113590935</v>
      </c>
      <c r="BJ55" s="107">
        <f t="shared" si="62"/>
        <v>3311.5545914128488</v>
      </c>
      <c r="BK55" s="107">
        <f t="shared" si="62"/>
        <v>3362.0821760691415</v>
      </c>
      <c r="BL55" s="107">
        <f t="shared" si="62"/>
        <v>3223.7058468138403</v>
      </c>
      <c r="BM55" s="107">
        <f t="shared" si="62"/>
        <v>3357.615164869525</v>
      </c>
      <c r="BN55" s="107">
        <f t="shared" ref="BN55:CS55" si="63">BN25-BN53</f>
        <v>3493.7986185007358</v>
      </c>
      <c r="BO55" s="107">
        <f t="shared" si="63"/>
        <v>3537.0539944012544</v>
      </c>
      <c r="BP55" s="107">
        <f t="shared" si="63"/>
        <v>3699.7264848644654</v>
      </c>
      <c r="BQ55" s="107">
        <f t="shared" si="63"/>
        <v>3833.3094513272836</v>
      </c>
      <c r="BR55" s="107">
        <f t="shared" si="63"/>
        <v>4235.844806054427</v>
      </c>
      <c r="BS55" s="107">
        <f t="shared" si="63"/>
        <v>4559.0757976307941</v>
      </c>
      <c r="BT55" s="107">
        <f t="shared" si="63"/>
        <v>4581.925714866974</v>
      </c>
      <c r="BU55" s="107">
        <f t="shared" si="63"/>
        <v>4504.7862603990361</v>
      </c>
      <c r="BV55" s="107">
        <f t="shared" si="63"/>
        <v>4293.3203533513806</v>
      </c>
      <c r="BW55" s="107">
        <f t="shared" si="63"/>
        <v>4372.3319849877953</v>
      </c>
      <c r="BX55" s="107">
        <f t="shared" si="63"/>
        <v>4092.5262368494359</v>
      </c>
      <c r="BY55" s="107">
        <f t="shared" si="63"/>
        <v>3967.9338959022643</v>
      </c>
      <c r="BZ55" s="107">
        <f t="shared" si="63"/>
        <v>259.17699999999968</v>
      </c>
      <c r="CA55" s="107">
        <f t="shared" si="63"/>
        <v>294.90699999999924</v>
      </c>
      <c r="CB55" s="107">
        <f t="shared" si="63"/>
        <v>375.89699999999993</v>
      </c>
      <c r="CC55" s="107">
        <f t="shared" si="63"/>
        <v>413.63700000000063</v>
      </c>
      <c r="CD55" s="107">
        <f t="shared" si="63"/>
        <v>535.22699999999986</v>
      </c>
      <c r="CE55" s="107">
        <f t="shared" si="63"/>
        <v>600.1269999999995</v>
      </c>
      <c r="CF55" s="107">
        <f t="shared" si="63"/>
        <v>675.20700000000033</v>
      </c>
      <c r="CG55" s="107">
        <f t="shared" si="63"/>
        <v>571.03700000000026</v>
      </c>
      <c r="CH55" s="107">
        <f t="shared" si="63"/>
        <v>463.07700000000023</v>
      </c>
      <c r="CI55" s="107">
        <f t="shared" si="63"/>
        <v>467.34700000000066</v>
      </c>
      <c r="CJ55" s="107">
        <f t="shared" si="63"/>
        <v>566.00699999999961</v>
      </c>
      <c r="CK55" s="107">
        <f t="shared" si="63"/>
        <v>610.71699999999964</v>
      </c>
      <c r="CL55" s="107">
        <f t="shared" si="63"/>
        <v>549.6869999999999</v>
      </c>
      <c r="CM55" s="107">
        <f t="shared" si="63"/>
        <v>519.08699999999953</v>
      </c>
      <c r="CN55" s="107">
        <f t="shared" si="63"/>
        <v>408.88699999999972</v>
      </c>
      <c r="CO55" s="107">
        <f t="shared" si="63"/>
        <v>458.23700000000008</v>
      </c>
      <c r="CP55" s="107">
        <f t="shared" si="63"/>
        <v>354.98699999999917</v>
      </c>
      <c r="CQ55" s="107">
        <f t="shared" si="63"/>
        <v>363.28699999999935</v>
      </c>
      <c r="CR55" s="107">
        <f t="shared" si="63"/>
        <v>477.51700000000073</v>
      </c>
      <c r="CS55" s="108">
        <f t="shared" si="63"/>
        <v>458.76699999999983</v>
      </c>
      <c r="CT55" s="109">
        <f>SUM(B55:CS55)</f>
        <v>224857.94762414417</v>
      </c>
      <c r="CU55" s="149"/>
    </row>
    <row r="56" spans="1:102" ht="15.75" thickBot="1">
      <c r="A56" s="56" t="s">
        <v>55</v>
      </c>
      <c r="B56" s="35">
        <v>1600</v>
      </c>
      <c r="C56" s="36">
        <v>1550</v>
      </c>
      <c r="D56" s="36">
        <v>1550</v>
      </c>
      <c r="E56" s="36">
        <v>1500</v>
      </c>
      <c r="F56" s="36">
        <v>1749.27</v>
      </c>
      <c r="G56" s="36">
        <v>1850</v>
      </c>
      <c r="H56" s="36">
        <v>1850</v>
      </c>
      <c r="I56" s="36">
        <v>1900</v>
      </c>
      <c r="J56" s="36">
        <v>1800</v>
      </c>
      <c r="K56" s="36">
        <v>1800</v>
      </c>
      <c r="L56" s="36">
        <v>1800</v>
      </c>
      <c r="M56" s="36">
        <v>1800</v>
      </c>
      <c r="N56" s="36">
        <v>1800</v>
      </c>
      <c r="O56" s="36">
        <v>1750</v>
      </c>
      <c r="P56" s="36">
        <v>1750</v>
      </c>
      <c r="Q56" s="36">
        <v>1750</v>
      </c>
      <c r="R56" s="36">
        <v>2050</v>
      </c>
      <c r="S56" s="36">
        <v>2100</v>
      </c>
      <c r="T56" s="36">
        <v>2250</v>
      </c>
      <c r="U56" s="36">
        <v>2375</v>
      </c>
      <c r="V56" s="36">
        <v>2450</v>
      </c>
      <c r="W56" s="36">
        <v>2600</v>
      </c>
      <c r="X56" s="36">
        <v>2400</v>
      </c>
      <c r="Y56" s="36">
        <v>2750</v>
      </c>
      <c r="Z56" s="36">
        <v>2800</v>
      </c>
      <c r="AA56" s="36">
        <v>2900</v>
      </c>
      <c r="AB56" s="36">
        <v>2650</v>
      </c>
      <c r="AC56" s="36">
        <v>2700</v>
      </c>
      <c r="AD56" s="36">
        <v>2750</v>
      </c>
      <c r="AE56" s="36">
        <v>2650</v>
      </c>
      <c r="AF56" s="36">
        <v>2550</v>
      </c>
      <c r="AG56" s="36">
        <v>2200</v>
      </c>
      <c r="AH56" s="36">
        <v>2900</v>
      </c>
      <c r="AI56" s="36">
        <v>2650</v>
      </c>
      <c r="AJ56" s="36">
        <v>2350</v>
      </c>
      <c r="AK56" s="36">
        <v>2025</v>
      </c>
      <c r="AL56" s="36">
        <v>1700</v>
      </c>
      <c r="AM56" s="36">
        <v>1650</v>
      </c>
      <c r="AN56" s="36">
        <v>1350</v>
      </c>
      <c r="AO56" s="36">
        <v>1250</v>
      </c>
      <c r="AP56" s="36">
        <v>1143.25</v>
      </c>
      <c r="AQ56" s="36">
        <v>1092.44</v>
      </c>
      <c r="AR56" s="36">
        <v>896.42</v>
      </c>
      <c r="AS56" s="36">
        <v>896.41</v>
      </c>
      <c r="AT56" s="36">
        <v>846.31</v>
      </c>
      <c r="AU56" s="36">
        <v>846.3</v>
      </c>
      <c r="AV56" s="36">
        <v>1027.8</v>
      </c>
      <c r="AW56" s="36">
        <v>1114.4100000000001</v>
      </c>
      <c r="AX56" s="36">
        <v>1214.3800000000001</v>
      </c>
      <c r="AY56" s="36">
        <v>1214.42</v>
      </c>
      <c r="AZ56" s="36">
        <v>1164.48</v>
      </c>
      <c r="BA56" s="36">
        <v>1164.49</v>
      </c>
      <c r="BB56" s="36">
        <v>864.42</v>
      </c>
      <c r="BC56" s="36">
        <v>864.43000000000006</v>
      </c>
      <c r="BD56" s="36">
        <v>1164.42</v>
      </c>
      <c r="BE56" s="36">
        <v>1164.4000000000001</v>
      </c>
      <c r="BF56" s="36">
        <v>1164.31</v>
      </c>
      <c r="BG56" s="36">
        <v>1263.8699999999999</v>
      </c>
      <c r="BH56" s="36">
        <v>1600</v>
      </c>
      <c r="BI56" s="36">
        <v>1750</v>
      </c>
      <c r="BJ56" s="36">
        <v>1350</v>
      </c>
      <c r="BK56" s="36">
        <v>1600</v>
      </c>
      <c r="BL56" s="36">
        <v>1645.53</v>
      </c>
      <c r="BM56" s="36">
        <v>1934.7</v>
      </c>
      <c r="BN56" s="36">
        <v>1650</v>
      </c>
      <c r="BO56" s="36">
        <v>1823.9</v>
      </c>
      <c r="BP56" s="36">
        <v>2136</v>
      </c>
      <c r="BQ56" s="36">
        <v>2050</v>
      </c>
      <c r="BR56" s="36">
        <v>2050</v>
      </c>
      <c r="BS56" s="36">
        <v>1900</v>
      </c>
      <c r="BT56" s="36">
        <v>1450</v>
      </c>
      <c r="BU56" s="36">
        <v>1250</v>
      </c>
      <c r="BV56" s="36">
        <v>1200</v>
      </c>
      <c r="BW56" s="36">
        <v>940.75</v>
      </c>
      <c r="BX56" s="36">
        <v>585.6</v>
      </c>
      <c r="BY56" s="36">
        <v>673</v>
      </c>
      <c r="BZ56" s="36">
        <v>700</v>
      </c>
      <c r="CA56" s="36">
        <v>900</v>
      </c>
      <c r="CB56" s="36">
        <v>950</v>
      </c>
      <c r="CC56" s="36">
        <v>900</v>
      </c>
      <c r="CD56" s="36">
        <v>900</v>
      </c>
      <c r="CE56" s="36">
        <v>950</v>
      </c>
      <c r="CF56" s="36">
        <v>900</v>
      </c>
      <c r="CG56" s="36">
        <v>700</v>
      </c>
      <c r="CH56" s="36">
        <v>500</v>
      </c>
      <c r="CI56" s="36">
        <v>500</v>
      </c>
      <c r="CJ56" s="36">
        <v>350</v>
      </c>
      <c r="CK56" s="36">
        <v>250</v>
      </c>
      <c r="CL56" s="36">
        <v>250</v>
      </c>
      <c r="CM56" s="36">
        <v>300</v>
      </c>
      <c r="CN56" s="36">
        <v>350</v>
      </c>
      <c r="CO56" s="36">
        <v>550</v>
      </c>
      <c r="CP56" s="36">
        <v>800</v>
      </c>
      <c r="CQ56" s="36">
        <v>950</v>
      </c>
      <c r="CR56" s="36">
        <v>950</v>
      </c>
      <c r="CS56" s="37">
        <v>950</v>
      </c>
      <c r="CT56" s="30">
        <f>SUM(B56:CS56)</f>
        <v>144145.71</v>
      </c>
      <c r="CU56" s="151"/>
      <c r="CW56" s="139"/>
    </row>
    <row r="57" spans="1:102" ht="15.75" thickBot="1">
      <c r="A57" s="106" t="s">
        <v>56</v>
      </c>
      <c r="B57" s="107">
        <f t="shared" ref="B57:AG57" si="64">IF(B56&gt;B55,0,B55-B56)</f>
        <v>0</v>
      </c>
      <c r="C57" s="107">
        <f t="shared" si="64"/>
        <v>0</v>
      </c>
      <c r="D57" s="107">
        <f t="shared" si="64"/>
        <v>0</v>
      </c>
      <c r="E57" s="107">
        <f t="shared" si="64"/>
        <v>0</v>
      </c>
      <c r="F57" s="107">
        <f t="shared" si="64"/>
        <v>0</v>
      </c>
      <c r="G57" s="107">
        <f t="shared" si="64"/>
        <v>0</v>
      </c>
      <c r="H57" s="107">
        <f t="shared" si="64"/>
        <v>0</v>
      </c>
      <c r="I57" s="107">
        <f t="shared" si="64"/>
        <v>0</v>
      </c>
      <c r="J57" s="107">
        <f t="shared" si="64"/>
        <v>0</v>
      </c>
      <c r="K57" s="107">
        <f t="shared" si="64"/>
        <v>0</v>
      </c>
      <c r="L57" s="107">
        <f t="shared" si="64"/>
        <v>0</v>
      </c>
      <c r="M57" s="107">
        <f t="shared" si="64"/>
        <v>0</v>
      </c>
      <c r="N57" s="107">
        <f t="shared" si="64"/>
        <v>0</v>
      </c>
      <c r="O57" s="107">
        <f t="shared" si="64"/>
        <v>0</v>
      </c>
      <c r="P57" s="107">
        <f t="shared" si="64"/>
        <v>0</v>
      </c>
      <c r="Q57" s="107">
        <f t="shared" si="64"/>
        <v>0</v>
      </c>
      <c r="R57" s="107">
        <f t="shared" si="64"/>
        <v>0</v>
      </c>
      <c r="S57" s="107">
        <f t="shared" si="64"/>
        <v>0</v>
      </c>
      <c r="T57" s="107">
        <f t="shared" si="64"/>
        <v>0</v>
      </c>
      <c r="U57" s="107">
        <f t="shared" si="64"/>
        <v>0</v>
      </c>
      <c r="V57" s="107">
        <f t="shared" si="64"/>
        <v>0</v>
      </c>
      <c r="W57" s="107">
        <f t="shared" si="64"/>
        <v>0</v>
      </c>
      <c r="X57" s="107">
        <f t="shared" si="64"/>
        <v>1907.317</v>
      </c>
      <c r="Y57" s="107">
        <f t="shared" si="64"/>
        <v>1543.8758223286359</v>
      </c>
      <c r="Z57" s="107">
        <f t="shared" si="64"/>
        <v>1517.9183954121336</v>
      </c>
      <c r="AA57" s="107">
        <f t="shared" si="64"/>
        <v>1173.9776459288423</v>
      </c>
      <c r="AB57" s="107">
        <f t="shared" si="64"/>
        <v>1195.7188603545928</v>
      </c>
      <c r="AC57" s="107">
        <f t="shared" si="64"/>
        <v>1147.6588341044981</v>
      </c>
      <c r="AD57" s="107">
        <f t="shared" si="64"/>
        <v>1121.6307241964423</v>
      </c>
      <c r="AE57" s="107">
        <f t="shared" si="64"/>
        <v>1299.0037810939775</v>
      </c>
      <c r="AF57" s="107">
        <f t="shared" si="64"/>
        <v>1260.15652614803</v>
      </c>
      <c r="AG57" s="107">
        <f t="shared" si="64"/>
        <v>1469.4380387446727</v>
      </c>
      <c r="AH57" s="107">
        <f t="shared" ref="AH57:BM57" si="65">IF(AH56&gt;AH55,0,AH55-AH56)</f>
        <v>749.88874676365594</v>
      </c>
      <c r="AI57" s="107">
        <f t="shared" si="65"/>
        <v>1219.7374672602082</v>
      </c>
      <c r="AJ57" s="107">
        <f t="shared" si="65"/>
        <v>1411.5979573045215</v>
      </c>
      <c r="AK57" s="107">
        <f t="shared" si="65"/>
        <v>1604.2690176637952</v>
      </c>
      <c r="AL57" s="107">
        <f t="shared" si="65"/>
        <v>1797.0365209703068</v>
      </c>
      <c r="AM57" s="107">
        <f t="shared" si="65"/>
        <v>1777.7749063608353</v>
      </c>
      <c r="AN57" s="107">
        <f t="shared" si="65"/>
        <v>1762.2892823868133</v>
      </c>
      <c r="AO57" s="107">
        <f t="shared" si="65"/>
        <v>1765.1236169697477</v>
      </c>
      <c r="AP57" s="107">
        <f t="shared" si="65"/>
        <v>1745.0702237966852</v>
      </c>
      <c r="AQ57" s="107">
        <f t="shared" si="65"/>
        <v>1789.9684975100158</v>
      </c>
      <c r="AR57" s="107">
        <f t="shared" si="65"/>
        <v>2008.3772208452774</v>
      </c>
      <c r="AS57" s="107">
        <f t="shared" si="65"/>
        <v>2059.0992886596214</v>
      </c>
      <c r="AT57" s="107">
        <f t="shared" si="65"/>
        <v>2263.0175102874032</v>
      </c>
      <c r="AU57" s="107">
        <f t="shared" si="65"/>
        <v>2399.0300697621014</v>
      </c>
      <c r="AV57" s="107">
        <f t="shared" si="65"/>
        <v>2249.3201529458793</v>
      </c>
      <c r="AW57" s="107">
        <f t="shared" si="65"/>
        <v>2329.2184803820674</v>
      </c>
      <c r="AX57" s="107">
        <f t="shared" si="65"/>
        <v>2293.3980203621659</v>
      </c>
      <c r="AY57" s="107">
        <f t="shared" si="65"/>
        <v>2357.3754766651637</v>
      </c>
      <c r="AZ57" s="107">
        <f t="shared" si="65"/>
        <v>2425.8985798113476</v>
      </c>
      <c r="BA57" s="107">
        <f t="shared" si="65"/>
        <v>2222.9868743312563</v>
      </c>
      <c r="BB57" s="107">
        <f t="shared" si="65"/>
        <v>2435.3769984264836</v>
      </c>
      <c r="BC57" s="107">
        <f t="shared" si="65"/>
        <v>2380.3832056119281</v>
      </c>
      <c r="BD57" s="107">
        <f t="shared" si="65"/>
        <v>2159.9541690723054</v>
      </c>
      <c r="BE57" s="107">
        <f t="shared" si="65"/>
        <v>2139.7224030330594</v>
      </c>
      <c r="BF57" s="107">
        <f t="shared" si="65"/>
        <v>2158.3442479182791</v>
      </c>
      <c r="BG57" s="107">
        <f t="shared" si="65"/>
        <v>2003.5191607369152</v>
      </c>
      <c r="BH57" s="107">
        <f t="shared" si="65"/>
        <v>1895.0570103341815</v>
      </c>
      <c r="BI57" s="107">
        <f t="shared" si="65"/>
        <v>1710.9615113590935</v>
      </c>
      <c r="BJ57" s="107">
        <f t="shared" si="65"/>
        <v>1961.5545914128488</v>
      </c>
      <c r="BK57" s="107">
        <f t="shared" si="65"/>
        <v>1762.0821760691415</v>
      </c>
      <c r="BL57" s="107">
        <f t="shared" si="65"/>
        <v>1578.1758468138403</v>
      </c>
      <c r="BM57" s="107">
        <f t="shared" si="65"/>
        <v>1422.9151648695249</v>
      </c>
      <c r="BN57" s="107">
        <f t="shared" ref="BN57:CS57" si="66">IF(BN56&gt;BN55,0,BN55-BN56)</f>
        <v>1843.7986185007358</v>
      </c>
      <c r="BO57" s="107">
        <f t="shared" si="66"/>
        <v>1713.1539944012543</v>
      </c>
      <c r="BP57" s="107">
        <f t="shared" si="66"/>
        <v>1563.7264848644654</v>
      </c>
      <c r="BQ57" s="107">
        <f t="shared" si="66"/>
        <v>1783.3094513272836</v>
      </c>
      <c r="BR57" s="107">
        <f t="shared" si="66"/>
        <v>2185.844806054427</v>
      </c>
      <c r="BS57" s="107">
        <f t="shared" si="66"/>
        <v>2659.0757976307941</v>
      </c>
      <c r="BT57" s="107">
        <f t="shared" si="66"/>
        <v>3131.925714866974</v>
      </c>
      <c r="BU57" s="107">
        <f t="shared" si="66"/>
        <v>3254.7862603990361</v>
      </c>
      <c r="BV57" s="107">
        <f t="shared" si="66"/>
        <v>3093.3203533513806</v>
      </c>
      <c r="BW57" s="107">
        <f t="shared" si="66"/>
        <v>3431.5819849877953</v>
      </c>
      <c r="BX57" s="107">
        <f t="shared" si="66"/>
        <v>3506.926236849436</v>
      </c>
      <c r="BY57" s="107">
        <f t="shared" si="66"/>
        <v>3294.9338959022643</v>
      </c>
      <c r="BZ57" s="107">
        <f t="shared" si="66"/>
        <v>0</v>
      </c>
      <c r="CA57" s="107">
        <f t="shared" si="66"/>
        <v>0</v>
      </c>
      <c r="CB57" s="107">
        <f t="shared" si="66"/>
        <v>0</v>
      </c>
      <c r="CC57" s="107">
        <f t="shared" si="66"/>
        <v>0</v>
      </c>
      <c r="CD57" s="107">
        <f t="shared" si="66"/>
        <v>0</v>
      </c>
      <c r="CE57" s="107">
        <f t="shared" si="66"/>
        <v>0</v>
      </c>
      <c r="CF57" s="107">
        <f t="shared" si="66"/>
        <v>0</v>
      </c>
      <c r="CG57" s="107">
        <f t="shared" si="66"/>
        <v>0</v>
      </c>
      <c r="CH57" s="107">
        <f t="shared" si="66"/>
        <v>0</v>
      </c>
      <c r="CI57" s="107">
        <f t="shared" si="66"/>
        <v>0</v>
      </c>
      <c r="CJ57" s="107">
        <f t="shared" si="66"/>
        <v>216.00699999999961</v>
      </c>
      <c r="CK57" s="107">
        <f t="shared" si="66"/>
        <v>360.71699999999964</v>
      </c>
      <c r="CL57" s="107">
        <f t="shared" si="66"/>
        <v>299.6869999999999</v>
      </c>
      <c r="CM57" s="107">
        <f t="shared" si="66"/>
        <v>219.08699999999953</v>
      </c>
      <c r="CN57" s="107">
        <f t="shared" si="66"/>
        <v>58.886999999999716</v>
      </c>
      <c r="CO57" s="107">
        <f t="shared" si="66"/>
        <v>0</v>
      </c>
      <c r="CP57" s="107">
        <f t="shared" si="66"/>
        <v>0</v>
      </c>
      <c r="CQ57" s="107">
        <f t="shared" si="66"/>
        <v>0</v>
      </c>
      <c r="CR57" s="107">
        <f t="shared" si="66"/>
        <v>0</v>
      </c>
      <c r="CS57" s="108">
        <f t="shared" si="66"/>
        <v>0</v>
      </c>
      <c r="CT57" s="109">
        <f>SUM(B57:CS57)</f>
        <v>108091.98862414417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3241.953</v>
      </c>
      <c r="C61" s="172">
        <f>SUM(C62:C68)</f>
        <v>3241.953</v>
      </c>
      <c r="D61" s="172">
        <f t="shared" ref="D61:BO61" si="67">SUM(D62:D68)</f>
        <v>3244.953</v>
      </c>
      <c r="E61" s="172">
        <f t="shared" si="67"/>
        <v>3242.953</v>
      </c>
      <c r="F61" s="172">
        <f t="shared" si="67"/>
        <v>3240.953</v>
      </c>
      <c r="G61" s="172">
        <f t="shared" si="67"/>
        <v>3240.953</v>
      </c>
      <c r="H61" s="172">
        <f t="shared" si="67"/>
        <v>3239.953</v>
      </c>
      <c r="I61" s="172">
        <f t="shared" si="67"/>
        <v>3241.953</v>
      </c>
      <c r="J61" s="172">
        <f t="shared" si="67"/>
        <v>3246.953</v>
      </c>
      <c r="K61" s="172">
        <f t="shared" si="67"/>
        <v>3243.953</v>
      </c>
      <c r="L61" s="172">
        <f t="shared" si="67"/>
        <v>3240.953</v>
      </c>
      <c r="M61" s="172">
        <f t="shared" si="67"/>
        <v>3243.953</v>
      </c>
      <c r="N61" s="172">
        <f t="shared" si="67"/>
        <v>3242.953</v>
      </c>
      <c r="O61" s="172">
        <f t="shared" si="67"/>
        <v>3242.953</v>
      </c>
      <c r="P61" s="172">
        <f t="shared" si="67"/>
        <v>3241.953</v>
      </c>
      <c r="Q61" s="172">
        <f t="shared" si="67"/>
        <v>3239.953</v>
      </c>
      <c r="R61" s="172">
        <f t="shared" si="67"/>
        <v>3242.953</v>
      </c>
      <c r="S61" s="172">
        <f t="shared" si="67"/>
        <v>3243.953</v>
      </c>
      <c r="T61" s="172">
        <f t="shared" si="67"/>
        <v>3242.953</v>
      </c>
      <c r="U61" s="172">
        <f t="shared" si="67"/>
        <v>3241.953</v>
      </c>
      <c r="V61" s="172">
        <f t="shared" si="67"/>
        <v>3240.953</v>
      </c>
      <c r="W61" s="172">
        <f t="shared" si="67"/>
        <v>3240.953</v>
      </c>
      <c r="X61" s="172">
        <f t="shared" si="67"/>
        <v>3238.953</v>
      </c>
      <c r="Y61" s="172">
        <f t="shared" si="67"/>
        <v>3238.953</v>
      </c>
      <c r="Z61" s="172">
        <f t="shared" si="67"/>
        <v>3236.953</v>
      </c>
      <c r="AA61" s="172">
        <f t="shared" si="67"/>
        <v>3237.953</v>
      </c>
      <c r="AB61" s="172">
        <f t="shared" si="67"/>
        <v>3235.953</v>
      </c>
      <c r="AC61" s="172">
        <f t="shared" si="67"/>
        <v>3228.953</v>
      </c>
      <c r="AD61" s="172">
        <f t="shared" si="67"/>
        <v>3228.953</v>
      </c>
      <c r="AE61" s="172">
        <f t="shared" si="67"/>
        <v>3237.953</v>
      </c>
      <c r="AF61" s="172">
        <f t="shared" si="67"/>
        <v>3242.953</v>
      </c>
      <c r="AG61" s="172">
        <f t="shared" si="67"/>
        <v>3249.953</v>
      </c>
      <c r="AH61" s="172">
        <f t="shared" si="67"/>
        <v>3250.953</v>
      </c>
      <c r="AI61" s="172">
        <f t="shared" si="67"/>
        <v>3243.953</v>
      </c>
      <c r="AJ61" s="172">
        <f t="shared" si="67"/>
        <v>3244.953</v>
      </c>
      <c r="AK61" s="172">
        <f t="shared" si="67"/>
        <v>3243.953</v>
      </c>
      <c r="AL61" s="172">
        <f t="shared" si="67"/>
        <v>3237.953</v>
      </c>
      <c r="AM61" s="172">
        <f t="shared" si="67"/>
        <v>3229.953</v>
      </c>
      <c r="AN61" s="172">
        <f t="shared" si="67"/>
        <v>3242.953</v>
      </c>
      <c r="AO61" s="172">
        <f t="shared" si="67"/>
        <v>3271.953</v>
      </c>
      <c r="AP61" s="172">
        <f t="shared" si="67"/>
        <v>3275.953</v>
      </c>
      <c r="AQ61" s="172">
        <f t="shared" si="67"/>
        <v>3273.6529999999998</v>
      </c>
      <c r="AR61" s="172">
        <f t="shared" si="67"/>
        <v>3270.6529999999998</v>
      </c>
      <c r="AS61" s="172">
        <f t="shared" si="67"/>
        <v>3268.6529999999998</v>
      </c>
      <c r="AT61" s="172">
        <f t="shared" si="67"/>
        <v>3267.6529999999998</v>
      </c>
      <c r="AU61" s="172">
        <f t="shared" si="67"/>
        <v>3264.6529999999998</v>
      </c>
      <c r="AV61" s="172">
        <f t="shared" si="67"/>
        <v>3266.6529999999998</v>
      </c>
      <c r="AW61" s="172">
        <f t="shared" si="67"/>
        <v>3271.6529999999998</v>
      </c>
      <c r="AX61" s="172">
        <f t="shared" si="67"/>
        <v>3274.953</v>
      </c>
      <c r="AY61" s="172">
        <f t="shared" si="67"/>
        <v>3271.953</v>
      </c>
      <c r="AZ61" s="172">
        <f t="shared" si="67"/>
        <v>3274.953</v>
      </c>
      <c r="BA61" s="172">
        <f t="shared" si="67"/>
        <v>3273.953</v>
      </c>
      <c r="BB61" s="172">
        <f t="shared" si="67"/>
        <v>3269.953</v>
      </c>
      <c r="BC61" s="172">
        <f t="shared" si="67"/>
        <v>3272.953</v>
      </c>
      <c r="BD61" s="172">
        <f t="shared" si="67"/>
        <v>3274.953</v>
      </c>
      <c r="BE61" s="172">
        <f t="shared" si="67"/>
        <v>3273.953</v>
      </c>
      <c r="BF61" s="172">
        <f t="shared" si="67"/>
        <v>3272.953</v>
      </c>
      <c r="BG61" s="172">
        <f t="shared" si="67"/>
        <v>3274.953</v>
      </c>
      <c r="BH61" s="172">
        <f t="shared" si="67"/>
        <v>3270.953</v>
      </c>
      <c r="BI61" s="172">
        <f t="shared" si="67"/>
        <v>3268.953</v>
      </c>
      <c r="BJ61" s="172">
        <f t="shared" si="67"/>
        <v>3274.953</v>
      </c>
      <c r="BK61" s="172">
        <f t="shared" si="67"/>
        <v>3275.953</v>
      </c>
      <c r="BL61" s="172">
        <f t="shared" si="67"/>
        <v>3271.953</v>
      </c>
      <c r="BM61" s="172">
        <f t="shared" si="67"/>
        <v>3272.953</v>
      </c>
      <c r="BN61" s="172">
        <f t="shared" si="67"/>
        <v>3272.953</v>
      </c>
      <c r="BO61" s="172">
        <f t="shared" si="67"/>
        <v>3270.953</v>
      </c>
      <c r="BP61" s="172">
        <f t="shared" ref="BP61:CS61" si="68">SUM(BP62:BP68)</f>
        <v>3268.953</v>
      </c>
      <c r="BQ61" s="172">
        <f t="shared" si="68"/>
        <v>3266.953</v>
      </c>
      <c r="BR61" s="172">
        <f t="shared" si="68"/>
        <v>3269.953</v>
      </c>
      <c r="BS61" s="172">
        <f t="shared" si="68"/>
        <v>3271.953</v>
      </c>
      <c r="BT61" s="172">
        <f t="shared" si="68"/>
        <v>3273.953</v>
      </c>
      <c r="BU61" s="172">
        <f t="shared" si="68"/>
        <v>3275.953</v>
      </c>
      <c r="BV61" s="172">
        <f t="shared" si="68"/>
        <v>3275.953</v>
      </c>
      <c r="BW61" s="172">
        <f t="shared" si="68"/>
        <v>3273.953</v>
      </c>
      <c r="BX61" s="172">
        <f t="shared" si="68"/>
        <v>3268.953</v>
      </c>
      <c r="BY61" s="172">
        <f t="shared" si="68"/>
        <v>3268.953</v>
      </c>
      <c r="BZ61" s="172">
        <f t="shared" si="68"/>
        <v>3279.953</v>
      </c>
      <c r="CA61" s="172">
        <f t="shared" si="68"/>
        <v>3284.953</v>
      </c>
      <c r="CB61" s="172">
        <f t="shared" si="68"/>
        <v>3278.953</v>
      </c>
      <c r="CC61" s="172">
        <f t="shared" si="68"/>
        <v>3275.953</v>
      </c>
      <c r="CD61" s="172">
        <f t="shared" si="68"/>
        <v>3271.953</v>
      </c>
      <c r="CE61" s="172">
        <f t="shared" si="68"/>
        <v>3263.953</v>
      </c>
      <c r="CF61" s="172">
        <f t="shared" si="68"/>
        <v>3259.453</v>
      </c>
      <c r="CG61" s="172">
        <f t="shared" si="68"/>
        <v>3261.453</v>
      </c>
      <c r="CH61" s="172">
        <f t="shared" si="68"/>
        <v>3258.453</v>
      </c>
      <c r="CI61" s="172">
        <f t="shared" si="68"/>
        <v>3253.453</v>
      </c>
      <c r="CJ61" s="172">
        <f t="shared" si="68"/>
        <v>3258.453</v>
      </c>
      <c r="CK61" s="172">
        <f t="shared" si="68"/>
        <v>3259.453</v>
      </c>
      <c r="CL61" s="172">
        <f t="shared" si="68"/>
        <v>3266.453</v>
      </c>
      <c r="CM61" s="172">
        <f t="shared" si="68"/>
        <v>3277.453</v>
      </c>
      <c r="CN61" s="172">
        <f t="shared" si="68"/>
        <v>3279.453</v>
      </c>
      <c r="CO61" s="172">
        <f t="shared" si="68"/>
        <v>3274.453</v>
      </c>
      <c r="CP61" s="172">
        <f t="shared" si="68"/>
        <v>3272.453</v>
      </c>
      <c r="CQ61" s="172">
        <f t="shared" si="68"/>
        <v>3272.453</v>
      </c>
      <c r="CR61" s="172">
        <f t="shared" si="68"/>
        <v>3267.453</v>
      </c>
      <c r="CS61" s="173">
        <f t="shared" si="68"/>
        <v>3261.453</v>
      </c>
      <c r="CT61" s="237">
        <f>SUM(B61:CS61)</f>
        <v>312845.3879999998</v>
      </c>
      <c r="CU61" s="149"/>
      <c r="CV61" s="150"/>
      <c r="CX61" s="241"/>
    </row>
    <row r="62" spans="1:102">
      <c r="A62" s="25" t="s">
        <v>33</v>
      </c>
      <c r="B62" s="31">
        <v>470</v>
      </c>
      <c r="C62" s="32">
        <v>470</v>
      </c>
      <c r="D62" s="32">
        <v>470</v>
      </c>
      <c r="E62" s="32">
        <v>470</v>
      </c>
      <c r="F62" s="32">
        <v>470</v>
      </c>
      <c r="G62" s="32">
        <v>470</v>
      </c>
      <c r="H62" s="32">
        <v>470</v>
      </c>
      <c r="I62" s="32">
        <v>470</v>
      </c>
      <c r="J62" s="32">
        <v>470</v>
      </c>
      <c r="K62" s="32">
        <v>470</v>
      </c>
      <c r="L62" s="32">
        <v>470</v>
      </c>
      <c r="M62" s="32">
        <v>470</v>
      </c>
      <c r="N62" s="32">
        <v>470</v>
      </c>
      <c r="O62" s="32">
        <v>470</v>
      </c>
      <c r="P62" s="32">
        <v>470</v>
      </c>
      <c r="Q62" s="32">
        <v>470</v>
      </c>
      <c r="R62" s="32">
        <v>470</v>
      </c>
      <c r="S62" s="32">
        <v>470</v>
      </c>
      <c r="T62" s="32">
        <v>470</v>
      </c>
      <c r="U62" s="32">
        <v>470</v>
      </c>
      <c r="V62" s="32">
        <v>470</v>
      </c>
      <c r="W62" s="32">
        <v>470</v>
      </c>
      <c r="X62" s="32">
        <v>470</v>
      </c>
      <c r="Y62" s="32">
        <v>470</v>
      </c>
      <c r="Z62" s="32">
        <v>470</v>
      </c>
      <c r="AA62" s="32">
        <v>470</v>
      </c>
      <c r="AB62" s="32">
        <v>470</v>
      </c>
      <c r="AC62" s="32">
        <v>470</v>
      </c>
      <c r="AD62" s="32">
        <v>470</v>
      </c>
      <c r="AE62" s="32">
        <v>470</v>
      </c>
      <c r="AF62" s="32">
        <v>470</v>
      </c>
      <c r="AG62" s="32">
        <v>470</v>
      </c>
      <c r="AH62" s="32">
        <v>470</v>
      </c>
      <c r="AI62" s="32">
        <v>470</v>
      </c>
      <c r="AJ62" s="32">
        <v>470</v>
      </c>
      <c r="AK62" s="32">
        <v>470</v>
      </c>
      <c r="AL62" s="32">
        <v>470</v>
      </c>
      <c r="AM62" s="32">
        <v>470</v>
      </c>
      <c r="AN62" s="32">
        <v>470</v>
      </c>
      <c r="AO62" s="32">
        <v>470</v>
      </c>
      <c r="AP62" s="32">
        <v>470</v>
      </c>
      <c r="AQ62" s="32">
        <v>470</v>
      </c>
      <c r="AR62" s="32">
        <v>470</v>
      </c>
      <c r="AS62" s="32">
        <v>470</v>
      </c>
      <c r="AT62" s="32">
        <v>470</v>
      </c>
      <c r="AU62" s="32">
        <v>470</v>
      </c>
      <c r="AV62" s="32">
        <v>470</v>
      </c>
      <c r="AW62" s="32">
        <v>470</v>
      </c>
      <c r="AX62" s="32">
        <v>470</v>
      </c>
      <c r="AY62" s="32">
        <v>470</v>
      </c>
      <c r="AZ62" s="32">
        <v>470</v>
      </c>
      <c r="BA62" s="32">
        <v>470</v>
      </c>
      <c r="BB62" s="32">
        <v>470</v>
      </c>
      <c r="BC62" s="32">
        <v>470</v>
      </c>
      <c r="BD62" s="32">
        <v>470</v>
      </c>
      <c r="BE62" s="32">
        <v>470</v>
      </c>
      <c r="BF62" s="32">
        <v>470</v>
      </c>
      <c r="BG62" s="32">
        <v>470</v>
      </c>
      <c r="BH62" s="32">
        <v>470</v>
      </c>
      <c r="BI62" s="32">
        <v>470</v>
      </c>
      <c r="BJ62" s="32">
        <v>470</v>
      </c>
      <c r="BK62" s="32">
        <v>470</v>
      </c>
      <c r="BL62" s="32">
        <v>470</v>
      </c>
      <c r="BM62" s="32">
        <v>470</v>
      </c>
      <c r="BN62" s="32">
        <v>470</v>
      </c>
      <c r="BO62" s="32">
        <v>470</v>
      </c>
      <c r="BP62" s="32">
        <v>470</v>
      </c>
      <c r="BQ62" s="32">
        <v>470</v>
      </c>
      <c r="BR62" s="32">
        <v>470</v>
      </c>
      <c r="BS62" s="32">
        <v>470</v>
      </c>
      <c r="BT62" s="32">
        <v>470</v>
      </c>
      <c r="BU62" s="32">
        <v>470</v>
      </c>
      <c r="BV62" s="32">
        <v>470</v>
      </c>
      <c r="BW62" s="32">
        <v>470</v>
      </c>
      <c r="BX62" s="32">
        <v>470</v>
      </c>
      <c r="BY62" s="32">
        <v>470</v>
      </c>
      <c r="BZ62" s="32">
        <v>470</v>
      </c>
      <c r="CA62" s="32">
        <v>470</v>
      </c>
      <c r="CB62" s="32">
        <v>470</v>
      </c>
      <c r="CC62" s="32">
        <v>470</v>
      </c>
      <c r="CD62" s="32">
        <v>470</v>
      </c>
      <c r="CE62" s="32">
        <v>470</v>
      </c>
      <c r="CF62" s="32">
        <v>470</v>
      </c>
      <c r="CG62" s="32">
        <v>470</v>
      </c>
      <c r="CH62" s="32">
        <v>470</v>
      </c>
      <c r="CI62" s="32">
        <v>470</v>
      </c>
      <c r="CJ62" s="32">
        <v>470</v>
      </c>
      <c r="CK62" s="32">
        <v>470</v>
      </c>
      <c r="CL62" s="32">
        <v>470</v>
      </c>
      <c r="CM62" s="32">
        <v>470</v>
      </c>
      <c r="CN62" s="32">
        <v>470</v>
      </c>
      <c r="CO62" s="32">
        <v>470</v>
      </c>
      <c r="CP62" s="32">
        <v>470</v>
      </c>
      <c r="CQ62" s="32">
        <v>470</v>
      </c>
      <c r="CR62" s="32">
        <v>470</v>
      </c>
      <c r="CS62" s="33">
        <v>470</v>
      </c>
      <c r="CT62" s="30">
        <f t="shared" ref="CT62:CT68" si="69">SUM(B62:CS62)</f>
        <v>45120</v>
      </c>
      <c r="CU62" s="151"/>
      <c r="CV62" s="248"/>
    </row>
    <row r="63" spans="1:102">
      <c r="A63" s="25" t="s">
        <v>34</v>
      </c>
      <c r="B63" s="31">
        <v>525</v>
      </c>
      <c r="C63" s="32">
        <v>525</v>
      </c>
      <c r="D63" s="32">
        <v>525</v>
      </c>
      <c r="E63" s="32">
        <v>525</v>
      </c>
      <c r="F63" s="32">
        <v>525</v>
      </c>
      <c r="G63" s="32">
        <v>525</v>
      </c>
      <c r="H63" s="32">
        <v>525</v>
      </c>
      <c r="I63" s="32">
        <v>525</v>
      </c>
      <c r="J63" s="32">
        <v>525</v>
      </c>
      <c r="K63" s="32">
        <v>525</v>
      </c>
      <c r="L63" s="32">
        <v>525</v>
      </c>
      <c r="M63" s="32">
        <v>525</v>
      </c>
      <c r="N63" s="32">
        <v>525</v>
      </c>
      <c r="O63" s="32">
        <v>525</v>
      </c>
      <c r="P63" s="32">
        <v>525</v>
      </c>
      <c r="Q63" s="32">
        <v>525</v>
      </c>
      <c r="R63" s="32">
        <v>525</v>
      </c>
      <c r="S63" s="32">
        <v>525</v>
      </c>
      <c r="T63" s="32">
        <v>525</v>
      </c>
      <c r="U63" s="32">
        <v>525</v>
      </c>
      <c r="V63" s="32">
        <v>525</v>
      </c>
      <c r="W63" s="32">
        <v>525</v>
      </c>
      <c r="X63" s="32">
        <v>525</v>
      </c>
      <c r="Y63" s="32">
        <v>525</v>
      </c>
      <c r="Z63" s="32">
        <v>525</v>
      </c>
      <c r="AA63" s="32">
        <v>525</v>
      </c>
      <c r="AB63" s="32">
        <v>525</v>
      </c>
      <c r="AC63" s="32">
        <v>525</v>
      </c>
      <c r="AD63" s="32">
        <v>525</v>
      </c>
      <c r="AE63" s="32">
        <v>525</v>
      </c>
      <c r="AF63" s="32">
        <v>525</v>
      </c>
      <c r="AG63" s="32">
        <v>525</v>
      </c>
      <c r="AH63" s="32">
        <v>525</v>
      </c>
      <c r="AI63" s="32">
        <v>525</v>
      </c>
      <c r="AJ63" s="32">
        <v>525</v>
      </c>
      <c r="AK63" s="32">
        <v>525</v>
      </c>
      <c r="AL63" s="32">
        <v>525</v>
      </c>
      <c r="AM63" s="32">
        <v>525</v>
      </c>
      <c r="AN63" s="32">
        <v>525</v>
      </c>
      <c r="AO63" s="32">
        <v>525</v>
      </c>
      <c r="AP63" s="32">
        <v>525</v>
      </c>
      <c r="AQ63" s="32">
        <v>525</v>
      </c>
      <c r="AR63" s="32">
        <v>525</v>
      </c>
      <c r="AS63" s="32">
        <v>525</v>
      </c>
      <c r="AT63" s="32">
        <v>525</v>
      </c>
      <c r="AU63" s="32">
        <v>525</v>
      </c>
      <c r="AV63" s="32">
        <v>525</v>
      </c>
      <c r="AW63" s="32">
        <v>525</v>
      </c>
      <c r="AX63" s="32">
        <v>525</v>
      </c>
      <c r="AY63" s="32">
        <v>525</v>
      </c>
      <c r="AZ63" s="32">
        <v>525</v>
      </c>
      <c r="BA63" s="32">
        <v>525</v>
      </c>
      <c r="BB63" s="32">
        <v>525</v>
      </c>
      <c r="BC63" s="32">
        <v>525</v>
      </c>
      <c r="BD63" s="32">
        <v>525</v>
      </c>
      <c r="BE63" s="32">
        <v>525</v>
      </c>
      <c r="BF63" s="32">
        <v>525</v>
      </c>
      <c r="BG63" s="32">
        <v>525</v>
      </c>
      <c r="BH63" s="32">
        <v>525</v>
      </c>
      <c r="BI63" s="32">
        <v>525</v>
      </c>
      <c r="BJ63" s="32">
        <v>525</v>
      </c>
      <c r="BK63" s="32">
        <v>525</v>
      </c>
      <c r="BL63" s="32">
        <v>525</v>
      </c>
      <c r="BM63" s="32">
        <v>525</v>
      </c>
      <c r="BN63" s="32">
        <v>525</v>
      </c>
      <c r="BO63" s="32">
        <v>525</v>
      </c>
      <c r="BP63" s="32">
        <v>525</v>
      </c>
      <c r="BQ63" s="32">
        <v>525</v>
      </c>
      <c r="BR63" s="32">
        <v>525</v>
      </c>
      <c r="BS63" s="32">
        <v>525</v>
      </c>
      <c r="BT63" s="32">
        <v>525</v>
      </c>
      <c r="BU63" s="32">
        <v>525</v>
      </c>
      <c r="BV63" s="32">
        <v>525</v>
      </c>
      <c r="BW63" s="32">
        <v>525</v>
      </c>
      <c r="BX63" s="32">
        <v>525</v>
      </c>
      <c r="BY63" s="32">
        <v>525</v>
      </c>
      <c r="BZ63" s="32">
        <v>525</v>
      </c>
      <c r="CA63" s="32">
        <v>525</v>
      </c>
      <c r="CB63" s="32">
        <v>525</v>
      </c>
      <c r="CC63" s="32">
        <v>525</v>
      </c>
      <c r="CD63" s="32">
        <v>525</v>
      </c>
      <c r="CE63" s="32">
        <v>525</v>
      </c>
      <c r="CF63" s="32">
        <v>525</v>
      </c>
      <c r="CG63" s="32">
        <v>525</v>
      </c>
      <c r="CH63" s="32">
        <v>525</v>
      </c>
      <c r="CI63" s="32">
        <v>525</v>
      </c>
      <c r="CJ63" s="32">
        <v>525</v>
      </c>
      <c r="CK63" s="32">
        <v>525</v>
      </c>
      <c r="CL63" s="32">
        <v>525</v>
      </c>
      <c r="CM63" s="32">
        <v>525</v>
      </c>
      <c r="CN63" s="32">
        <v>525</v>
      </c>
      <c r="CO63" s="32">
        <v>525</v>
      </c>
      <c r="CP63" s="32">
        <v>525</v>
      </c>
      <c r="CQ63" s="32">
        <v>525</v>
      </c>
      <c r="CR63" s="32">
        <v>525</v>
      </c>
      <c r="CS63" s="33">
        <v>525</v>
      </c>
      <c r="CT63" s="30">
        <f t="shared" si="69"/>
        <v>50400</v>
      </c>
      <c r="CU63" s="151"/>
      <c r="CV63" s="248"/>
    </row>
    <row r="64" spans="1:102">
      <c r="A64" s="25" t="s">
        <v>35</v>
      </c>
      <c r="B64" s="31">
        <v>656.08299999999997</v>
      </c>
      <c r="C64" s="32">
        <v>656.08299999999997</v>
      </c>
      <c r="D64" s="32">
        <v>656.08299999999997</v>
      </c>
      <c r="E64" s="32">
        <v>656.08299999999997</v>
      </c>
      <c r="F64" s="32">
        <v>656.08299999999997</v>
      </c>
      <c r="G64" s="32">
        <v>656.08299999999997</v>
      </c>
      <c r="H64" s="32">
        <v>656.08299999999997</v>
      </c>
      <c r="I64" s="32">
        <v>656.08299999999997</v>
      </c>
      <c r="J64" s="32">
        <v>656.08299999999997</v>
      </c>
      <c r="K64" s="32">
        <v>656.08299999999997</v>
      </c>
      <c r="L64" s="32">
        <v>656.08299999999997</v>
      </c>
      <c r="M64" s="32">
        <v>656.08299999999997</v>
      </c>
      <c r="N64" s="32">
        <v>656.08299999999997</v>
      </c>
      <c r="O64" s="32">
        <v>656.08299999999997</v>
      </c>
      <c r="P64" s="32">
        <v>656.08299999999997</v>
      </c>
      <c r="Q64" s="32">
        <v>656.08299999999997</v>
      </c>
      <c r="R64" s="32">
        <v>656.08299999999997</v>
      </c>
      <c r="S64" s="32">
        <v>656.08299999999997</v>
      </c>
      <c r="T64" s="32">
        <v>656.08299999999997</v>
      </c>
      <c r="U64" s="32">
        <v>656.08299999999997</v>
      </c>
      <c r="V64" s="32">
        <v>656.08299999999997</v>
      </c>
      <c r="W64" s="32">
        <v>656.08299999999997</v>
      </c>
      <c r="X64" s="32">
        <v>656.08299999999997</v>
      </c>
      <c r="Y64" s="32">
        <v>656.08299999999997</v>
      </c>
      <c r="Z64" s="32">
        <v>656.08299999999997</v>
      </c>
      <c r="AA64" s="32">
        <v>656.08299999999997</v>
      </c>
      <c r="AB64" s="32">
        <v>656.08299999999997</v>
      </c>
      <c r="AC64" s="32">
        <v>656.08299999999997</v>
      </c>
      <c r="AD64" s="32">
        <v>656.08299999999997</v>
      </c>
      <c r="AE64" s="32">
        <v>656.08299999999997</v>
      </c>
      <c r="AF64" s="32">
        <v>656.08299999999997</v>
      </c>
      <c r="AG64" s="32">
        <v>656.08299999999997</v>
      </c>
      <c r="AH64" s="32">
        <v>656.08299999999997</v>
      </c>
      <c r="AI64" s="32">
        <v>656.08299999999997</v>
      </c>
      <c r="AJ64" s="32">
        <v>656.08299999999997</v>
      </c>
      <c r="AK64" s="32">
        <v>656.08299999999997</v>
      </c>
      <c r="AL64" s="32">
        <v>656.08299999999997</v>
      </c>
      <c r="AM64" s="32">
        <v>656.08299999999997</v>
      </c>
      <c r="AN64" s="32">
        <v>656.08299999999997</v>
      </c>
      <c r="AO64" s="32">
        <v>656.08299999999997</v>
      </c>
      <c r="AP64" s="32">
        <v>656.08299999999997</v>
      </c>
      <c r="AQ64" s="32">
        <v>656.08299999999997</v>
      </c>
      <c r="AR64" s="32">
        <v>656.08299999999997</v>
      </c>
      <c r="AS64" s="32">
        <v>656.08299999999997</v>
      </c>
      <c r="AT64" s="32">
        <v>656.08299999999997</v>
      </c>
      <c r="AU64" s="32">
        <v>656.08299999999997</v>
      </c>
      <c r="AV64" s="32">
        <v>656.08299999999997</v>
      </c>
      <c r="AW64" s="32">
        <v>656.08299999999997</v>
      </c>
      <c r="AX64" s="32">
        <v>656.08299999999997</v>
      </c>
      <c r="AY64" s="32">
        <v>656.08299999999997</v>
      </c>
      <c r="AZ64" s="32">
        <v>656.08299999999997</v>
      </c>
      <c r="BA64" s="32">
        <v>656.08299999999997</v>
      </c>
      <c r="BB64" s="32">
        <v>656.08299999999997</v>
      </c>
      <c r="BC64" s="32">
        <v>656.08299999999997</v>
      </c>
      <c r="BD64" s="32">
        <v>656.08299999999997</v>
      </c>
      <c r="BE64" s="32">
        <v>656.08299999999997</v>
      </c>
      <c r="BF64" s="32">
        <v>656.08299999999997</v>
      </c>
      <c r="BG64" s="32">
        <v>656.08299999999997</v>
      </c>
      <c r="BH64" s="32">
        <v>656.08299999999997</v>
      </c>
      <c r="BI64" s="32">
        <v>656.08299999999997</v>
      </c>
      <c r="BJ64" s="32">
        <v>656.08299999999997</v>
      </c>
      <c r="BK64" s="32">
        <v>656.08299999999997</v>
      </c>
      <c r="BL64" s="32">
        <v>656.08299999999997</v>
      </c>
      <c r="BM64" s="32">
        <v>656.08299999999997</v>
      </c>
      <c r="BN64" s="32">
        <v>656.08299999999997</v>
      </c>
      <c r="BO64" s="32">
        <v>656.08299999999997</v>
      </c>
      <c r="BP64" s="32">
        <v>656.08299999999997</v>
      </c>
      <c r="BQ64" s="32">
        <v>656.08299999999997</v>
      </c>
      <c r="BR64" s="32">
        <v>656.08299999999997</v>
      </c>
      <c r="BS64" s="32">
        <v>656.08299999999997</v>
      </c>
      <c r="BT64" s="32">
        <v>656.08299999999997</v>
      </c>
      <c r="BU64" s="32">
        <v>656.08299999999997</v>
      </c>
      <c r="BV64" s="32">
        <v>656.08299999999997</v>
      </c>
      <c r="BW64" s="32">
        <v>656.08299999999997</v>
      </c>
      <c r="BX64" s="32">
        <v>656.08299999999997</v>
      </c>
      <c r="BY64" s="32">
        <v>656.08299999999997</v>
      </c>
      <c r="BZ64" s="32">
        <v>656.08299999999997</v>
      </c>
      <c r="CA64" s="32">
        <v>656.08299999999997</v>
      </c>
      <c r="CB64" s="32">
        <v>656.08299999999997</v>
      </c>
      <c r="CC64" s="32">
        <v>656.08299999999997</v>
      </c>
      <c r="CD64" s="32">
        <v>656.08299999999997</v>
      </c>
      <c r="CE64" s="32">
        <v>656.08299999999997</v>
      </c>
      <c r="CF64" s="32">
        <v>656.08299999999997</v>
      </c>
      <c r="CG64" s="32">
        <v>656.08299999999997</v>
      </c>
      <c r="CH64" s="32">
        <v>656.08299999999997</v>
      </c>
      <c r="CI64" s="32">
        <v>656.08299999999997</v>
      </c>
      <c r="CJ64" s="32">
        <v>656.08299999999997</v>
      </c>
      <c r="CK64" s="32">
        <v>656.08299999999997</v>
      </c>
      <c r="CL64" s="32">
        <v>656.08299999999997</v>
      </c>
      <c r="CM64" s="32">
        <v>656.08299999999997</v>
      </c>
      <c r="CN64" s="32">
        <v>656.08299999999997</v>
      </c>
      <c r="CO64" s="32">
        <v>656.08299999999997</v>
      </c>
      <c r="CP64" s="32">
        <v>656.08299999999997</v>
      </c>
      <c r="CQ64" s="32">
        <v>656.08299999999997</v>
      </c>
      <c r="CR64" s="32">
        <v>656.08299999999997</v>
      </c>
      <c r="CS64" s="33">
        <v>656.08299999999997</v>
      </c>
      <c r="CT64" s="30">
        <f t="shared" si="69"/>
        <v>62983.967999999913</v>
      </c>
      <c r="CU64" s="151"/>
      <c r="CV64" s="248"/>
    </row>
    <row r="65" spans="1:100">
      <c r="A65" s="25" t="s">
        <v>36</v>
      </c>
      <c r="B65" s="31">
        <v>405</v>
      </c>
      <c r="C65" s="32">
        <v>405</v>
      </c>
      <c r="D65" s="32">
        <v>405</v>
      </c>
      <c r="E65" s="32">
        <v>405</v>
      </c>
      <c r="F65" s="32">
        <v>405</v>
      </c>
      <c r="G65" s="32">
        <v>405</v>
      </c>
      <c r="H65" s="32">
        <v>405</v>
      </c>
      <c r="I65" s="32">
        <v>405</v>
      </c>
      <c r="J65" s="32">
        <v>405</v>
      </c>
      <c r="K65" s="32">
        <v>405</v>
      </c>
      <c r="L65" s="32">
        <v>405</v>
      </c>
      <c r="M65" s="32">
        <v>405</v>
      </c>
      <c r="N65" s="32">
        <v>405</v>
      </c>
      <c r="O65" s="32">
        <v>405</v>
      </c>
      <c r="P65" s="32">
        <v>405</v>
      </c>
      <c r="Q65" s="32">
        <v>405</v>
      </c>
      <c r="R65" s="32">
        <v>405</v>
      </c>
      <c r="S65" s="32">
        <v>405</v>
      </c>
      <c r="T65" s="32">
        <v>405</v>
      </c>
      <c r="U65" s="32">
        <v>405</v>
      </c>
      <c r="V65" s="32">
        <v>405</v>
      </c>
      <c r="W65" s="32">
        <v>405</v>
      </c>
      <c r="X65" s="32">
        <v>405</v>
      </c>
      <c r="Y65" s="32">
        <v>405</v>
      </c>
      <c r="Z65" s="32">
        <v>405</v>
      </c>
      <c r="AA65" s="32">
        <v>405</v>
      </c>
      <c r="AB65" s="32">
        <v>405</v>
      </c>
      <c r="AC65" s="32">
        <v>405</v>
      </c>
      <c r="AD65" s="32">
        <v>405</v>
      </c>
      <c r="AE65" s="32">
        <v>405</v>
      </c>
      <c r="AF65" s="32">
        <v>405</v>
      </c>
      <c r="AG65" s="32">
        <v>405</v>
      </c>
      <c r="AH65" s="32">
        <v>405</v>
      </c>
      <c r="AI65" s="32">
        <v>405</v>
      </c>
      <c r="AJ65" s="32">
        <v>405</v>
      </c>
      <c r="AK65" s="32">
        <v>405</v>
      </c>
      <c r="AL65" s="32">
        <v>405</v>
      </c>
      <c r="AM65" s="32">
        <v>405</v>
      </c>
      <c r="AN65" s="32">
        <v>405</v>
      </c>
      <c r="AO65" s="32">
        <v>405</v>
      </c>
      <c r="AP65" s="32">
        <v>405</v>
      </c>
      <c r="AQ65" s="32">
        <v>405</v>
      </c>
      <c r="AR65" s="32">
        <v>405</v>
      </c>
      <c r="AS65" s="32">
        <v>405</v>
      </c>
      <c r="AT65" s="32">
        <v>405</v>
      </c>
      <c r="AU65" s="32">
        <v>405</v>
      </c>
      <c r="AV65" s="32">
        <v>405</v>
      </c>
      <c r="AW65" s="32">
        <v>405</v>
      </c>
      <c r="AX65" s="32">
        <v>405</v>
      </c>
      <c r="AY65" s="32">
        <v>405</v>
      </c>
      <c r="AZ65" s="32">
        <v>405</v>
      </c>
      <c r="BA65" s="32">
        <v>405</v>
      </c>
      <c r="BB65" s="32">
        <v>405</v>
      </c>
      <c r="BC65" s="32">
        <v>405</v>
      </c>
      <c r="BD65" s="32">
        <v>405</v>
      </c>
      <c r="BE65" s="32">
        <v>405</v>
      </c>
      <c r="BF65" s="32">
        <v>405</v>
      </c>
      <c r="BG65" s="32">
        <v>405</v>
      </c>
      <c r="BH65" s="32">
        <v>405</v>
      </c>
      <c r="BI65" s="32">
        <v>405</v>
      </c>
      <c r="BJ65" s="32">
        <v>405</v>
      </c>
      <c r="BK65" s="32">
        <v>405</v>
      </c>
      <c r="BL65" s="32">
        <v>405</v>
      </c>
      <c r="BM65" s="32">
        <v>405</v>
      </c>
      <c r="BN65" s="32">
        <v>405</v>
      </c>
      <c r="BO65" s="32">
        <v>405</v>
      </c>
      <c r="BP65" s="32">
        <v>405</v>
      </c>
      <c r="BQ65" s="32">
        <v>405</v>
      </c>
      <c r="BR65" s="32">
        <v>405</v>
      </c>
      <c r="BS65" s="32">
        <v>405</v>
      </c>
      <c r="BT65" s="32">
        <v>405</v>
      </c>
      <c r="BU65" s="32">
        <v>405</v>
      </c>
      <c r="BV65" s="32">
        <v>405</v>
      </c>
      <c r="BW65" s="32">
        <v>405</v>
      </c>
      <c r="BX65" s="32">
        <v>405</v>
      </c>
      <c r="BY65" s="32">
        <v>405</v>
      </c>
      <c r="BZ65" s="32">
        <v>405</v>
      </c>
      <c r="CA65" s="32">
        <v>405</v>
      </c>
      <c r="CB65" s="32">
        <v>405</v>
      </c>
      <c r="CC65" s="32">
        <v>405</v>
      </c>
      <c r="CD65" s="32">
        <v>405</v>
      </c>
      <c r="CE65" s="32">
        <v>405</v>
      </c>
      <c r="CF65" s="32">
        <v>405</v>
      </c>
      <c r="CG65" s="32">
        <v>405</v>
      </c>
      <c r="CH65" s="32">
        <v>405</v>
      </c>
      <c r="CI65" s="32">
        <v>405</v>
      </c>
      <c r="CJ65" s="32">
        <v>405</v>
      </c>
      <c r="CK65" s="32">
        <v>405</v>
      </c>
      <c r="CL65" s="32">
        <v>405</v>
      </c>
      <c r="CM65" s="32">
        <v>405</v>
      </c>
      <c r="CN65" s="32">
        <v>405</v>
      </c>
      <c r="CO65" s="32">
        <v>405</v>
      </c>
      <c r="CP65" s="32">
        <v>405</v>
      </c>
      <c r="CQ65" s="32">
        <v>405</v>
      </c>
      <c r="CR65" s="32">
        <v>405</v>
      </c>
      <c r="CS65" s="33">
        <v>405</v>
      </c>
      <c r="CT65" s="30">
        <f t="shared" si="69"/>
        <v>38880</v>
      </c>
      <c r="CU65" s="151"/>
      <c r="CV65" s="248"/>
    </row>
    <row r="66" spans="1:100">
      <c r="A66" s="25" t="s">
        <v>37</v>
      </c>
      <c r="B66" s="31">
        <v>442.87</v>
      </c>
      <c r="C66" s="32">
        <v>442.87</v>
      </c>
      <c r="D66" s="32">
        <v>442.87</v>
      </c>
      <c r="E66" s="32">
        <v>442.87</v>
      </c>
      <c r="F66" s="32">
        <v>442.87</v>
      </c>
      <c r="G66" s="32">
        <v>442.87</v>
      </c>
      <c r="H66" s="32">
        <v>442.87</v>
      </c>
      <c r="I66" s="32">
        <v>442.87</v>
      </c>
      <c r="J66" s="32">
        <v>442.87</v>
      </c>
      <c r="K66" s="32">
        <v>442.87</v>
      </c>
      <c r="L66" s="32">
        <v>442.87</v>
      </c>
      <c r="M66" s="32">
        <v>442.87</v>
      </c>
      <c r="N66" s="32">
        <v>442.87</v>
      </c>
      <c r="O66" s="32">
        <v>442.87</v>
      </c>
      <c r="P66" s="32">
        <v>442.87</v>
      </c>
      <c r="Q66" s="32">
        <v>442.87</v>
      </c>
      <c r="R66" s="32">
        <v>442.87</v>
      </c>
      <c r="S66" s="32">
        <v>442.87</v>
      </c>
      <c r="T66" s="32">
        <v>442.87</v>
      </c>
      <c r="U66" s="32">
        <v>442.87</v>
      </c>
      <c r="V66" s="32">
        <v>442.87</v>
      </c>
      <c r="W66" s="32">
        <v>442.87</v>
      </c>
      <c r="X66" s="32">
        <v>442.87</v>
      </c>
      <c r="Y66" s="32">
        <v>442.87</v>
      </c>
      <c r="Z66" s="32">
        <v>442.87</v>
      </c>
      <c r="AA66" s="32">
        <v>442.87</v>
      </c>
      <c r="AB66" s="32">
        <v>442.87</v>
      </c>
      <c r="AC66" s="32">
        <v>442.87</v>
      </c>
      <c r="AD66" s="32">
        <v>442.87</v>
      </c>
      <c r="AE66" s="32">
        <v>442.87</v>
      </c>
      <c r="AF66" s="32">
        <v>442.87</v>
      </c>
      <c r="AG66" s="32">
        <v>442.87</v>
      </c>
      <c r="AH66" s="32">
        <v>442.87</v>
      </c>
      <c r="AI66" s="32">
        <v>442.87</v>
      </c>
      <c r="AJ66" s="32">
        <v>442.87</v>
      </c>
      <c r="AK66" s="32">
        <v>442.87</v>
      </c>
      <c r="AL66" s="32">
        <v>442.87</v>
      </c>
      <c r="AM66" s="32">
        <v>442.87</v>
      </c>
      <c r="AN66" s="32">
        <v>442.87</v>
      </c>
      <c r="AO66" s="32">
        <v>442.87</v>
      </c>
      <c r="AP66" s="32">
        <v>442.87</v>
      </c>
      <c r="AQ66" s="32">
        <v>442.87</v>
      </c>
      <c r="AR66" s="32">
        <v>442.87</v>
      </c>
      <c r="AS66" s="32">
        <v>442.87</v>
      </c>
      <c r="AT66" s="32">
        <v>442.87</v>
      </c>
      <c r="AU66" s="32">
        <v>442.87</v>
      </c>
      <c r="AV66" s="32">
        <v>442.87</v>
      </c>
      <c r="AW66" s="32">
        <v>442.87</v>
      </c>
      <c r="AX66" s="32">
        <v>442.87</v>
      </c>
      <c r="AY66" s="32">
        <v>442.87</v>
      </c>
      <c r="AZ66" s="32">
        <v>442.87</v>
      </c>
      <c r="BA66" s="32">
        <v>442.87</v>
      </c>
      <c r="BB66" s="32">
        <v>442.87</v>
      </c>
      <c r="BC66" s="32">
        <v>442.87</v>
      </c>
      <c r="BD66" s="32">
        <v>442.87</v>
      </c>
      <c r="BE66" s="32">
        <v>442.87</v>
      </c>
      <c r="BF66" s="32">
        <v>442.87</v>
      </c>
      <c r="BG66" s="32">
        <v>442.87</v>
      </c>
      <c r="BH66" s="32">
        <v>442.87</v>
      </c>
      <c r="BI66" s="32">
        <v>442.87</v>
      </c>
      <c r="BJ66" s="32">
        <v>442.87</v>
      </c>
      <c r="BK66" s="32">
        <v>442.87</v>
      </c>
      <c r="BL66" s="32">
        <v>442.87</v>
      </c>
      <c r="BM66" s="32">
        <v>442.87</v>
      </c>
      <c r="BN66" s="32">
        <v>442.87</v>
      </c>
      <c r="BO66" s="32">
        <v>442.87</v>
      </c>
      <c r="BP66" s="32">
        <v>442.87</v>
      </c>
      <c r="BQ66" s="32">
        <v>442.87</v>
      </c>
      <c r="BR66" s="32">
        <v>442.87</v>
      </c>
      <c r="BS66" s="32">
        <v>442.87</v>
      </c>
      <c r="BT66" s="32">
        <v>442.87</v>
      </c>
      <c r="BU66" s="32">
        <v>442.87</v>
      </c>
      <c r="BV66" s="32">
        <v>442.87</v>
      </c>
      <c r="BW66" s="32">
        <v>442.87</v>
      </c>
      <c r="BX66" s="32">
        <v>442.87</v>
      </c>
      <c r="BY66" s="32">
        <v>442.87</v>
      </c>
      <c r="BZ66" s="32">
        <v>442.87</v>
      </c>
      <c r="CA66" s="32">
        <v>442.87</v>
      </c>
      <c r="CB66" s="32">
        <v>442.87</v>
      </c>
      <c r="CC66" s="32">
        <v>442.87</v>
      </c>
      <c r="CD66" s="32">
        <v>442.87</v>
      </c>
      <c r="CE66" s="32">
        <v>442.87</v>
      </c>
      <c r="CF66" s="32">
        <v>442.87</v>
      </c>
      <c r="CG66" s="32">
        <v>442.87</v>
      </c>
      <c r="CH66" s="32">
        <v>442.87</v>
      </c>
      <c r="CI66" s="32">
        <v>442.87</v>
      </c>
      <c r="CJ66" s="32">
        <v>442.87</v>
      </c>
      <c r="CK66" s="32">
        <v>442.87</v>
      </c>
      <c r="CL66" s="32">
        <v>442.87</v>
      </c>
      <c r="CM66" s="32">
        <v>442.87</v>
      </c>
      <c r="CN66" s="32">
        <v>442.87</v>
      </c>
      <c r="CO66" s="32">
        <v>442.87</v>
      </c>
      <c r="CP66" s="32">
        <v>442.87</v>
      </c>
      <c r="CQ66" s="32">
        <v>442.87</v>
      </c>
      <c r="CR66" s="32">
        <v>442.87</v>
      </c>
      <c r="CS66" s="33">
        <v>442.87</v>
      </c>
      <c r="CT66" s="30">
        <f t="shared" si="69"/>
        <v>42515.520000000033</v>
      </c>
      <c r="CU66" s="151"/>
      <c r="CV66" s="248"/>
    </row>
    <row r="67" spans="1:100">
      <c r="A67" s="25" t="s">
        <v>38</v>
      </c>
      <c r="B67" s="31">
        <v>743</v>
      </c>
      <c r="C67" s="32">
        <v>743</v>
      </c>
      <c r="D67" s="32">
        <v>746</v>
      </c>
      <c r="E67" s="32">
        <v>744</v>
      </c>
      <c r="F67" s="32">
        <v>742</v>
      </c>
      <c r="G67" s="32">
        <v>742</v>
      </c>
      <c r="H67" s="32">
        <v>741</v>
      </c>
      <c r="I67" s="32">
        <v>743</v>
      </c>
      <c r="J67" s="32">
        <v>748</v>
      </c>
      <c r="K67" s="32">
        <v>745</v>
      </c>
      <c r="L67" s="32">
        <v>742</v>
      </c>
      <c r="M67" s="32">
        <v>745</v>
      </c>
      <c r="N67" s="32">
        <v>744</v>
      </c>
      <c r="O67" s="32">
        <v>744</v>
      </c>
      <c r="P67" s="32">
        <v>743</v>
      </c>
      <c r="Q67" s="32">
        <v>741</v>
      </c>
      <c r="R67" s="32">
        <v>744</v>
      </c>
      <c r="S67" s="32">
        <v>745</v>
      </c>
      <c r="T67" s="32">
        <v>744</v>
      </c>
      <c r="U67" s="32">
        <v>743</v>
      </c>
      <c r="V67" s="32">
        <v>742</v>
      </c>
      <c r="W67" s="32">
        <v>742</v>
      </c>
      <c r="X67" s="32">
        <v>740</v>
      </c>
      <c r="Y67" s="32">
        <v>740</v>
      </c>
      <c r="Z67" s="32">
        <v>738</v>
      </c>
      <c r="AA67" s="32">
        <v>739</v>
      </c>
      <c r="AB67" s="32">
        <v>737</v>
      </c>
      <c r="AC67" s="32">
        <v>730</v>
      </c>
      <c r="AD67" s="32">
        <v>730</v>
      </c>
      <c r="AE67" s="32">
        <v>739</v>
      </c>
      <c r="AF67" s="32">
        <v>744</v>
      </c>
      <c r="AG67" s="32">
        <v>751</v>
      </c>
      <c r="AH67" s="32">
        <v>752</v>
      </c>
      <c r="AI67" s="32">
        <v>745</v>
      </c>
      <c r="AJ67" s="32">
        <v>746</v>
      </c>
      <c r="AK67" s="32">
        <v>745</v>
      </c>
      <c r="AL67" s="32">
        <v>739</v>
      </c>
      <c r="AM67" s="32">
        <v>731</v>
      </c>
      <c r="AN67" s="32">
        <v>734</v>
      </c>
      <c r="AO67" s="32">
        <v>748</v>
      </c>
      <c r="AP67" s="32">
        <v>747</v>
      </c>
      <c r="AQ67" s="32">
        <v>743</v>
      </c>
      <c r="AR67" s="32">
        <v>740</v>
      </c>
      <c r="AS67" s="32">
        <v>738</v>
      </c>
      <c r="AT67" s="32">
        <v>737</v>
      </c>
      <c r="AU67" s="32">
        <v>734</v>
      </c>
      <c r="AV67" s="32">
        <v>736</v>
      </c>
      <c r="AW67" s="32">
        <v>741</v>
      </c>
      <c r="AX67" s="32">
        <v>744</v>
      </c>
      <c r="AY67" s="32">
        <v>741</v>
      </c>
      <c r="AZ67" s="32">
        <v>744</v>
      </c>
      <c r="BA67" s="32">
        <v>743</v>
      </c>
      <c r="BB67" s="32">
        <v>739</v>
      </c>
      <c r="BC67" s="32">
        <v>742</v>
      </c>
      <c r="BD67" s="32">
        <v>744</v>
      </c>
      <c r="BE67" s="32">
        <v>743</v>
      </c>
      <c r="BF67" s="32">
        <v>742</v>
      </c>
      <c r="BG67" s="32">
        <v>744</v>
      </c>
      <c r="BH67" s="32">
        <v>740</v>
      </c>
      <c r="BI67" s="32">
        <v>738</v>
      </c>
      <c r="BJ67" s="32">
        <v>744</v>
      </c>
      <c r="BK67" s="32">
        <v>745</v>
      </c>
      <c r="BL67" s="32">
        <v>741</v>
      </c>
      <c r="BM67" s="32">
        <v>742</v>
      </c>
      <c r="BN67" s="32">
        <v>742</v>
      </c>
      <c r="BO67" s="32">
        <v>740</v>
      </c>
      <c r="BP67" s="32">
        <v>738</v>
      </c>
      <c r="BQ67" s="32">
        <v>736</v>
      </c>
      <c r="BR67" s="32">
        <v>739</v>
      </c>
      <c r="BS67" s="32">
        <v>741</v>
      </c>
      <c r="BT67" s="32">
        <v>743</v>
      </c>
      <c r="BU67" s="32">
        <v>745</v>
      </c>
      <c r="BV67" s="32">
        <v>745</v>
      </c>
      <c r="BW67" s="32">
        <v>743</v>
      </c>
      <c r="BX67" s="32">
        <v>738</v>
      </c>
      <c r="BY67" s="32">
        <v>738</v>
      </c>
      <c r="BZ67" s="32">
        <v>749</v>
      </c>
      <c r="CA67" s="32">
        <v>754</v>
      </c>
      <c r="CB67" s="32">
        <v>748</v>
      </c>
      <c r="CC67" s="32">
        <v>745</v>
      </c>
      <c r="CD67" s="32">
        <v>741</v>
      </c>
      <c r="CE67" s="32">
        <v>733</v>
      </c>
      <c r="CF67" s="32">
        <v>728</v>
      </c>
      <c r="CG67" s="32">
        <v>730</v>
      </c>
      <c r="CH67" s="32">
        <v>727</v>
      </c>
      <c r="CI67" s="32">
        <v>722</v>
      </c>
      <c r="CJ67" s="32">
        <v>727</v>
      </c>
      <c r="CK67" s="32">
        <v>728</v>
      </c>
      <c r="CL67" s="32">
        <v>735</v>
      </c>
      <c r="CM67" s="32">
        <v>746</v>
      </c>
      <c r="CN67" s="32">
        <v>748</v>
      </c>
      <c r="CO67" s="32">
        <v>743</v>
      </c>
      <c r="CP67" s="32">
        <v>741</v>
      </c>
      <c r="CQ67" s="32">
        <v>741</v>
      </c>
      <c r="CR67" s="32">
        <v>736</v>
      </c>
      <c r="CS67" s="33">
        <v>730</v>
      </c>
      <c r="CT67" s="30">
        <f t="shared" si="69"/>
        <v>71116</v>
      </c>
      <c r="CU67" s="151"/>
      <c r="CV67" s="248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10</v>
      </c>
      <c r="AO68" s="117">
        <v>25</v>
      </c>
      <c r="AP68" s="117">
        <v>30</v>
      </c>
      <c r="AQ68" s="117">
        <v>31.7</v>
      </c>
      <c r="AR68" s="117">
        <v>31.7</v>
      </c>
      <c r="AS68" s="117">
        <v>31.7</v>
      </c>
      <c r="AT68" s="117">
        <v>31.7</v>
      </c>
      <c r="AU68" s="117">
        <v>31.7</v>
      </c>
      <c r="AV68" s="117">
        <v>31.7</v>
      </c>
      <c r="AW68" s="117">
        <v>31.7</v>
      </c>
      <c r="AX68" s="117">
        <v>32</v>
      </c>
      <c r="AY68" s="117">
        <v>32</v>
      </c>
      <c r="AZ68" s="117">
        <v>32</v>
      </c>
      <c r="BA68" s="117">
        <v>32</v>
      </c>
      <c r="BB68" s="117">
        <v>32</v>
      </c>
      <c r="BC68" s="117">
        <v>32</v>
      </c>
      <c r="BD68" s="117">
        <v>32</v>
      </c>
      <c r="BE68" s="117">
        <v>32</v>
      </c>
      <c r="BF68" s="117">
        <v>32</v>
      </c>
      <c r="BG68" s="117">
        <v>32</v>
      </c>
      <c r="BH68" s="117">
        <v>32</v>
      </c>
      <c r="BI68" s="117">
        <v>32</v>
      </c>
      <c r="BJ68" s="117">
        <v>32</v>
      </c>
      <c r="BK68" s="117">
        <v>32</v>
      </c>
      <c r="BL68" s="117">
        <v>32</v>
      </c>
      <c r="BM68" s="117">
        <v>32</v>
      </c>
      <c r="BN68" s="117">
        <v>32</v>
      </c>
      <c r="BO68" s="117">
        <v>32</v>
      </c>
      <c r="BP68" s="117">
        <v>32</v>
      </c>
      <c r="BQ68" s="117">
        <v>32</v>
      </c>
      <c r="BR68" s="117">
        <v>32</v>
      </c>
      <c r="BS68" s="117">
        <v>32</v>
      </c>
      <c r="BT68" s="117">
        <v>32</v>
      </c>
      <c r="BU68" s="117">
        <v>32</v>
      </c>
      <c r="BV68" s="117">
        <v>32</v>
      </c>
      <c r="BW68" s="117">
        <v>32</v>
      </c>
      <c r="BX68" s="117">
        <v>32</v>
      </c>
      <c r="BY68" s="117">
        <v>32</v>
      </c>
      <c r="BZ68" s="117">
        <v>32</v>
      </c>
      <c r="CA68" s="117">
        <v>32</v>
      </c>
      <c r="CB68" s="117">
        <v>32</v>
      </c>
      <c r="CC68" s="117">
        <v>32</v>
      </c>
      <c r="CD68" s="117">
        <v>32</v>
      </c>
      <c r="CE68" s="117">
        <v>32</v>
      </c>
      <c r="CF68" s="117">
        <v>32.5</v>
      </c>
      <c r="CG68" s="117">
        <v>32.5</v>
      </c>
      <c r="CH68" s="117">
        <v>32.5</v>
      </c>
      <c r="CI68" s="117">
        <v>32.5</v>
      </c>
      <c r="CJ68" s="117">
        <v>32.5</v>
      </c>
      <c r="CK68" s="117">
        <v>32.5</v>
      </c>
      <c r="CL68" s="117">
        <v>32.5</v>
      </c>
      <c r="CM68" s="117">
        <v>32.5</v>
      </c>
      <c r="CN68" s="117">
        <v>32.5</v>
      </c>
      <c r="CO68" s="117">
        <v>32.5</v>
      </c>
      <c r="CP68" s="117">
        <v>32.5</v>
      </c>
      <c r="CQ68" s="117">
        <v>32.5</v>
      </c>
      <c r="CR68" s="117">
        <v>32.5</v>
      </c>
      <c r="CS68" s="118">
        <v>32.5</v>
      </c>
      <c r="CT68" s="115">
        <f t="shared" si="69"/>
        <v>1829.9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30</v>
      </c>
      <c r="AG73" s="121">
        <v>60</v>
      </c>
      <c r="AH73" s="121">
        <v>90</v>
      </c>
      <c r="AI73" s="121">
        <v>120</v>
      </c>
      <c r="AJ73" s="121">
        <v>150</v>
      </c>
      <c r="AK73" s="121">
        <v>151</v>
      </c>
      <c r="AL73" s="121">
        <v>151</v>
      </c>
      <c r="AM73" s="121">
        <v>151</v>
      </c>
      <c r="AN73" s="121">
        <v>151</v>
      </c>
      <c r="AO73" s="121">
        <v>151</v>
      </c>
      <c r="AP73" s="121">
        <v>151</v>
      </c>
      <c r="AQ73" s="121">
        <v>151</v>
      </c>
      <c r="AR73" s="121">
        <v>151</v>
      </c>
      <c r="AS73" s="121">
        <v>151</v>
      </c>
      <c r="AT73" s="121">
        <v>151</v>
      </c>
      <c r="AU73" s="121">
        <v>151</v>
      </c>
      <c r="AV73" s="121">
        <v>151</v>
      </c>
      <c r="AW73" s="121">
        <v>151</v>
      </c>
      <c r="AX73" s="121">
        <v>151</v>
      </c>
      <c r="AY73" s="121">
        <v>151</v>
      </c>
      <c r="AZ73" s="121">
        <v>151</v>
      </c>
      <c r="BA73" s="121">
        <v>151</v>
      </c>
      <c r="BB73" s="121">
        <v>151</v>
      </c>
      <c r="BC73" s="121">
        <v>151</v>
      </c>
      <c r="BD73" s="121">
        <v>151</v>
      </c>
      <c r="BE73" s="121">
        <v>151</v>
      </c>
      <c r="BF73" s="121">
        <v>151</v>
      </c>
      <c r="BG73" s="121">
        <v>151</v>
      </c>
      <c r="BH73" s="121">
        <v>151</v>
      </c>
      <c r="BI73" s="121">
        <v>151</v>
      </c>
      <c r="BJ73" s="121">
        <v>151</v>
      </c>
      <c r="BK73" s="121">
        <v>151</v>
      </c>
      <c r="BL73" s="121">
        <v>151</v>
      </c>
      <c r="BM73" s="121">
        <v>121</v>
      </c>
      <c r="BN73" s="121">
        <v>91</v>
      </c>
      <c r="BO73" s="121">
        <v>61</v>
      </c>
      <c r="BP73" s="121">
        <v>31</v>
      </c>
      <c r="BQ73" s="121">
        <v>1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70">SUM(B73:CS73)</f>
        <v>4983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70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92</v>
      </c>
      <c r="AJ75" s="1">
        <v>92</v>
      </c>
      <c r="AK75" s="1">
        <v>92</v>
      </c>
      <c r="AL75" s="1">
        <v>92</v>
      </c>
      <c r="AM75" s="1">
        <v>92</v>
      </c>
      <c r="AN75" s="1">
        <v>92</v>
      </c>
      <c r="AO75" s="1">
        <v>92</v>
      </c>
      <c r="AP75" s="1">
        <v>92</v>
      </c>
      <c r="AQ75" s="1">
        <v>92</v>
      </c>
      <c r="AR75" s="1">
        <v>92</v>
      </c>
      <c r="AS75" s="1">
        <v>92</v>
      </c>
      <c r="AT75" s="1">
        <v>92</v>
      </c>
      <c r="AU75" s="1">
        <v>92</v>
      </c>
      <c r="AV75" s="1">
        <v>92</v>
      </c>
      <c r="AW75" s="1">
        <v>92</v>
      </c>
      <c r="AX75" s="1">
        <v>92</v>
      </c>
      <c r="AY75" s="1">
        <v>92</v>
      </c>
      <c r="AZ75" s="1">
        <v>92</v>
      </c>
      <c r="BA75" s="1">
        <v>92</v>
      </c>
      <c r="BB75" s="1">
        <v>92</v>
      </c>
      <c r="BC75" s="1">
        <v>92</v>
      </c>
      <c r="BD75" s="1">
        <v>92</v>
      </c>
      <c r="BE75" s="1">
        <v>92</v>
      </c>
      <c r="BF75" s="1">
        <v>92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70"/>
        <v>2208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84</v>
      </c>
      <c r="U76" s="1">
        <v>84</v>
      </c>
      <c r="V76" s="1">
        <v>84</v>
      </c>
      <c r="W76" s="1">
        <v>84</v>
      </c>
      <c r="X76" s="1">
        <v>84</v>
      </c>
      <c r="Y76" s="1">
        <v>84</v>
      </c>
      <c r="Z76" s="1">
        <v>84</v>
      </c>
      <c r="AA76" s="1">
        <v>84</v>
      </c>
      <c r="AB76" s="1">
        <v>84</v>
      </c>
      <c r="AC76" s="1">
        <v>84</v>
      </c>
      <c r="AD76" s="1">
        <v>84</v>
      </c>
      <c r="AE76" s="1">
        <v>84</v>
      </c>
      <c r="AF76" s="1">
        <v>84</v>
      </c>
      <c r="AG76" s="1">
        <v>84</v>
      </c>
      <c r="AH76" s="1">
        <v>84</v>
      </c>
      <c r="AI76" s="1">
        <v>84</v>
      </c>
      <c r="AJ76" s="1">
        <v>84</v>
      </c>
      <c r="AK76" s="1">
        <v>84</v>
      </c>
      <c r="AL76" s="1">
        <v>84</v>
      </c>
      <c r="AM76" s="1">
        <v>84</v>
      </c>
      <c r="AN76" s="1">
        <v>84</v>
      </c>
      <c r="AO76" s="1">
        <v>84</v>
      </c>
      <c r="AP76" s="1">
        <v>84</v>
      </c>
      <c r="AQ76" s="1">
        <v>84</v>
      </c>
      <c r="AR76" s="1">
        <v>84</v>
      </c>
      <c r="AS76" s="1">
        <v>84</v>
      </c>
      <c r="AT76" s="1">
        <v>84</v>
      </c>
      <c r="AU76" s="1">
        <v>84</v>
      </c>
      <c r="AV76" s="1">
        <v>84</v>
      </c>
      <c r="AW76" s="1">
        <v>84</v>
      </c>
      <c r="AX76" s="1">
        <v>84</v>
      </c>
      <c r="AY76" s="1">
        <v>84</v>
      </c>
      <c r="AZ76" s="1">
        <v>84</v>
      </c>
      <c r="BA76" s="1">
        <v>84</v>
      </c>
      <c r="BB76" s="1">
        <v>84</v>
      </c>
      <c r="BC76" s="1">
        <v>84</v>
      </c>
      <c r="BD76" s="1">
        <v>84</v>
      </c>
      <c r="BE76" s="1">
        <v>84</v>
      </c>
      <c r="BF76" s="1">
        <v>84</v>
      </c>
      <c r="BG76" s="1">
        <v>84</v>
      </c>
      <c r="BH76" s="1">
        <v>84</v>
      </c>
      <c r="BI76" s="1">
        <v>84</v>
      </c>
      <c r="BJ76" s="1">
        <v>84</v>
      </c>
      <c r="BK76" s="1">
        <v>84</v>
      </c>
      <c r="BL76" s="1">
        <v>84</v>
      </c>
      <c r="BM76" s="1">
        <v>84</v>
      </c>
      <c r="BN76" s="1">
        <v>84</v>
      </c>
      <c r="BO76" s="1">
        <v>84</v>
      </c>
      <c r="BP76" s="1">
        <v>84</v>
      </c>
      <c r="BQ76" s="1">
        <v>84</v>
      </c>
      <c r="BR76" s="1">
        <v>84</v>
      </c>
      <c r="BS76" s="1">
        <v>84</v>
      </c>
      <c r="BT76" s="1">
        <v>28</v>
      </c>
      <c r="BU76" s="1">
        <v>28</v>
      </c>
      <c r="BV76" s="1">
        <v>28</v>
      </c>
      <c r="BW76" s="1">
        <v>28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70"/>
        <v>4480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30</v>
      </c>
      <c r="AB77" s="1">
        <v>60</v>
      </c>
      <c r="AC77" s="1">
        <v>90</v>
      </c>
      <c r="AD77" s="1">
        <v>95</v>
      </c>
      <c r="AE77" s="1">
        <v>95</v>
      </c>
      <c r="AF77" s="1">
        <v>95</v>
      </c>
      <c r="AG77" s="1">
        <v>95</v>
      </c>
      <c r="AH77" s="1">
        <v>95</v>
      </c>
      <c r="AI77" s="1">
        <v>95</v>
      </c>
      <c r="AJ77" s="1">
        <v>95</v>
      </c>
      <c r="AK77" s="1">
        <v>95</v>
      </c>
      <c r="AL77" s="1">
        <v>95</v>
      </c>
      <c r="AM77" s="1">
        <v>95</v>
      </c>
      <c r="AN77" s="1">
        <v>95</v>
      </c>
      <c r="AO77" s="1">
        <v>95</v>
      </c>
      <c r="AP77" s="1">
        <v>95</v>
      </c>
      <c r="AQ77" s="1">
        <v>95</v>
      </c>
      <c r="AR77" s="1">
        <v>95</v>
      </c>
      <c r="AS77" s="1">
        <v>95</v>
      </c>
      <c r="AT77" s="1">
        <v>95</v>
      </c>
      <c r="AU77" s="1">
        <v>95</v>
      </c>
      <c r="AV77" s="1">
        <v>95</v>
      </c>
      <c r="AW77" s="1">
        <v>95</v>
      </c>
      <c r="AX77" s="1">
        <v>95</v>
      </c>
      <c r="AY77" s="1">
        <v>95</v>
      </c>
      <c r="AZ77" s="1">
        <v>95</v>
      </c>
      <c r="BA77" s="1">
        <v>95</v>
      </c>
      <c r="BB77" s="1">
        <v>95</v>
      </c>
      <c r="BC77" s="1">
        <v>95</v>
      </c>
      <c r="BD77" s="1">
        <v>95</v>
      </c>
      <c r="BE77" s="1">
        <v>95</v>
      </c>
      <c r="BF77" s="1">
        <v>95</v>
      </c>
      <c r="BG77" s="1">
        <v>95</v>
      </c>
      <c r="BH77" s="1">
        <v>95</v>
      </c>
      <c r="BI77" s="1">
        <v>95</v>
      </c>
      <c r="BJ77" s="1">
        <v>95</v>
      </c>
      <c r="BK77" s="1">
        <v>95</v>
      </c>
      <c r="BL77" s="1">
        <v>95</v>
      </c>
      <c r="BM77" s="1">
        <v>95</v>
      </c>
      <c r="BN77" s="1">
        <v>95</v>
      </c>
      <c r="BO77" s="1">
        <v>95</v>
      </c>
      <c r="BP77" s="1">
        <v>95</v>
      </c>
      <c r="BQ77" s="1">
        <v>95</v>
      </c>
      <c r="BR77" s="1">
        <v>95</v>
      </c>
      <c r="BS77" s="1">
        <v>65</v>
      </c>
      <c r="BT77" s="1">
        <v>35</v>
      </c>
      <c r="BU77" s="1">
        <v>25</v>
      </c>
      <c r="BV77" s="1">
        <v>25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70"/>
        <v>4225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70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70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71">SUM(C85:C87)</f>
        <v>0.30000000000000004</v>
      </c>
      <c r="D84" s="216">
        <f t="shared" si="71"/>
        <v>0.30000000000000004</v>
      </c>
      <c r="E84" s="216">
        <f t="shared" si="71"/>
        <v>0.30000000000000004</v>
      </c>
      <c r="F84" s="216">
        <f t="shared" si="71"/>
        <v>0.30000000000000004</v>
      </c>
      <c r="G84" s="216">
        <f t="shared" si="71"/>
        <v>0.30000000000000004</v>
      </c>
      <c r="H84" s="216">
        <f t="shared" si="71"/>
        <v>0.30000000000000004</v>
      </c>
      <c r="I84" s="216">
        <f t="shared" si="71"/>
        <v>0.30000000000000004</v>
      </c>
      <c r="J84" s="216">
        <f t="shared" si="71"/>
        <v>0.30000000000000004</v>
      </c>
      <c r="K84" s="216">
        <f t="shared" si="71"/>
        <v>0.30000000000000004</v>
      </c>
      <c r="L84" s="216">
        <f t="shared" si="71"/>
        <v>0.30000000000000004</v>
      </c>
      <c r="M84" s="216">
        <f t="shared" si="71"/>
        <v>0.30000000000000004</v>
      </c>
      <c r="N84" s="216">
        <f t="shared" si="71"/>
        <v>0.30000000000000004</v>
      </c>
      <c r="O84" s="216">
        <f t="shared" si="71"/>
        <v>0.30000000000000004</v>
      </c>
      <c r="P84" s="216">
        <f t="shared" si="71"/>
        <v>0.30000000000000004</v>
      </c>
      <c r="Q84" s="216">
        <f t="shared" si="71"/>
        <v>0.30000000000000004</v>
      </c>
      <c r="R84" s="216">
        <f t="shared" si="71"/>
        <v>7.1999999999999993</v>
      </c>
      <c r="S84" s="216">
        <f t="shared" si="71"/>
        <v>7.1999999999999993</v>
      </c>
      <c r="T84" s="216">
        <f t="shared" si="71"/>
        <v>0.30000000000000004</v>
      </c>
      <c r="U84" s="216">
        <f t="shared" si="71"/>
        <v>0.30000000000000004</v>
      </c>
      <c r="V84" s="216">
        <f t="shared" si="71"/>
        <v>0.30000000000000004</v>
      </c>
      <c r="W84" s="216">
        <f t="shared" si="71"/>
        <v>0.30000000000000004</v>
      </c>
      <c r="X84" s="216">
        <f t="shared" si="71"/>
        <v>0.30000000000000004</v>
      </c>
      <c r="Y84" s="216">
        <f t="shared" si="71"/>
        <v>0.30000000000000004</v>
      </c>
      <c r="Z84" s="216">
        <f t="shared" si="71"/>
        <v>126.70000000000002</v>
      </c>
      <c r="AA84" s="216">
        <f t="shared" si="71"/>
        <v>126.9</v>
      </c>
      <c r="AB84" s="216">
        <f t="shared" si="71"/>
        <v>130</v>
      </c>
      <c r="AC84" s="216">
        <f t="shared" si="71"/>
        <v>127.10000000000001</v>
      </c>
      <c r="AD84" s="216">
        <f t="shared" si="71"/>
        <v>164</v>
      </c>
      <c r="AE84" s="216">
        <f t="shared" si="71"/>
        <v>167.5</v>
      </c>
      <c r="AF84" s="216">
        <f t="shared" si="71"/>
        <v>171.9</v>
      </c>
      <c r="AG84" s="216">
        <f t="shared" si="71"/>
        <v>172.29999999999998</v>
      </c>
      <c r="AH84" s="216">
        <f t="shared" si="71"/>
        <v>172.00000000000003</v>
      </c>
      <c r="AI84" s="216">
        <f t="shared" si="71"/>
        <v>172.50000000000003</v>
      </c>
      <c r="AJ84" s="216">
        <f t="shared" si="71"/>
        <v>172.00000000000003</v>
      </c>
      <c r="AK84" s="216">
        <f t="shared" si="71"/>
        <v>172.29999999999998</v>
      </c>
      <c r="AL84" s="216">
        <f t="shared" si="71"/>
        <v>172.29999999999998</v>
      </c>
      <c r="AM84" s="216">
        <f t="shared" si="71"/>
        <v>172.20000000000002</v>
      </c>
      <c r="AN84" s="216">
        <f t="shared" si="71"/>
        <v>172.1</v>
      </c>
      <c r="AO84" s="216">
        <f t="shared" si="71"/>
        <v>171.70000000000002</v>
      </c>
      <c r="AP84" s="216">
        <f t="shared" si="71"/>
        <v>170.20000000000002</v>
      </c>
      <c r="AQ84" s="216">
        <f t="shared" si="71"/>
        <v>169.9</v>
      </c>
      <c r="AR84" s="216">
        <f t="shared" si="71"/>
        <v>170.4</v>
      </c>
      <c r="AS84" s="216">
        <f t="shared" si="71"/>
        <v>170.20000000000002</v>
      </c>
      <c r="AT84" s="216">
        <f t="shared" si="71"/>
        <v>170.10000000000002</v>
      </c>
      <c r="AU84" s="216">
        <f t="shared" si="71"/>
        <v>169.9</v>
      </c>
      <c r="AV84" s="216">
        <f t="shared" si="71"/>
        <v>168.8</v>
      </c>
      <c r="AW84" s="216">
        <f t="shared" si="71"/>
        <v>169.20000000000002</v>
      </c>
      <c r="AX84" s="216">
        <f t="shared" si="71"/>
        <v>169.70000000000002</v>
      </c>
      <c r="AY84" s="216">
        <f t="shared" si="71"/>
        <v>170.00000000000003</v>
      </c>
      <c r="AZ84" s="216">
        <f t="shared" si="71"/>
        <v>170.00000000000003</v>
      </c>
      <c r="BA84" s="216">
        <f t="shared" si="71"/>
        <v>170.3</v>
      </c>
      <c r="BB84" s="216">
        <f t="shared" si="71"/>
        <v>171.00000000000003</v>
      </c>
      <c r="BC84" s="216">
        <f t="shared" si="71"/>
        <v>170.70000000000002</v>
      </c>
      <c r="BD84" s="216">
        <f t="shared" si="71"/>
        <v>153.30000000000001</v>
      </c>
      <c r="BE84" s="216">
        <f t="shared" si="71"/>
        <v>152.9</v>
      </c>
      <c r="BF84" s="216">
        <f t="shared" si="71"/>
        <v>132.50000000000003</v>
      </c>
      <c r="BG84" s="216">
        <f t="shared" si="71"/>
        <v>132.30000000000004</v>
      </c>
      <c r="BH84" s="216">
        <f t="shared" si="71"/>
        <v>131.6</v>
      </c>
      <c r="BI84" s="216">
        <f t="shared" si="71"/>
        <v>129.20000000000002</v>
      </c>
      <c r="BJ84" s="216">
        <f t="shared" si="71"/>
        <v>151.9</v>
      </c>
      <c r="BK84" s="216">
        <f t="shared" si="71"/>
        <v>133.70000000000002</v>
      </c>
      <c r="BL84" s="216">
        <f t="shared" si="71"/>
        <v>133.80000000000004</v>
      </c>
      <c r="BM84" s="216">
        <f t="shared" si="71"/>
        <v>133.50000000000003</v>
      </c>
      <c r="BN84" s="216">
        <f t="shared" si="71"/>
        <v>185.79999999999998</v>
      </c>
      <c r="BO84" s="216">
        <f t="shared" ref="BO84:CS84" si="72">SUM(BO85:BO87)</f>
        <v>133.80000000000001</v>
      </c>
      <c r="BP84" s="216">
        <f t="shared" si="72"/>
        <v>172.39999999999998</v>
      </c>
      <c r="BQ84" s="216">
        <f t="shared" si="72"/>
        <v>172.7</v>
      </c>
      <c r="BR84" s="216">
        <f t="shared" si="72"/>
        <v>134.9</v>
      </c>
      <c r="BS84" s="216">
        <f t="shared" si="72"/>
        <v>135.30000000000001</v>
      </c>
      <c r="BT84" s="216">
        <f t="shared" si="72"/>
        <v>135.4</v>
      </c>
      <c r="BU84" s="216">
        <f t="shared" si="72"/>
        <v>135.5</v>
      </c>
      <c r="BV84" s="216">
        <f t="shared" si="72"/>
        <v>182.00000000000003</v>
      </c>
      <c r="BW84" s="216">
        <f t="shared" si="72"/>
        <v>181.40000000000003</v>
      </c>
      <c r="BX84" s="216">
        <f t="shared" si="72"/>
        <v>180.50000000000003</v>
      </c>
      <c r="BY84" s="216">
        <f t="shared" si="72"/>
        <v>163.70000000000002</v>
      </c>
      <c r="BZ84" s="216">
        <f t="shared" si="72"/>
        <v>117.80000000000001</v>
      </c>
      <c r="CA84" s="216">
        <f t="shared" si="72"/>
        <v>117.4</v>
      </c>
      <c r="CB84" s="216">
        <f t="shared" si="72"/>
        <v>117.7</v>
      </c>
      <c r="CC84" s="216">
        <f t="shared" si="72"/>
        <v>117.80000000000001</v>
      </c>
      <c r="CD84" s="216">
        <f t="shared" si="72"/>
        <v>118.00000000000001</v>
      </c>
      <c r="CE84" s="216">
        <f t="shared" si="72"/>
        <v>118.10000000000001</v>
      </c>
      <c r="CF84" s="216">
        <f t="shared" si="72"/>
        <v>90.100000000000009</v>
      </c>
      <c r="CG84" s="216">
        <f t="shared" si="72"/>
        <v>90.000000000000014</v>
      </c>
      <c r="CH84" s="216">
        <f t="shared" si="72"/>
        <v>58.199999999999989</v>
      </c>
      <c r="CI84" s="216">
        <f t="shared" si="72"/>
        <v>5.9</v>
      </c>
      <c r="CJ84" s="216">
        <f t="shared" si="72"/>
        <v>5.9</v>
      </c>
      <c r="CK84" s="216">
        <f t="shared" si="72"/>
        <v>5.9</v>
      </c>
      <c r="CL84" s="216">
        <f t="shared" si="72"/>
        <v>0.30000000000000004</v>
      </c>
      <c r="CM84" s="216">
        <f t="shared" si="72"/>
        <v>0.30000000000000004</v>
      </c>
      <c r="CN84" s="216">
        <f t="shared" si="72"/>
        <v>0.30000000000000004</v>
      </c>
      <c r="CO84" s="216">
        <f t="shared" si="72"/>
        <v>0.30000000000000004</v>
      </c>
      <c r="CP84" s="216">
        <f t="shared" si="72"/>
        <v>0.30000000000000004</v>
      </c>
      <c r="CQ84" s="216">
        <f t="shared" si="72"/>
        <v>0.30000000000000004</v>
      </c>
      <c r="CR84" s="216">
        <f t="shared" si="72"/>
        <v>0.30000000000000004</v>
      </c>
      <c r="CS84" s="217">
        <f t="shared" si="72"/>
        <v>0.30000000000000004</v>
      </c>
      <c r="CT84" s="213">
        <f t="shared" ref="CT84:CT96" si="73">SUM(B84:CS84)</f>
        <v>9228.1999999999916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124.80000000000001</v>
      </c>
      <c r="AA85" s="1">
        <v>125</v>
      </c>
      <c r="AB85" s="1">
        <v>125.1</v>
      </c>
      <c r="AC85" s="1">
        <v>122.2</v>
      </c>
      <c r="AD85" s="1">
        <v>125</v>
      </c>
      <c r="AE85" s="1">
        <v>128.5</v>
      </c>
      <c r="AF85" s="1">
        <v>128.80000000000001</v>
      </c>
      <c r="AG85" s="1">
        <v>129.19999999999999</v>
      </c>
      <c r="AH85" s="1">
        <v>128.9</v>
      </c>
      <c r="AI85" s="1">
        <v>129.4</v>
      </c>
      <c r="AJ85" s="1">
        <v>128.9</v>
      </c>
      <c r="AK85" s="1">
        <v>129.19999999999999</v>
      </c>
      <c r="AL85" s="1">
        <v>129.19999999999999</v>
      </c>
      <c r="AM85" s="1">
        <v>129.1</v>
      </c>
      <c r="AN85" s="1">
        <v>129</v>
      </c>
      <c r="AO85" s="1">
        <v>128.6</v>
      </c>
      <c r="AP85" s="1">
        <v>127.10000000000001</v>
      </c>
      <c r="AQ85" s="1">
        <v>126.80000000000001</v>
      </c>
      <c r="AR85" s="1">
        <v>127.30000000000001</v>
      </c>
      <c r="AS85" s="1">
        <v>127.10000000000001</v>
      </c>
      <c r="AT85" s="1">
        <v>127.00000000000001</v>
      </c>
      <c r="AU85" s="1">
        <v>126.80000000000001</v>
      </c>
      <c r="AV85" s="1">
        <v>125.7</v>
      </c>
      <c r="AW85" s="1">
        <v>126.10000000000001</v>
      </c>
      <c r="AX85" s="1">
        <v>126.60000000000001</v>
      </c>
      <c r="AY85" s="1">
        <v>126.90000000000002</v>
      </c>
      <c r="AZ85" s="1">
        <v>126.90000000000002</v>
      </c>
      <c r="BA85" s="1">
        <v>127.2</v>
      </c>
      <c r="BB85" s="1">
        <v>127.90000000000002</v>
      </c>
      <c r="BC85" s="1">
        <v>127.60000000000001</v>
      </c>
      <c r="BD85" s="1">
        <v>127.7</v>
      </c>
      <c r="BE85" s="1">
        <v>127.30000000000001</v>
      </c>
      <c r="BF85" s="1">
        <v>127.60000000000001</v>
      </c>
      <c r="BG85" s="1">
        <v>127.40000000000002</v>
      </c>
      <c r="BH85" s="1">
        <v>126.7</v>
      </c>
      <c r="BI85" s="1">
        <v>124.30000000000001</v>
      </c>
      <c r="BJ85" s="1">
        <v>126.30000000000001</v>
      </c>
      <c r="BK85" s="1">
        <v>128.80000000000001</v>
      </c>
      <c r="BL85" s="1">
        <v>128.90000000000003</v>
      </c>
      <c r="BM85" s="1">
        <v>128.60000000000002</v>
      </c>
      <c r="BN85" s="1">
        <v>130.69999999999999</v>
      </c>
      <c r="BO85" s="1">
        <v>130.80000000000001</v>
      </c>
      <c r="BP85" s="1">
        <v>130.69999999999999</v>
      </c>
      <c r="BQ85" s="1">
        <v>131</v>
      </c>
      <c r="BR85" s="1">
        <v>131.9</v>
      </c>
      <c r="BS85" s="1">
        <v>132.30000000000001</v>
      </c>
      <c r="BT85" s="1">
        <v>132.4</v>
      </c>
      <c r="BU85" s="1">
        <v>132.5</v>
      </c>
      <c r="BV85" s="1">
        <v>125.00000000000001</v>
      </c>
      <c r="BW85" s="1">
        <v>124.40000000000002</v>
      </c>
      <c r="BX85" s="1">
        <v>123.50000000000001</v>
      </c>
      <c r="BY85" s="1">
        <v>123.80000000000001</v>
      </c>
      <c r="BZ85" s="1">
        <v>117.80000000000001</v>
      </c>
      <c r="CA85" s="1">
        <v>117.4</v>
      </c>
      <c r="CB85" s="1">
        <v>117.7</v>
      </c>
      <c r="CC85" s="1">
        <v>117.80000000000001</v>
      </c>
      <c r="CD85" s="1">
        <v>118.00000000000001</v>
      </c>
      <c r="CE85" s="1">
        <v>118.10000000000001</v>
      </c>
      <c r="CF85" s="1">
        <v>90.100000000000009</v>
      </c>
      <c r="CG85" s="1">
        <v>90.000000000000014</v>
      </c>
      <c r="CH85" s="1">
        <v>58.199999999999989</v>
      </c>
      <c r="CI85" s="1">
        <v>5.9</v>
      </c>
      <c r="CJ85" s="1">
        <v>5.9</v>
      </c>
      <c r="CK85" s="1">
        <v>5.9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3"/>
        <v>7612.9000000000005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6.8999999999999995</v>
      </c>
      <c r="S86" s="1">
        <v>6.8999999999999995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3</v>
      </c>
      <c r="AC86" s="1">
        <v>3</v>
      </c>
      <c r="AD86" s="1">
        <v>37.1</v>
      </c>
      <c r="AE86" s="1">
        <v>37.1</v>
      </c>
      <c r="AF86" s="1">
        <v>41.2</v>
      </c>
      <c r="AG86" s="1">
        <v>41.2</v>
      </c>
      <c r="AH86" s="1">
        <v>41.2</v>
      </c>
      <c r="AI86" s="1">
        <v>41.2</v>
      </c>
      <c r="AJ86" s="1">
        <v>41.2</v>
      </c>
      <c r="AK86" s="1">
        <v>41.2</v>
      </c>
      <c r="AL86" s="1">
        <v>41.2</v>
      </c>
      <c r="AM86" s="1">
        <v>41.2</v>
      </c>
      <c r="AN86" s="1">
        <v>41.2</v>
      </c>
      <c r="AO86" s="1">
        <v>41.2</v>
      </c>
      <c r="AP86" s="1">
        <v>41.2</v>
      </c>
      <c r="AQ86" s="1">
        <v>41.2</v>
      </c>
      <c r="AR86" s="1">
        <v>41.2</v>
      </c>
      <c r="AS86" s="1">
        <v>41.2</v>
      </c>
      <c r="AT86" s="1">
        <v>41.2</v>
      </c>
      <c r="AU86" s="1">
        <v>41.2</v>
      </c>
      <c r="AV86" s="1">
        <v>41.2</v>
      </c>
      <c r="AW86" s="1">
        <v>41.2</v>
      </c>
      <c r="AX86" s="1">
        <v>41.2</v>
      </c>
      <c r="AY86" s="1">
        <v>41.2</v>
      </c>
      <c r="AZ86" s="1">
        <v>41.2</v>
      </c>
      <c r="BA86" s="1">
        <v>41.2</v>
      </c>
      <c r="BB86" s="1">
        <v>41.2</v>
      </c>
      <c r="BC86" s="1">
        <v>41.2</v>
      </c>
      <c r="BD86" s="1">
        <v>23.7</v>
      </c>
      <c r="BE86" s="1">
        <v>23.7</v>
      </c>
      <c r="BF86" s="1">
        <v>3</v>
      </c>
      <c r="BG86" s="1">
        <v>3</v>
      </c>
      <c r="BH86" s="1">
        <v>3</v>
      </c>
      <c r="BI86" s="1">
        <v>3</v>
      </c>
      <c r="BJ86" s="1">
        <v>23.7</v>
      </c>
      <c r="BK86" s="1">
        <v>3</v>
      </c>
      <c r="BL86" s="1">
        <v>3</v>
      </c>
      <c r="BM86" s="1">
        <v>3</v>
      </c>
      <c r="BN86" s="1">
        <v>55.1</v>
      </c>
      <c r="BO86" s="1">
        <v>3</v>
      </c>
      <c r="BP86" s="1">
        <v>41.7</v>
      </c>
      <c r="BQ86" s="1">
        <v>41.7</v>
      </c>
      <c r="BR86" s="1">
        <v>3</v>
      </c>
      <c r="BS86" s="1">
        <v>3</v>
      </c>
      <c r="BT86" s="1">
        <v>3</v>
      </c>
      <c r="BU86" s="1">
        <v>3</v>
      </c>
      <c r="BV86" s="1">
        <v>55.1</v>
      </c>
      <c r="BW86" s="1">
        <v>55.1</v>
      </c>
      <c r="BX86" s="1">
        <v>55.1</v>
      </c>
      <c r="BY86" s="1">
        <v>38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3"/>
        <v>1531.7000000000003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1.9</v>
      </c>
      <c r="AA87" s="1">
        <v>1.9</v>
      </c>
      <c r="AB87" s="1">
        <v>1.9</v>
      </c>
      <c r="AC87" s="1">
        <v>1.9</v>
      </c>
      <c r="AD87" s="1">
        <v>1.9</v>
      </c>
      <c r="AE87" s="1">
        <v>1.9</v>
      </c>
      <c r="AF87" s="1">
        <v>1.9</v>
      </c>
      <c r="AG87" s="1">
        <v>1.9</v>
      </c>
      <c r="AH87" s="1">
        <v>1.9</v>
      </c>
      <c r="AI87" s="1">
        <v>1.9</v>
      </c>
      <c r="AJ87" s="1">
        <v>1.9</v>
      </c>
      <c r="AK87" s="1">
        <v>1.9</v>
      </c>
      <c r="AL87" s="1">
        <v>1.9</v>
      </c>
      <c r="AM87" s="1">
        <v>1.9</v>
      </c>
      <c r="AN87" s="1">
        <v>1.9</v>
      </c>
      <c r="AO87" s="1">
        <v>1.9</v>
      </c>
      <c r="AP87" s="1">
        <v>1.9</v>
      </c>
      <c r="AQ87" s="1">
        <v>1.9</v>
      </c>
      <c r="AR87" s="1">
        <v>1.9</v>
      </c>
      <c r="AS87" s="1">
        <v>1.9</v>
      </c>
      <c r="AT87" s="1">
        <v>1.9</v>
      </c>
      <c r="AU87" s="1">
        <v>1.9</v>
      </c>
      <c r="AV87" s="1">
        <v>1.9</v>
      </c>
      <c r="AW87" s="1">
        <v>1.9</v>
      </c>
      <c r="AX87" s="1">
        <v>1.9</v>
      </c>
      <c r="AY87" s="1">
        <v>1.9</v>
      </c>
      <c r="AZ87" s="1">
        <v>1.9</v>
      </c>
      <c r="BA87" s="1">
        <v>1.9</v>
      </c>
      <c r="BB87" s="1">
        <v>1.9</v>
      </c>
      <c r="BC87" s="1">
        <v>1.9</v>
      </c>
      <c r="BD87" s="1">
        <v>1.9</v>
      </c>
      <c r="BE87" s="1">
        <v>1.9</v>
      </c>
      <c r="BF87" s="1">
        <v>1.9</v>
      </c>
      <c r="BG87" s="1">
        <v>1.9</v>
      </c>
      <c r="BH87" s="1">
        <v>1.9</v>
      </c>
      <c r="BI87" s="1">
        <v>1.9</v>
      </c>
      <c r="BJ87" s="1">
        <v>1.9</v>
      </c>
      <c r="BK87" s="1">
        <v>1.9</v>
      </c>
      <c r="BL87" s="1">
        <v>1.9</v>
      </c>
      <c r="BM87" s="1">
        <v>1.9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1.9</v>
      </c>
      <c r="BW87" s="1">
        <v>1.9</v>
      </c>
      <c r="BX87" s="1">
        <v>1.9</v>
      </c>
      <c r="BY87" s="1">
        <v>1.9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3"/>
        <v>83.600000000000023</v>
      </c>
      <c r="CU87" s="151"/>
      <c r="CV87" s="150"/>
    </row>
    <row r="88" spans="1:102">
      <c r="A88" s="210" t="s">
        <v>63</v>
      </c>
      <c r="B88" s="218">
        <f t="shared" ref="B88:AG88" si="74">SUM(B89:B89)</f>
        <v>1.6E-2</v>
      </c>
      <c r="C88" s="127">
        <f t="shared" si="74"/>
        <v>1.6E-2</v>
      </c>
      <c r="D88" s="127">
        <f t="shared" si="74"/>
        <v>1.6E-2</v>
      </c>
      <c r="E88" s="127">
        <f t="shared" si="74"/>
        <v>1.6E-2</v>
      </c>
      <c r="F88" s="127">
        <f t="shared" si="74"/>
        <v>1.6E-2</v>
      </c>
      <c r="G88" s="127">
        <f t="shared" si="74"/>
        <v>8.0000000000000002E-3</v>
      </c>
      <c r="H88" s="127">
        <f t="shared" si="74"/>
        <v>8.0000000000000002E-3</v>
      </c>
      <c r="I88" s="127">
        <f t="shared" si="74"/>
        <v>1.2E-2</v>
      </c>
      <c r="J88" s="127">
        <f t="shared" si="74"/>
        <v>8.0000000000000002E-3</v>
      </c>
      <c r="K88" s="127">
        <f t="shared" si="74"/>
        <v>8.0000000000000002E-3</v>
      </c>
      <c r="L88" s="127">
        <f t="shared" si="74"/>
        <v>8.0000000000000002E-3</v>
      </c>
      <c r="M88" s="127">
        <f t="shared" si="74"/>
        <v>1.2E-2</v>
      </c>
      <c r="N88" s="127">
        <f t="shared" si="74"/>
        <v>8.0000000000000002E-3</v>
      </c>
      <c r="O88" s="127">
        <f t="shared" si="74"/>
        <v>8.0000000000000002E-3</v>
      </c>
      <c r="P88" s="127">
        <f t="shared" si="74"/>
        <v>8.0000000000000002E-3</v>
      </c>
      <c r="Q88" s="127">
        <f t="shared" si="74"/>
        <v>1.2E-2</v>
      </c>
      <c r="R88" s="127">
        <f t="shared" si="74"/>
        <v>4.0000000000000001E-3</v>
      </c>
      <c r="S88" s="127">
        <f t="shared" si="74"/>
        <v>1.2E-2</v>
      </c>
      <c r="T88" s="127">
        <f t="shared" si="74"/>
        <v>8.0000000000000002E-3</v>
      </c>
      <c r="U88" s="127">
        <f t="shared" si="74"/>
        <v>8.0000000000000002E-3</v>
      </c>
      <c r="V88" s="127">
        <f t="shared" si="74"/>
        <v>8.0000000000000002E-3</v>
      </c>
      <c r="W88" s="127">
        <f t="shared" si="74"/>
        <v>8.0000000000000002E-3</v>
      </c>
      <c r="X88" s="127">
        <f t="shared" si="74"/>
        <v>2.1600000000000001E-2</v>
      </c>
      <c r="Y88" s="127">
        <f t="shared" si="74"/>
        <v>0.59658</v>
      </c>
      <c r="Z88" s="127">
        <f t="shared" si="74"/>
        <v>2.9975199999999997</v>
      </c>
      <c r="AA88" s="127">
        <f t="shared" si="74"/>
        <v>6.9159800000000002</v>
      </c>
      <c r="AB88" s="127">
        <f t="shared" si="74"/>
        <v>11.14425</v>
      </c>
      <c r="AC88" s="127">
        <f t="shared" si="74"/>
        <v>20.654130000000002</v>
      </c>
      <c r="AD88" s="127">
        <f t="shared" si="74"/>
        <v>29.347169999999998</v>
      </c>
      <c r="AE88" s="127">
        <f t="shared" si="74"/>
        <v>39.441769999999998</v>
      </c>
      <c r="AF88" s="127">
        <f t="shared" si="74"/>
        <v>55.392949999999992</v>
      </c>
      <c r="AG88" s="127">
        <f t="shared" si="74"/>
        <v>68.030940000000001</v>
      </c>
      <c r="AH88" s="127">
        <f t="shared" ref="AH88:BM88" si="75">SUM(AH89:AH89)</f>
        <v>79.972880000000004</v>
      </c>
      <c r="AI88" s="127">
        <f t="shared" si="75"/>
        <v>90.698709999999991</v>
      </c>
      <c r="AJ88" s="127">
        <f t="shared" si="75"/>
        <v>101.87376</v>
      </c>
      <c r="AK88" s="127">
        <f t="shared" si="75"/>
        <v>111.69122999999999</v>
      </c>
      <c r="AL88" s="127">
        <f t="shared" si="75"/>
        <v>119.63926000000001</v>
      </c>
      <c r="AM88" s="127">
        <f t="shared" si="75"/>
        <v>125.89894</v>
      </c>
      <c r="AN88" s="127">
        <f t="shared" si="75"/>
        <v>132.06837000000002</v>
      </c>
      <c r="AO88" s="127">
        <f t="shared" si="75"/>
        <v>141.59845999999999</v>
      </c>
      <c r="AP88" s="127">
        <f t="shared" si="75"/>
        <v>145.96108000000001</v>
      </c>
      <c r="AQ88" s="127">
        <f t="shared" si="75"/>
        <v>151.31550000000001</v>
      </c>
      <c r="AR88" s="127">
        <f t="shared" si="75"/>
        <v>155.09088</v>
      </c>
      <c r="AS88" s="127">
        <f t="shared" si="75"/>
        <v>148.99466999999999</v>
      </c>
      <c r="AT88" s="127">
        <f t="shared" si="75"/>
        <v>154.29567</v>
      </c>
      <c r="AU88" s="127">
        <f t="shared" si="75"/>
        <v>155.01031</v>
      </c>
      <c r="AV88" s="127">
        <f t="shared" si="75"/>
        <v>156.83222000000001</v>
      </c>
      <c r="AW88" s="127">
        <f t="shared" si="75"/>
        <v>156.47929999999999</v>
      </c>
      <c r="AX88" s="127">
        <f t="shared" si="75"/>
        <v>158.04507999999998</v>
      </c>
      <c r="AY88" s="127">
        <f t="shared" si="75"/>
        <v>144.66478999999998</v>
      </c>
      <c r="AZ88" s="127">
        <f t="shared" si="75"/>
        <v>141.78471000000002</v>
      </c>
      <c r="BA88" s="127">
        <f t="shared" si="75"/>
        <v>142.55925000000002</v>
      </c>
      <c r="BB88" s="127">
        <f t="shared" si="75"/>
        <v>136.89310999999998</v>
      </c>
      <c r="BC88" s="127">
        <f t="shared" si="75"/>
        <v>117.53728000000001</v>
      </c>
      <c r="BD88" s="127">
        <f t="shared" si="75"/>
        <v>120.87374</v>
      </c>
      <c r="BE88" s="127">
        <f t="shared" si="75"/>
        <v>125.87636999999999</v>
      </c>
      <c r="BF88" s="127">
        <f t="shared" si="75"/>
        <v>123.35038</v>
      </c>
      <c r="BG88" s="127">
        <f t="shared" si="75"/>
        <v>115.38744</v>
      </c>
      <c r="BH88" s="127">
        <f t="shared" si="75"/>
        <v>113.55690000000001</v>
      </c>
      <c r="BI88" s="127">
        <f t="shared" si="75"/>
        <v>117.14353000000001</v>
      </c>
      <c r="BJ88" s="127">
        <f t="shared" si="75"/>
        <v>94.422539999999998</v>
      </c>
      <c r="BK88" s="127">
        <f t="shared" si="75"/>
        <v>94.249570000000006</v>
      </c>
      <c r="BL88" s="127">
        <f t="shared" si="75"/>
        <v>81.180059999999997</v>
      </c>
      <c r="BM88" s="127">
        <f t="shared" si="75"/>
        <v>74.758700000000005</v>
      </c>
      <c r="BN88" s="127">
        <f t="shared" ref="BN88:CS88" si="76">SUM(BN89:BN89)</f>
        <v>72.084639999999993</v>
      </c>
      <c r="BO88" s="127">
        <f t="shared" si="76"/>
        <v>68.758070000000004</v>
      </c>
      <c r="BP88" s="127">
        <f t="shared" si="76"/>
        <v>49.741059999999997</v>
      </c>
      <c r="BQ88" s="127">
        <f t="shared" si="76"/>
        <v>47.041820000000001</v>
      </c>
      <c r="BR88" s="127">
        <f t="shared" si="76"/>
        <v>44.717980000000004</v>
      </c>
      <c r="BS88" s="127">
        <f t="shared" si="76"/>
        <v>32.135590000000001</v>
      </c>
      <c r="BT88" s="127">
        <f t="shared" si="76"/>
        <v>20.599939999999997</v>
      </c>
      <c r="BU88" s="127">
        <f t="shared" si="76"/>
        <v>13.52721</v>
      </c>
      <c r="BV88" s="127">
        <f t="shared" si="76"/>
        <v>8.3395900000000012</v>
      </c>
      <c r="BW88" s="127">
        <f t="shared" si="76"/>
        <v>4.8206199999999999</v>
      </c>
      <c r="BX88" s="127">
        <f t="shared" si="76"/>
        <v>1.9334100000000001</v>
      </c>
      <c r="BY88" s="127">
        <f t="shared" si="76"/>
        <v>0.66399999999999992</v>
      </c>
      <c r="BZ88" s="127">
        <f t="shared" si="76"/>
        <v>0.16875000000000001</v>
      </c>
      <c r="CA88" s="127">
        <f t="shared" si="76"/>
        <v>0.02</v>
      </c>
      <c r="CB88" s="127">
        <f t="shared" si="76"/>
        <v>1.6E-2</v>
      </c>
      <c r="CC88" s="127">
        <f t="shared" si="76"/>
        <v>2.4E-2</v>
      </c>
      <c r="CD88" s="127">
        <f t="shared" si="76"/>
        <v>0.02</v>
      </c>
      <c r="CE88" s="127">
        <f t="shared" si="76"/>
        <v>2.4E-2</v>
      </c>
      <c r="CF88" s="127">
        <f t="shared" si="76"/>
        <v>0.02</v>
      </c>
      <c r="CG88" s="127">
        <f t="shared" si="76"/>
        <v>1.2E-2</v>
      </c>
      <c r="CH88" s="127">
        <f t="shared" si="76"/>
        <v>2.4E-2</v>
      </c>
      <c r="CI88" s="127">
        <f t="shared" si="76"/>
        <v>2.4E-2</v>
      </c>
      <c r="CJ88" s="127">
        <f t="shared" si="76"/>
        <v>2.4E-2</v>
      </c>
      <c r="CK88" s="127">
        <f t="shared" si="76"/>
        <v>2.8000000000000001E-2</v>
      </c>
      <c r="CL88" s="127">
        <f t="shared" si="76"/>
        <v>2.4E-2</v>
      </c>
      <c r="CM88" s="127">
        <f t="shared" si="76"/>
        <v>2.4E-2</v>
      </c>
      <c r="CN88" s="127">
        <f t="shared" si="76"/>
        <v>2.4E-2</v>
      </c>
      <c r="CO88" s="127">
        <f t="shared" si="76"/>
        <v>0.02</v>
      </c>
      <c r="CP88" s="127">
        <f t="shared" si="76"/>
        <v>2.4E-2</v>
      </c>
      <c r="CQ88" s="127">
        <f t="shared" si="76"/>
        <v>0.02</v>
      </c>
      <c r="CR88" s="127">
        <f t="shared" si="76"/>
        <v>1.6E-2</v>
      </c>
      <c r="CS88" s="213">
        <f t="shared" si="76"/>
        <v>0.02</v>
      </c>
      <c r="CT88" s="213">
        <f t="shared" si="73"/>
        <v>4629.4162600000045</v>
      </c>
      <c r="CU88" s="149"/>
      <c r="CV88" s="150"/>
    </row>
    <row r="89" spans="1:102">
      <c r="A89" s="25" t="s">
        <v>74</v>
      </c>
      <c r="B89" s="219">
        <v>1.6E-2</v>
      </c>
      <c r="C89" s="208">
        <v>1.6E-2</v>
      </c>
      <c r="D89" s="208">
        <v>1.6E-2</v>
      </c>
      <c r="E89" s="208">
        <v>1.6E-2</v>
      </c>
      <c r="F89" s="208">
        <v>1.6E-2</v>
      </c>
      <c r="G89" s="208">
        <v>8.0000000000000002E-3</v>
      </c>
      <c r="H89" s="208">
        <v>8.0000000000000002E-3</v>
      </c>
      <c r="I89" s="208">
        <v>1.2E-2</v>
      </c>
      <c r="J89" s="208">
        <v>8.0000000000000002E-3</v>
      </c>
      <c r="K89" s="208">
        <v>8.0000000000000002E-3</v>
      </c>
      <c r="L89" s="208">
        <v>8.0000000000000002E-3</v>
      </c>
      <c r="M89" s="208">
        <v>1.2E-2</v>
      </c>
      <c r="N89" s="208">
        <v>8.0000000000000002E-3</v>
      </c>
      <c r="O89" s="208">
        <v>8.0000000000000002E-3</v>
      </c>
      <c r="P89" s="208">
        <v>8.0000000000000002E-3</v>
      </c>
      <c r="Q89" s="208">
        <v>1.2E-2</v>
      </c>
      <c r="R89" s="208">
        <v>4.0000000000000001E-3</v>
      </c>
      <c r="S89" s="208">
        <v>1.2E-2</v>
      </c>
      <c r="T89" s="208">
        <v>8.0000000000000002E-3</v>
      </c>
      <c r="U89" s="208">
        <v>8.0000000000000002E-3</v>
      </c>
      <c r="V89" s="208">
        <v>8.0000000000000002E-3</v>
      </c>
      <c r="W89" s="208">
        <v>8.0000000000000002E-3</v>
      </c>
      <c r="X89" s="208">
        <v>2.1600000000000001E-2</v>
      </c>
      <c r="Y89" s="208">
        <v>0.59658</v>
      </c>
      <c r="Z89" s="208">
        <v>2.9975199999999997</v>
      </c>
      <c r="AA89" s="208">
        <v>6.9159800000000002</v>
      </c>
      <c r="AB89" s="208">
        <v>11.14425</v>
      </c>
      <c r="AC89" s="208">
        <v>20.654130000000002</v>
      </c>
      <c r="AD89" s="208">
        <v>29.347169999999998</v>
      </c>
      <c r="AE89" s="208">
        <v>39.441769999999998</v>
      </c>
      <c r="AF89" s="208">
        <v>55.392949999999992</v>
      </c>
      <c r="AG89" s="208">
        <v>68.030940000000001</v>
      </c>
      <c r="AH89" s="208">
        <v>79.972880000000004</v>
      </c>
      <c r="AI89" s="208">
        <v>90.698709999999991</v>
      </c>
      <c r="AJ89" s="208">
        <v>101.87376</v>
      </c>
      <c r="AK89" s="208">
        <v>111.69122999999999</v>
      </c>
      <c r="AL89" s="208">
        <v>119.63926000000001</v>
      </c>
      <c r="AM89" s="208">
        <v>125.89894</v>
      </c>
      <c r="AN89" s="208">
        <v>132.06837000000002</v>
      </c>
      <c r="AO89" s="208">
        <v>141.59845999999999</v>
      </c>
      <c r="AP89" s="208">
        <v>145.96108000000001</v>
      </c>
      <c r="AQ89" s="208">
        <v>151.31550000000001</v>
      </c>
      <c r="AR89" s="208">
        <v>155.09088</v>
      </c>
      <c r="AS89" s="208">
        <v>148.99466999999999</v>
      </c>
      <c r="AT89" s="208">
        <v>154.29567</v>
      </c>
      <c r="AU89" s="208">
        <v>155.01031</v>
      </c>
      <c r="AV89" s="208">
        <v>156.83222000000001</v>
      </c>
      <c r="AW89" s="208">
        <v>156.47929999999999</v>
      </c>
      <c r="AX89" s="208">
        <v>158.04507999999998</v>
      </c>
      <c r="AY89" s="208">
        <v>144.66478999999998</v>
      </c>
      <c r="AZ89" s="208">
        <v>141.78471000000002</v>
      </c>
      <c r="BA89" s="208">
        <v>142.55925000000002</v>
      </c>
      <c r="BB89" s="208">
        <v>136.89310999999998</v>
      </c>
      <c r="BC89" s="208">
        <v>117.53728000000001</v>
      </c>
      <c r="BD89" s="208">
        <v>120.87374</v>
      </c>
      <c r="BE89" s="208">
        <v>125.87636999999999</v>
      </c>
      <c r="BF89" s="208">
        <v>123.35038</v>
      </c>
      <c r="BG89" s="208">
        <v>115.38744</v>
      </c>
      <c r="BH89" s="208">
        <v>113.55690000000001</v>
      </c>
      <c r="BI89" s="208">
        <v>117.14353000000001</v>
      </c>
      <c r="BJ89" s="208">
        <v>94.422539999999998</v>
      </c>
      <c r="BK89" s="208">
        <v>94.249570000000006</v>
      </c>
      <c r="BL89" s="208">
        <v>81.180059999999997</v>
      </c>
      <c r="BM89" s="208">
        <v>74.758700000000005</v>
      </c>
      <c r="BN89" s="208">
        <v>72.084639999999993</v>
      </c>
      <c r="BO89" s="208">
        <v>68.758070000000004</v>
      </c>
      <c r="BP89" s="208">
        <v>49.741059999999997</v>
      </c>
      <c r="BQ89" s="208">
        <v>47.041820000000001</v>
      </c>
      <c r="BR89" s="208">
        <v>44.717980000000004</v>
      </c>
      <c r="BS89" s="208">
        <v>32.135590000000001</v>
      </c>
      <c r="BT89" s="208">
        <v>20.599939999999997</v>
      </c>
      <c r="BU89" s="208">
        <v>13.52721</v>
      </c>
      <c r="BV89" s="208">
        <v>8.3395900000000012</v>
      </c>
      <c r="BW89" s="208">
        <v>4.8206199999999999</v>
      </c>
      <c r="BX89" s="208">
        <v>1.9334100000000001</v>
      </c>
      <c r="BY89" s="208">
        <v>0.66399999999999992</v>
      </c>
      <c r="BZ89" s="208">
        <v>0.16875000000000001</v>
      </c>
      <c r="CA89" s="208">
        <v>0.02</v>
      </c>
      <c r="CB89" s="208">
        <v>1.6E-2</v>
      </c>
      <c r="CC89" s="208">
        <v>2.4E-2</v>
      </c>
      <c r="CD89" s="208">
        <v>0.02</v>
      </c>
      <c r="CE89" s="208">
        <v>2.4E-2</v>
      </c>
      <c r="CF89" s="208">
        <v>0.02</v>
      </c>
      <c r="CG89" s="208">
        <v>1.2E-2</v>
      </c>
      <c r="CH89" s="208">
        <v>2.4E-2</v>
      </c>
      <c r="CI89" s="208">
        <v>2.4E-2</v>
      </c>
      <c r="CJ89" s="208">
        <v>2.4E-2</v>
      </c>
      <c r="CK89" s="208">
        <v>2.8000000000000001E-2</v>
      </c>
      <c r="CL89" s="208">
        <v>2.4E-2</v>
      </c>
      <c r="CM89" s="208">
        <v>2.4E-2</v>
      </c>
      <c r="CN89" s="208">
        <v>2.4E-2</v>
      </c>
      <c r="CO89" s="208">
        <v>0.02</v>
      </c>
      <c r="CP89" s="208">
        <v>2.4E-2</v>
      </c>
      <c r="CQ89" s="208">
        <v>0.02</v>
      </c>
      <c r="CR89" s="208">
        <v>1.6E-2</v>
      </c>
      <c r="CS89" s="220">
        <v>0.02</v>
      </c>
      <c r="CT89" s="214">
        <f t="shared" si="73"/>
        <v>4629.4162600000045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7">SUM(B84,B88)</f>
        <v>0.31600000000000006</v>
      </c>
      <c r="C91" s="128">
        <f t="shared" si="77"/>
        <v>0.31600000000000006</v>
      </c>
      <c r="D91" s="128">
        <f t="shared" si="77"/>
        <v>0.31600000000000006</v>
      </c>
      <c r="E91" s="128">
        <f t="shared" si="77"/>
        <v>0.31600000000000006</v>
      </c>
      <c r="F91" s="128">
        <f t="shared" si="77"/>
        <v>0.31600000000000006</v>
      </c>
      <c r="G91" s="128">
        <f t="shared" si="77"/>
        <v>0.30800000000000005</v>
      </c>
      <c r="H91" s="128">
        <f t="shared" si="77"/>
        <v>0.30800000000000005</v>
      </c>
      <c r="I91" s="128">
        <f t="shared" si="77"/>
        <v>0.31200000000000006</v>
      </c>
      <c r="J91" s="128">
        <f t="shared" si="77"/>
        <v>0.30800000000000005</v>
      </c>
      <c r="K91" s="128">
        <f t="shared" si="77"/>
        <v>0.30800000000000005</v>
      </c>
      <c r="L91" s="128">
        <f t="shared" si="77"/>
        <v>0.30800000000000005</v>
      </c>
      <c r="M91" s="128">
        <f t="shared" si="77"/>
        <v>0.31200000000000006</v>
      </c>
      <c r="N91" s="128">
        <f t="shared" si="77"/>
        <v>0.30800000000000005</v>
      </c>
      <c r="O91" s="128">
        <f t="shared" si="77"/>
        <v>0.30800000000000005</v>
      </c>
      <c r="P91" s="128">
        <f t="shared" si="77"/>
        <v>0.30800000000000005</v>
      </c>
      <c r="Q91" s="128">
        <f t="shared" si="77"/>
        <v>0.31200000000000006</v>
      </c>
      <c r="R91" s="128">
        <f t="shared" si="77"/>
        <v>7.2039999999999988</v>
      </c>
      <c r="S91" s="128">
        <f t="shared" si="77"/>
        <v>7.2119999999999989</v>
      </c>
      <c r="T91" s="128">
        <f t="shared" si="77"/>
        <v>0.30800000000000005</v>
      </c>
      <c r="U91" s="128">
        <f t="shared" si="77"/>
        <v>0.30800000000000005</v>
      </c>
      <c r="V91" s="128">
        <f t="shared" si="77"/>
        <v>0.30800000000000005</v>
      </c>
      <c r="W91" s="128">
        <f t="shared" si="77"/>
        <v>0.30800000000000005</v>
      </c>
      <c r="X91" s="128">
        <f t="shared" si="77"/>
        <v>0.32160000000000005</v>
      </c>
      <c r="Y91" s="128">
        <f t="shared" si="77"/>
        <v>0.89658000000000004</v>
      </c>
      <c r="Z91" s="128">
        <f t="shared" si="77"/>
        <v>129.69752000000003</v>
      </c>
      <c r="AA91" s="128">
        <f t="shared" si="77"/>
        <v>133.81598</v>
      </c>
      <c r="AB91" s="128">
        <f t="shared" si="77"/>
        <v>141.14425</v>
      </c>
      <c r="AC91" s="128">
        <f t="shared" si="77"/>
        <v>147.75413</v>
      </c>
      <c r="AD91" s="128">
        <f t="shared" si="77"/>
        <v>193.34717000000001</v>
      </c>
      <c r="AE91" s="128">
        <f t="shared" si="77"/>
        <v>206.94176999999999</v>
      </c>
      <c r="AF91" s="128">
        <f t="shared" si="77"/>
        <v>227.29294999999999</v>
      </c>
      <c r="AG91" s="128">
        <f t="shared" si="77"/>
        <v>240.33094</v>
      </c>
      <c r="AH91" s="128">
        <f t="shared" ref="AH91:BM91" si="78">SUM(AH84,AH88)</f>
        <v>251.97288000000003</v>
      </c>
      <c r="AI91" s="128">
        <f t="shared" si="78"/>
        <v>263.19871000000001</v>
      </c>
      <c r="AJ91" s="128">
        <f t="shared" si="78"/>
        <v>273.87376000000006</v>
      </c>
      <c r="AK91" s="128">
        <f t="shared" si="78"/>
        <v>283.99122999999997</v>
      </c>
      <c r="AL91" s="128">
        <f t="shared" si="78"/>
        <v>291.93925999999999</v>
      </c>
      <c r="AM91" s="128">
        <f t="shared" si="78"/>
        <v>298.09894000000003</v>
      </c>
      <c r="AN91" s="128">
        <f t="shared" si="78"/>
        <v>304.16836999999998</v>
      </c>
      <c r="AO91" s="128">
        <f t="shared" si="78"/>
        <v>313.29845999999998</v>
      </c>
      <c r="AP91" s="128">
        <f t="shared" si="78"/>
        <v>316.16108000000003</v>
      </c>
      <c r="AQ91" s="128">
        <f t="shared" si="78"/>
        <v>321.21550000000002</v>
      </c>
      <c r="AR91" s="128">
        <f t="shared" si="78"/>
        <v>325.49088</v>
      </c>
      <c r="AS91" s="128">
        <f t="shared" si="78"/>
        <v>319.19466999999997</v>
      </c>
      <c r="AT91" s="128">
        <f t="shared" si="78"/>
        <v>324.39567</v>
      </c>
      <c r="AU91" s="128">
        <f t="shared" si="78"/>
        <v>324.91030999999998</v>
      </c>
      <c r="AV91" s="128">
        <f t="shared" si="78"/>
        <v>325.63222000000002</v>
      </c>
      <c r="AW91" s="128">
        <f t="shared" si="78"/>
        <v>325.67930000000001</v>
      </c>
      <c r="AX91" s="128">
        <f t="shared" si="78"/>
        <v>327.74508000000003</v>
      </c>
      <c r="AY91" s="128">
        <f t="shared" si="78"/>
        <v>314.66479000000004</v>
      </c>
      <c r="AZ91" s="128">
        <f t="shared" si="78"/>
        <v>311.78471000000002</v>
      </c>
      <c r="BA91" s="128">
        <f t="shared" si="78"/>
        <v>312.85925000000003</v>
      </c>
      <c r="BB91" s="128">
        <f t="shared" si="78"/>
        <v>307.89310999999998</v>
      </c>
      <c r="BC91" s="128">
        <f t="shared" si="78"/>
        <v>288.23728000000006</v>
      </c>
      <c r="BD91" s="128">
        <f t="shared" si="78"/>
        <v>274.17374000000001</v>
      </c>
      <c r="BE91" s="128">
        <f t="shared" si="78"/>
        <v>278.77636999999999</v>
      </c>
      <c r="BF91" s="128">
        <f t="shared" si="78"/>
        <v>255.85038000000003</v>
      </c>
      <c r="BG91" s="128">
        <f t="shared" si="78"/>
        <v>247.68744000000004</v>
      </c>
      <c r="BH91" s="128">
        <f t="shared" si="78"/>
        <v>245.15690000000001</v>
      </c>
      <c r="BI91" s="128">
        <f t="shared" si="78"/>
        <v>246.34353000000004</v>
      </c>
      <c r="BJ91" s="128">
        <f t="shared" si="78"/>
        <v>246.32254</v>
      </c>
      <c r="BK91" s="128">
        <f t="shared" si="78"/>
        <v>227.94957000000002</v>
      </c>
      <c r="BL91" s="128">
        <f t="shared" si="78"/>
        <v>214.98006000000004</v>
      </c>
      <c r="BM91" s="128">
        <f t="shared" si="78"/>
        <v>208.25870000000003</v>
      </c>
      <c r="BN91" s="128">
        <f t="shared" ref="BN91:CS91" si="79">SUM(BN84,BN88)</f>
        <v>257.88463999999999</v>
      </c>
      <c r="BO91" s="128">
        <f t="shared" si="79"/>
        <v>202.55807000000001</v>
      </c>
      <c r="BP91" s="128">
        <f t="shared" si="79"/>
        <v>222.14105999999998</v>
      </c>
      <c r="BQ91" s="128">
        <f t="shared" si="79"/>
        <v>219.74181999999999</v>
      </c>
      <c r="BR91" s="128">
        <f t="shared" si="79"/>
        <v>179.61798000000002</v>
      </c>
      <c r="BS91" s="128">
        <f t="shared" si="79"/>
        <v>167.43559000000002</v>
      </c>
      <c r="BT91" s="128">
        <f t="shared" si="79"/>
        <v>155.99994000000001</v>
      </c>
      <c r="BU91" s="128">
        <f t="shared" si="79"/>
        <v>149.02721</v>
      </c>
      <c r="BV91" s="128">
        <f t="shared" si="79"/>
        <v>190.33959000000004</v>
      </c>
      <c r="BW91" s="128">
        <f t="shared" si="79"/>
        <v>186.22062000000003</v>
      </c>
      <c r="BX91" s="128">
        <f t="shared" si="79"/>
        <v>182.43341000000004</v>
      </c>
      <c r="BY91" s="128">
        <f t="shared" si="79"/>
        <v>164.364</v>
      </c>
      <c r="BZ91" s="128">
        <f t="shared" si="79"/>
        <v>117.96875000000001</v>
      </c>
      <c r="CA91" s="128">
        <f t="shared" si="79"/>
        <v>117.42</v>
      </c>
      <c r="CB91" s="128">
        <f t="shared" si="79"/>
        <v>117.71600000000001</v>
      </c>
      <c r="CC91" s="128">
        <f t="shared" si="79"/>
        <v>117.82400000000001</v>
      </c>
      <c r="CD91" s="128">
        <f t="shared" si="79"/>
        <v>118.02000000000001</v>
      </c>
      <c r="CE91" s="128">
        <f t="shared" si="79"/>
        <v>118.12400000000001</v>
      </c>
      <c r="CF91" s="128">
        <f t="shared" si="79"/>
        <v>90.12</v>
      </c>
      <c r="CG91" s="128">
        <f t="shared" si="79"/>
        <v>90.012000000000015</v>
      </c>
      <c r="CH91" s="128">
        <f t="shared" si="79"/>
        <v>58.22399999999999</v>
      </c>
      <c r="CI91" s="128">
        <f t="shared" si="79"/>
        <v>5.9240000000000004</v>
      </c>
      <c r="CJ91" s="128">
        <f t="shared" si="79"/>
        <v>5.9240000000000004</v>
      </c>
      <c r="CK91" s="128">
        <f t="shared" si="79"/>
        <v>5.9279999999999999</v>
      </c>
      <c r="CL91" s="128">
        <f t="shared" si="79"/>
        <v>0.32400000000000007</v>
      </c>
      <c r="CM91" s="128">
        <f t="shared" si="79"/>
        <v>0.32400000000000007</v>
      </c>
      <c r="CN91" s="128">
        <f t="shared" si="79"/>
        <v>0.32400000000000007</v>
      </c>
      <c r="CO91" s="128">
        <f t="shared" si="79"/>
        <v>0.32000000000000006</v>
      </c>
      <c r="CP91" s="128">
        <f t="shared" si="79"/>
        <v>0.32400000000000007</v>
      </c>
      <c r="CQ91" s="128">
        <f t="shared" si="79"/>
        <v>0.32000000000000006</v>
      </c>
      <c r="CR91" s="128">
        <f t="shared" si="79"/>
        <v>0.31600000000000006</v>
      </c>
      <c r="CS91" s="222">
        <f t="shared" si="79"/>
        <v>0.32000000000000006</v>
      </c>
      <c r="CT91" s="213">
        <f t="shared" si="73"/>
        <v>13857.616260000003</v>
      </c>
      <c r="CU91" s="149"/>
      <c r="CV91" s="239"/>
      <c r="CX91" s="239"/>
    </row>
    <row r="92" spans="1:102">
      <c r="A92" s="210" t="s">
        <v>18</v>
      </c>
      <c r="B92" s="221">
        <f t="shared" ref="B92:AG92" si="80">SUM(B93:B95)</f>
        <v>0.63</v>
      </c>
      <c r="C92" s="225">
        <f t="shared" si="80"/>
        <v>0.63</v>
      </c>
      <c r="D92" s="225">
        <f t="shared" si="80"/>
        <v>0.63</v>
      </c>
      <c r="E92" s="225">
        <f t="shared" si="80"/>
        <v>0.63</v>
      </c>
      <c r="F92" s="225">
        <f t="shared" si="80"/>
        <v>0.63</v>
      </c>
      <c r="G92" s="225">
        <f t="shared" si="80"/>
        <v>0.63</v>
      </c>
      <c r="H92" s="225">
        <f t="shared" si="80"/>
        <v>0.63</v>
      </c>
      <c r="I92" s="225">
        <f t="shared" si="80"/>
        <v>0.63</v>
      </c>
      <c r="J92" s="225">
        <f t="shared" si="80"/>
        <v>0.63</v>
      </c>
      <c r="K92" s="225">
        <f t="shared" si="80"/>
        <v>0.63</v>
      </c>
      <c r="L92" s="225">
        <f t="shared" si="80"/>
        <v>0.63</v>
      </c>
      <c r="M92" s="225">
        <f t="shared" si="80"/>
        <v>0.63</v>
      </c>
      <c r="N92" s="225">
        <f t="shared" si="80"/>
        <v>0.63</v>
      </c>
      <c r="O92" s="225">
        <f t="shared" si="80"/>
        <v>0.63</v>
      </c>
      <c r="P92" s="225">
        <f t="shared" si="80"/>
        <v>0.63</v>
      </c>
      <c r="Q92" s="225">
        <f t="shared" si="80"/>
        <v>0.63</v>
      </c>
      <c r="R92" s="225">
        <f t="shared" si="80"/>
        <v>0.63</v>
      </c>
      <c r="S92" s="225">
        <f t="shared" si="80"/>
        <v>0.63</v>
      </c>
      <c r="T92" s="225">
        <f t="shared" si="80"/>
        <v>0.63</v>
      </c>
      <c r="U92" s="225">
        <f t="shared" si="80"/>
        <v>0.63</v>
      </c>
      <c r="V92" s="225">
        <f t="shared" si="80"/>
        <v>0.63</v>
      </c>
      <c r="W92" s="225">
        <f t="shared" si="80"/>
        <v>0.63</v>
      </c>
      <c r="X92" s="225">
        <f t="shared" si="80"/>
        <v>0.63</v>
      </c>
      <c r="Y92" s="225">
        <f t="shared" si="80"/>
        <v>0.63</v>
      </c>
      <c r="Z92" s="225">
        <f t="shared" si="80"/>
        <v>0.63</v>
      </c>
      <c r="AA92" s="225">
        <f t="shared" si="80"/>
        <v>0.63</v>
      </c>
      <c r="AB92" s="225">
        <f t="shared" si="80"/>
        <v>0.63</v>
      </c>
      <c r="AC92" s="225">
        <f t="shared" si="80"/>
        <v>0.63</v>
      </c>
      <c r="AD92" s="225">
        <f t="shared" si="80"/>
        <v>0.63</v>
      </c>
      <c r="AE92" s="225">
        <f t="shared" si="80"/>
        <v>0.63</v>
      </c>
      <c r="AF92" s="225">
        <f t="shared" si="80"/>
        <v>0.63</v>
      </c>
      <c r="AG92" s="225">
        <f t="shared" si="80"/>
        <v>0.63</v>
      </c>
      <c r="AH92" s="225">
        <f t="shared" ref="AH92:BM92" si="81">SUM(AH93:AH95)</f>
        <v>0.63</v>
      </c>
      <c r="AI92" s="225">
        <f t="shared" si="81"/>
        <v>0.63</v>
      </c>
      <c r="AJ92" s="225">
        <f t="shared" si="81"/>
        <v>0.63</v>
      </c>
      <c r="AK92" s="225">
        <f t="shared" si="81"/>
        <v>0.63</v>
      </c>
      <c r="AL92" s="225">
        <f t="shared" si="81"/>
        <v>0.63</v>
      </c>
      <c r="AM92" s="225">
        <f t="shared" si="81"/>
        <v>0.63</v>
      </c>
      <c r="AN92" s="225">
        <f t="shared" si="81"/>
        <v>0.63</v>
      </c>
      <c r="AO92" s="225">
        <f t="shared" si="81"/>
        <v>0.63</v>
      </c>
      <c r="AP92" s="225">
        <f t="shared" si="81"/>
        <v>0.63</v>
      </c>
      <c r="AQ92" s="225">
        <f t="shared" si="81"/>
        <v>0.63</v>
      </c>
      <c r="AR92" s="225">
        <f t="shared" si="81"/>
        <v>0.63</v>
      </c>
      <c r="AS92" s="225">
        <f t="shared" si="81"/>
        <v>0.63</v>
      </c>
      <c r="AT92" s="225">
        <f t="shared" si="81"/>
        <v>0.63</v>
      </c>
      <c r="AU92" s="225">
        <f t="shared" si="81"/>
        <v>0.63</v>
      </c>
      <c r="AV92" s="225">
        <f t="shared" si="81"/>
        <v>0.63</v>
      </c>
      <c r="AW92" s="225">
        <f t="shared" si="81"/>
        <v>0.63</v>
      </c>
      <c r="AX92" s="225">
        <f t="shared" si="81"/>
        <v>0.63</v>
      </c>
      <c r="AY92" s="225">
        <f t="shared" si="81"/>
        <v>0.63</v>
      </c>
      <c r="AZ92" s="225">
        <f t="shared" si="81"/>
        <v>0.63</v>
      </c>
      <c r="BA92" s="225">
        <f t="shared" si="81"/>
        <v>0.63</v>
      </c>
      <c r="BB92" s="225">
        <f t="shared" si="81"/>
        <v>0.63</v>
      </c>
      <c r="BC92" s="225">
        <f t="shared" si="81"/>
        <v>0.63</v>
      </c>
      <c r="BD92" s="225">
        <f t="shared" si="81"/>
        <v>0.63</v>
      </c>
      <c r="BE92" s="225">
        <f t="shared" si="81"/>
        <v>0.63</v>
      </c>
      <c r="BF92" s="225">
        <f t="shared" si="81"/>
        <v>0.63</v>
      </c>
      <c r="BG92" s="225">
        <f t="shared" si="81"/>
        <v>0.63</v>
      </c>
      <c r="BH92" s="225">
        <f t="shared" si="81"/>
        <v>0.63</v>
      </c>
      <c r="BI92" s="225">
        <f t="shared" si="81"/>
        <v>0.63</v>
      </c>
      <c r="BJ92" s="225">
        <f t="shared" si="81"/>
        <v>0.63</v>
      </c>
      <c r="BK92" s="225">
        <f t="shared" si="81"/>
        <v>0.63</v>
      </c>
      <c r="BL92" s="225">
        <f t="shared" si="81"/>
        <v>0.63</v>
      </c>
      <c r="BM92" s="225">
        <f t="shared" si="81"/>
        <v>0.63</v>
      </c>
      <c r="BN92" s="225">
        <f t="shared" ref="BN92:CS92" si="82">SUM(BN93:BN95)</f>
        <v>0.63</v>
      </c>
      <c r="BO92" s="225">
        <f t="shared" si="82"/>
        <v>0.63</v>
      </c>
      <c r="BP92" s="225">
        <f t="shared" si="82"/>
        <v>0.63</v>
      </c>
      <c r="BQ92" s="225">
        <f t="shared" si="82"/>
        <v>0.63</v>
      </c>
      <c r="BR92" s="225">
        <f t="shared" si="82"/>
        <v>0.63</v>
      </c>
      <c r="BS92" s="225">
        <f t="shared" si="82"/>
        <v>0.63</v>
      </c>
      <c r="BT92" s="225">
        <f t="shared" si="82"/>
        <v>0.63</v>
      </c>
      <c r="BU92" s="225">
        <f t="shared" si="82"/>
        <v>0.63</v>
      </c>
      <c r="BV92" s="225">
        <f t="shared" si="82"/>
        <v>0.63</v>
      </c>
      <c r="BW92" s="225">
        <f t="shared" si="82"/>
        <v>0.63</v>
      </c>
      <c r="BX92" s="225">
        <f t="shared" si="82"/>
        <v>0.63</v>
      </c>
      <c r="BY92" s="225">
        <f t="shared" si="82"/>
        <v>0.63</v>
      </c>
      <c r="BZ92" s="225">
        <f t="shared" si="82"/>
        <v>0.63</v>
      </c>
      <c r="CA92" s="225">
        <f t="shared" si="82"/>
        <v>0.63</v>
      </c>
      <c r="CB92" s="225">
        <f t="shared" si="82"/>
        <v>0.63</v>
      </c>
      <c r="CC92" s="225">
        <f t="shared" si="82"/>
        <v>0.63</v>
      </c>
      <c r="CD92" s="225">
        <f t="shared" si="82"/>
        <v>0.63</v>
      </c>
      <c r="CE92" s="225">
        <f t="shared" si="82"/>
        <v>0.63</v>
      </c>
      <c r="CF92" s="225">
        <f t="shared" si="82"/>
        <v>0.63</v>
      </c>
      <c r="CG92" s="225">
        <f t="shared" si="82"/>
        <v>0.63</v>
      </c>
      <c r="CH92" s="225">
        <f t="shared" si="82"/>
        <v>0.63</v>
      </c>
      <c r="CI92" s="225">
        <f t="shared" si="82"/>
        <v>0.63</v>
      </c>
      <c r="CJ92" s="225">
        <f t="shared" si="82"/>
        <v>0.63</v>
      </c>
      <c r="CK92" s="225">
        <f t="shared" si="82"/>
        <v>0.63</v>
      </c>
      <c r="CL92" s="225">
        <f t="shared" si="82"/>
        <v>0.63</v>
      </c>
      <c r="CM92" s="225">
        <f t="shared" si="82"/>
        <v>0.63</v>
      </c>
      <c r="CN92" s="225">
        <f t="shared" si="82"/>
        <v>0.63</v>
      </c>
      <c r="CO92" s="225">
        <f t="shared" si="82"/>
        <v>0.63</v>
      </c>
      <c r="CP92" s="225">
        <f t="shared" si="82"/>
        <v>0.63</v>
      </c>
      <c r="CQ92" s="225">
        <f t="shared" si="82"/>
        <v>0.63</v>
      </c>
      <c r="CR92" s="225">
        <f t="shared" si="82"/>
        <v>0.63</v>
      </c>
      <c r="CS92" s="226">
        <f t="shared" si="82"/>
        <v>0.63</v>
      </c>
      <c r="CT92" s="213">
        <f t="shared" si="73"/>
        <v>60.480000000000103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3"/>
        <v>60.480000000000103</v>
      </c>
      <c r="CU93" s="151"/>
      <c r="CV93" s="150"/>
    </row>
    <row r="94" spans="1:102">
      <c r="A94" s="25" t="s">
        <v>66</v>
      </c>
      <c r="B94" s="251">
        <v>0</v>
      </c>
      <c r="C94" s="252">
        <v>0</v>
      </c>
      <c r="D94" s="252">
        <v>0</v>
      </c>
      <c r="E94" s="252">
        <v>0</v>
      </c>
      <c r="F94" s="252">
        <v>0</v>
      </c>
      <c r="G94" s="252">
        <v>0</v>
      </c>
      <c r="H94" s="252">
        <v>0</v>
      </c>
      <c r="I94" s="252">
        <v>0</v>
      </c>
      <c r="J94" s="252">
        <v>0</v>
      </c>
      <c r="K94" s="252">
        <v>0</v>
      </c>
      <c r="L94" s="252">
        <v>0</v>
      </c>
      <c r="M94" s="252">
        <v>0</v>
      </c>
      <c r="N94" s="252">
        <v>0</v>
      </c>
      <c r="O94" s="252">
        <v>0</v>
      </c>
      <c r="P94" s="252">
        <v>0</v>
      </c>
      <c r="Q94" s="252">
        <v>0</v>
      </c>
      <c r="R94" s="252">
        <v>0</v>
      </c>
      <c r="S94" s="252">
        <v>0</v>
      </c>
      <c r="T94" s="252">
        <v>0</v>
      </c>
      <c r="U94" s="252">
        <v>0</v>
      </c>
      <c r="V94" s="252">
        <v>0</v>
      </c>
      <c r="W94" s="252">
        <v>0</v>
      </c>
      <c r="X94" s="252">
        <v>0</v>
      </c>
      <c r="Y94" s="252">
        <v>0</v>
      </c>
      <c r="Z94" s="252">
        <v>0</v>
      </c>
      <c r="AA94" s="252">
        <v>0</v>
      </c>
      <c r="AB94" s="252">
        <v>0</v>
      </c>
      <c r="AC94" s="252">
        <v>0</v>
      </c>
      <c r="AD94" s="252">
        <v>0</v>
      </c>
      <c r="AE94" s="252">
        <v>0</v>
      </c>
      <c r="AF94" s="252">
        <v>0</v>
      </c>
      <c r="AG94" s="252">
        <v>0</v>
      </c>
      <c r="AH94" s="252">
        <v>0</v>
      </c>
      <c r="AI94" s="252">
        <v>0</v>
      </c>
      <c r="AJ94" s="252">
        <v>0</v>
      </c>
      <c r="AK94" s="252">
        <v>0</v>
      </c>
      <c r="AL94" s="252">
        <v>0</v>
      </c>
      <c r="AM94" s="252">
        <v>0</v>
      </c>
      <c r="AN94" s="252">
        <v>0</v>
      </c>
      <c r="AO94" s="252">
        <v>0</v>
      </c>
      <c r="AP94" s="252">
        <v>0</v>
      </c>
      <c r="AQ94" s="252">
        <v>0</v>
      </c>
      <c r="AR94" s="252">
        <v>0</v>
      </c>
      <c r="AS94" s="252">
        <v>0</v>
      </c>
      <c r="AT94" s="252">
        <v>0</v>
      </c>
      <c r="AU94" s="252">
        <v>0</v>
      </c>
      <c r="AV94" s="252">
        <v>0</v>
      </c>
      <c r="AW94" s="252">
        <v>0</v>
      </c>
      <c r="AX94" s="252">
        <v>0</v>
      </c>
      <c r="AY94" s="252">
        <v>0</v>
      </c>
      <c r="AZ94" s="252">
        <v>0</v>
      </c>
      <c r="BA94" s="252">
        <v>0</v>
      </c>
      <c r="BB94" s="252">
        <v>0</v>
      </c>
      <c r="BC94" s="252">
        <v>0</v>
      </c>
      <c r="BD94" s="252">
        <v>0</v>
      </c>
      <c r="BE94" s="252">
        <v>0</v>
      </c>
      <c r="BF94" s="252">
        <v>0</v>
      </c>
      <c r="BG94" s="252">
        <v>0</v>
      </c>
      <c r="BH94" s="252">
        <v>0</v>
      </c>
      <c r="BI94" s="252">
        <v>0</v>
      </c>
      <c r="BJ94" s="252">
        <v>0</v>
      </c>
      <c r="BK94" s="252">
        <v>0</v>
      </c>
      <c r="BL94" s="252">
        <v>0</v>
      </c>
      <c r="BM94" s="252">
        <v>0</v>
      </c>
      <c r="BN94" s="252">
        <v>0</v>
      </c>
      <c r="BO94" s="252">
        <v>0</v>
      </c>
      <c r="BP94" s="252">
        <v>0</v>
      </c>
      <c r="BQ94" s="252">
        <v>0</v>
      </c>
      <c r="BR94" s="252">
        <v>0</v>
      </c>
      <c r="BS94" s="252">
        <v>0</v>
      </c>
      <c r="BT94" s="252">
        <v>0</v>
      </c>
      <c r="BU94" s="252">
        <v>0</v>
      </c>
      <c r="BV94" s="252">
        <v>0</v>
      </c>
      <c r="BW94" s="252">
        <v>0</v>
      </c>
      <c r="BX94" s="252">
        <v>0</v>
      </c>
      <c r="BY94" s="252">
        <v>0</v>
      </c>
      <c r="BZ94" s="252">
        <v>0</v>
      </c>
      <c r="CA94" s="252">
        <v>0</v>
      </c>
      <c r="CB94" s="252">
        <v>0</v>
      </c>
      <c r="CC94" s="252">
        <v>0</v>
      </c>
      <c r="CD94" s="252">
        <v>0</v>
      </c>
      <c r="CE94" s="252">
        <v>0</v>
      </c>
      <c r="CF94" s="252">
        <v>0</v>
      </c>
      <c r="CG94" s="252">
        <v>0</v>
      </c>
      <c r="CH94" s="252">
        <v>0</v>
      </c>
      <c r="CI94" s="252">
        <v>0</v>
      </c>
      <c r="CJ94" s="252">
        <v>0</v>
      </c>
      <c r="CK94" s="252">
        <v>0</v>
      </c>
      <c r="CL94" s="252">
        <v>0</v>
      </c>
      <c r="CM94" s="252">
        <v>0</v>
      </c>
      <c r="CN94" s="252">
        <v>0</v>
      </c>
      <c r="CO94" s="252">
        <v>0</v>
      </c>
      <c r="CP94" s="252">
        <v>0</v>
      </c>
      <c r="CQ94" s="252">
        <v>0</v>
      </c>
      <c r="CR94" s="252">
        <v>0</v>
      </c>
      <c r="CS94" s="253">
        <v>0</v>
      </c>
      <c r="CT94" s="214">
        <f t="shared" si="73"/>
        <v>0</v>
      </c>
      <c r="CU94" s="151"/>
      <c r="CV94" s="150"/>
    </row>
    <row r="95" spans="1:102" ht="15.75" thickBot="1">
      <c r="A95" s="25" t="s">
        <v>67</v>
      </c>
      <c r="B95" s="122">
        <v>0</v>
      </c>
      <c r="C95" s="123">
        <v>0</v>
      </c>
      <c r="D95" s="123">
        <v>0</v>
      </c>
      <c r="E95" s="123">
        <v>0</v>
      </c>
      <c r="F95" s="123">
        <v>0</v>
      </c>
      <c r="G95" s="123">
        <v>0</v>
      </c>
      <c r="H95" s="123">
        <v>0</v>
      </c>
      <c r="I95" s="123">
        <v>0</v>
      </c>
      <c r="J95" s="123">
        <v>0</v>
      </c>
      <c r="K95" s="123">
        <v>0</v>
      </c>
      <c r="L95" s="123">
        <v>0</v>
      </c>
      <c r="M95" s="123">
        <v>0</v>
      </c>
      <c r="N95" s="123">
        <v>0</v>
      </c>
      <c r="O95" s="123">
        <v>0</v>
      </c>
      <c r="P95" s="123">
        <v>0</v>
      </c>
      <c r="Q95" s="123">
        <v>0</v>
      </c>
      <c r="R95" s="123">
        <v>0</v>
      </c>
      <c r="S95" s="123">
        <v>0</v>
      </c>
      <c r="T95" s="123">
        <v>0</v>
      </c>
      <c r="U95" s="123">
        <v>0</v>
      </c>
      <c r="V95" s="123">
        <v>0</v>
      </c>
      <c r="W95" s="123">
        <v>0</v>
      </c>
      <c r="X95" s="123">
        <v>0</v>
      </c>
      <c r="Y95" s="123">
        <v>0</v>
      </c>
      <c r="Z95" s="123">
        <v>0</v>
      </c>
      <c r="AA95" s="123">
        <v>0</v>
      </c>
      <c r="AB95" s="123">
        <v>0</v>
      </c>
      <c r="AC95" s="123">
        <v>0</v>
      </c>
      <c r="AD95" s="123">
        <v>0</v>
      </c>
      <c r="AE95" s="123">
        <v>0</v>
      </c>
      <c r="AF95" s="123">
        <v>0</v>
      </c>
      <c r="AG95" s="123">
        <v>0</v>
      </c>
      <c r="AH95" s="123">
        <v>0</v>
      </c>
      <c r="AI95" s="123">
        <v>0</v>
      </c>
      <c r="AJ95" s="123">
        <v>0</v>
      </c>
      <c r="AK95" s="123">
        <v>0</v>
      </c>
      <c r="AL95" s="123">
        <v>0</v>
      </c>
      <c r="AM95" s="123">
        <v>0</v>
      </c>
      <c r="AN95" s="123">
        <v>0</v>
      </c>
      <c r="AO95" s="123">
        <v>0</v>
      </c>
      <c r="AP95" s="123">
        <v>0</v>
      </c>
      <c r="AQ95" s="123">
        <v>0</v>
      </c>
      <c r="AR95" s="123">
        <v>0</v>
      </c>
      <c r="AS95" s="123">
        <v>0</v>
      </c>
      <c r="AT95" s="123">
        <v>0</v>
      </c>
      <c r="AU95" s="123">
        <v>0</v>
      </c>
      <c r="AV95" s="123">
        <v>0</v>
      </c>
      <c r="AW95" s="123">
        <v>0</v>
      </c>
      <c r="AX95" s="123">
        <v>0</v>
      </c>
      <c r="AY95" s="123">
        <v>0</v>
      </c>
      <c r="AZ95" s="123">
        <v>0</v>
      </c>
      <c r="BA95" s="123">
        <v>0</v>
      </c>
      <c r="BB95" s="123">
        <v>0</v>
      </c>
      <c r="BC95" s="123">
        <v>0</v>
      </c>
      <c r="BD95" s="123">
        <v>0</v>
      </c>
      <c r="BE95" s="123">
        <v>0</v>
      </c>
      <c r="BF95" s="123">
        <v>0</v>
      </c>
      <c r="BG95" s="123">
        <v>0</v>
      </c>
      <c r="BH95" s="123">
        <v>0</v>
      </c>
      <c r="BI95" s="123">
        <v>0</v>
      </c>
      <c r="BJ95" s="123">
        <v>0</v>
      </c>
      <c r="BK95" s="123">
        <v>0</v>
      </c>
      <c r="BL95" s="123">
        <v>0</v>
      </c>
      <c r="BM95" s="123">
        <v>0</v>
      </c>
      <c r="BN95" s="123">
        <v>0</v>
      </c>
      <c r="BO95" s="123">
        <v>0</v>
      </c>
      <c r="BP95" s="123">
        <v>0</v>
      </c>
      <c r="BQ95" s="123">
        <v>0</v>
      </c>
      <c r="BR95" s="123">
        <v>0</v>
      </c>
      <c r="BS95" s="123">
        <v>0</v>
      </c>
      <c r="BT95" s="123">
        <v>0</v>
      </c>
      <c r="BU95" s="123">
        <v>0</v>
      </c>
      <c r="BV95" s="123">
        <v>0</v>
      </c>
      <c r="BW95" s="123">
        <v>0</v>
      </c>
      <c r="BX95" s="123">
        <v>0</v>
      </c>
      <c r="BY95" s="123">
        <v>0</v>
      </c>
      <c r="BZ95" s="123">
        <v>0</v>
      </c>
      <c r="CA95" s="123">
        <v>0</v>
      </c>
      <c r="CB95" s="123">
        <v>0</v>
      </c>
      <c r="CC95" s="123">
        <v>0</v>
      </c>
      <c r="CD95" s="123">
        <v>0</v>
      </c>
      <c r="CE95" s="123">
        <v>0</v>
      </c>
      <c r="CF95" s="123">
        <v>0</v>
      </c>
      <c r="CG95" s="123">
        <v>0</v>
      </c>
      <c r="CH95" s="123">
        <v>0</v>
      </c>
      <c r="CI95" s="123">
        <v>0</v>
      </c>
      <c r="CJ95" s="123">
        <v>0</v>
      </c>
      <c r="CK95" s="123">
        <v>0</v>
      </c>
      <c r="CL95" s="123">
        <v>0</v>
      </c>
      <c r="CM95" s="123">
        <v>0</v>
      </c>
      <c r="CN95" s="123">
        <v>0</v>
      </c>
      <c r="CO95" s="123">
        <v>0</v>
      </c>
      <c r="CP95" s="123">
        <v>0</v>
      </c>
      <c r="CQ95" s="123">
        <v>0</v>
      </c>
      <c r="CR95" s="123">
        <v>0</v>
      </c>
      <c r="CS95" s="124">
        <v>0</v>
      </c>
      <c r="CT95" s="238">
        <f t="shared" si="73"/>
        <v>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3">B91+B92</f>
        <v>0.94600000000000006</v>
      </c>
      <c r="C96" s="168">
        <f t="shared" si="83"/>
        <v>0.94600000000000006</v>
      </c>
      <c r="D96" s="168">
        <f t="shared" si="83"/>
        <v>0.94600000000000006</v>
      </c>
      <c r="E96" s="168">
        <f t="shared" si="83"/>
        <v>0.94600000000000006</v>
      </c>
      <c r="F96" s="168">
        <f t="shared" si="83"/>
        <v>0.94600000000000006</v>
      </c>
      <c r="G96" s="168">
        <f t="shared" si="83"/>
        <v>0.93800000000000006</v>
      </c>
      <c r="H96" s="168">
        <f t="shared" si="83"/>
        <v>0.93800000000000006</v>
      </c>
      <c r="I96" s="168">
        <f t="shared" si="83"/>
        <v>0.94200000000000006</v>
      </c>
      <c r="J96" s="168">
        <f t="shared" si="83"/>
        <v>0.93800000000000006</v>
      </c>
      <c r="K96" s="168">
        <f t="shared" si="83"/>
        <v>0.93800000000000006</v>
      </c>
      <c r="L96" s="168">
        <f t="shared" si="83"/>
        <v>0.93800000000000006</v>
      </c>
      <c r="M96" s="168">
        <f t="shared" si="83"/>
        <v>0.94200000000000006</v>
      </c>
      <c r="N96" s="168">
        <f t="shared" si="83"/>
        <v>0.93800000000000006</v>
      </c>
      <c r="O96" s="168">
        <f t="shared" si="83"/>
        <v>0.93800000000000006</v>
      </c>
      <c r="P96" s="168">
        <f t="shared" si="83"/>
        <v>0.93800000000000006</v>
      </c>
      <c r="Q96" s="168">
        <f t="shared" si="83"/>
        <v>0.94200000000000006</v>
      </c>
      <c r="R96" s="168">
        <f t="shared" si="83"/>
        <v>7.8339999999999987</v>
      </c>
      <c r="S96" s="168">
        <f t="shared" si="83"/>
        <v>7.8419999999999987</v>
      </c>
      <c r="T96" s="168">
        <f t="shared" si="83"/>
        <v>0.93800000000000006</v>
      </c>
      <c r="U96" s="168">
        <f t="shared" si="83"/>
        <v>0.93800000000000006</v>
      </c>
      <c r="V96" s="168">
        <f t="shared" si="83"/>
        <v>0.93800000000000006</v>
      </c>
      <c r="W96" s="168">
        <f t="shared" si="83"/>
        <v>0.93800000000000006</v>
      </c>
      <c r="X96" s="168">
        <f t="shared" si="83"/>
        <v>0.9516</v>
      </c>
      <c r="Y96" s="168">
        <f t="shared" si="83"/>
        <v>1.52658</v>
      </c>
      <c r="Z96" s="168">
        <f t="shared" si="83"/>
        <v>130.32752000000002</v>
      </c>
      <c r="AA96" s="168">
        <f t="shared" si="83"/>
        <v>134.44597999999999</v>
      </c>
      <c r="AB96" s="168">
        <f t="shared" si="83"/>
        <v>141.77424999999999</v>
      </c>
      <c r="AC96" s="168">
        <f t="shared" si="83"/>
        <v>148.38413</v>
      </c>
      <c r="AD96" s="168">
        <f t="shared" si="83"/>
        <v>193.97717</v>
      </c>
      <c r="AE96" s="168">
        <f t="shared" si="83"/>
        <v>207.57176999999999</v>
      </c>
      <c r="AF96" s="168">
        <f t="shared" si="83"/>
        <v>227.92294999999999</v>
      </c>
      <c r="AG96" s="168">
        <f t="shared" si="83"/>
        <v>240.96093999999999</v>
      </c>
      <c r="AH96" s="168">
        <f t="shared" ref="AH96:BM96" si="84">AH91+AH92</f>
        <v>252.60288000000003</v>
      </c>
      <c r="AI96" s="168">
        <f t="shared" si="84"/>
        <v>263.82871</v>
      </c>
      <c r="AJ96" s="168">
        <f t="shared" si="84"/>
        <v>274.50376000000006</v>
      </c>
      <c r="AK96" s="168">
        <f t="shared" si="84"/>
        <v>284.62122999999997</v>
      </c>
      <c r="AL96" s="168">
        <f t="shared" si="84"/>
        <v>292.56925999999999</v>
      </c>
      <c r="AM96" s="168">
        <f t="shared" si="84"/>
        <v>298.72894000000002</v>
      </c>
      <c r="AN96" s="168">
        <f t="shared" si="84"/>
        <v>304.79836999999998</v>
      </c>
      <c r="AO96" s="168">
        <f t="shared" si="84"/>
        <v>313.92845999999997</v>
      </c>
      <c r="AP96" s="168">
        <f t="shared" si="84"/>
        <v>316.79108000000002</v>
      </c>
      <c r="AQ96" s="168">
        <f t="shared" si="84"/>
        <v>321.84550000000002</v>
      </c>
      <c r="AR96" s="168">
        <f t="shared" si="84"/>
        <v>326.12088</v>
      </c>
      <c r="AS96" s="168">
        <f t="shared" si="84"/>
        <v>319.82466999999997</v>
      </c>
      <c r="AT96" s="168">
        <f t="shared" si="84"/>
        <v>325.02566999999999</v>
      </c>
      <c r="AU96" s="168">
        <f t="shared" si="84"/>
        <v>325.54030999999998</v>
      </c>
      <c r="AV96" s="168">
        <f t="shared" si="84"/>
        <v>326.26222000000001</v>
      </c>
      <c r="AW96" s="168">
        <f t="shared" si="84"/>
        <v>326.30930000000001</v>
      </c>
      <c r="AX96" s="168">
        <f t="shared" si="84"/>
        <v>328.37508000000003</v>
      </c>
      <c r="AY96" s="168">
        <f t="shared" si="84"/>
        <v>315.29479000000003</v>
      </c>
      <c r="AZ96" s="168">
        <f t="shared" si="84"/>
        <v>312.41471000000001</v>
      </c>
      <c r="BA96" s="168">
        <f t="shared" si="84"/>
        <v>313.48925000000003</v>
      </c>
      <c r="BB96" s="168">
        <f t="shared" si="84"/>
        <v>308.52310999999997</v>
      </c>
      <c r="BC96" s="168">
        <f t="shared" si="84"/>
        <v>288.86728000000005</v>
      </c>
      <c r="BD96" s="168">
        <f t="shared" si="84"/>
        <v>274.80374</v>
      </c>
      <c r="BE96" s="168">
        <f t="shared" si="84"/>
        <v>279.40636999999998</v>
      </c>
      <c r="BF96" s="168">
        <f t="shared" si="84"/>
        <v>256.48038000000003</v>
      </c>
      <c r="BG96" s="168">
        <f t="shared" si="84"/>
        <v>248.31744000000003</v>
      </c>
      <c r="BH96" s="168">
        <f t="shared" si="84"/>
        <v>245.7869</v>
      </c>
      <c r="BI96" s="168">
        <f t="shared" si="84"/>
        <v>246.97353000000004</v>
      </c>
      <c r="BJ96" s="168">
        <f t="shared" si="84"/>
        <v>246.95254</v>
      </c>
      <c r="BK96" s="168">
        <f t="shared" si="84"/>
        <v>228.57957000000002</v>
      </c>
      <c r="BL96" s="168">
        <f t="shared" si="84"/>
        <v>215.61006000000003</v>
      </c>
      <c r="BM96" s="168">
        <f t="shared" si="84"/>
        <v>208.88870000000003</v>
      </c>
      <c r="BN96" s="168">
        <f t="shared" ref="BN96:CS96" si="85">BN91+BN92</f>
        <v>258.51463999999999</v>
      </c>
      <c r="BO96" s="168">
        <f t="shared" si="85"/>
        <v>203.18807000000001</v>
      </c>
      <c r="BP96" s="168">
        <f t="shared" si="85"/>
        <v>222.77105999999998</v>
      </c>
      <c r="BQ96" s="168">
        <f t="shared" si="85"/>
        <v>220.37181999999999</v>
      </c>
      <c r="BR96" s="168">
        <f t="shared" si="85"/>
        <v>180.24798000000001</v>
      </c>
      <c r="BS96" s="168">
        <f t="shared" si="85"/>
        <v>168.06559000000001</v>
      </c>
      <c r="BT96" s="168">
        <f t="shared" si="85"/>
        <v>156.62994</v>
      </c>
      <c r="BU96" s="168">
        <f t="shared" si="85"/>
        <v>149.65720999999999</v>
      </c>
      <c r="BV96" s="168">
        <f t="shared" si="85"/>
        <v>190.96959000000004</v>
      </c>
      <c r="BW96" s="168">
        <f t="shared" si="85"/>
        <v>186.85062000000002</v>
      </c>
      <c r="BX96" s="168">
        <f t="shared" si="85"/>
        <v>183.06341000000003</v>
      </c>
      <c r="BY96" s="168">
        <f t="shared" si="85"/>
        <v>164.994</v>
      </c>
      <c r="BZ96" s="168">
        <f t="shared" si="85"/>
        <v>118.59875000000001</v>
      </c>
      <c r="CA96" s="168">
        <f t="shared" si="85"/>
        <v>118.05</v>
      </c>
      <c r="CB96" s="168">
        <f t="shared" si="85"/>
        <v>118.346</v>
      </c>
      <c r="CC96" s="168">
        <f t="shared" si="85"/>
        <v>118.45400000000001</v>
      </c>
      <c r="CD96" s="168">
        <f t="shared" si="85"/>
        <v>118.65</v>
      </c>
      <c r="CE96" s="168">
        <f t="shared" si="85"/>
        <v>118.754</v>
      </c>
      <c r="CF96" s="168">
        <f t="shared" si="85"/>
        <v>90.75</v>
      </c>
      <c r="CG96" s="168">
        <f t="shared" si="85"/>
        <v>90.64200000000001</v>
      </c>
      <c r="CH96" s="168">
        <f t="shared" si="85"/>
        <v>58.853999999999992</v>
      </c>
      <c r="CI96" s="168">
        <f t="shared" si="85"/>
        <v>6.5540000000000003</v>
      </c>
      <c r="CJ96" s="168">
        <f t="shared" si="85"/>
        <v>6.5540000000000003</v>
      </c>
      <c r="CK96" s="168">
        <f t="shared" si="85"/>
        <v>6.5579999999999998</v>
      </c>
      <c r="CL96" s="168">
        <f t="shared" si="85"/>
        <v>0.95400000000000007</v>
      </c>
      <c r="CM96" s="168">
        <f t="shared" si="85"/>
        <v>0.95400000000000007</v>
      </c>
      <c r="CN96" s="168">
        <f t="shared" si="85"/>
        <v>0.95400000000000007</v>
      </c>
      <c r="CO96" s="168">
        <f t="shared" si="85"/>
        <v>0.95000000000000007</v>
      </c>
      <c r="CP96" s="168">
        <f t="shared" si="85"/>
        <v>0.95400000000000007</v>
      </c>
      <c r="CQ96" s="168">
        <f t="shared" si="85"/>
        <v>0.95000000000000007</v>
      </c>
      <c r="CR96" s="168">
        <f t="shared" si="85"/>
        <v>0.94600000000000006</v>
      </c>
      <c r="CS96" s="224">
        <f t="shared" si="85"/>
        <v>0.95000000000000007</v>
      </c>
      <c r="CT96" s="132">
        <f t="shared" si="73"/>
        <v>13918.09626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6">IF(B57&lt;0,0,MIN(B57,B96))</f>
        <v>0</v>
      </c>
      <c r="C99" s="130">
        <f t="shared" si="86"/>
        <v>0</v>
      </c>
      <c r="D99" s="130">
        <f t="shared" si="86"/>
        <v>0</v>
      </c>
      <c r="E99" s="130">
        <f t="shared" si="86"/>
        <v>0</v>
      </c>
      <c r="F99" s="130">
        <f t="shared" si="86"/>
        <v>0</v>
      </c>
      <c r="G99" s="130">
        <f t="shared" si="86"/>
        <v>0</v>
      </c>
      <c r="H99" s="130">
        <f t="shared" si="86"/>
        <v>0</v>
      </c>
      <c r="I99" s="130">
        <f t="shared" si="86"/>
        <v>0</v>
      </c>
      <c r="J99" s="130">
        <f t="shared" si="86"/>
        <v>0</v>
      </c>
      <c r="K99" s="130">
        <f t="shared" si="86"/>
        <v>0</v>
      </c>
      <c r="L99" s="130">
        <f t="shared" si="86"/>
        <v>0</v>
      </c>
      <c r="M99" s="130">
        <f t="shared" si="86"/>
        <v>0</v>
      </c>
      <c r="N99" s="130">
        <f t="shared" si="86"/>
        <v>0</v>
      </c>
      <c r="O99" s="130">
        <f t="shared" si="86"/>
        <v>0</v>
      </c>
      <c r="P99" s="130">
        <f t="shared" si="86"/>
        <v>0</v>
      </c>
      <c r="Q99" s="130">
        <f t="shared" si="86"/>
        <v>0</v>
      </c>
      <c r="R99" s="130">
        <f t="shared" si="86"/>
        <v>0</v>
      </c>
      <c r="S99" s="130">
        <f t="shared" si="86"/>
        <v>0</v>
      </c>
      <c r="T99" s="130">
        <f t="shared" si="86"/>
        <v>0</v>
      </c>
      <c r="U99" s="130">
        <f t="shared" si="86"/>
        <v>0</v>
      </c>
      <c r="V99" s="130">
        <f t="shared" si="86"/>
        <v>0</v>
      </c>
      <c r="W99" s="130">
        <f t="shared" si="86"/>
        <v>0</v>
      </c>
      <c r="X99" s="130">
        <f t="shared" si="86"/>
        <v>0.9516</v>
      </c>
      <c r="Y99" s="130">
        <f t="shared" si="86"/>
        <v>1.52658</v>
      </c>
      <c r="Z99" s="130">
        <f t="shared" si="86"/>
        <v>130.32752000000002</v>
      </c>
      <c r="AA99" s="130">
        <f t="shared" si="86"/>
        <v>134.44597999999999</v>
      </c>
      <c r="AB99" s="130">
        <f t="shared" si="86"/>
        <v>141.77424999999999</v>
      </c>
      <c r="AC99" s="130">
        <f t="shared" si="86"/>
        <v>148.38413</v>
      </c>
      <c r="AD99" s="130">
        <f t="shared" si="86"/>
        <v>193.97717</v>
      </c>
      <c r="AE99" s="130">
        <f t="shared" si="86"/>
        <v>207.57176999999999</v>
      </c>
      <c r="AF99" s="130">
        <f t="shared" si="86"/>
        <v>227.92294999999999</v>
      </c>
      <c r="AG99" s="130">
        <f t="shared" si="86"/>
        <v>240.96093999999999</v>
      </c>
      <c r="AH99" s="130">
        <f t="shared" ref="AH99:BM99" si="87">IF(AH57&lt;0,0,MIN(AH57,AH96))</f>
        <v>252.60288000000003</v>
      </c>
      <c r="AI99" s="130">
        <f t="shared" si="87"/>
        <v>263.82871</v>
      </c>
      <c r="AJ99" s="130">
        <f t="shared" si="87"/>
        <v>274.50376000000006</v>
      </c>
      <c r="AK99" s="130">
        <f t="shared" si="87"/>
        <v>284.62122999999997</v>
      </c>
      <c r="AL99" s="130">
        <f t="shared" si="87"/>
        <v>292.56925999999999</v>
      </c>
      <c r="AM99" s="130">
        <f t="shared" si="87"/>
        <v>298.72894000000002</v>
      </c>
      <c r="AN99" s="130">
        <f t="shared" si="87"/>
        <v>304.79836999999998</v>
      </c>
      <c r="AO99" s="130">
        <f t="shared" si="87"/>
        <v>313.92845999999997</v>
      </c>
      <c r="AP99" s="130">
        <f t="shared" si="87"/>
        <v>316.79108000000002</v>
      </c>
      <c r="AQ99" s="130">
        <f t="shared" si="87"/>
        <v>321.84550000000002</v>
      </c>
      <c r="AR99" s="130">
        <f t="shared" si="87"/>
        <v>326.12088</v>
      </c>
      <c r="AS99" s="130">
        <f t="shared" si="87"/>
        <v>319.82466999999997</v>
      </c>
      <c r="AT99" s="130">
        <f t="shared" si="87"/>
        <v>325.02566999999999</v>
      </c>
      <c r="AU99" s="130">
        <f t="shared" si="87"/>
        <v>325.54030999999998</v>
      </c>
      <c r="AV99" s="130">
        <f t="shared" si="87"/>
        <v>326.26222000000001</v>
      </c>
      <c r="AW99" s="130">
        <f t="shared" si="87"/>
        <v>326.30930000000001</v>
      </c>
      <c r="AX99" s="130">
        <f t="shared" si="87"/>
        <v>328.37508000000003</v>
      </c>
      <c r="AY99" s="130">
        <f t="shared" si="87"/>
        <v>315.29479000000003</v>
      </c>
      <c r="AZ99" s="130">
        <f t="shared" si="87"/>
        <v>312.41471000000001</v>
      </c>
      <c r="BA99" s="130">
        <f t="shared" si="87"/>
        <v>313.48925000000003</v>
      </c>
      <c r="BB99" s="130">
        <f t="shared" si="87"/>
        <v>308.52310999999997</v>
      </c>
      <c r="BC99" s="130">
        <f t="shared" si="87"/>
        <v>288.86728000000005</v>
      </c>
      <c r="BD99" s="130">
        <f t="shared" si="87"/>
        <v>274.80374</v>
      </c>
      <c r="BE99" s="130">
        <f t="shared" si="87"/>
        <v>279.40636999999998</v>
      </c>
      <c r="BF99" s="130">
        <f t="shared" si="87"/>
        <v>256.48038000000003</v>
      </c>
      <c r="BG99" s="130">
        <f t="shared" si="87"/>
        <v>248.31744000000003</v>
      </c>
      <c r="BH99" s="130">
        <f t="shared" si="87"/>
        <v>245.7869</v>
      </c>
      <c r="BI99" s="130">
        <f t="shared" si="87"/>
        <v>246.97353000000004</v>
      </c>
      <c r="BJ99" s="130">
        <f t="shared" si="87"/>
        <v>246.95254</v>
      </c>
      <c r="BK99" s="130">
        <f t="shared" si="87"/>
        <v>228.57957000000002</v>
      </c>
      <c r="BL99" s="130">
        <f t="shared" si="87"/>
        <v>215.61006000000003</v>
      </c>
      <c r="BM99" s="130">
        <f t="shared" si="87"/>
        <v>208.88870000000003</v>
      </c>
      <c r="BN99" s="130">
        <f t="shared" ref="BN99:CS99" si="88">IF(BN57&lt;0,0,MIN(BN57,BN96))</f>
        <v>258.51463999999999</v>
      </c>
      <c r="BO99" s="130">
        <f t="shared" si="88"/>
        <v>203.18807000000001</v>
      </c>
      <c r="BP99" s="130">
        <f t="shared" si="88"/>
        <v>222.77105999999998</v>
      </c>
      <c r="BQ99" s="130">
        <f t="shared" si="88"/>
        <v>220.37181999999999</v>
      </c>
      <c r="BR99" s="130">
        <f t="shared" si="88"/>
        <v>180.24798000000001</v>
      </c>
      <c r="BS99" s="130">
        <f t="shared" si="88"/>
        <v>168.06559000000001</v>
      </c>
      <c r="BT99" s="130">
        <f t="shared" si="88"/>
        <v>156.62994</v>
      </c>
      <c r="BU99" s="130">
        <f t="shared" si="88"/>
        <v>149.65720999999999</v>
      </c>
      <c r="BV99" s="130">
        <f t="shared" si="88"/>
        <v>190.96959000000004</v>
      </c>
      <c r="BW99" s="130">
        <f t="shared" si="88"/>
        <v>186.85062000000002</v>
      </c>
      <c r="BX99" s="130">
        <f t="shared" si="88"/>
        <v>183.06341000000003</v>
      </c>
      <c r="BY99" s="130">
        <f t="shared" si="88"/>
        <v>164.994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6.5540000000000003</v>
      </c>
      <c r="CK99" s="130">
        <f t="shared" si="88"/>
        <v>6.5579999999999998</v>
      </c>
      <c r="CL99" s="130">
        <f t="shared" si="88"/>
        <v>0.95400000000000007</v>
      </c>
      <c r="CM99" s="130">
        <f t="shared" si="88"/>
        <v>0.95400000000000007</v>
      </c>
      <c r="CN99" s="130">
        <f t="shared" si="88"/>
        <v>0.95400000000000007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12921.205510000002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9">B17-B44</f>
        <v>0</v>
      </c>
      <c r="C102" s="8">
        <f t="shared" si="89"/>
        <v>0</v>
      </c>
      <c r="D102" s="8">
        <f t="shared" si="89"/>
        <v>0</v>
      </c>
      <c r="E102" s="8">
        <f t="shared" si="89"/>
        <v>0</v>
      </c>
      <c r="F102" s="8">
        <f t="shared" si="89"/>
        <v>0</v>
      </c>
      <c r="G102" s="8">
        <f t="shared" si="89"/>
        <v>0</v>
      </c>
      <c r="H102" s="8">
        <f t="shared" si="89"/>
        <v>0</v>
      </c>
      <c r="I102" s="8">
        <f t="shared" si="89"/>
        <v>0</v>
      </c>
      <c r="J102" s="8">
        <f t="shared" si="89"/>
        <v>0</v>
      </c>
      <c r="K102" s="8">
        <f t="shared" si="89"/>
        <v>0</v>
      </c>
      <c r="L102" s="8">
        <f t="shared" si="89"/>
        <v>0</v>
      </c>
      <c r="M102" s="8">
        <f t="shared" si="89"/>
        <v>0</v>
      </c>
      <c r="N102" s="8">
        <f t="shared" si="89"/>
        <v>0</v>
      </c>
      <c r="O102" s="8">
        <f t="shared" si="89"/>
        <v>0</v>
      </c>
      <c r="P102" s="8">
        <f t="shared" si="89"/>
        <v>0</v>
      </c>
      <c r="Q102" s="8">
        <f t="shared" si="89"/>
        <v>0</v>
      </c>
      <c r="R102" s="8">
        <f t="shared" si="89"/>
        <v>0</v>
      </c>
      <c r="S102" s="8">
        <f t="shared" si="89"/>
        <v>0</v>
      </c>
      <c r="T102" s="8">
        <f t="shared" si="89"/>
        <v>0</v>
      </c>
      <c r="U102" s="8">
        <f t="shared" si="89"/>
        <v>0</v>
      </c>
      <c r="V102" s="8">
        <f t="shared" si="89"/>
        <v>0</v>
      </c>
      <c r="W102" s="8">
        <f t="shared" si="89"/>
        <v>0</v>
      </c>
      <c r="X102" s="8">
        <f t="shared" si="89"/>
        <v>0</v>
      </c>
      <c r="Y102" s="8">
        <f t="shared" si="89"/>
        <v>0</v>
      </c>
      <c r="Z102" s="8">
        <f t="shared" si="89"/>
        <v>0</v>
      </c>
      <c r="AA102" s="8">
        <f t="shared" si="89"/>
        <v>0</v>
      </c>
      <c r="AB102" s="8">
        <f t="shared" si="89"/>
        <v>0</v>
      </c>
      <c r="AC102" s="8">
        <f t="shared" si="89"/>
        <v>0</v>
      </c>
      <c r="AD102" s="8">
        <f t="shared" si="89"/>
        <v>0</v>
      </c>
      <c r="AE102" s="8">
        <f t="shared" si="89"/>
        <v>0</v>
      </c>
      <c r="AF102" s="8">
        <f t="shared" si="89"/>
        <v>0</v>
      </c>
      <c r="AG102" s="8">
        <f t="shared" si="89"/>
        <v>0</v>
      </c>
      <c r="AH102" s="8">
        <f t="shared" ref="AH102:BM102" si="90">AH17-AH44</f>
        <v>0</v>
      </c>
      <c r="AI102" s="8">
        <f t="shared" si="90"/>
        <v>0</v>
      </c>
      <c r="AJ102" s="8">
        <f t="shared" si="90"/>
        <v>0</v>
      </c>
      <c r="AK102" s="8">
        <f t="shared" si="90"/>
        <v>0</v>
      </c>
      <c r="AL102" s="8">
        <f t="shared" si="90"/>
        <v>0</v>
      </c>
      <c r="AM102" s="8">
        <f t="shared" si="90"/>
        <v>0</v>
      </c>
      <c r="AN102" s="8">
        <f t="shared" si="90"/>
        <v>0</v>
      </c>
      <c r="AO102" s="8">
        <f t="shared" si="90"/>
        <v>0</v>
      </c>
      <c r="AP102" s="8">
        <f t="shared" si="90"/>
        <v>0</v>
      </c>
      <c r="AQ102" s="8">
        <f t="shared" si="90"/>
        <v>0</v>
      </c>
      <c r="AR102" s="8">
        <f t="shared" si="90"/>
        <v>0</v>
      </c>
      <c r="AS102" s="8">
        <f t="shared" si="90"/>
        <v>0</v>
      </c>
      <c r="AT102" s="8">
        <f t="shared" si="90"/>
        <v>0</v>
      </c>
      <c r="AU102" s="8">
        <f t="shared" si="90"/>
        <v>0</v>
      </c>
      <c r="AV102" s="8">
        <f t="shared" si="90"/>
        <v>0</v>
      </c>
      <c r="AW102" s="8">
        <f t="shared" si="90"/>
        <v>0</v>
      </c>
      <c r="AX102" s="8">
        <f t="shared" si="90"/>
        <v>0</v>
      </c>
      <c r="AY102" s="8">
        <f t="shared" si="90"/>
        <v>0</v>
      </c>
      <c r="AZ102" s="8">
        <f t="shared" si="90"/>
        <v>0</v>
      </c>
      <c r="BA102" s="8">
        <f t="shared" si="90"/>
        <v>0</v>
      </c>
      <c r="BB102" s="8">
        <f t="shared" si="90"/>
        <v>0</v>
      </c>
      <c r="BC102" s="8">
        <f t="shared" si="90"/>
        <v>0</v>
      </c>
      <c r="BD102" s="8">
        <f t="shared" si="90"/>
        <v>0</v>
      </c>
      <c r="BE102" s="8">
        <f t="shared" si="90"/>
        <v>0</v>
      </c>
      <c r="BF102" s="8">
        <f t="shared" si="90"/>
        <v>0</v>
      </c>
      <c r="BG102" s="8">
        <f t="shared" si="90"/>
        <v>0</v>
      </c>
      <c r="BH102" s="8">
        <f t="shared" si="90"/>
        <v>0</v>
      </c>
      <c r="BI102" s="8">
        <f t="shared" si="90"/>
        <v>0</v>
      </c>
      <c r="BJ102" s="8">
        <f t="shared" si="90"/>
        <v>0</v>
      </c>
      <c r="BK102" s="8">
        <f t="shared" si="90"/>
        <v>0</v>
      </c>
      <c r="BL102" s="8">
        <f t="shared" si="90"/>
        <v>0</v>
      </c>
      <c r="BM102" s="8">
        <f t="shared" si="90"/>
        <v>0</v>
      </c>
      <c r="BN102" s="8">
        <f t="shared" ref="BN102:CS102" si="91">BN17-BN44</f>
        <v>0</v>
      </c>
      <c r="BO102" s="8">
        <f t="shared" si="91"/>
        <v>0</v>
      </c>
      <c r="BP102" s="8">
        <f t="shared" si="91"/>
        <v>0</v>
      </c>
      <c r="BQ102" s="8">
        <f t="shared" si="91"/>
        <v>0</v>
      </c>
      <c r="BR102" s="8">
        <f t="shared" si="91"/>
        <v>0</v>
      </c>
      <c r="BS102" s="8">
        <f t="shared" si="91"/>
        <v>0</v>
      </c>
      <c r="BT102" s="8">
        <f t="shared" si="91"/>
        <v>0</v>
      </c>
      <c r="BU102" s="8">
        <f t="shared" si="91"/>
        <v>0</v>
      </c>
      <c r="BV102" s="8">
        <f t="shared" si="91"/>
        <v>0</v>
      </c>
      <c r="BW102" s="8">
        <f t="shared" si="91"/>
        <v>0</v>
      </c>
      <c r="BX102" s="8">
        <f t="shared" si="91"/>
        <v>0</v>
      </c>
      <c r="BY102" s="8">
        <f t="shared" si="91"/>
        <v>0</v>
      </c>
      <c r="BZ102" s="8">
        <f t="shared" si="91"/>
        <v>0</v>
      </c>
      <c r="CA102" s="8">
        <f t="shared" si="91"/>
        <v>0</v>
      </c>
      <c r="CB102" s="8">
        <f t="shared" si="91"/>
        <v>0</v>
      </c>
      <c r="CC102" s="8">
        <f t="shared" si="91"/>
        <v>0</v>
      </c>
      <c r="CD102" s="8">
        <f t="shared" si="91"/>
        <v>0</v>
      </c>
      <c r="CE102" s="8">
        <f t="shared" si="91"/>
        <v>0</v>
      </c>
      <c r="CF102" s="8">
        <f t="shared" si="91"/>
        <v>0</v>
      </c>
      <c r="CG102" s="8">
        <f t="shared" si="91"/>
        <v>0</v>
      </c>
      <c r="CH102" s="8">
        <f t="shared" si="91"/>
        <v>0</v>
      </c>
      <c r="CI102" s="8">
        <f t="shared" si="91"/>
        <v>0</v>
      </c>
      <c r="CJ102" s="8">
        <f t="shared" si="91"/>
        <v>0</v>
      </c>
      <c r="CK102" s="8">
        <f t="shared" si="91"/>
        <v>0</v>
      </c>
      <c r="CL102" s="8">
        <f t="shared" si="91"/>
        <v>0</v>
      </c>
      <c r="CM102" s="8">
        <f t="shared" si="91"/>
        <v>0</v>
      </c>
      <c r="CN102" s="8">
        <f t="shared" si="91"/>
        <v>0</v>
      </c>
      <c r="CO102" s="8">
        <f t="shared" si="91"/>
        <v>0</v>
      </c>
      <c r="CP102" s="8">
        <f t="shared" si="91"/>
        <v>0</v>
      </c>
      <c r="CQ102" s="8">
        <f t="shared" si="91"/>
        <v>0</v>
      </c>
      <c r="CR102" s="8">
        <f t="shared" si="91"/>
        <v>0</v>
      </c>
      <c r="CS102" s="8">
        <f t="shared" si="91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2">B18-B45</f>
        <v>0</v>
      </c>
      <c r="C103" s="8">
        <f t="shared" si="92"/>
        <v>0</v>
      </c>
      <c r="D103" s="8">
        <f t="shared" si="92"/>
        <v>0</v>
      </c>
      <c r="E103" s="8">
        <f t="shared" si="92"/>
        <v>0</v>
      </c>
      <c r="F103" s="8">
        <f t="shared" si="92"/>
        <v>0</v>
      </c>
      <c r="G103" s="8">
        <f t="shared" si="92"/>
        <v>0</v>
      </c>
      <c r="H103" s="8">
        <f t="shared" si="92"/>
        <v>0</v>
      </c>
      <c r="I103" s="8">
        <f t="shared" si="92"/>
        <v>0</v>
      </c>
      <c r="J103" s="8">
        <f t="shared" si="92"/>
        <v>0</v>
      </c>
      <c r="K103" s="8">
        <f t="shared" si="92"/>
        <v>0</v>
      </c>
      <c r="L103" s="8">
        <f t="shared" si="92"/>
        <v>0</v>
      </c>
      <c r="M103" s="8">
        <f t="shared" si="92"/>
        <v>0</v>
      </c>
      <c r="N103" s="8">
        <f t="shared" si="92"/>
        <v>0</v>
      </c>
      <c r="O103" s="8">
        <f t="shared" si="92"/>
        <v>0</v>
      </c>
      <c r="P103" s="8">
        <f t="shared" si="92"/>
        <v>0</v>
      </c>
      <c r="Q103" s="8">
        <f t="shared" si="92"/>
        <v>0</v>
      </c>
      <c r="R103" s="8">
        <f t="shared" si="92"/>
        <v>0</v>
      </c>
      <c r="S103" s="8">
        <f t="shared" si="92"/>
        <v>0</v>
      </c>
      <c r="T103" s="8">
        <f t="shared" si="92"/>
        <v>0</v>
      </c>
      <c r="U103" s="8">
        <f t="shared" si="92"/>
        <v>0</v>
      </c>
      <c r="V103" s="8">
        <f t="shared" si="92"/>
        <v>0</v>
      </c>
      <c r="W103" s="8">
        <f t="shared" si="92"/>
        <v>0</v>
      </c>
      <c r="X103" s="8">
        <f t="shared" si="92"/>
        <v>0</v>
      </c>
      <c r="Y103" s="8">
        <f t="shared" si="92"/>
        <v>0</v>
      </c>
      <c r="Z103" s="8">
        <f t="shared" si="92"/>
        <v>0</v>
      </c>
      <c r="AA103" s="8">
        <f t="shared" si="92"/>
        <v>0</v>
      </c>
      <c r="AB103" s="8">
        <f t="shared" si="92"/>
        <v>0</v>
      </c>
      <c r="AC103" s="8">
        <f t="shared" si="92"/>
        <v>0</v>
      </c>
      <c r="AD103" s="8">
        <f t="shared" si="92"/>
        <v>0</v>
      </c>
      <c r="AE103" s="8">
        <f t="shared" si="92"/>
        <v>0</v>
      </c>
      <c r="AF103" s="8">
        <f t="shared" si="92"/>
        <v>0</v>
      </c>
      <c r="AG103" s="8">
        <f t="shared" si="92"/>
        <v>0</v>
      </c>
      <c r="AH103" s="8">
        <f t="shared" ref="AH103:BM103" si="93">AH18-AH45</f>
        <v>0</v>
      </c>
      <c r="AI103" s="8">
        <f t="shared" si="93"/>
        <v>0</v>
      </c>
      <c r="AJ103" s="8">
        <f t="shared" si="93"/>
        <v>0</v>
      </c>
      <c r="AK103" s="8">
        <f t="shared" si="93"/>
        <v>0</v>
      </c>
      <c r="AL103" s="8">
        <f t="shared" si="93"/>
        <v>0</v>
      </c>
      <c r="AM103" s="8">
        <f t="shared" si="93"/>
        <v>0</v>
      </c>
      <c r="AN103" s="8">
        <f t="shared" si="93"/>
        <v>0</v>
      </c>
      <c r="AO103" s="8">
        <f t="shared" si="93"/>
        <v>0</v>
      </c>
      <c r="AP103" s="8">
        <f t="shared" si="93"/>
        <v>0</v>
      </c>
      <c r="AQ103" s="8">
        <f t="shared" si="93"/>
        <v>0</v>
      </c>
      <c r="AR103" s="8">
        <f t="shared" si="93"/>
        <v>0</v>
      </c>
      <c r="AS103" s="8">
        <f t="shared" si="93"/>
        <v>0</v>
      </c>
      <c r="AT103" s="8">
        <f t="shared" si="93"/>
        <v>105.60000000000002</v>
      </c>
      <c r="AU103" s="8">
        <f t="shared" si="93"/>
        <v>211.2</v>
      </c>
      <c r="AV103" s="8">
        <f t="shared" si="93"/>
        <v>316.8</v>
      </c>
      <c r="AW103" s="8">
        <f t="shared" si="93"/>
        <v>422.4</v>
      </c>
      <c r="AX103" s="8">
        <f t="shared" si="93"/>
        <v>481.5</v>
      </c>
      <c r="AY103" s="8">
        <f t="shared" si="93"/>
        <v>481.5</v>
      </c>
      <c r="AZ103" s="8">
        <f t="shared" si="93"/>
        <v>375.9</v>
      </c>
      <c r="BA103" s="8">
        <f t="shared" si="93"/>
        <v>270.3</v>
      </c>
      <c r="BB103" s="8">
        <f t="shared" si="93"/>
        <v>164.7</v>
      </c>
      <c r="BC103" s="8">
        <f t="shared" si="93"/>
        <v>59.100000000000023</v>
      </c>
      <c r="BD103" s="8">
        <f t="shared" si="93"/>
        <v>0</v>
      </c>
      <c r="BE103" s="8">
        <f t="shared" si="93"/>
        <v>0</v>
      </c>
      <c r="BF103" s="8">
        <f t="shared" si="93"/>
        <v>0</v>
      </c>
      <c r="BG103" s="8">
        <f t="shared" si="93"/>
        <v>0</v>
      </c>
      <c r="BH103" s="8">
        <f t="shared" si="93"/>
        <v>0</v>
      </c>
      <c r="BI103" s="8">
        <f t="shared" si="93"/>
        <v>0</v>
      </c>
      <c r="BJ103" s="8">
        <f t="shared" si="93"/>
        <v>0</v>
      </c>
      <c r="BK103" s="8">
        <f t="shared" si="93"/>
        <v>0</v>
      </c>
      <c r="BL103" s="8">
        <f t="shared" si="93"/>
        <v>0</v>
      </c>
      <c r="BM103" s="8">
        <f t="shared" si="93"/>
        <v>0</v>
      </c>
      <c r="BN103" s="8">
        <f t="shared" ref="BN103:CS103" si="94">BN18-BN45</f>
        <v>0</v>
      </c>
      <c r="BO103" s="8">
        <f t="shared" si="94"/>
        <v>0</v>
      </c>
      <c r="BP103" s="8">
        <f t="shared" si="94"/>
        <v>0</v>
      </c>
      <c r="BQ103" s="8">
        <f t="shared" si="94"/>
        <v>0</v>
      </c>
      <c r="BR103" s="8">
        <f t="shared" si="94"/>
        <v>0</v>
      </c>
      <c r="BS103" s="8">
        <f t="shared" si="94"/>
        <v>0</v>
      </c>
      <c r="BT103" s="8">
        <f t="shared" si="94"/>
        <v>0</v>
      </c>
      <c r="BU103" s="8">
        <f t="shared" si="94"/>
        <v>0</v>
      </c>
      <c r="BV103" s="8">
        <f t="shared" si="94"/>
        <v>0</v>
      </c>
      <c r="BW103" s="8">
        <f t="shared" si="94"/>
        <v>0</v>
      </c>
      <c r="BX103" s="8">
        <f t="shared" si="94"/>
        <v>0</v>
      </c>
      <c r="BY103" s="8">
        <f t="shared" si="94"/>
        <v>0</v>
      </c>
      <c r="BZ103" s="8">
        <f t="shared" si="94"/>
        <v>0</v>
      </c>
      <c r="CA103" s="8">
        <f t="shared" si="94"/>
        <v>0</v>
      </c>
      <c r="CB103" s="8">
        <f t="shared" si="94"/>
        <v>0</v>
      </c>
      <c r="CC103" s="8">
        <f t="shared" si="94"/>
        <v>0</v>
      </c>
      <c r="CD103" s="8">
        <f t="shared" si="94"/>
        <v>0</v>
      </c>
      <c r="CE103" s="8">
        <f t="shared" si="94"/>
        <v>0</v>
      </c>
      <c r="CF103" s="8">
        <f t="shared" si="94"/>
        <v>0</v>
      </c>
      <c r="CG103" s="8">
        <f t="shared" si="94"/>
        <v>0</v>
      </c>
      <c r="CH103" s="8">
        <f t="shared" si="94"/>
        <v>0</v>
      </c>
      <c r="CI103" s="8">
        <f t="shared" si="94"/>
        <v>0</v>
      </c>
      <c r="CJ103" s="8">
        <f t="shared" si="94"/>
        <v>0</v>
      </c>
      <c r="CK103" s="8">
        <f t="shared" si="94"/>
        <v>0</v>
      </c>
      <c r="CL103" s="8">
        <f t="shared" si="94"/>
        <v>0</v>
      </c>
      <c r="CM103" s="8">
        <f t="shared" si="94"/>
        <v>0</v>
      </c>
      <c r="CN103" s="8">
        <f t="shared" si="94"/>
        <v>0</v>
      </c>
      <c r="CO103" s="8">
        <f t="shared" si="94"/>
        <v>0</v>
      </c>
      <c r="CP103" s="8">
        <f t="shared" si="94"/>
        <v>0</v>
      </c>
      <c r="CQ103" s="8">
        <f t="shared" si="94"/>
        <v>0</v>
      </c>
      <c r="CR103" s="8">
        <f t="shared" si="94"/>
        <v>0</v>
      </c>
      <c r="CS103" s="8">
        <f t="shared" si="94"/>
        <v>0</v>
      </c>
      <c r="CT103" s="6">
        <f t="shared" ref="CT103" si="95">SUMPRODUCT(B103:CS103,$B$101:$CS$101)/1000</f>
        <v>0.72224999999999995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3603.9977209677418</v>
      </c>
      <c r="C3" s="18">
        <f t="shared" si="0"/>
        <v>3603.9977209677418</v>
      </c>
      <c r="D3" s="18">
        <f t="shared" si="0"/>
        <v>3603.9977209677418</v>
      </c>
      <c r="E3" s="18">
        <f t="shared" si="0"/>
        <v>3603.9977209677418</v>
      </c>
      <c r="F3" s="18">
        <f t="shared" si="0"/>
        <v>3603.9977209677418</v>
      </c>
      <c r="G3" s="18">
        <f t="shared" si="0"/>
        <v>3603.9977209677418</v>
      </c>
      <c r="H3" s="18">
        <f t="shared" ref="H3:BS3" si="1">H4+H12</f>
        <v>3603.9977209677418</v>
      </c>
      <c r="I3" s="18">
        <f t="shared" si="1"/>
        <v>3603.9977209677418</v>
      </c>
      <c r="J3" s="18">
        <f t="shared" si="1"/>
        <v>3603.9977209677418</v>
      </c>
      <c r="K3" s="18">
        <f t="shared" si="1"/>
        <v>3603.9977209677418</v>
      </c>
      <c r="L3" s="18">
        <f t="shared" si="1"/>
        <v>3603.9977209677418</v>
      </c>
      <c r="M3" s="18">
        <f t="shared" si="1"/>
        <v>3603.9977209677418</v>
      </c>
      <c r="N3" s="18">
        <f t="shared" si="1"/>
        <v>3603.9977209677418</v>
      </c>
      <c r="O3" s="18">
        <f t="shared" si="1"/>
        <v>3603.9977209677418</v>
      </c>
      <c r="P3" s="18">
        <f t="shared" si="1"/>
        <v>3603.9977209677418</v>
      </c>
      <c r="Q3" s="18">
        <f t="shared" si="1"/>
        <v>3603.9977209677418</v>
      </c>
      <c r="R3" s="18">
        <f t="shared" si="1"/>
        <v>3603.9977209677418</v>
      </c>
      <c r="S3" s="18">
        <f t="shared" si="1"/>
        <v>3603.9977209677418</v>
      </c>
      <c r="T3" s="18">
        <f t="shared" si="1"/>
        <v>3603.9977209677418</v>
      </c>
      <c r="U3" s="18">
        <f t="shared" si="1"/>
        <v>3603.9977209677418</v>
      </c>
      <c r="V3" s="18">
        <f t="shared" si="1"/>
        <v>3603.9977209677418</v>
      </c>
      <c r="W3" s="18">
        <f t="shared" si="1"/>
        <v>3603.9977209677418</v>
      </c>
      <c r="X3" s="18">
        <f t="shared" si="1"/>
        <v>3603.9977209677418</v>
      </c>
      <c r="Y3" s="18">
        <f t="shared" si="1"/>
        <v>3603.9977209677418</v>
      </c>
      <c r="Z3" s="18">
        <f t="shared" si="1"/>
        <v>3603.9977209677418</v>
      </c>
      <c r="AA3" s="18">
        <f t="shared" si="1"/>
        <v>3603.9977209677418</v>
      </c>
      <c r="AB3" s="18">
        <f t="shared" si="1"/>
        <v>3603.9977209677418</v>
      </c>
      <c r="AC3" s="18">
        <f t="shared" si="1"/>
        <v>3603.9977209677418</v>
      </c>
      <c r="AD3" s="18">
        <f t="shared" si="1"/>
        <v>3603.9977209677418</v>
      </c>
      <c r="AE3" s="18">
        <f t="shared" si="1"/>
        <v>3603.9977209677418</v>
      </c>
      <c r="AF3" s="18">
        <f t="shared" si="1"/>
        <v>3603.9977209677418</v>
      </c>
      <c r="AG3" s="18">
        <f t="shared" si="1"/>
        <v>3603.9977209677418</v>
      </c>
      <c r="AH3" s="18">
        <f t="shared" si="1"/>
        <v>3603.9977209677418</v>
      </c>
      <c r="AI3" s="18">
        <f t="shared" si="1"/>
        <v>3603.9977209677418</v>
      </c>
      <c r="AJ3" s="18">
        <f t="shared" si="1"/>
        <v>3603.9977209677418</v>
      </c>
      <c r="AK3" s="18">
        <f t="shared" si="1"/>
        <v>3603.9977209677418</v>
      </c>
      <c r="AL3" s="18">
        <f t="shared" si="1"/>
        <v>3603.9977209677418</v>
      </c>
      <c r="AM3" s="18">
        <f t="shared" si="1"/>
        <v>3603.9977209677418</v>
      </c>
      <c r="AN3" s="18">
        <f t="shared" si="1"/>
        <v>3603.9977209677418</v>
      </c>
      <c r="AO3" s="18">
        <f t="shared" si="1"/>
        <v>3603.9977209677418</v>
      </c>
      <c r="AP3" s="18">
        <f t="shared" si="1"/>
        <v>3603.9977209677418</v>
      </c>
      <c r="AQ3" s="18">
        <f t="shared" si="1"/>
        <v>3603.9977209677418</v>
      </c>
      <c r="AR3" s="18">
        <f t="shared" si="1"/>
        <v>3603.9977209677418</v>
      </c>
      <c r="AS3" s="18">
        <f t="shared" si="1"/>
        <v>3603.9977209677418</v>
      </c>
      <c r="AT3" s="18">
        <f t="shared" si="1"/>
        <v>3603.9977209677418</v>
      </c>
      <c r="AU3" s="18">
        <f t="shared" si="1"/>
        <v>3603.9977209677418</v>
      </c>
      <c r="AV3" s="18">
        <f t="shared" si="1"/>
        <v>3603.9977209677418</v>
      </c>
      <c r="AW3" s="18">
        <f t="shared" si="1"/>
        <v>3603.9977209677418</v>
      </c>
      <c r="AX3" s="18">
        <f t="shared" si="1"/>
        <v>3603.9977209677418</v>
      </c>
      <c r="AY3" s="18">
        <f t="shared" si="1"/>
        <v>3603.9977209677418</v>
      </c>
      <c r="AZ3" s="18">
        <f t="shared" si="1"/>
        <v>3603.9977209677418</v>
      </c>
      <c r="BA3" s="18">
        <f t="shared" si="1"/>
        <v>3603.9977209677418</v>
      </c>
      <c r="BB3" s="18">
        <f t="shared" si="1"/>
        <v>3603.9977209677418</v>
      </c>
      <c r="BC3" s="18">
        <f t="shared" si="1"/>
        <v>3603.9977209677418</v>
      </c>
      <c r="BD3" s="18">
        <f t="shared" si="1"/>
        <v>3603.9977209677418</v>
      </c>
      <c r="BE3" s="18">
        <f t="shared" si="1"/>
        <v>3603.9977209677418</v>
      </c>
      <c r="BF3" s="18">
        <f t="shared" si="1"/>
        <v>3603.9977209677418</v>
      </c>
      <c r="BG3" s="18">
        <f t="shared" si="1"/>
        <v>3603.9977209677418</v>
      </c>
      <c r="BH3" s="18">
        <f t="shared" si="1"/>
        <v>3603.9977209677418</v>
      </c>
      <c r="BI3" s="18">
        <f t="shared" si="1"/>
        <v>3603.9977209677418</v>
      </c>
      <c r="BJ3" s="18">
        <f t="shared" si="1"/>
        <v>3603.9977209677418</v>
      </c>
      <c r="BK3" s="18">
        <f t="shared" si="1"/>
        <v>3603.9977209677418</v>
      </c>
      <c r="BL3" s="18">
        <f t="shared" si="1"/>
        <v>3603.9977209677418</v>
      </c>
      <c r="BM3" s="18">
        <f t="shared" si="1"/>
        <v>3603.9977209677418</v>
      </c>
      <c r="BN3" s="18">
        <f t="shared" si="1"/>
        <v>3603.9977209677418</v>
      </c>
      <c r="BO3" s="18">
        <f t="shared" si="1"/>
        <v>3603.9977209677418</v>
      </c>
      <c r="BP3" s="18">
        <f t="shared" si="1"/>
        <v>3603.9977209677418</v>
      </c>
      <c r="BQ3" s="18">
        <f t="shared" si="1"/>
        <v>3603.9977209677418</v>
      </c>
      <c r="BR3" s="18">
        <f t="shared" si="1"/>
        <v>3603.9977209677418</v>
      </c>
      <c r="BS3" s="18">
        <f t="shared" si="1"/>
        <v>3603.9977209677418</v>
      </c>
      <c r="BT3" s="18">
        <f t="shared" ref="BT3:CS3" si="2">BT4+BT12</f>
        <v>3603.9977209677418</v>
      </c>
      <c r="BU3" s="18">
        <f t="shared" si="2"/>
        <v>3603.9977209677418</v>
      </c>
      <c r="BV3" s="18">
        <f t="shared" si="2"/>
        <v>3603.9977209677418</v>
      </c>
      <c r="BW3" s="18">
        <f t="shared" si="2"/>
        <v>3603.9977209677418</v>
      </c>
      <c r="BX3" s="18">
        <f t="shared" si="2"/>
        <v>3603.9977209677418</v>
      </c>
      <c r="BY3" s="18">
        <f t="shared" si="2"/>
        <v>3603.9977209677418</v>
      </c>
      <c r="BZ3" s="18">
        <f t="shared" si="2"/>
        <v>3603.9977209677418</v>
      </c>
      <c r="CA3" s="18">
        <f t="shared" si="2"/>
        <v>3603.9977209677418</v>
      </c>
      <c r="CB3" s="18">
        <f t="shared" si="2"/>
        <v>3603.9977209677418</v>
      </c>
      <c r="CC3" s="18">
        <f t="shared" si="2"/>
        <v>3603.9977209677418</v>
      </c>
      <c r="CD3" s="18">
        <f t="shared" si="2"/>
        <v>3603.9977209677418</v>
      </c>
      <c r="CE3" s="18">
        <f t="shared" si="2"/>
        <v>3603.9977209677418</v>
      </c>
      <c r="CF3" s="18">
        <f t="shared" si="2"/>
        <v>3603.9977209677418</v>
      </c>
      <c r="CG3" s="18">
        <f t="shared" si="2"/>
        <v>3603.9977209677418</v>
      </c>
      <c r="CH3" s="18">
        <f t="shared" si="2"/>
        <v>3603.9977209677418</v>
      </c>
      <c r="CI3" s="18">
        <f t="shared" si="2"/>
        <v>3603.9977209677418</v>
      </c>
      <c r="CJ3" s="18">
        <f t="shared" si="2"/>
        <v>3603.9977209677418</v>
      </c>
      <c r="CK3" s="18">
        <f t="shared" si="2"/>
        <v>3603.9977209677418</v>
      </c>
      <c r="CL3" s="18">
        <f t="shared" si="2"/>
        <v>3603.9977209677418</v>
      </c>
      <c r="CM3" s="18">
        <f t="shared" si="2"/>
        <v>3603.9977209677418</v>
      </c>
      <c r="CN3" s="18">
        <f t="shared" si="2"/>
        <v>3603.9977209677418</v>
      </c>
      <c r="CO3" s="18">
        <f t="shared" si="2"/>
        <v>3603.9977209677418</v>
      </c>
      <c r="CP3" s="18">
        <f t="shared" si="2"/>
        <v>3603.9977209677418</v>
      </c>
      <c r="CQ3" s="18">
        <f t="shared" si="2"/>
        <v>3603.9977209677418</v>
      </c>
      <c r="CR3" s="18">
        <f t="shared" si="2"/>
        <v>3603.9977209677418</v>
      </c>
      <c r="CS3" s="19">
        <f t="shared" si="2"/>
        <v>3603.9977209677418</v>
      </c>
      <c r="CT3" s="73">
        <f t="shared" ref="CT3:CT19" si="3">SUM(B3:CS3)</f>
        <v>345983.7812129035</v>
      </c>
      <c r="CU3" s="149"/>
      <c r="CW3" s="139"/>
    </row>
    <row r="4" spans="1:102">
      <c r="A4" s="21" t="s">
        <v>32</v>
      </c>
      <c r="B4" s="22">
        <f>SUM(B5:B11)</f>
        <v>3450</v>
      </c>
      <c r="C4" s="23">
        <f t="shared" ref="C4:BN4" si="4">SUM(C5:C11)</f>
        <v>3450</v>
      </c>
      <c r="D4" s="23">
        <f t="shared" si="4"/>
        <v>3450</v>
      </c>
      <c r="E4" s="23">
        <f t="shared" si="4"/>
        <v>3450</v>
      </c>
      <c r="F4" s="23">
        <f t="shared" si="4"/>
        <v>3450</v>
      </c>
      <c r="G4" s="23">
        <f t="shared" si="4"/>
        <v>3450</v>
      </c>
      <c r="H4" s="23">
        <f t="shared" si="4"/>
        <v>3450</v>
      </c>
      <c r="I4" s="23">
        <f t="shared" si="4"/>
        <v>3450</v>
      </c>
      <c r="J4" s="23">
        <f t="shared" si="4"/>
        <v>3450</v>
      </c>
      <c r="K4" s="23">
        <f t="shared" si="4"/>
        <v>3450</v>
      </c>
      <c r="L4" s="23">
        <f t="shared" si="4"/>
        <v>3450</v>
      </c>
      <c r="M4" s="23">
        <f t="shared" si="4"/>
        <v>3450</v>
      </c>
      <c r="N4" s="23">
        <f t="shared" si="4"/>
        <v>3450</v>
      </c>
      <c r="O4" s="23">
        <f t="shared" si="4"/>
        <v>3450</v>
      </c>
      <c r="P4" s="23">
        <f t="shared" si="4"/>
        <v>3450</v>
      </c>
      <c r="Q4" s="23">
        <f t="shared" si="4"/>
        <v>3450</v>
      </c>
      <c r="R4" s="23">
        <f t="shared" si="4"/>
        <v>3450</v>
      </c>
      <c r="S4" s="23">
        <f t="shared" si="4"/>
        <v>3450</v>
      </c>
      <c r="T4" s="23">
        <f t="shared" si="4"/>
        <v>3450</v>
      </c>
      <c r="U4" s="23">
        <f t="shared" si="4"/>
        <v>3450</v>
      </c>
      <c r="V4" s="23">
        <f t="shared" si="4"/>
        <v>3450</v>
      </c>
      <c r="W4" s="23">
        <f t="shared" si="4"/>
        <v>3450</v>
      </c>
      <c r="X4" s="23">
        <f t="shared" si="4"/>
        <v>3450</v>
      </c>
      <c r="Y4" s="23">
        <f t="shared" si="4"/>
        <v>3450</v>
      </c>
      <c r="Z4" s="23">
        <f t="shared" si="4"/>
        <v>3450</v>
      </c>
      <c r="AA4" s="23">
        <f t="shared" si="4"/>
        <v>3450</v>
      </c>
      <c r="AB4" s="23">
        <f t="shared" si="4"/>
        <v>3450</v>
      </c>
      <c r="AC4" s="23">
        <f t="shared" si="4"/>
        <v>3450</v>
      </c>
      <c r="AD4" s="23">
        <f t="shared" si="4"/>
        <v>3450</v>
      </c>
      <c r="AE4" s="23">
        <f t="shared" si="4"/>
        <v>3450</v>
      </c>
      <c r="AF4" s="23">
        <f t="shared" si="4"/>
        <v>3450</v>
      </c>
      <c r="AG4" s="23">
        <f t="shared" si="4"/>
        <v>3450</v>
      </c>
      <c r="AH4" s="23">
        <f t="shared" si="4"/>
        <v>3450</v>
      </c>
      <c r="AI4" s="23">
        <f t="shared" si="4"/>
        <v>3450</v>
      </c>
      <c r="AJ4" s="23">
        <f t="shared" si="4"/>
        <v>3450</v>
      </c>
      <c r="AK4" s="23">
        <f t="shared" si="4"/>
        <v>3450</v>
      </c>
      <c r="AL4" s="23">
        <f t="shared" si="4"/>
        <v>3450</v>
      </c>
      <c r="AM4" s="23">
        <f t="shared" si="4"/>
        <v>3450</v>
      </c>
      <c r="AN4" s="23">
        <f t="shared" si="4"/>
        <v>3450</v>
      </c>
      <c r="AO4" s="23">
        <f t="shared" si="4"/>
        <v>3450</v>
      </c>
      <c r="AP4" s="23">
        <f t="shared" si="4"/>
        <v>3450</v>
      </c>
      <c r="AQ4" s="23">
        <f t="shared" si="4"/>
        <v>3450</v>
      </c>
      <c r="AR4" s="23">
        <f t="shared" si="4"/>
        <v>3450</v>
      </c>
      <c r="AS4" s="23">
        <f t="shared" si="4"/>
        <v>3450</v>
      </c>
      <c r="AT4" s="23">
        <f t="shared" si="4"/>
        <v>3450</v>
      </c>
      <c r="AU4" s="23">
        <f t="shared" si="4"/>
        <v>3450</v>
      </c>
      <c r="AV4" s="23">
        <f t="shared" si="4"/>
        <v>3450</v>
      </c>
      <c r="AW4" s="23">
        <f t="shared" si="4"/>
        <v>3450</v>
      </c>
      <c r="AX4" s="23">
        <f t="shared" si="4"/>
        <v>3450</v>
      </c>
      <c r="AY4" s="23">
        <f t="shared" si="4"/>
        <v>3450</v>
      </c>
      <c r="AZ4" s="23">
        <f t="shared" si="4"/>
        <v>3450</v>
      </c>
      <c r="BA4" s="23">
        <f t="shared" si="4"/>
        <v>3450</v>
      </c>
      <c r="BB4" s="23">
        <f t="shared" si="4"/>
        <v>3450</v>
      </c>
      <c r="BC4" s="23">
        <f t="shared" si="4"/>
        <v>3450</v>
      </c>
      <c r="BD4" s="23">
        <f t="shared" si="4"/>
        <v>3450</v>
      </c>
      <c r="BE4" s="23">
        <f t="shared" si="4"/>
        <v>3450</v>
      </c>
      <c r="BF4" s="23">
        <f t="shared" si="4"/>
        <v>3450</v>
      </c>
      <c r="BG4" s="23">
        <f t="shared" si="4"/>
        <v>3450</v>
      </c>
      <c r="BH4" s="23">
        <f t="shared" si="4"/>
        <v>3450</v>
      </c>
      <c r="BI4" s="23">
        <f t="shared" si="4"/>
        <v>3450</v>
      </c>
      <c r="BJ4" s="23">
        <f t="shared" si="4"/>
        <v>3450</v>
      </c>
      <c r="BK4" s="23">
        <f t="shared" si="4"/>
        <v>3450</v>
      </c>
      <c r="BL4" s="23">
        <f t="shared" si="4"/>
        <v>3450</v>
      </c>
      <c r="BM4" s="23">
        <f t="shared" si="4"/>
        <v>3450</v>
      </c>
      <c r="BN4" s="23">
        <f t="shared" si="4"/>
        <v>3450</v>
      </c>
      <c r="BO4" s="23">
        <f t="shared" ref="BO4:CS4" si="5">SUM(BO5:BO11)</f>
        <v>3450</v>
      </c>
      <c r="BP4" s="23">
        <f t="shared" si="5"/>
        <v>3450</v>
      </c>
      <c r="BQ4" s="23">
        <f t="shared" si="5"/>
        <v>3450</v>
      </c>
      <c r="BR4" s="23">
        <f t="shared" si="5"/>
        <v>3450</v>
      </c>
      <c r="BS4" s="23">
        <f t="shared" si="5"/>
        <v>3450</v>
      </c>
      <c r="BT4" s="23">
        <f t="shared" si="5"/>
        <v>3450</v>
      </c>
      <c r="BU4" s="23">
        <f t="shared" si="5"/>
        <v>3450</v>
      </c>
      <c r="BV4" s="23">
        <f t="shared" si="5"/>
        <v>3450</v>
      </c>
      <c r="BW4" s="23">
        <f t="shared" si="5"/>
        <v>3450</v>
      </c>
      <c r="BX4" s="23">
        <f t="shared" si="5"/>
        <v>3450</v>
      </c>
      <c r="BY4" s="23">
        <f t="shared" si="5"/>
        <v>3450</v>
      </c>
      <c r="BZ4" s="23">
        <f t="shared" si="5"/>
        <v>3450</v>
      </c>
      <c r="CA4" s="23">
        <f t="shared" si="5"/>
        <v>3450</v>
      </c>
      <c r="CB4" s="23">
        <f t="shared" si="5"/>
        <v>3450</v>
      </c>
      <c r="CC4" s="23">
        <f t="shared" si="5"/>
        <v>3450</v>
      </c>
      <c r="CD4" s="23">
        <f t="shared" si="5"/>
        <v>3450</v>
      </c>
      <c r="CE4" s="23">
        <f t="shared" si="5"/>
        <v>3450</v>
      </c>
      <c r="CF4" s="23">
        <f t="shared" si="5"/>
        <v>3450</v>
      </c>
      <c r="CG4" s="23">
        <f t="shared" si="5"/>
        <v>3450</v>
      </c>
      <c r="CH4" s="23">
        <f t="shared" si="5"/>
        <v>3450</v>
      </c>
      <c r="CI4" s="23">
        <f t="shared" si="5"/>
        <v>3450</v>
      </c>
      <c r="CJ4" s="23">
        <f t="shared" si="5"/>
        <v>3450</v>
      </c>
      <c r="CK4" s="23">
        <f t="shared" si="5"/>
        <v>3450</v>
      </c>
      <c r="CL4" s="23">
        <f t="shared" si="5"/>
        <v>3450</v>
      </c>
      <c r="CM4" s="23">
        <f t="shared" si="5"/>
        <v>3450</v>
      </c>
      <c r="CN4" s="23">
        <f t="shared" si="5"/>
        <v>3450</v>
      </c>
      <c r="CO4" s="23">
        <f t="shared" si="5"/>
        <v>3450</v>
      </c>
      <c r="CP4" s="23">
        <f t="shared" si="5"/>
        <v>3450</v>
      </c>
      <c r="CQ4" s="23">
        <f t="shared" si="5"/>
        <v>3450</v>
      </c>
      <c r="CR4" s="23">
        <f t="shared" si="5"/>
        <v>3450</v>
      </c>
      <c r="CS4" s="24">
        <f t="shared" si="5"/>
        <v>3450</v>
      </c>
      <c r="CT4" s="30">
        <f t="shared" si="3"/>
        <v>331200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W7" s="139"/>
    </row>
    <row r="8" spans="1:102">
      <c r="A8" s="30" t="s">
        <v>36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1"/>
      <c r="CW8" s="139"/>
    </row>
    <row r="9" spans="1:102">
      <c r="A9" s="30" t="s">
        <v>37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30">
        <f t="shared" si="3"/>
        <v>44640</v>
      </c>
      <c r="CU9" s="151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W10" s="139"/>
    </row>
    <row r="11" spans="1:102">
      <c r="A11" s="30" t="s">
        <v>39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1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1866.76</v>
      </c>
      <c r="C13" s="40">
        <f t="shared" si="6"/>
        <v>1866.76</v>
      </c>
      <c r="D13" s="40">
        <f t="shared" si="6"/>
        <v>1867.33</v>
      </c>
      <c r="E13" s="40">
        <f t="shared" si="6"/>
        <v>1867.33</v>
      </c>
      <c r="F13" s="40">
        <f t="shared" si="6"/>
        <v>1864.13</v>
      </c>
      <c r="G13" s="40">
        <f t="shared" si="6"/>
        <v>1864.13</v>
      </c>
      <c r="H13" s="40">
        <f t="shared" si="6"/>
        <v>1833.54</v>
      </c>
      <c r="I13" s="40">
        <f t="shared" si="6"/>
        <v>1833.54</v>
      </c>
      <c r="J13" s="40">
        <f t="shared" si="6"/>
        <v>1840.73</v>
      </c>
      <c r="K13" s="40">
        <f t="shared" si="6"/>
        <v>1840.73</v>
      </c>
      <c r="L13" s="40">
        <f t="shared" si="6"/>
        <v>1840.46</v>
      </c>
      <c r="M13" s="40">
        <f t="shared" si="6"/>
        <v>1840.46</v>
      </c>
      <c r="N13" s="40">
        <f t="shared" si="6"/>
        <v>1840.46</v>
      </c>
      <c r="O13" s="40">
        <f t="shared" si="6"/>
        <v>1840.46</v>
      </c>
      <c r="P13" s="40">
        <f t="shared" si="6"/>
        <v>1840.59</v>
      </c>
      <c r="Q13" s="40">
        <f t="shared" si="6"/>
        <v>1840.59</v>
      </c>
      <c r="R13" s="40">
        <f t="shared" si="6"/>
        <v>1840.73</v>
      </c>
      <c r="S13" s="40">
        <f t="shared" si="6"/>
        <v>1840.73</v>
      </c>
      <c r="T13" s="40">
        <f t="shared" si="6"/>
        <v>1840.73</v>
      </c>
      <c r="U13" s="40">
        <f t="shared" si="6"/>
        <v>1840.73</v>
      </c>
      <c r="V13" s="40">
        <f t="shared" si="6"/>
        <v>1841.65</v>
      </c>
      <c r="W13" s="40">
        <f t="shared" si="6"/>
        <v>1842.58</v>
      </c>
      <c r="X13" s="40">
        <f t="shared" si="6"/>
        <v>1842.72</v>
      </c>
      <c r="Y13" s="40">
        <f t="shared" si="6"/>
        <v>1842.87</v>
      </c>
      <c r="Z13" s="40">
        <f t="shared" si="6"/>
        <v>1845.51</v>
      </c>
      <c r="AA13" s="40">
        <f t="shared" si="6"/>
        <v>1845.08</v>
      </c>
      <c r="AB13" s="40">
        <f t="shared" si="6"/>
        <v>1845.15</v>
      </c>
      <c r="AC13" s="40">
        <f t="shared" si="6"/>
        <v>1845.15</v>
      </c>
      <c r="AD13" s="40">
        <f t="shared" si="6"/>
        <v>1845.03</v>
      </c>
      <c r="AE13" s="40">
        <f t="shared" si="6"/>
        <v>1845.03</v>
      </c>
      <c r="AF13" s="40">
        <f t="shared" si="6"/>
        <v>1845.03</v>
      </c>
      <c r="AG13" s="40">
        <f t="shared" si="6"/>
        <v>1844.36</v>
      </c>
      <c r="AH13" s="40">
        <f t="shared" ref="AH13:BM13" si="7">SUM(AH14:AH14)</f>
        <v>1844.89</v>
      </c>
      <c r="AI13" s="40">
        <f t="shared" si="7"/>
        <v>1844.89</v>
      </c>
      <c r="AJ13" s="40">
        <f t="shared" si="7"/>
        <v>1858.36</v>
      </c>
      <c r="AK13" s="40">
        <f t="shared" si="7"/>
        <v>1858.36</v>
      </c>
      <c r="AL13" s="40">
        <f t="shared" si="7"/>
        <v>1861.95</v>
      </c>
      <c r="AM13" s="40">
        <f t="shared" si="7"/>
        <v>1861.95</v>
      </c>
      <c r="AN13" s="40">
        <f t="shared" si="7"/>
        <v>1862.16</v>
      </c>
      <c r="AO13" s="40">
        <f t="shared" si="7"/>
        <v>1862.28</v>
      </c>
      <c r="AP13" s="40">
        <f t="shared" si="7"/>
        <v>1871.21</v>
      </c>
      <c r="AQ13" s="40">
        <f t="shared" si="7"/>
        <v>1871.41</v>
      </c>
      <c r="AR13" s="40">
        <f t="shared" si="7"/>
        <v>1872.22</v>
      </c>
      <c r="AS13" s="40">
        <f t="shared" si="7"/>
        <v>1883.35</v>
      </c>
      <c r="AT13" s="40">
        <f t="shared" si="7"/>
        <v>1883.35</v>
      </c>
      <c r="AU13" s="40">
        <f t="shared" si="7"/>
        <v>1883.35</v>
      </c>
      <c r="AV13" s="40">
        <f t="shared" si="7"/>
        <v>1883.35</v>
      </c>
      <c r="AW13" s="40">
        <f t="shared" si="7"/>
        <v>1883.35</v>
      </c>
      <c r="AX13" s="40">
        <f t="shared" si="7"/>
        <v>1882.73</v>
      </c>
      <c r="AY13" s="40">
        <f t="shared" si="7"/>
        <v>1882.73</v>
      </c>
      <c r="AZ13" s="40">
        <f t="shared" si="7"/>
        <v>1871.8</v>
      </c>
      <c r="BA13" s="40">
        <f t="shared" si="7"/>
        <v>1871.58</v>
      </c>
      <c r="BB13" s="40">
        <f t="shared" si="7"/>
        <v>1871.44</v>
      </c>
      <c r="BC13" s="40">
        <f t="shared" si="7"/>
        <v>1871.44</v>
      </c>
      <c r="BD13" s="40">
        <f t="shared" si="7"/>
        <v>1871.67</v>
      </c>
      <c r="BE13" s="40">
        <f t="shared" si="7"/>
        <v>1872.02</v>
      </c>
      <c r="BF13" s="40">
        <f t="shared" si="7"/>
        <v>1873</v>
      </c>
      <c r="BG13" s="40">
        <f t="shared" si="7"/>
        <v>1873</v>
      </c>
      <c r="BH13" s="40">
        <f t="shared" si="7"/>
        <v>1873.43</v>
      </c>
      <c r="BI13" s="40">
        <f t="shared" si="7"/>
        <v>1873.72</v>
      </c>
      <c r="BJ13" s="40">
        <f t="shared" si="7"/>
        <v>1874.14</v>
      </c>
      <c r="BK13" s="40">
        <f t="shared" si="7"/>
        <v>1874.14</v>
      </c>
      <c r="BL13" s="40">
        <f t="shared" si="7"/>
        <v>1870.34</v>
      </c>
      <c r="BM13" s="40">
        <f t="shared" si="7"/>
        <v>1870.34</v>
      </c>
      <c r="BN13" s="40">
        <f t="shared" ref="BN13:CS13" si="8">SUM(BN14:BN14)</f>
        <v>1866.51</v>
      </c>
      <c r="BO13" s="40">
        <f t="shared" si="8"/>
        <v>1866.51</v>
      </c>
      <c r="BP13" s="40">
        <f t="shared" si="8"/>
        <v>1847.53</v>
      </c>
      <c r="BQ13" s="40">
        <f t="shared" si="8"/>
        <v>1847.53</v>
      </c>
      <c r="BR13" s="40">
        <f t="shared" si="8"/>
        <v>1832.78</v>
      </c>
      <c r="BS13" s="40">
        <f t="shared" si="8"/>
        <v>1831.9</v>
      </c>
      <c r="BT13" s="40">
        <f t="shared" si="8"/>
        <v>1839.37</v>
      </c>
      <c r="BU13" s="40">
        <f t="shared" si="8"/>
        <v>1839.37</v>
      </c>
      <c r="BV13" s="40">
        <f t="shared" si="8"/>
        <v>1840.73</v>
      </c>
      <c r="BW13" s="40">
        <f t="shared" si="8"/>
        <v>1840.73</v>
      </c>
      <c r="BX13" s="40">
        <f t="shared" si="8"/>
        <v>1840.34</v>
      </c>
      <c r="BY13" s="40">
        <f t="shared" si="8"/>
        <v>1840.34</v>
      </c>
      <c r="BZ13" s="40">
        <f t="shared" si="8"/>
        <v>1851.74</v>
      </c>
      <c r="CA13" s="40">
        <f t="shared" si="8"/>
        <v>1851.74</v>
      </c>
      <c r="CB13" s="40">
        <f t="shared" si="8"/>
        <v>1852.31</v>
      </c>
      <c r="CC13" s="40">
        <f t="shared" si="8"/>
        <v>1852.31</v>
      </c>
      <c r="CD13" s="40">
        <f t="shared" si="8"/>
        <v>1853.2</v>
      </c>
      <c r="CE13" s="40">
        <f t="shared" si="8"/>
        <v>1853.2</v>
      </c>
      <c r="CF13" s="40">
        <f t="shared" si="8"/>
        <v>1853.3</v>
      </c>
      <c r="CG13" s="40">
        <f t="shared" si="8"/>
        <v>1853.3</v>
      </c>
      <c r="CH13" s="40">
        <f t="shared" si="8"/>
        <v>1849.93</v>
      </c>
      <c r="CI13" s="40">
        <f t="shared" si="8"/>
        <v>1849.93</v>
      </c>
      <c r="CJ13" s="40">
        <f t="shared" si="8"/>
        <v>1856.94</v>
      </c>
      <c r="CK13" s="40">
        <f t="shared" si="8"/>
        <v>1856.94</v>
      </c>
      <c r="CL13" s="40">
        <f t="shared" si="8"/>
        <v>1857.1</v>
      </c>
      <c r="CM13" s="40">
        <f t="shared" si="8"/>
        <v>1857.1</v>
      </c>
      <c r="CN13" s="40">
        <f t="shared" si="8"/>
        <v>1857.1</v>
      </c>
      <c r="CO13" s="40">
        <f t="shared" si="8"/>
        <v>1856.97</v>
      </c>
      <c r="CP13" s="40">
        <f t="shared" si="8"/>
        <v>1857.9</v>
      </c>
      <c r="CQ13" s="40">
        <f t="shared" si="8"/>
        <v>1857.99</v>
      </c>
      <c r="CR13" s="40">
        <f t="shared" si="8"/>
        <v>1851.16</v>
      </c>
      <c r="CS13" s="41">
        <f t="shared" si="8"/>
        <v>1851.16</v>
      </c>
      <c r="CT13" s="145">
        <f t="shared" si="3"/>
        <v>178159.99000000002</v>
      </c>
      <c r="CU13" s="149"/>
      <c r="CW13" s="139"/>
    </row>
    <row r="14" spans="1:102">
      <c r="A14" s="30" t="s">
        <v>12</v>
      </c>
      <c r="B14" s="42">
        <v>1866.76</v>
      </c>
      <c r="C14" s="43">
        <v>1866.76</v>
      </c>
      <c r="D14" s="43">
        <v>1867.33</v>
      </c>
      <c r="E14" s="43">
        <v>1867.33</v>
      </c>
      <c r="F14" s="43">
        <v>1864.13</v>
      </c>
      <c r="G14" s="43">
        <v>1864.13</v>
      </c>
      <c r="H14" s="43">
        <v>1833.54</v>
      </c>
      <c r="I14" s="43">
        <v>1833.54</v>
      </c>
      <c r="J14" s="43">
        <v>1840.73</v>
      </c>
      <c r="K14" s="43">
        <v>1840.73</v>
      </c>
      <c r="L14" s="43">
        <v>1840.46</v>
      </c>
      <c r="M14" s="43">
        <v>1840.46</v>
      </c>
      <c r="N14" s="43">
        <v>1840.46</v>
      </c>
      <c r="O14" s="43">
        <v>1840.46</v>
      </c>
      <c r="P14" s="43">
        <v>1840.59</v>
      </c>
      <c r="Q14" s="43">
        <v>1840.59</v>
      </c>
      <c r="R14" s="43">
        <v>1840.73</v>
      </c>
      <c r="S14" s="43">
        <v>1840.73</v>
      </c>
      <c r="T14" s="43">
        <v>1840.73</v>
      </c>
      <c r="U14" s="43">
        <v>1840.73</v>
      </c>
      <c r="V14" s="43">
        <v>1841.65</v>
      </c>
      <c r="W14" s="43">
        <v>1842.58</v>
      </c>
      <c r="X14" s="43">
        <v>1842.72</v>
      </c>
      <c r="Y14" s="43">
        <v>1842.87</v>
      </c>
      <c r="Z14" s="43">
        <v>1845.51</v>
      </c>
      <c r="AA14" s="43">
        <v>1845.08</v>
      </c>
      <c r="AB14" s="43">
        <v>1845.15</v>
      </c>
      <c r="AC14" s="43">
        <v>1845.15</v>
      </c>
      <c r="AD14" s="43">
        <v>1845.03</v>
      </c>
      <c r="AE14" s="43">
        <v>1845.03</v>
      </c>
      <c r="AF14" s="43">
        <v>1845.03</v>
      </c>
      <c r="AG14" s="43">
        <v>1844.36</v>
      </c>
      <c r="AH14" s="43">
        <v>1844.89</v>
      </c>
      <c r="AI14" s="43">
        <v>1844.89</v>
      </c>
      <c r="AJ14" s="43">
        <v>1858.36</v>
      </c>
      <c r="AK14" s="43">
        <v>1858.36</v>
      </c>
      <c r="AL14" s="43">
        <v>1861.95</v>
      </c>
      <c r="AM14" s="43">
        <v>1861.95</v>
      </c>
      <c r="AN14" s="43">
        <v>1862.16</v>
      </c>
      <c r="AO14" s="43">
        <v>1862.28</v>
      </c>
      <c r="AP14" s="43">
        <v>1871.21</v>
      </c>
      <c r="AQ14" s="43">
        <v>1871.41</v>
      </c>
      <c r="AR14" s="43">
        <v>1872.22</v>
      </c>
      <c r="AS14" s="43">
        <v>1883.35</v>
      </c>
      <c r="AT14" s="43">
        <v>1883.35</v>
      </c>
      <c r="AU14" s="43">
        <v>1883.35</v>
      </c>
      <c r="AV14" s="43">
        <v>1883.35</v>
      </c>
      <c r="AW14" s="43">
        <v>1883.35</v>
      </c>
      <c r="AX14" s="43">
        <v>1882.73</v>
      </c>
      <c r="AY14" s="43">
        <v>1882.73</v>
      </c>
      <c r="AZ14" s="43">
        <v>1871.8</v>
      </c>
      <c r="BA14" s="43">
        <v>1871.58</v>
      </c>
      <c r="BB14" s="43">
        <v>1871.44</v>
      </c>
      <c r="BC14" s="43">
        <v>1871.44</v>
      </c>
      <c r="BD14" s="43">
        <v>1871.67</v>
      </c>
      <c r="BE14" s="43">
        <v>1872.02</v>
      </c>
      <c r="BF14" s="43">
        <v>1873</v>
      </c>
      <c r="BG14" s="43">
        <v>1873</v>
      </c>
      <c r="BH14" s="43">
        <v>1873.43</v>
      </c>
      <c r="BI14" s="43">
        <v>1873.72</v>
      </c>
      <c r="BJ14" s="43">
        <v>1874.14</v>
      </c>
      <c r="BK14" s="43">
        <v>1874.14</v>
      </c>
      <c r="BL14" s="43">
        <v>1870.34</v>
      </c>
      <c r="BM14" s="43">
        <v>1870.34</v>
      </c>
      <c r="BN14" s="43">
        <v>1866.51</v>
      </c>
      <c r="BO14" s="43">
        <v>1866.51</v>
      </c>
      <c r="BP14" s="43">
        <v>1847.53</v>
      </c>
      <c r="BQ14" s="43">
        <v>1847.53</v>
      </c>
      <c r="BR14" s="43">
        <v>1832.78</v>
      </c>
      <c r="BS14" s="43">
        <v>1831.9</v>
      </c>
      <c r="BT14" s="43">
        <v>1839.37</v>
      </c>
      <c r="BU14" s="43">
        <v>1839.37</v>
      </c>
      <c r="BV14" s="43">
        <v>1840.73</v>
      </c>
      <c r="BW14" s="43">
        <v>1840.73</v>
      </c>
      <c r="BX14" s="43">
        <v>1840.34</v>
      </c>
      <c r="BY14" s="43">
        <v>1840.34</v>
      </c>
      <c r="BZ14" s="43">
        <v>1851.74</v>
      </c>
      <c r="CA14" s="43">
        <v>1851.74</v>
      </c>
      <c r="CB14" s="43">
        <v>1852.31</v>
      </c>
      <c r="CC14" s="43">
        <v>1852.31</v>
      </c>
      <c r="CD14" s="43">
        <v>1853.2</v>
      </c>
      <c r="CE14" s="43">
        <v>1853.2</v>
      </c>
      <c r="CF14" s="43">
        <v>1853.3</v>
      </c>
      <c r="CG14" s="43">
        <v>1853.3</v>
      </c>
      <c r="CH14" s="43">
        <v>1849.93</v>
      </c>
      <c r="CI14" s="43">
        <v>1849.93</v>
      </c>
      <c r="CJ14" s="43">
        <v>1856.94</v>
      </c>
      <c r="CK14" s="43">
        <v>1856.94</v>
      </c>
      <c r="CL14" s="43">
        <v>1857.1</v>
      </c>
      <c r="CM14" s="43">
        <v>1857.1</v>
      </c>
      <c r="CN14" s="43">
        <v>1857.1</v>
      </c>
      <c r="CO14" s="43">
        <v>1856.97</v>
      </c>
      <c r="CP14" s="43">
        <v>1857.9</v>
      </c>
      <c r="CQ14" s="43">
        <v>1857.99</v>
      </c>
      <c r="CR14" s="43">
        <v>1851.16</v>
      </c>
      <c r="CS14" s="44">
        <v>1851.16</v>
      </c>
      <c r="CT14" s="30">
        <f t="shared" si="3"/>
        <v>178159.99000000002</v>
      </c>
      <c r="CU14" s="151"/>
      <c r="CW14" s="139"/>
    </row>
    <row r="15" spans="1:102">
      <c r="A15" s="38" t="s">
        <v>42</v>
      </c>
      <c r="B15" s="39">
        <f t="shared" ref="B15:AG15" si="9">SUM(B16:B19)</f>
        <v>1404.95</v>
      </c>
      <c r="C15" s="40">
        <f t="shared" si="9"/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ref="AH15:BM15" si="10">SUM(AH16:AH19)</f>
        <v>1404.95</v>
      </c>
      <c r="AI15" s="40">
        <f t="shared" si="10"/>
        <v>1404.95</v>
      </c>
      <c r="AJ15" s="40">
        <f t="shared" si="10"/>
        <v>1404.95</v>
      </c>
      <c r="AK15" s="40">
        <f t="shared" si="10"/>
        <v>1404.95</v>
      </c>
      <c r="AL15" s="40">
        <f t="shared" si="10"/>
        <v>1404.95</v>
      </c>
      <c r="AM15" s="40">
        <f t="shared" si="10"/>
        <v>1404.95</v>
      </c>
      <c r="AN15" s="40">
        <f t="shared" si="10"/>
        <v>1404.95</v>
      </c>
      <c r="AO15" s="40">
        <f t="shared" si="10"/>
        <v>1404.95</v>
      </c>
      <c r="AP15" s="40">
        <f t="shared" si="10"/>
        <v>1404.95</v>
      </c>
      <c r="AQ15" s="40">
        <f t="shared" si="10"/>
        <v>1404.95</v>
      </c>
      <c r="AR15" s="40">
        <f t="shared" si="10"/>
        <v>1404.95</v>
      </c>
      <c r="AS15" s="40">
        <f t="shared" si="10"/>
        <v>1404.95</v>
      </c>
      <c r="AT15" s="40">
        <f t="shared" si="10"/>
        <v>1404.95</v>
      </c>
      <c r="AU15" s="40">
        <f t="shared" si="10"/>
        <v>1404.95</v>
      </c>
      <c r="AV15" s="40">
        <f t="shared" si="10"/>
        <v>1404.95</v>
      </c>
      <c r="AW15" s="40">
        <f t="shared" si="10"/>
        <v>1404.95</v>
      </c>
      <c r="AX15" s="40">
        <f t="shared" si="10"/>
        <v>1404.95</v>
      </c>
      <c r="AY15" s="40">
        <f t="shared" si="10"/>
        <v>1404.95</v>
      </c>
      <c r="AZ15" s="40">
        <f t="shared" si="10"/>
        <v>1404.95</v>
      </c>
      <c r="BA15" s="40">
        <f t="shared" si="10"/>
        <v>1404.95</v>
      </c>
      <c r="BB15" s="40">
        <f t="shared" si="10"/>
        <v>1404.95</v>
      </c>
      <c r="BC15" s="40">
        <f t="shared" si="10"/>
        <v>1404.95</v>
      </c>
      <c r="BD15" s="40">
        <f t="shared" si="10"/>
        <v>1404.95</v>
      </c>
      <c r="BE15" s="40">
        <f t="shared" si="10"/>
        <v>1404.95</v>
      </c>
      <c r="BF15" s="40">
        <f t="shared" si="10"/>
        <v>1404.95</v>
      </c>
      <c r="BG15" s="40">
        <f t="shared" si="10"/>
        <v>1404.95</v>
      </c>
      <c r="BH15" s="40">
        <f t="shared" si="10"/>
        <v>1404.95</v>
      </c>
      <c r="BI15" s="40">
        <f t="shared" si="10"/>
        <v>1404.95</v>
      </c>
      <c r="BJ15" s="40">
        <f t="shared" si="10"/>
        <v>1404.95</v>
      </c>
      <c r="BK15" s="40">
        <f t="shared" si="10"/>
        <v>1404.95</v>
      </c>
      <c r="BL15" s="40">
        <f t="shared" si="10"/>
        <v>1404.95</v>
      </c>
      <c r="BM15" s="40">
        <f t="shared" si="10"/>
        <v>1404.95</v>
      </c>
      <c r="BN15" s="40">
        <f t="shared" ref="BN15:CS15" si="11">SUM(BN16:BN19)</f>
        <v>1404.95</v>
      </c>
      <c r="BO15" s="40">
        <f t="shared" si="11"/>
        <v>1404.95</v>
      </c>
      <c r="BP15" s="40">
        <f t="shared" si="11"/>
        <v>1404.95</v>
      </c>
      <c r="BQ15" s="40">
        <f t="shared" si="11"/>
        <v>1404.95</v>
      </c>
      <c r="BR15" s="40">
        <f t="shared" si="11"/>
        <v>1404.95</v>
      </c>
      <c r="BS15" s="40">
        <f t="shared" si="11"/>
        <v>1404.95</v>
      </c>
      <c r="BT15" s="40">
        <f t="shared" si="11"/>
        <v>1404.95</v>
      </c>
      <c r="BU15" s="40">
        <f t="shared" si="11"/>
        <v>1404.95</v>
      </c>
      <c r="BV15" s="40">
        <f t="shared" si="11"/>
        <v>1404.95</v>
      </c>
      <c r="BW15" s="40">
        <f t="shared" si="11"/>
        <v>1404.95</v>
      </c>
      <c r="BX15" s="40">
        <f t="shared" si="11"/>
        <v>1404.95</v>
      </c>
      <c r="BY15" s="40">
        <f t="shared" si="11"/>
        <v>1404.95</v>
      </c>
      <c r="BZ15" s="40">
        <f t="shared" si="11"/>
        <v>1404.95</v>
      </c>
      <c r="CA15" s="40">
        <f t="shared" si="11"/>
        <v>1404.95</v>
      </c>
      <c r="CB15" s="40">
        <f t="shared" si="11"/>
        <v>1404.95</v>
      </c>
      <c r="CC15" s="40">
        <f t="shared" si="11"/>
        <v>1404.95</v>
      </c>
      <c r="CD15" s="40">
        <f t="shared" si="11"/>
        <v>1404.95</v>
      </c>
      <c r="CE15" s="40">
        <f t="shared" si="11"/>
        <v>1404.95</v>
      </c>
      <c r="CF15" s="40">
        <f t="shared" si="11"/>
        <v>1404.95</v>
      </c>
      <c r="CG15" s="40">
        <f t="shared" si="11"/>
        <v>1404.95</v>
      </c>
      <c r="CH15" s="40">
        <f t="shared" si="11"/>
        <v>1404.95</v>
      </c>
      <c r="CI15" s="40">
        <f t="shared" si="11"/>
        <v>1404.95</v>
      </c>
      <c r="CJ15" s="40">
        <f t="shared" si="11"/>
        <v>1404.95</v>
      </c>
      <c r="CK15" s="40">
        <f t="shared" si="11"/>
        <v>1404.95</v>
      </c>
      <c r="CL15" s="40">
        <f t="shared" si="11"/>
        <v>1404.95</v>
      </c>
      <c r="CM15" s="40">
        <f t="shared" si="11"/>
        <v>1404.95</v>
      </c>
      <c r="CN15" s="40">
        <f t="shared" si="11"/>
        <v>1404.95</v>
      </c>
      <c r="CO15" s="40">
        <f t="shared" si="11"/>
        <v>1404.95</v>
      </c>
      <c r="CP15" s="40">
        <f t="shared" si="11"/>
        <v>1404.95</v>
      </c>
      <c r="CQ15" s="40">
        <f t="shared" si="11"/>
        <v>1404.95</v>
      </c>
      <c r="CR15" s="40">
        <f t="shared" si="11"/>
        <v>1404.95</v>
      </c>
      <c r="CS15" s="41">
        <f t="shared" si="11"/>
        <v>1404.95</v>
      </c>
      <c r="CT15" s="38">
        <f t="shared" si="3"/>
        <v>134875.19999999984</v>
      </c>
      <c r="CU15" s="149"/>
      <c r="CW15" s="139"/>
    </row>
    <row r="16" spans="1:102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2">SUM(B21:B24)</f>
        <v>150.44</v>
      </c>
      <c r="C20" s="54">
        <f t="shared" si="12"/>
        <v>149.35</v>
      </c>
      <c r="D20" s="54">
        <f t="shared" si="12"/>
        <v>148.82999999999998</v>
      </c>
      <c r="E20" s="54">
        <f t="shared" si="12"/>
        <v>149.76999999999998</v>
      </c>
      <c r="F20" s="54">
        <f t="shared" si="12"/>
        <v>149.26</v>
      </c>
      <c r="G20" s="54">
        <f t="shared" si="12"/>
        <v>148.82</v>
      </c>
      <c r="H20" s="54">
        <f t="shared" si="12"/>
        <v>149.57</v>
      </c>
      <c r="I20" s="54">
        <f t="shared" si="12"/>
        <v>149.34</v>
      </c>
      <c r="J20" s="54">
        <f t="shared" si="12"/>
        <v>149.24</v>
      </c>
      <c r="K20" s="54">
        <f t="shared" si="12"/>
        <v>149.29999999999998</v>
      </c>
      <c r="L20" s="54">
        <f t="shared" si="12"/>
        <v>148.19999999999999</v>
      </c>
      <c r="M20" s="54">
        <f t="shared" si="12"/>
        <v>147.95999999999998</v>
      </c>
      <c r="N20" s="54">
        <f t="shared" si="12"/>
        <v>148.9</v>
      </c>
      <c r="O20" s="54">
        <f t="shared" si="12"/>
        <v>149.69</v>
      </c>
      <c r="P20" s="54">
        <f t="shared" si="12"/>
        <v>149.94</v>
      </c>
      <c r="Q20" s="54">
        <f t="shared" si="12"/>
        <v>150.04</v>
      </c>
      <c r="R20" s="54">
        <f t="shared" si="12"/>
        <v>149.62</v>
      </c>
      <c r="S20" s="54">
        <f t="shared" si="12"/>
        <v>149.43</v>
      </c>
      <c r="T20" s="54">
        <f t="shared" si="12"/>
        <v>148.63999999999999</v>
      </c>
      <c r="U20" s="54">
        <f t="shared" si="12"/>
        <v>148.76999999999998</v>
      </c>
      <c r="V20" s="54">
        <f t="shared" si="12"/>
        <v>147.45999999999998</v>
      </c>
      <c r="W20" s="54">
        <f t="shared" si="12"/>
        <v>148.85999999999999</v>
      </c>
      <c r="X20" s="54">
        <f t="shared" si="12"/>
        <v>3649.17</v>
      </c>
      <c r="Y20" s="54">
        <f t="shared" si="12"/>
        <v>3655.31</v>
      </c>
      <c r="Z20" s="54">
        <f t="shared" si="12"/>
        <v>3673.6899999999996</v>
      </c>
      <c r="AA20" s="54">
        <f t="shared" si="12"/>
        <v>3718.66</v>
      </c>
      <c r="AB20" s="54">
        <f t="shared" si="12"/>
        <v>3766.64</v>
      </c>
      <c r="AC20" s="54">
        <f t="shared" si="12"/>
        <v>3823.95</v>
      </c>
      <c r="AD20" s="54">
        <f t="shared" si="12"/>
        <v>3899.96</v>
      </c>
      <c r="AE20" s="54">
        <f t="shared" si="12"/>
        <v>3981.44</v>
      </c>
      <c r="AF20" s="54">
        <f t="shared" si="12"/>
        <v>4070.48</v>
      </c>
      <c r="AG20" s="54">
        <f t="shared" si="12"/>
        <v>4175.8600000000006</v>
      </c>
      <c r="AH20" s="54">
        <f t="shared" ref="AH20:BM20" si="13">SUM(AH21:AH24)</f>
        <v>4293.5</v>
      </c>
      <c r="AI20" s="54">
        <f t="shared" si="13"/>
        <v>4413.3900000000003</v>
      </c>
      <c r="AJ20" s="54">
        <f t="shared" si="13"/>
        <v>4523.2800000000007</v>
      </c>
      <c r="AK20" s="54">
        <f t="shared" si="13"/>
        <v>4632.43</v>
      </c>
      <c r="AL20" s="54">
        <f t="shared" si="13"/>
        <v>4725.8000000000011</v>
      </c>
      <c r="AM20" s="54">
        <f t="shared" si="13"/>
        <v>4813.78</v>
      </c>
      <c r="AN20" s="54">
        <f t="shared" si="13"/>
        <v>4913.08</v>
      </c>
      <c r="AO20" s="54">
        <f t="shared" si="13"/>
        <v>4995.2700000000004</v>
      </c>
      <c r="AP20" s="54">
        <f t="shared" si="13"/>
        <v>5079.1400000000003</v>
      </c>
      <c r="AQ20" s="54">
        <f t="shared" si="13"/>
        <v>5128.0500000000011</v>
      </c>
      <c r="AR20" s="54">
        <f t="shared" si="13"/>
        <v>5191.91</v>
      </c>
      <c r="AS20" s="54">
        <f t="shared" si="13"/>
        <v>5238.54</v>
      </c>
      <c r="AT20" s="54">
        <f t="shared" si="13"/>
        <v>5262.6100000000006</v>
      </c>
      <c r="AU20" s="54">
        <f t="shared" si="13"/>
        <v>5295.54</v>
      </c>
      <c r="AV20" s="54">
        <f t="shared" si="13"/>
        <v>5322.2900000000009</v>
      </c>
      <c r="AW20" s="54">
        <f t="shared" si="13"/>
        <v>5357.4500000000007</v>
      </c>
      <c r="AX20" s="54">
        <f t="shared" si="13"/>
        <v>5373.64</v>
      </c>
      <c r="AY20" s="54">
        <f t="shared" si="13"/>
        <v>5371.22</v>
      </c>
      <c r="AZ20" s="54">
        <f t="shared" si="13"/>
        <v>5338.0700000000006</v>
      </c>
      <c r="BA20" s="54">
        <f t="shared" si="13"/>
        <v>5330.8</v>
      </c>
      <c r="BB20" s="54">
        <f t="shared" si="13"/>
        <v>5326.69</v>
      </c>
      <c r="BC20" s="54">
        <f t="shared" si="13"/>
        <v>5318.5400000000009</v>
      </c>
      <c r="BD20" s="54">
        <f t="shared" si="13"/>
        <v>5295.7100000000009</v>
      </c>
      <c r="BE20" s="54">
        <f t="shared" si="13"/>
        <v>5277.8799999999992</v>
      </c>
      <c r="BF20" s="54">
        <f t="shared" si="13"/>
        <v>5206.12</v>
      </c>
      <c r="BG20" s="54">
        <f t="shared" si="13"/>
        <v>5175.41</v>
      </c>
      <c r="BH20" s="54">
        <f t="shared" si="13"/>
        <v>5132.7800000000007</v>
      </c>
      <c r="BI20" s="54">
        <f t="shared" si="13"/>
        <v>5077.5</v>
      </c>
      <c r="BJ20" s="54">
        <f t="shared" si="13"/>
        <v>5015.38</v>
      </c>
      <c r="BK20" s="54">
        <f t="shared" si="13"/>
        <v>4919.2000000000007</v>
      </c>
      <c r="BL20" s="54">
        <f t="shared" si="13"/>
        <v>4845.6099999999997</v>
      </c>
      <c r="BM20" s="54">
        <f t="shared" si="13"/>
        <v>4762.33</v>
      </c>
      <c r="BN20" s="54">
        <f t="shared" ref="BN20:CS20" si="14">SUM(BN21:BN24)</f>
        <v>4650.0900000000011</v>
      </c>
      <c r="BO20" s="54">
        <f t="shared" si="14"/>
        <v>4552.1400000000003</v>
      </c>
      <c r="BP20" s="54">
        <f t="shared" si="14"/>
        <v>4463.59</v>
      </c>
      <c r="BQ20" s="54">
        <f t="shared" si="14"/>
        <v>4365.74</v>
      </c>
      <c r="BR20" s="54">
        <f t="shared" si="14"/>
        <v>4285.01</v>
      </c>
      <c r="BS20" s="54">
        <f t="shared" si="14"/>
        <v>4176.9800000000005</v>
      </c>
      <c r="BT20" s="54">
        <f t="shared" si="14"/>
        <v>4061.2</v>
      </c>
      <c r="BU20" s="54">
        <f t="shared" si="14"/>
        <v>3965.93</v>
      </c>
      <c r="BV20" s="54">
        <f t="shared" si="14"/>
        <v>3876.8399999999997</v>
      </c>
      <c r="BW20" s="54">
        <f t="shared" si="14"/>
        <v>3809.5899999999997</v>
      </c>
      <c r="BX20" s="54">
        <f t="shared" si="14"/>
        <v>3757.6299999999997</v>
      </c>
      <c r="BY20" s="54">
        <f t="shared" si="14"/>
        <v>3690.89</v>
      </c>
      <c r="BZ20" s="54">
        <f t="shared" si="14"/>
        <v>171.8</v>
      </c>
      <c r="CA20" s="54">
        <f t="shared" si="14"/>
        <v>155.35</v>
      </c>
      <c r="CB20" s="54">
        <f t="shared" si="14"/>
        <v>148.41</v>
      </c>
      <c r="CC20" s="54">
        <f t="shared" si="14"/>
        <v>145.35</v>
      </c>
      <c r="CD20" s="54">
        <f t="shared" si="14"/>
        <v>145.1</v>
      </c>
      <c r="CE20" s="54">
        <f t="shared" si="14"/>
        <v>145.93</v>
      </c>
      <c r="CF20" s="54">
        <f t="shared" si="14"/>
        <v>148.04999999999998</v>
      </c>
      <c r="CG20" s="54">
        <f t="shared" si="14"/>
        <v>149.24</v>
      </c>
      <c r="CH20" s="54">
        <f t="shared" si="14"/>
        <v>148.79999999999998</v>
      </c>
      <c r="CI20" s="54">
        <f t="shared" si="14"/>
        <v>148.78</v>
      </c>
      <c r="CJ20" s="54">
        <f t="shared" si="14"/>
        <v>149.25</v>
      </c>
      <c r="CK20" s="54">
        <f t="shared" si="14"/>
        <v>146.68</v>
      </c>
      <c r="CL20" s="54">
        <f t="shared" si="14"/>
        <v>148.63</v>
      </c>
      <c r="CM20" s="54">
        <f t="shared" si="14"/>
        <v>148.20999999999998</v>
      </c>
      <c r="CN20" s="54">
        <f t="shared" si="14"/>
        <v>148.09</v>
      </c>
      <c r="CO20" s="54">
        <f t="shared" si="14"/>
        <v>148.62</v>
      </c>
      <c r="CP20" s="54">
        <f t="shared" si="14"/>
        <v>148.94999999999999</v>
      </c>
      <c r="CQ20" s="54">
        <f t="shared" si="14"/>
        <v>149.09</v>
      </c>
      <c r="CR20" s="54">
        <f t="shared" si="14"/>
        <v>148.13999999999999</v>
      </c>
      <c r="CS20" s="55">
        <f t="shared" si="14"/>
        <v>147.88999999999999</v>
      </c>
      <c r="CT20" s="38">
        <f>SUM(B20:CS20)</f>
        <v>256295.52000000002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0.5</v>
      </c>
      <c r="Y21" s="43">
        <v>6.9899999999999993</v>
      </c>
      <c r="Z21" s="43">
        <v>26.200000000000003</v>
      </c>
      <c r="AA21" s="43">
        <v>67.75</v>
      </c>
      <c r="AB21" s="43">
        <v>116.38000000000001</v>
      </c>
      <c r="AC21" s="43">
        <v>172.97</v>
      </c>
      <c r="AD21" s="43">
        <v>248.02</v>
      </c>
      <c r="AE21" s="43">
        <v>329.12</v>
      </c>
      <c r="AF21" s="43">
        <v>418.77</v>
      </c>
      <c r="AG21" s="43">
        <v>527.80999999999995</v>
      </c>
      <c r="AH21" s="43">
        <v>645.35</v>
      </c>
      <c r="AI21" s="43">
        <v>766.31</v>
      </c>
      <c r="AJ21" s="43">
        <v>875.25</v>
      </c>
      <c r="AK21" s="43">
        <v>983.06999999999994</v>
      </c>
      <c r="AL21" s="43">
        <v>1076.08</v>
      </c>
      <c r="AM21" s="43">
        <v>1164.6199999999999</v>
      </c>
      <c r="AN21" s="43">
        <v>1263.51</v>
      </c>
      <c r="AO21" s="43">
        <v>1345.66</v>
      </c>
      <c r="AP21" s="43">
        <v>1429.2199999999998</v>
      </c>
      <c r="AQ21" s="43">
        <v>1479</v>
      </c>
      <c r="AR21" s="43">
        <v>1542.54</v>
      </c>
      <c r="AS21" s="43">
        <v>1589.21</v>
      </c>
      <c r="AT21" s="43">
        <v>1613.25</v>
      </c>
      <c r="AU21" s="43">
        <v>1648.4199999999998</v>
      </c>
      <c r="AV21" s="43">
        <v>1673.67</v>
      </c>
      <c r="AW21" s="43">
        <v>1709.66</v>
      </c>
      <c r="AX21" s="43">
        <v>1723.7</v>
      </c>
      <c r="AY21" s="43">
        <v>1728.1000000000001</v>
      </c>
      <c r="AZ21" s="43">
        <v>1688.61</v>
      </c>
      <c r="BA21" s="43">
        <v>1680.78</v>
      </c>
      <c r="BB21" s="43">
        <v>1676.1999999999998</v>
      </c>
      <c r="BC21" s="43">
        <v>1667.67</v>
      </c>
      <c r="BD21" s="43">
        <v>1645.07</v>
      </c>
      <c r="BE21" s="43">
        <v>1630.87</v>
      </c>
      <c r="BF21" s="43">
        <v>1558.89</v>
      </c>
      <c r="BG21" s="43">
        <v>1527.84</v>
      </c>
      <c r="BH21" s="43">
        <v>1484.58</v>
      </c>
      <c r="BI21" s="43">
        <v>1429.09</v>
      </c>
      <c r="BJ21" s="43">
        <v>1366.94</v>
      </c>
      <c r="BK21" s="43">
        <v>1270.82</v>
      </c>
      <c r="BL21" s="43">
        <v>1199.3</v>
      </c>
      <c r="BM21" s="43">
        <v>1115.72</v>
      </c>
      <c r="BN21" s="43">
        <v>1004.75</v>
      </c>
      <c r="BO21" s="43">
        <v>904.4</v>
      </c>
      <c r="BP21" s="43">
        <v>815.31</v>
      </c>
      <c r="BQ21" s="43">
        <v>717.42</v>
      </c>
      <c r="BR21" s="43">
        <v>637.59</v>
      </c>
      <c r="BS21" s="43">
        <v>530.77</v>
      </c>
      <c r="BT21" s="43">
        <v>417.06</v>
      </c>
      <c r="BU21" s="43">
        <v>319.64</v>
      </c>
      <c r="BV21" s="43">
        <v>230.38</v>
      </c>
      <c r="BW21" s="43">
        <v>163.52000000000001</v>
      </c>
      <c r="BX21" s="43">
        <v>109.41</v>
      </c>
      <c r="BY21" s="43">
        <v>44.72</v>
      </c>
      <c r="BZ21" s="43">
        <v>23.55</v>
      </c>
      <c r="CA21" s="43">
        <v>7.5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53039.529999999992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3500.19</v>
      </c>
      <c r="Y22" s="1">
        <v>3500.19</v>
      </c>
      <c r="Z22" s="1">
        <v>3500.19</v>
      </c>
      <c r="AA22" s="1">
        <v>3501.94</v>
      </c>
      <c r="AB22" s="1">
        <v>3501.94</v>
      </c>
      <c r="AC22" s="1">
        <v>3501.94</v>
      </c>
      <c r="AD22" s="1">
        <v>3501.94</v>
      </c>
      <c r="AE22" s="1">
        <v>3501.94</v>
      </c>
      <c r="AF22" s="1">
        <v>3501.94</v>
      </c>
      <c r="AG22" s="1">
        <v>3499.69</v>
      </c>
      <c r="AH22" s="1">
        <v>3499.69</v>
      </c>
      <c r="AI22" s="1">
        <v>3499.69</v>
      </c>
      <c r="AJ22" s="1">
        <v>3499.69</v>
      </c>
      <c r="AK22" s="1">
        <v>3499.69</v>
      </c>
      <c r="AL22" s="1">
        <v>3499.69</v>
      </c>
      <c r="AM22" s="1">
        <v>3499.69</v>
      </c>
      <c r="AN22" s="1">
        <v>3499.69</v>
      </c>
      <c r="AO22" s="1">
        <v>3499.69</v>
      </c>
      <c r="AP22" s="1">
        <v>3499.69</v>
      </c>
      <c r="AQ22" s="1">
        <v>3499.69</v>
      </c>
      <c r="AR22" s="1">
        <v>3499.69</v>
      </c>
      <c r="AS22" s="1">
        <v>3499.69</v>
      </c>
      <c r="AT22" s="1">
        <v>3499.69</v>
      </c>
      <c r="AU22" s="1">
        <v>3499.69</v>
      </c>
      <c r="AV22" s="1">
        <v>3499.69</v>
      </c>
      <c r="AW22" s="1">
        <v>3499.69</v>
      </c>
      <c r="AX22" s="1">
        <v>3499.69</v>
      </c>
      <c r="AY22" s="1">
        <v>3493.69</v>
      </c>
      <c r="AZ22" s="1">
        <v>3499.69</v>
      </c>
      <c r="BA22" s="1">
        <v>3499.69</v>
      </c>
      <c r="BB22" s="1">
        <v>3499.69</v>
      </c>
      <c r="BC22" s="1">
        <v>3499.69</v>
      </c>
      <c r="BD22" s="1">
        <v>3499.69</v>
      </c>
      <c r="BE22" s="1">
        <v>3497.68</v>
      </c>
      <c r="BF22" s="1">
        <v>3497.68</v>
      </c>
      <c r="BG22" s="1">
        <v>3497.68</v>
      </c>
      <c r="BH22" s="1">
        <v>3497.68</v>
      </c>
      <c r="BI22" s="1">
        <v>3497.68</v>
      </c>
      <c r="BJ22" s="1">
        <v>3497.68</v>
      </c>
      <c r="BK22" s="1">
        <v>3497.68</v>
      </c>
      <c r="BL22" s="1">
        <v>3497.68</v>
      </c>
      <c r="BM22" s="1">
        <v>3497.68</v>
      </c>
      <c r="BN22" s="1">
        <v>3497.68</v>
      </c>
      <c r="BO22" s="1">
        <v>3497.68</v>
      </c>
      <c r="BP22" s="1">
        <v>3497.68</v>
      </c>
      <c r="BQ22" s="1">
        <v>3497.68</v>
      </c>
      <c r="BR22" s="1">
        <v>3497.68</v>
      </c>
      <c r="BS22" s="1">
        <v>3497.68</v>
      </c>
      <c r="BT22" s="1">
        <v>3497.68</v>
      </c>
      <c r="BU22" s="1">
        <v>3497.68</v>
      </c>
      <c r="BV22" s="1">
        <v>3497.68</v>
      </c>
      <c r="BW22" s="1">
        <v>3497.68</v>
      </c>
      <c r="BX22" s="1">
        <v>3499.69</v>
      </c>
      <c r="BY22" s="1">
        <v>3499.69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188954.06999999992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1"/>
      <c r="CW23" s="139"/>
    </row>
    <row r="24" spans="1:102" ht="15.75" thickBot="1">
      <c r="A24" s="56" t="s">
        <v>42</v>
      </c>
      <c r="B24" s="35">
        <v>22.34</v>
      </c>
      <c r="C24" s="36">
        <v>21.25</v>
      </c>
      <c r="D24" s="36">
        <v>20.73</v>
      </c>
      <c r="E24" s="36">
        <v>21.67</v>
      </c>
      <c r="F24" s="36">
        <v>21.16</v>
      </c>
      <c r="G24" s="36">
        <v>20.72</v>
      </c>
      <c r="H24" s="36">
        <v>21.47</v>
      </c>
      <c r="I24" s="36">
        <v>21.24</v>
      </c>
      <c r="J24" s="36">
        <v>21.14</v>
      </c>
      <c r="K24" s="36">
        <v>21.2</v>
      </c>
      <c r="L24" s="36">
        <v>20.100000000000001</v>
      </c>
      <c r="M24" s="36">
        <v>19.86</v>
      </c>
      <c r="N24" s="36">
        <v>20.8</v>
      </c>
      <c r="O24" s="36">
        <v>21.59</v>
      </c>
      <c r="P24" s="36">
        <v>21.84</v>
      </c>
      <c r="Q24" s="36">
        <v>21.94</v>
      </c>
      <c r="R24" s="36">
        <v>21.52</v>
      </c>
      <c r="S24" s="36">
        <v>21.33</v>
      </c>
      <c r="T24" s="36">
        <v>20.54</v>
      </c>
      <c r="U24" s="36">
        <v>20.67</v>
      </c>
      <c r="V24" s="36">
        <v>19.36</v>
      </c>
      <c r="W24" s="36">
        <v>20.76</v>
      </c>
      <c r="X24" s="36">
        <v>20.38</v>
      </c>
      <c r="Y24" s="36">
        <v>20.03</v>
      </c>
      <c r="Z24" s="36">
        <v>19.2</v>
      </c>
      <c r="AA24" s="36">
        <v>20.87</v>
      </c>
      <c r="AB24" s="36">
        <v>20.22</v>
      </c>
      <c r="AC24" s="36">
        <v>20.94</v>
      </c>
      <c r="AD24" s="36">
        <v>21.9</v>
      </c>
      <c r="AE24" s="36">
        <v>22.28</v>
      </c>
      <c r="AF24" s="36">
        <v>21.67</v>
      </c>
      <c r="AG24" s="36">
        <v>20.260000000000002</v>
      </c>
      <c r="AH24" s="36">
        <v>20.36</v>
      </c>
      <c r="AI24" s="36">
        <v>19.29</v>
      </c>
      <c r="AJ24" s="36">
        <v>20.239999999999998</v>
      </c>
      <c r="AK24" s="36">
        <v>21.57</v>
      </c>
      <c r="AL24" s="36">
        <v>21.93</v>
      </c>
      <c r="AM24" s="36">
        <v>21.37</v>
      </c>
      <c r="AN24" s="36">
        <v>21.78</v>
      </c>
      <c r="AO24" s="36">
        <v>21.82</v>
      </c>
      <c r="AP24" s="36">
        <v>22.13</v>
      </c>
      <c r="AQ24" s="36">
        <v>21.26</v>
      </c>
      <c r="AR24" s="36">
        <v>21.58</v>
      </c>
      <c r="AS24" s="36">
        <v>21.54</v>
      </c>
      <c r="AT24" s="36">
        <v>21.57</v>
      </c>
      <c r="AU24" s="36">
        <v>19.329999999999998</v>
      </c>
      <c r="AV24" s="36">
        <v>20.83</v>
      </c>
      <c r="AW24" s="36">
        <v>20</v>
      </c>
      <c r="AX24" s="36">
        <v>22.15</v>
      </c>
      <c r="AY24" s="36">
        <v>21.33</v>
      </c>
      <c r="AZ24" s="36">
        <v>21.67</v>
      </c>
      <c r="BA24" s="36">
        <v>22.23</v>
      </c>
      <c r="BB24" s="36">
        <v>22.7</v>
      </c>
      <c r="BC24" s="36">
        <v>23.08</v>
      </c>
      <c r="BD24" s="36">
        <v>22.85</v>
      </c>
      <c r="BE24" s="36">
        <v>21.23</v>
      </c>
      <c r="BF24" s="36">
        <v>21.45</v>
      </c>
      <c r="BG24" s="36">
        <v>21.79</v>
      </c>
      <c r="BH24" s="36">
        <v>22.42</v>
      </c>
      <c r="BI24" s="36">
        <v>22.63</v>
      </c>
      <c r="BJ24" s="36">
        <v>22.66</v>
      </c>
      <c r="BK24" s="36">
        <v>22.6</v>
      </c>
      <c r="BL24" s="36">
        <v>20.53</v>
      </c>
      <c r="BM24" s="36">
        <v>20.83</v>
      </c>
      <c r="BN24" s="36">
        <v>19.559999999999999</v>
      </c>
      <c r="BO24" s="36">
        <v>21.96</v>
      </c>
      <c r="BP24" s="36">
        <v>22.5</v>
      </c>
      <c r="BQ24" s="36">
        <v>22.54</v>
      </c>
      <c r="BR24" s="36">
        <v>21.64</v>
      </c>
      <c r="BS24" s="36">
        <v>20.43</v>
      </c>
      <c r="BT24" s="36">
        <v>18.36</v>
      </c>
      <c r="BU24" s="36">
        <v>20.51</v>
      </c>
      <c r="BV24" s="36">
        <v>20.68</v>
      </c>
      <c r="BW24" s="36">
        <v>20.29</v>
      </c>
      <c r="BX24" s="36">
        <v>20.43</v>
      </c>
      <c r="BY24" s="36">
        <v>18.38</v>
      </c>
      <c r="BZ24" s="36">
        <v>20.149999999999999</v>
      </c>
      <c r="CA24" s="36">
        <v>19.75</v>
      </c>
      <c r="CB24" s="36">
        <v>20.309999999999999</v>
      </c>
      <c r="CC24" s="36">
        <v>17.25</v>
      </c>
      <c r="CD24" s="36">
        <v>17</v>
      </c>
      <c r="CE24" s="36">
        <v>17.829999999999998</v>
      </c>
      <c r="CF24" s="36">
        <v>19.95</v>
      </c>
      <c r="CG24" s="36">
        <v>21.14</v>
      </c>
      <c r="CH24" s="36">
        <v>20.7</v>
      </c>
      <c r="CI24" s="36">
        <v>20.68</v>
      </c>
      <c r="CJ24" s="36">
        <v>21.15</v>
      </c>
      <c r="CK24" s="36">
        <v>18.579999999999998</v>
      </c>
      <c r="CL24" s="36">
        <v>20.53</v>
      </c>
      <c r="CM24" s="36">
        <v>20.11</v>
      </c>
      <c r="CN24" s="36">
        <v>19.989999999999998</v>
      </c>
      <c r="CO24" s="36">
        <v>20.52</v>
      </c>
      <c r="CP24" s="36">
        <v>20.85</v>
      </c>
      <c r="CQ24" s="36">
        <v>20.99</v>
      </c>
      <c r="CR24" s="36">
        <v>20.04</v>
      </c>
      <c r="CS24" s="37">
        <v>19.79</v>
      </c>
      <c r="CT24" s="30">
        <f t="shared" si="15"/>
        <v>2004.3200000000004</v>
      </c>
      <c r="CU24" s="151"/>
      <c r="CW24" s="139"/>
    </row>
    <row r="25" spans="1:102" ht="15.75" thickBot="1">
      <c r="A25" s="58" t="s">
        <v>51</v>
      </c>
      <c r="B25" s="59">
        <f t="shared" ref="B25:AG25" si="16">SUM(B3,B13,B15,B20)</f>
        <v>7026.1477209677414</v>
      </c>
      <c r="C25" s="60">
        <f t="shared" si="16"/>
        <v>7025.0577209677422</v>
      </c>
      <c r="D25" s="60">
        <f t="shared" si="16"/>
        <v>7025.1077209677414</v>
      </c>
      <c r="E25" s="60">
        <f t="shared" si="16"/>
        <v>7026.047720967741</v>
      </c>
      <c r="F25" s="60">
        <f t="shared" si="16"/>
        <v>7022.3377209677419</v>
      </c>
      <c r="G25" s="60">
        <f t="shared" si="16"/>
        <v>7021.8977209677414</v>
      </c>
      <c r="H25" s="60">
        <f t="shared" si="16"/>
        <v>6992.0577209677413</v>
      </c>
      <c r="I25" s="60">
        <f t="shared" si="16"/>
        <v>6991.8277209677417</v>
      </c>
      <c r="J25" s="60">
        <f t="shared" si="16"/>
        <v>6998.9177209677409</v>
      </c>
      <c r="K25" s="60">
        <f t="shared" si="16"/>
        <v>6998.9777209677413</v>
      </c>
      <c r="L25" s="60">
        <f t="shared" si="16"/>
        <v>6997.6077209677414</v>
      </c>
      <c r="M25" s="60">
        <f t="shared" si="16"/>
        <v>6997.3677209677417</v>
      </c>
      <c r="N25" s="60">
        <f t="shared" si="16"/>
        <v>6998.3077209677413</v>
      </c>
      <c r="O25" s="60">
        <f t="shared" si="16"/>
        <v>6999.0977209677412</v>
      </c>
      <c r="P25" s="60">
        <f t="shared" si="16"/>
        <v>6999.4777209677413</v>
      </c>
      <c r="Q25" s="60">
        <f t="shared" si="16"/>
        <v>6999.5777209677417</v>
      </c>
      <c r="R25" s="60">
        <f t="shared" si="16"/>
        <v>6999.297720967741</v>
      </c>
      <c r="S25" s="60">
        <f t="shared" si="16"/>
        <v>6999.1077209677414</v>
      </c>
      <c r="T25" s="60">
        <f t="shared" si="16"/>
        <v>6998.3177209677415</v>
      </c>
      <c r="U25" s="60">
        <f t="shared" si="16"/>
        <v>6998.4477209677407</v>
      </c>
      <c r="V25" s="60">
        <f t="shared" si="16"/>
        <v>6998.0577209677413</v>
      </c>
      <c r="W25" s="60">
        <f t="shared" si="16"/>
        <v>7000.3877209677412</v>
      </c>
      <c r="X25" s="60">
        <f t="shared" si="16"/>
        <v>10500.837720967742</v>
      </c>
      <c r="Y25" s="60">
        <f t="shared" si="16"/>
        <v>10507.127720967741</v>
      </c>
      <c r="Z25" s="60">
        <f t="shared" si="16"/>
        <v>10528.147720967741</v>
      </c>
      <c r="AA25" s="60">
        <f t="shared" si="16"/>
        <v>10572.68772096774</v>
      </c>
      <c r="AB25" s="60">
        <f t="shared" si="16"/>
        <v>10620.737720967742</v>
      </c>
      <c r="AC25" s="60">
        <f t="shared" si="16"/>
        <v>10678.047720967741</v>
      </c>
      <c r="AD25" s="60">
        <f t="shared" si="16"/>
        <v>10753.93772096774</v>
      </c>
      <c r="AE25" s="60">
        <f t="shared" si="16"/>
        <v>10835.417720967742</v>
      </c>
      <c r="AF25" s="60">
        <f t="shared" si="16"/>
        <v>10924.457720967741</v>
      </c>
      <c r="AG25" s="60">
        <f t="shared" si="16"/>
        <v>11029.167720967742</v>
      </c>
      <c r="AH25" s="60">
        <f t="shared" ref="AH25:BM25" si="17">SUM(AH3,AH13,AH15,AH20)</f>
        <v>11147.337720967742</v>
      </c>
      <c r="AI25" s="60">
        <f t="shared" si="17"/>
        <v>11267.227720967741</v>
      </c>
      <c r="AJ25" s="60">
        <f t="shared" si="17"/>
        <v>11390.587720967742</v>
      </c>
      <c r="AK25" s="60">
        <f t="shared" si="17"/>
        <v>11499.737720967742</v>
      </c>
      <c r="AL25" s="60">
        <f t="shared" si="17"/>
        <v>11596.697720967742</v>
      </c>
      <c r="AM25" s="60">
        <f t="shared" si="17"/>
        <v>11684.677720967742</v>
      </c>
      <c r="AN25" s="60">
        <f t="shared" si="17"/>
        <v>11784.18772096774</v>
      </c>
      <c r="AO25" s="60">
        <f t="shared" si="17"/>
        <v>11866.497720967742</v>
      </c>
      <c r="AP25" s="60">
        <f t="shared" si="17"/>
        <v>11959.297720967741</v>
      </c>
      <c r="AQ25" s="60">
        <f t="shared" si="17"/>
        <v>12008.407720967742</v>
      </c>
      <c r="AR25" s="60">
        <f t="shared" si="17"/>
        <v>12073.077720967742</v>
      </c>
      <c r="AS25" s="60">
        <f t="shared" si="17"/>
        <v>12130.837720967742</v>
      </c>
      <c r="AT25" s="60">
        <f t="shared" si="17"/>
        <v>12154.907720967742</v>
      </c>
      <c r="AU25" s="60">
        <f t="shared" si="17"/>
        <v>12187.837720967742</v>
      </c>
      <c r="AV25" s="60">
        <f t="shared" si="17"/>
        <v>12214.587720967742</v>
      </c>
      <c r="AW25" s="60">
        <f t="shared" si="17"/>
        <v>12249.747720967742</v>
      </c>
      <c r="AX25" s="60">
        <f t="shared" si="17"/>
        <v>12265.317720967741</v>
      </c>
      <c r="AY25" s="60">
        <f t="shared" si="17"/>
        <v>12262.897720967741</v>
      </c>
      <c r="AZ25" s="60">
        <f t="shared" si="17"/>
        <v>12218.817720967741</v>
      </c>
      <c r="BA25" s="60">
        <f t="shared" si="17"/>
        <v>12211.327720967742</v>
      </c>
      <c r="BB25" s="60">
        <f t="shared" si="17"/>
        <v>12207.077720967742</v>
      </c>
      <c r="BC25" s="60">
        <f t="shared" si="17"/>
        <v>12198.927720967742</v>
      </c>
      <c r="BD25" s="60">
        <f t="shared" si="17"/>
        <v>12176.327720967744</v>
      </c>
      <c r="BE25" s="60">
        <f t="shared" si="17"/>
        <v>12158.84772096774</v>
      </c>
      <c r="BF25" s="60">
        <f t="shared" si="17"/>
        <v>12088.067720967741</v>
      </c>
      <c r="BG25" s="60">
        <f t="shared" si="17"/>
        <v>12057.357720967742</v>
      </c>
      <c r="BH25" s="60">
        <f t="shared" si="17"/>
        <v>12015.157720967742</v>
      </c>
      <c r="BI25" s="60">
        <f t="shared" si="17"/>
        <v>11960.167720967742</v>
      </c>
      <c r="BJ25" s="60">
        <f t="shared" si="17"/>
        <v>11898.467720967743</v>
      </c>
      <c r="BK25" s="60">
        <f t="shared" si="17"/>
        <v>11802.287720967743</v>
      </c>
      <c r="BL25" s="60">
        <f t="shared" si="17"/>
        <v>11724.897720967741</v>
      </c>
      <c r="BM25" s="60">
        <f t="shared" si="17"/>
        <v>11641.617720967741</v>
      </c>
      <c r="BN25" s="60">
        <f t="shared" ref="BN25:CS25" si="18">SUM(BN3,BN13,BN15,BN20)</f>
        <v>11525.547720967743</v>
      </c>
      <c r="BO25" s="60">
        <f t="shared" si="18"/>
        <v>11427.597720967742</v>
      </c>
      <c r="BP25" s="60">
        <f t="shared" si="18"/>
        <v>11320.067720967741</v>
      </c>
      <c r="BQ25" s="60">
        <f t="shared" si="18"/>
        <v>11222.217720967741</v>
      </c>
      <c r="BR25" s="60">
        <f t="shared" si="18"/>
        <v>11126.737720967742</v>
      </c>
      <c r="BS25" s="60">
        <f t="shared" si="18"/>
        <v>11017.827720967742</v>
      </c>
      <c r="BT25" s="60">
        <f t="shared" si="18"/>
        <v>10909.517720967742</v>
      </c>
      <c r="BU25" s="60">
        <f t="shared" si="18"/>
        <v>10814.247720967742</v>
      </c>
      <c r="BV25" s="60">
        <f t="shared" si="18"/>
        <v>10726.51772096774</v>
      </c>
      <c r="BW25" s="60">
        <f t="shared" si="18"/>
        <v>10659.26772096774</v>
      </c>
      <c r="BX25" s="60">
        <f t="shared" si="18"/>
        <v>10606.917720967742</v>
      </c>
      <c r="BY25" s="60">
        <f t="shared" si="18"/>
        <v>10540.177720967742</v>
      </c>
      <c r="BZ25" s="60">
        <f t="shared" si="18"/>
        <v>7032.4877209677416</v>
      </c>
      <c r="CA25" s="60">
        <f t="shared" si="18"/>
        <v>7016.0377209677417</v>
      </c>
      <c r="CB25" s="60">
        <f t="shared" si="18"/>
        <v>7009.6677209677409</v>
      </c>
      <c r="CC25" s="60">
        <f t="shared" si="18"/>
        <v>7006.6077209677414</v>
      </c>
      <c r="CD25" s="60">
        <f t="shared" si="18"/>
        <v>7007.2477209677418</v>
      </c>
      <c r="CE25" s="60">
        <f t="shared" si="18"/>
        <v>7008.0777209677417</v>
      </c>
      <c r="CF25" s="60">
        <f t="shared" si="18"/>
        <v>7010.297720967742</v>
      </c>
      <c r="CG25" s="60">
        <f t="shared" si="18"/>
        <v>7011.4877209677416</v>
      </c>
      <c r="CH25" s="60">
        <f t="shared" si="18"/>
        <v>7007.6777209677421</v>
      </c>
      <c r="CI25" s="60">
        <f t="shared" si="18"/>
        <v>7007.6577209677416</v>
      </c>
      <c r="CJ25" s="60">
        <f t="shared" si="18"/>
        <v>7015.1377209677421</v>
      </c>
      <c r="CK25" s="60">
        <f t="shared" si="18"/>
        <v>7012.5677209677424</v>
      </c>
      <c r="CL25" s="60">
        <f t="shared" si="18"/>
        <v>7014.6777209677421</v>
      </c>
      <c r="CM25" s="60">
        <f t="shared" si="18"/>
        <v>7014.257720967742</v>
      </c>
      <c r="CN25" s="60">
        <f t="shared" si="18"/>
        <v>7014.1377209677421</v>
      </c>
      <c r="CO25" s="60">
        <f t="shared" si="18"/>
        <v>7014.5377209677417</v>
      </c>
      <c r="CP25" s="60">
        <f t="shared" si="18"/>
        <v>7015.797720967741</v>
      </c>
      <c r="CQ25" s="60">
        <f t="shared" si="18"/>
        <v>7016.0277209677415</v>
      </c>
      <c r="CR25" s="60">
        <f t="shared" si="18"/>
        <v>7008.2477209677418</v>
      </c>
      <c r="CS25" s="61">
        <f t="shared" si="18"/>
        <v>7007.9977209677418</v>
      </c>
      <c r="CT25" s="109">
        <f t="shared" si="15"/>
        <v>915314.49121290364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9">B31+B39</f>
        <v>3370.8377209677419</v>
      </c>
      <c r="C30" s="71">
        <f t="shared" si="19"/>
        <v>3370.8377209677419</v>
      </c>
      <c r="D30" s="71">
        <f t="shared" si="19"/>
        <v>3366.8377209677419</v>
      </c>
      <c r="E30" s="71">
        <f t="shared" si="19"/>
        <v>3370.8377209677419</v>
      </c>
      <c r="F30" s="71">
        <f t="shared" si="19"/>
        <v>3370.8377209677419</v>
      </c>
      <c r="G30" s="71">
        <f t="shared" si="19"/>
        <v>3363.8377209677419</v>
      </c>
      <c r="H30" s="71">
        <f t="shared" ref="H30:BS30" si="20">H31+H39</f>
        <v>3361.8377209677419</v>
      </c>
      <c r="I30" s="71">
        <f t="shared" si="20"/>
        <v>3366.8377209677419</v>
      </c>
      <c r="J30" s="71">
        <f t="shared" si="20"/>
        <v>3366.8377209677419</v>
      </c>
      <c r="K30" s="71">
        <f t="shared" si="20"/>
        <v>3358.8377209677419</v>
      </c>
      <c r="L30" s="71">
        <f t="shared" si="20"/>
        <v>3366.8377209677419</v>
      </c>
      <c r="M30" s="71">
        <f t="shared" si="20"/>
        <v>3370.8377209677419</v>
      </c>
      <c r="N30" s="71">
        <f t="shared" si="20"/>
        <v>3367.8377209677419</v>
      </c>
      <c r="O30" s="71">
        <f t="shared" si="20"/>
        <v>3367.8377209677419</v>
      </c>
      <c r="P30" s="71">
        <f t="shared" si="20"/>
        <v>3364.8377209677419</v>
      </c>
      <c r="Q30" s="71">
        <f t="shared" si="20"/>
        <v>3370.8377209677419</v>
      </c>
      <c r="R30" s="71">
        <f t="shared" si="20"/>
        <v>3373.8377209677419</v>
      </c>
      <c r="S30" s="71">
        <f t="shared" si="20"/>
        <v>3370.8377209677419</v>
      </c>
      <c r="T30" s="71">
        <f t="shared" si="20"/>
        <v>3363.8377209677419</v>
      </c>
      <c r="U30" s="71">
        <f t="shared" si="20"/>
        <v>3362.8377209677419</v>
      </c>
      <c r="V30" s="71">
        <f t="shared" si="20"/>
        <v>3370.8377209677419</v>
      </c>
      <c r="W30" s="71">
        <f t="shared" si="20"/>
        <v>3369.8377209677419</v>
      </c>
      <c r="X30" s="71">
        <f t="shared" si="20"/>
        <v>3364.8377209677419</v>
      </c>
      <c r="Y30" s="71">
        <f t="shared" si="20"/>
        <v>3365.8377209677419</v>
      </c>
      <c r="Z30" s="71">
        <f t="shared" si="20"/>
        <v>3367.8377209677419</v>
      </c>
      <c r="AA30" s="71">
        <f t="shared" si="20"/>
        <v>3365.8377209677419</v>
      </c>
      <c r="AB30" s="71">
        <f t="shared" si="20"/>
        <v>3369.8377209677419</v>
      </c>
      <c r="AC30" s="71">
        <f t="shared" si="20"/>
        <v>3367.8377209677419</v>
      </c>
      <c r="AD30" s="71">
        <f t="shared" si="20"/>
        <v>3366.8377209677419</v>
      </c>
      <c r="AE30" s="71">
        <f t="shared" si="20"/>
        <v>3367.8377209677419</v>
      </c>
      <c r="AF30" s="71">
        <f t="shared" si="20"/>
        <v>3366.8377209677419</v>
      </c>
      <c r="AG30" s="71">
        <f t="shared" si="20"/>
        <v>3369.8377209677419</v>
      </c>
      <c r="AH30" s="71">
        <f t="shared" si="20"/>
        <v>3366.8377209677419</v>
      </c>
      <c r="AI30" s="71">
        <f t="shared" si="20"/>
        <v>3373.8377209677419</v>
      </c>
      <c r="AJ30" s="71">
        <f t="shared" si="20"/>
        <v>3372.8377209677419</v>
      </c>
      <c r="AK30" s="71">
        <f t="shared" si="20"/>
        <v>3361.8377209677419</v>
      </c>
      <c r="AL30" s="71">
        <f t="shared" si="20"/>
        <v>3363.8377209677419</v>
      </c>
      <c r="AM30" s="71">
        <f t="shared" si="20"/>
        <v>3369.8377209677419</v>
      </c>
      <c r="AN30" s="71">
        <f t="shared" si="20"/>
        <v>3369.8377209677419</v>
      </c>
      <c r="AO30" s="71">
        <f t="shared" si="20"/>
        <v>3363.8377209677419</v>
      </c>
      <c r="AP30" s="71">
        <f t="shared" si="20"/>
        <v>3358.8377209677419</v>
      </c>
      <c r="AQ30" s="71">
        <f t="shared" si="20"/>
        <v>3361.8377209677419</v>
      </c>
      <c r="AR30" s="71">
        <f t="shared" si="20"/>
        <v>3361.8377209677419</v>
      </c>
      <c r="AS30" s="71">
        <f t="shared" si="20"/>
        <v>3356.8377209677419</v>
      </c>
      <c r="AT30" s="71">
        <f t="shared" si="20"/>
        <v>3361.8377209677419</v>
      </c>
      <c r="AU30" s="71">
        <f t="shared" si="20"/>
        <v>3364.8377209677419</v>
      </c>
      <c r="AV30" s="71">
        <f t="shared" si="20"/>
        <v>3368.8377209677419</v>
      </c>
      <c r="AW30" s="71">
        <f t="shared" si="20"/>
        <v>3371.8377209677419</v>
      </c>
      <c r="AX30" s="71">
        <f t="shared" si="20"/>
        <v>3368.8377209677419</v>
      </c>
      <c r="AY30" s="71">
        <f t="shared" si="20"/>
        <v>3366.8377209677419</v>
      </c>
      <c r="AZ30" s="71">
        <f t="shared" si="20"/>
        <v>3289.8377209677419</v>
      </c>
      <c r="BA30" s="71">
        <f t="shared" si="20"/>
        <v>3289.8377209677419</v>
      </c>
      <c r="BB30" s="71">
        <f t="shared" si="20"/>
        <v>3365.8377209677419</v>
      </c>
      <c r="BC30" s="71">
        <f t="shared" si="20"/>
        <v>3367.8377209677419</v>
      </c>
      <c r="BD30" s="71">
        <f t="shared" si="20"/>
        <v>3367.8377209677419</v>
      </c>
      <c r="BE30" s="71">
        <f t="shared" si="20"/>
        <v>3365.8377209677419</v>
      </c>
      <c r="BF30" s="71">
        <f t="shared" si="20"/>
        <v>3370.8377209677419</v>
      </c>
      <c r="BG30" s="71">
        <f t="shared" si="20"/>
        <v>3365.8377209677419</v>
      </c>
      <c r="BH30" s="71">
        <f t="shared" si="20"/>
        <v>3356.8377209677419</v>
      </c>
      <c r="BI30" s="71">
        <f t="shared" si="20"/>
        <v>3361.8377209677419</v>
      </c>
      <c r="BJ30" s="71">
        <f t="shared" si="20"/>
        <v>3367.8377209677419</v>
      </c>
      <c r="BK30" s="71">
        <f t="shared" si="20"/>
        <v>3369.8377209677419</v>
      </c>
      <c r="BL30" s="71">
        <f t="shared" si="20"/>
        <v>3371.8377209677419</v>
      </c>
      <c r="BM30" s="71">
        <f t="shared" si="20"/>
        <v>3373.8377209677419</v>
      </c>
      <c r="BN30" s="71">
        <f t="shared" si="20"/>
        <v>3367.8377209677419</v>
      </c>
      <c r="BO30" s="71">
        <f t="shared" si="20"/>
        <v>3365.8377209677419</v>
      </c>
      <c r="BP30" s="71">
        <f t="shared" si="20"/>
        <v>3367.8377209677419</v>
      </c>
      <c r="BQ30" s="71">
        <f t="shared" si="20"/>
        <v>3361.8377209677419</v>
      </c>
      <c r="BR30" s="71">
        <f t="shared" si="20"/>
        <v>3358.8377209677419</v>
      </c>
      <c r="BS30" s="71">
        <f t="shared" si="20"/>
        <v>3363.8377209677419</v>
      </c>
      <c r="BT30" s="71">
        <f t="shared" ref="BT30:CS30" si="21">BT31+BT39</f>
        <v>3367.8377209677419</v>
      </c>
      <c r="BU30" s="71">
        <f t="shared" si="21"/>
        <v>3368.8377209677419</v>
      </c>
      <c r="BV30" s="71">
        <f t="shared" si="21"/>
        <v>3368.8377209677419</v>
      </c>
      <c r="BW30" s="71">
        <f t="shared" si="21"/>
        <v>3363.8377209677419</v>
      </c>
      <c r="BX30" s="71">
        <f t="shared" si="21"/>
        <v>3364.8377209677419</v>
      </c>
      <c r="BY30" s="71">
        <f t="shared" si="21"/>
        <v>3369.8377209677419</v>
      </c>
      <c r="BZ30" s="71">
        <f t="shared" si="21"/>
        <v>3366.8377209677419</v>
      </c>
      <c r="CA30" s="71">
        <f t="shared" si="21"/>
        <v>3367.8377209677419</v>
      </c>
      <c r="CB30" s="71">
        <f t="shared" si="21"/>
        <v>3368.8377209677419</v>
      </c>
      <c r="CC30" s="71">
        <f t="shared" si="21"/>
        <v>3367.8377209677419</v>
      </c>
      <c r="CD30" s="71">
        <f t="shared" si="21"/>
        <v>3368.8377209677419</v>
      </c>
      <c r="CE30" s="71">
        <f t="shared" si="21"/>
        <v>3363.8377209677419</v>
      </c>
      <c r="CF30" s="71">
        <f t="shared" si="21"/>
        <v>3363.8377209677419</v>
      </c>
      <c r="CG30" s="71">
        <f t="shared" si="21"/>
        <v>3366.8377209677419</v>
      </c>
      <c r="CH30" s="71">
        <f t="shared" si="21"/>
        <v>3365.8377209677419</v>
      </c>
      <c r="CI30" s="71">
        <f t="shared" si="21"/>
        <v>3365.8377209677419</v>
      </c>
      <c r="CJ30" s="71">
        <f t="shared" si="21"/>
        <v>3362.8377209677419</v>
      </c>
      <c r="CK30" s="71">
        <f t="shared" si="21"/>
        <v>3360.8377209677419</v>
      </c>
      <c r="CL30" s="71">
        <f t="shared" si="21"/>
        <v>3364.8377209677419</v>
      </c>
      <c r="CM30" s="71">
        <f t="shared" si="21"/>
        <v>3369.8377209677419</v>
      </c>
      <c r="CN30" s="71">
        <f t="shared" si="21"/>
        <v>3370.8377209677419</v>
      </c>
      <c r="CO30" s="71">
        <f t="shared" si="21"/>
        <v>3369.8377209677419</v>
      </c>
      <c r="CP30" s="71">
        <f t="shared" si="21"/>
        <v>3372.8377209677419</v>
      </c>
      <c r="CQ30" s="71">
        <f t="shared" si="21"/>
        <v>3370.8377209677419</v>
      </c>
      <c r="CR30" s="71">
        <f t="shared" si="21"/>
        <v>3373.8377209677419</v>
      </c>
      <c r="CS30" s="72">
        <f t="shared" si="21"/>
        <v>3373.8377209677419</v>
      </c>
      <c r="CT30" s="73">
        <f t="shared" ref="CT30:CT47" si="22">SUM(B30:CS30)</f>
        <v>323080.42121290276</v>
      </c>
      <c r="CU30" s="149"/>
    </row>
    <row r="31" spans="1:102">
      <c r="A31" s="74" t="s">
        <v>32</v>
      </c>
      <c r="B31" s="75">
        <f>SUM(B32:B38)</f>
        <v>3216.84</v>
      </c>
      <c r="C31" s="76">
        <f t="shared" ref="C31:BN31" si="23">SUM(C32:C38)</f>
        <v>3216.84</v>
      </c>
      <c r="D31" s="76">
        <f t="shared" si="23"/>
        <v>3212.84</v>
      </c>
      <c r="E31" s="76">
        <f t="shared" si="23"/>
        <v>3216.84</v>
      </c>
      <c r="F31" s="76">
        <f t="shared" si="23"/>
        <v>3216.84</v>
      </c>
      <c r="G31" s="76">
        <f t="shared" si="23"/>
        <v>3209.84</v>
      </c>
      <c r="H31" s="76">
        <f t="shared" si="23"/>
        <v>3207.84</v>
      </c>
      <c r="I31" s="76">
        <f t="shared" si="23"/>
        <v>3212.84</v>
      </c>
      <c r="J31" s="76">
        <f t="shared" si="23"/>
        <v>3212.84</v>
      </c>
      <c r="K31" s="76">
        <f t="shared" si="23"/>
        <v>3204.84</v>
      </c>
      <c r="L31" s="76">
        <f t="shared" si="23"/>
        <v>3212.84</v>
      </c>
      <c r="M31" s="76">
        <f t="shared" si="23"/>
        <v>3216.84</v>
      </c>
      <c r="N31" s="76">
        <f t="shared" si="23"/>
        <v>3213.84</v>
      </c>
      <c r="O31" s="76">
        <f t="shared" si="23"/>
        <v>3213.84</v>
      </c>
      <c r="P31" s="76">
        <f t="shared" si="23"/>
        <v>3210.84</v>
      </c>
      <c r="Q31" s="76">
        <f t="shared" si="23"/>
        <v>3216.84</v>
      </c>
      <c r="R31" s="76">
        <f t="shared" si="23"/>
        <v>3219.84</v>
      </c>
      <c r="S31" s="76">
        <f t="shared" si="23"/>
        <v>3216.84</v>
      </c>
      <c r="T31" s="76">
        <f t="shared" si="23"/>
        <v>3209.84</v>
      </c>
      <c r="U31" s="76">
        <f t="shared" si="23"/>
        <v>3208.84</v>
      </c>
      <c r="V31" s="76">
        <f t="shared" si="23"/>
        <v>3216.84</v>
      </c>
      <c r="W31" s="76">
        <f t="shared" si="23"/>
        <v>3215.84</v>
      </c>
      <c r="X31" s="76">
        <f t="shared" si="23"/>
        <v>3210.84</v>
      </c>
      <c r="Y31" s="76">
        <f t="shared" si="23"/>
        <v>3211.84</v>
      </c>
      <c r="Z31" s="76">
        <f t="shared" si="23"/>
        <v>3213.84</v>
      </c>
      <c r="AA31" s="76">
        <f t="shared" si="23"/>
        <v>3211.84</v>
      </c>
      <c r="AB31" s="76">
        <f t="shared" si="23"/>
        <v>3215.84</v>
      </c>
      <c r="AC31" s="76">
        <f t="shared" si="23"/>
        <v>3213.84</v>
      </c>
      <c r="AD31" s="76">
        <f t="shared" si="23"/>
        <v>3212.84</v>
      </c>
      <c r="AE31" s="76">
        <f t="shared" si="23"/>
        <v>3213.84</v>
      </c>
      <c r="AF31" s="76">
        <f t="shared" si="23"/>
        <v>3212.84</v>
      </c>
      <c r="AG31" s="76">
        <f t="shared" si="23"/>
        <v>3215.84</v>
      </c>
      <c r="AH31" s="76">
        <f t="shared" si="23"/>
        <v>3212.84</v>
      </c>
      <c r="AI31" s="76">
        <f t="shared" si="23"/>
        <v>3219.84</v>
      </c>
      <c r="AJ31" s="76">
        <f t="shared" si="23"/>
        <v>3218.84</v>
      </c>
      <c r="AK31" s="76">
        <f t="shared" si="23"/>
        <v>3207.84</v>
      </c>
      <c r="AL31" s="76">
        <f t="shared" si="23"/>
        <v>3209.84</v>
      </c>
      <c r="AM31" s="76">
        <f t="shared" si="23"/>
        <v>3215.84</v>
      </c>
      <c r="AN31" s="76">
        <f t="shared" si="23"/>
        <v>3215.84</v>
      </c>
      <c r="AO31" s="76">
        <f t="shared" si="23"/>
        <v>3209.84</v>
      </c>
      <c r="AP31" s="76">
        <f t="shared" si="23"/>
        <v>3204.84</v>
      </c>
      <c r="AQ31" s="76">
        <f t="shared" si="23"/>
        <v>3207.84</v>
      </c>
      <c r="AR31" s="76">
        <f t="shared" si="23"/>
        <v>3207.84</v>
      </c>
      <c r="AS31" s="76">
        <f t="shared" si="23"/>
        <v>3202.84</v>
      </c>
      <c r="AT31" s="76">
        <f t="shared" si="23"/>
        <v>3207.84</v>
      </c>
      <c r="AU31" s="76">
        <f t="shared" si="23"/>
        <v>3210.84</v>
      </c>
      <c r="AV31" s="76">
        <f t="shared" si="23"/>
        <v>3214.84</v>
      </c>
      <c r="AW31" s="76">
        <f t="shared" si="23"/>
        <v>3217.84</v>
      </c>
      <c r="AX31" s="76">
        <f t="shared" si="23"/>
        <v>3214.84</v>
      </c>
      <c r="AY31" s="76">
        <f t="shared" si="23"/>
        <v>3212.84</v>
      </c>
      <c r="AZ31" s="76">
        <f t="shared" si="23"/>
        <v>3135.84</v>
      </c>
      <c r="BA31" s="76">
        <f t="shared" si="23"/>
        <v>3135.84</v>
      </c>
      <c r="BB31" s="76">
        <f t="shared" si="23"/>
        <v>3211.84</v>
      </c>
      <c r="BC31" s="76">
        <f t="shared" si="23"/>
        <v>3213.84</v>
      </c>
      <c r="BD31" s="76">
        <f t="shared" si="23"/>
        <v>3213.84</v>
      </c>
      <c r="BE31" s="76">
        <f t="shared" si="23"/>
        <v>3211.84</v>
      </c>
      <c r="BF31" s="76">
        <f t="shared" si="23"/>
        <v>3216.84</v>
      </c>
      <c r="BG31" s="76">
        <f t="shared" si="23"/>
        <v>3211.84</v>
      </c>
      <c r="BH31" s="76">
        <f t="shared" si="23"/>
        <v>3202.84</v>
      </c>
      <c r="BI31" s="76">
        <f t="shared" si="23"/>
        <v>3207.84</v>
      </c>
      <c r="BJ31" s="76">
        <f t="shared" si="23"/>
        <v>3213.84</v>
      </c>
      <c r="BK31" s="76">
        <f t="shared" si="23"/>
        <v>3215.84</v>
      </c>
      <c r="BL31" s="76">
        <f t="shared" si="23"/>
        <v>3217.84</v>
      </c>
      <c r="BM31" s="76">
        <f t="shared" si="23"/>
        <v>3219.84</v>
      </c>
      <c r="BN31" s="76">
        <f t="shared" si="23"/>
        <v>3213.84</v>
      </c>
      <c r="BO31" s="76">
        <f t="shared" ref="BO31:CS31" si="24">SUM(BO32:BO38)</f>
        <v>3211.84</v>
      </c>
      <c r="BP31" s="76">
        <f t="shared" si="24"/>
        <v>3213.84</v>
      </c>
      <c r="BQ31" s="76">
        <f t="shared" si="24"/>
        <v>3207.84</v>
      </c>
      <c r="BR31" s="76">
        <f t="shared" si="24"/>
        <v>3204.84</v>
      </c>
      <c r="BS31" s="76">
        <f t="shared" si="24"/>
        <v>3209.84</v>
      </c>
      <c r="BT31" s="76">
        <f t="shared" si="24"/>
        <v>3213.84</v>
      </c>
      <c r="BU31" s="76">
        <f t="shared" si="24"/>
        <v>3214.84</v>
      </c>
      <c r="BV31" s="76">
        <f t="shared" si="24"/>
        <v>3214.84</v>
      </c>
      <c r="BW31" s="76">
        <f t="shared" si="24"/>
        <v>3209.84</v>
      </c>
      <c r="BX31" s="76">
        <f t="shared" si="24"/>
        <v>3210.84</v>
      </c>
      <c r="BY31" s="76">
        <f t="shared" si="24"/>
        <v>3215.84</v>
      </c>
      <c r="BZ31" s="76">
        <f t="shared" si="24"/>
        <v>3212.84</v>
      </c>
      <c r="CA31" s="76">
        <f t="shared" si="24"/>
        <v>3213.84</v>
      </c>
      <c r="CB31" s="76">
        <f t="shared" si="24"/>
        <v>3214.84</v>
      </c>
      <c r="CC31" s="76">
        <f t="shared" si="24"/>
        <v>3213.84</v>
      </c>
      <c r="CD31" s="76">
        <f t="shared" si="24"/>
        <v>3214.84</v>
      </c>
      <c r="CE31" s="76">
        <f t="shared" si="24"/>
        <v>3209.84</v>
      </c>
      <c r="CF31" s="76">
        <f t="shared" si="24"/>
        <v>3209.84</v>
      </c>
      <c r="CG31" s="76">
        <f t="shared" si="24"/>
        <v>3212.84</v>
      </c>
      <c r="CH31" s="76">
        <f t="shared" si="24"/>
        <v>3211.84</v>
      </c>
      <c r="CI31" s="76">
        <f t="shared" si="24"/>
        <v>3211.84</v>
      </c>
      <c r="CJ31" s="76">
        <f t="shared" si="24"/>
        <v>3208.84</v>
      </c>
      <c r="CK31" s="76">
        <f t="shared" si="24"/>
        <v>3206.84</v>
      </c>
      <c r="CL31" s="76">
        <f t="shared" si="24"/>
        <v>3210.84</v>
      </c>
      <c r="CM31" s="76">
        <f t="shared" si="24"/>
        <v>3215.84</v>
      </c>
      <c r="CN31" s="76">
        <f t="shared" si="24"/>
        <v>3216.84</v>
      </c>
      <c r="CO31" s="76">
        <f t="shared" si="24"/>
        <v>3215.84</v>
      </c>
      <c r="CP31" s="76">
        <f t="shared" si="24"/>
        <v>3218.84</v>
      </c>
      <c r="CQ31" s="76">
        <f t="shared" si="24"/>
        <v>3216.84</v>
      </c>
      <c r="CR31" s="76">
        <f t="shared" si="24"/>
        <v>3219.84</v>
      </c>
      <c r="CS31" s="77">
        <f t="shared" si="24"/>
        <v>3219.84</v>
      </c>
      <c r="CT31" s="30">
        <f t="shared" si="22"/>
        <v>308296.64000000013</v>
      </c>
      <c r="CU31" s="151"/>
    </row>
    <row r="32" spans="1:102">
      <c r="A32" s="78" t="s">
        <v>33</v>
      </c>
      <c r="B32" s="79">
        <f>B62-B73</f>
        <v>467</v>
      </c>
      <c r="C32" s="80">
        <f t="shared" ref="C32:BN32" si="25">C62-C73</f>
        <v>467</v>
      </c>
      <c r="D32" s="80">
        <f t="shared" si="25"/>
        <v>467</v>
      </c>
      <c r="E32" s="80">
        <f t="shared" si="25"/>
        <v>467</v>
      </c>
      <c r="F32" s="80">
        <f t="shared" si="25"/>
        <v>467</v>
      </c>
      <c r="G32" s="80">
        <f t="shared" si="25"/>
        <v>467</v>
      </c>
      <c r="H32" s="80">
        <f t="shared" si="25"/>
        <v>467</v>
      </c>
      <c r="I32" s="80">
        <f t="shared" si="25"/>
        <v>467</v>
      </c>
      <c r="J32" s="80">
        <f t="shared" si="25"/>
        <v>467</v>
      </c>
      <c r="K32" s="80">
        <f t="shared" si="25"/>
        <v>467</v>
      </c>
      <c r="L32" s="80">
        <f t="shared" si="25"/>
        <v>467</v>
      </c>
      <c r="M32" s="80">
        <f t="shared" si="25"/>
        <v>467</v>
      </c>
      <c r="N32" s="80">
        <f t="shared" si="25"/>
        <v>467</v>
      </c>
      <c r="O32" s="80">
        <f t="shared" si="25"/>
        <v>467</v>
      </c>
      <c r="P32" s="80">
        <f t="shared" si="25"/>
        <v>467</v>
      </c>
      <c r="Q32" s="80">
        <f t="shared" si="25"/>
        <v>467</v>
      </c>
      <c r="R32" s="80">
        <f t="shared" si="25"/>
        <v>467</v>
      </c>
      <c r="S32" s="80">
        <f t="shared" si="25"/>
        <v>467</v>
      </c>
      <c r="T32" s="80">
        <f t="shared" si="25"/>
        <v>467</v>
      </c>
      <c r="U32" s="80">
        <f t="shared" si="25"/>
        <v>467</v>
      </c>
      <c r="V32" s="80">
        <f t="shared" si="25"/>
        <v>467</v>
      </c>
      <c r="W32" s="80">
        <f t="shared" si="25"/>
        <v>467</v>
      </c>
      <c r="X32" s="80">
        <f t="shared" si="25"/>
        <v>467</v>
      </c>
      <c r="Y32" s="80">
        <f t="shared" si="25"/>
        <v>467</v>
      </c>
      <c r="Z32" s="80">
        <f t="shared" si="25"/>
        <v>467</v>
      </c>
      <c r="AA32" s="80">
        <f t="shared" si="25"/>
        <v>467</v>
      </c>
      <c r="AB32" s="80">
        <f t="shared" si="25"/>
        <v>467</v>
      </c>
      <c r="AC32" s="80">
        <f t="shared" si="25"/>
        <v>467</v>
      </c>
      <c r="AD32" s="80">
        <f t="shared" si="25"/>
        <v>467</v>
      </c>
      <c r="AE32" s="80">
        <f t="shared" si="25"/>
        <v>467</v>
      </c>
      <c r="AF32" s="80">
        <f t="shared" si="25"/>
        <v>467</v>
      </c>
      <c r="AG32" s="80">
        <f t="shared" si="25"/>
        <v>467</v>
      </c>
      <c r="AH32" s="80">
        <f t="shared" si="25"/>
        <v>467</v>
      </c>
      <c r="AI32" s="80">
        <f t="shared" si="25"/>
        <v>467</v>
      </c>
      <c r="AJ32" s="80">
        <f t="shared" si="25"/>
        <v>467</v>
      </c>
      <c r="AK32" s="80">
        <f t="shared" si="25"/>
        <v>467</v>
      </c>
      <c r="AL32" s="80">
        <f t="shared" si="25"/>
        <v>467</v>
      </c>
      <c r="AM32" s="80">
        <f t="shared" si="25"/>
        <v>467</v>
      </c>
      <c r="AN32" s="80">
        <f t="shared" si="25"/>
        <v>467</v>
      </c>
      <c r="AO32" s="80">
        <f t="shared" si="25"/>
        <v>467</v>
      </c>
      <c r="AP32" s="80">
        <f t="shared" si="25"/>
        <v>467</v>
      </c>
      <c r="AQ32" s="80">
        <f t="shared" si="25"/>
        <v>467</v>
      </c>
      <c r="AR32" s="80">
        <f t="shared" si="25"/>
        <v>467</v>
      </c>
      <c r="AS32" s="80">
        <f t="shared" si="25"/>
        <v>467</v>
      </c>
      <c r="AT32" s="80">
        <f t="shared" si="25"/>
        <v>467</v>
      </c>
      <c r="AU32" s="80">
        <f t="shared" si="25"/>
        <v>467</v>
      </c>
      <c r="AV32" s="80">
        <f t="shared" si="25"/>
        <v>467</v>
      </c>
      <c r="AW32" s="80">
        <f t="shared" si="25"/>
        <v>467</v>
      </c>
      <c r="AX32" s="80">
        <f t="shared" si="25"/>
        <v>467</v>
      </c>
      <c r="AY32" s="80">
        <f t="shared" si="25"/>
        <v>467</v>
      </c>
      <c r="AZ32" s="80">
        <f t="shared" si="25"/>
        <v>467</v>
      </c>
      <c r="BA32" s="80">
        <f t="shared" si="25"/>
        <v>467</v>
      </c>
      <c r="BB32" s="80">
        <f t="shared" si="25"/>
        <v>467</v>
      </c>
      <c r="BC32" s="80">
        <f t="shared" si="25"/>
        <v>467</v>
      </c>
      <c r="BD32" s="80">
        <f t="shared" si="25"/>
        <v>467</v>
      </c>
      <c r="BE32" s="80">
        <f t="shared" si="25"/>
        <v>467</v>
      </c>
      <c r="BF32" s="80">
        <f t="shared" si="25"/>
        <v>467</v>
      </c>
      <c r="BG32" s="80">
        <f t="shared" si="25"/>
        <v>467</v>
      </c>
      <c r="BH32" s="80">
        <f t="shared" si="25"/>
        <v>467</v>
      </c>
      <c r="BI32" s="80">
        <f t="shared" si="25"/>
        <v>467</v>
      </c>
      <c r="BJ32" s="80">
        <f t="shared" si="25"/>
        <v>467</v>
      </c>
      <c r="BK32" s="80">
        <f t="shared" si="25"/>
        <v>467</v>
      </c>
      <c r="BL32" s="80">
        <f t="shared" si="25"/>
        <v>467</v>
      </c>
      <c r="BM32" s="80">
        <f t="shared" si="25"/>
        <v>467</v>
      </c>
      <c r="BN32" s="80">
        <f t="shared" si="25"/>
        <v>467</v>
      </c>
      <c r="BO32" s="80">
        <f t="shared" ref="BO32:CS32" si="26">BO62-BO73</f>
        <v>467</v>
      </c>
      <c r="BP32" s="80">
        <f t="shared" si="26"/>
        <v>467</v>
      </c>
      <c r="BQ32" s="80">
        <f t="shared" si="26"/>
        <v>467</v>
      </c>
      <c r="BR32" s="80">
        <f t="shared" si="26"/>
        <v>467</v>
      </c>
      <c r="BS32" s="80">
        <f t="shared" si="26"/>
        <v>467</v>
      </c>
      <c r="BT32" s="80">
        <f t="shared" si="26"/>
        <v>467</v>
      </c>
      <c r="BU32" s="80">
        <f t="shared" si="26"/>
        <v>467</v>
      </c>
      <c r="BV32" s="80">
        <f t="shared" si="26"/>
        <v>467</v>
      </c>
      <c r="BW32" s="80">
        <f t="shared" si="26"/>
        <v>467</v>
      </c>
      <c r="BX32" s="80">
        <f t="shared" si="26"/>
        <v>467</v>
      </c>
      <c r="BY32" s="80">
        <f t="shared" si="26"/>
        <v>467</v>
      </c>
      <c r="BZ32" s="80">
        <f t="shared" si="26"/>
        <v>467</v>
      </c>
      <c r="CA32" s="80">
        <f t="shared" si="26"/>
        <v>467</v>
      </c>
      <c r="CB32" s="80">
        <f t="shared" si="26"/>
        <v>467</v>
      </c>
      <c r="CC32" s="80">
        <f t="shared" si="26"/>
        <v>467</v>
      </c>
      <c r="CD32" s="80">
        <f t="shared" si="26"/>
        <v>467</v>
      </c>
      <c r="CE32" s="80">
        <f t="shared" si="26"/>
        <v>467</v>
      </c>
      <c r="CF32" s="80">
        <f t="shared" si="26"/>
        <v>467</v>
      </c>
      <c r="CG32" s="80">
        <f t="shared" si="26"/>
        <v>467</v>
      </c>
      <c r="CH32" s="80">
        <f t="shared" si="26"/>
        <v>467</v>
      </c>
      <c r="CI32" s="80">
        <f t="shared" si="26"/>
        <v>467</v>
      </c>
      <c r="CJ32" s="80">
        <f t="shared" si="26"/>
        <v>467</v>
      </c>
      <c r="CK32" s="80">
        <f t="shared" si="26"/>
        <v>467</v>
      </c>
      <c r="CL32" s="80">
        <f t="shared" si="26"/>
        <v>467</v>
      </c>
      <c r="CM32" s="80">
        <f t="shared" si="26"/>
        <v>467</v>
      </c>
      <c r="CN32" s="80">
        <f t="shared" si="26"/>
        <v>467</v>
      </c>
      <c r="CO32" s="80">
        <f t="shared" si="26"/>
        <v>467</v>
      </c>
      <c r="CP32" s="80">
        <f t="shared" si="26"/>
        <v>467</v>
      </c>
      <c r="CQ32" s="80">
        <f t="shared" si="26"/>
        <v>467</v>
      </c>
      <c r="CR32" s="80">
        <f t="shared" si="26"/>
        <v>467</v>
      </c>
      <c r="CS32" s="81">
        <f t="shared" si="26"/>
        <v>467</v>
      </c>
      <c r="CT32" s="30">
        <f t="shared" si="22"/>
        <v>44832</v>
      </c>
      <c r="CU32" s="151"/>
    </row>
    <row r="33" spans="1:99">
      <c r="A33" s="25" t="s">
        <v>34</v>
      </c>
      <c r="B33" s="82">
        <f t="shared" ref="B33:Q38" si="27">B63-B74</f>
        <v>526</v>
      </c>
      <c r="C33" s="3">
        <f t="shared" si="27"/>
        <v>526</v>
      </c>
      <c r="D33" s="3">
        <f t="shared" si="27"/>
        <v>526</v>
      </c>
      <c r="E33" s="3">
        <f t="shared" si="27"/>
        <v>526</v>
      </c>
      <c r="F33" s="3">
        <f t="shared" si="27"/>
        <v>526</v>
      </c>
      <c r="G33" s="3">
        <f t="shared" si="27"/>
        <v>526</v>
      </c>
      <c r="H33" s="3">
        <f t="shared" si="27"/>
        <v>526</v>
      </c>
      <c r="I33" s="3">
        <f t="shared" si="27"/>
        <v>526</v>
      </c>
      <c r="J33" s="3">
        <f t="shared" si="27"/>
        <v>526</v>
      </c>
      <c r="K33" s="3">
        <f t="shared" si="27"/>
        <v>526</v>
      </c>
      <c r="L33" s="3">
        <f t="shared" si="27"/>
        <v>526</v>
      </c>
      <c r="M33" s="3">
        <f t="shared" si="27"/>
        <v>526</v>
      </c>
      <c r="N33" s="3">
        <f t="shared" si="27"/>
        <v>526</v>
      </c>
      <c r="O33" s="3">
        <f t="shared" si="27"/>
        <v>526</v>
      </c>
      <c r="P33" s="3">
        <f t="shared" si="27"/>
        <v>526</v>
      </c>
      <c r="Q33" s="3">
        <f t="shared" si="27"/>
        <v>526</v>
      </c>
      <c r="R33" s="3">
        <f t="shared" ref="R33:CC33" si="28">R63-R74</f>
        <v>526</v>
      </c>
      <c r="S33" s="3">
        <f t="shared" si="28"/>
        <v>526</v>
      </c>
      <c r="T33" s="3">
        <f t="shared" si="28"/>
        <v>526</v>
      </c>
      <c r="U33" s="3">
        <f t="shared" si="28"/>
        <v>526</v>
      </c>
      <c r="V33" s="3">
        <f t="shared" si="28"/>
        <v>526</v>
      </c>
      <c r="W33" s="3">
        <f t="shared" si="28"/>
        <v>526</v>
      </c>
      <c r="X33" s="3">
        <f t="shared" si="28"/>
        <v>526</v>
      </c>
      <c r="Y33" s="3">
        <f t="shared" si="28"/>
        <v>526</v>
      </c>
      <c r="Z33" s="3">
        <f t="shared" si="28"/>
        <v>526</v>
      </c>
      <c r="AA33" s="3">
        <f t="shared" si="28"/>
        <v>526</v>
      </c>
      <c r="AB33" s="3">
        <f t="shared" si="28"/>
        <v>526</v>
      </c>
      <c r="AC33" s="3">
        <f t="shared" si="28"/>
        <v>526</v>
      </c>
      <c r="AD33" s="3">
        <f t="shared" si="28"/>
        <v>526</v>
      </c>
      <c r="AE33" s="3">
        <f t="shared" si="28"/>
        <v>526</v>
      </c>
      <c r="AF33" s="3">
        <f t="shared" si="28"/>
        <v>526</v>
      </c>
      <c r="AG33" s="3">
        <f t="shared" si="28"/>
        <v>526</v>
      </c>
      <c r="AH33" s="3">
        <f t="shared" si="28"/>
        <v>526</v>
      </c>
      <c r="AI33" s="3">
        <f t="shared" si="28"/>
        <v>526</v>
      </c>
      <c r="AJ33" s="3">
        <f t="shared" si="28"/>
        <v>526</v>
      </c>
      <c r="AK33" s="3">
        <f t="shared" si="28"/>
        <v>526</v>
      </c>
      <c r="AL33" s="3">
        <f t="shared" si="28"/>
        <v>526</v>
      </c>
      <c r="AM33" s="3">
        <f t="shared" si="28"/>
        <v>526</v>
      </c>
      <c r="AN33" s="3">
        <f t="shared" si="28"/>
        <v>526</v>
      </c>
      <c r="AO33" s="3">
        <f t="shared" si="28"/>
        <v>526</v>
      </c>
      <c r="AP33" s="3">
        <f t="shared" si="28"/>
        <v>526</v>
      </c>
      <c r="AQ33" s="3">
        <f t="shared" si="28"/>
        <v>526</v>
      </c>
      <c r="AR33" s="3">
        <f t="shared" si="28"/>
        <v>526</v>
      </c>
      <c r="AS33" s="3">
        <f t="shared" si="28"/>
        <v>526</v>
      </c>
      <c r="AT33" s="3">
        <f t="shared" si="28"/>
        <v>526</v>
      </c>
      <c r="AU33" s="3">
        <f t="shared" si="28"/>
        <v>526</v>
      </c>
      <c r="AV33" s="3">
        <f t="shared" si="28"/>
        <v>526</v>
      </c>
      <c r="AW33" s="3">
        <f t="shared" si="28"/>
        <v>526</v>
      </c>
      <c r="AX33" s="3">
        <f t="shared" si="28"/>
        <v>526</v>
      </c>
      <c r="AY33" s="3">
        <f t="shared" si="28"/>
        <v>526</v>
      </c>
      <c r="AZ33" s="3">
        <f t="shared" si="28"/>
        <v>526</v>
      </c>
      <c r="BA33" s="3">
        <f t="shared" si="28"/>
        <v>526</v>
      </c>
      <c r="BB33" s="3">
        <f t="shared" si="28"/>
        <v>526</v>
      </c>
      <c r="BC33" s="3">
        <f t="shared" si="28"/>
        <v>526</v>
      </c>
      <c r="BD33" s="3">
        <f t="shared" si="28"/>
        <v>526</v>
      </c>
      <c r="BE33" s="3">
        <f t="shared" si="28"/>
        <v>526</v>
      </c>
      <c r="BF33" s="3">
        <f t="shared" si="28"/>
        <v>526</v>
      </c>
      <c r="BG33" s="3">
        <f t="shared" si="28"/>
        <v>526</v>
      </c>
      <c r="BH33" s="3">
        <f t="shared" si="28"/>
        <v>526</v>
      </c>
      <c r="BI33" s="3">
        <f t="shared" si="28"/>
        <v>526</v>
      </c>
      <c r="BJ33" s="3">
        <f t="shared" si="28"/>
        <v>526</v>
      </c>
      <c r="BK33" s="3">
        <f t="shared" si="28"/>
        <v>526</v>
      </c>
      <c r="BL33" s="3">
        <f t="shared" si="28"/>
        <v>526</v>
      </c>
      <c r="BM33" s="3">
        <f t="shared" si="28"/>
        <v>526</v>
      </c>
      <c r="BN33" s="3">
        <f t="shared" si="28"/>
        <v>526</v>
      </c>
      <c r="BO33" s="3">
        <f t="shared" si="28"/>
        <v>526</v>
      </c>
      <c r="BP33" s="3">
        <f t="shared" si="28"/>
        <v>526</v>
      </c>
      <c r="BQ33" s="3">
        <f t="shared" si="28"/>
        <v>526</v>
      </c>
      <c r="BR33" s="3">
        <f t="shared" si="28"/>
        <v>526</v>
      </c>
      <c r="BS33" s="3">
        <f t="shared" si="28"/>
        <v>526</v>
      </c>
      <c r="BT33" s="3">
        <f t="shared" si="28"/>
        <v>526</v>
      </c>
      <c r="BU33" s="3">
        <f t="shared" si="28"/>
        <v>526</v>
      </c>
      <c r="BV33" s="3">
        <f t="shared" si="28"/>
        <v>526</v>
      </c>
      <c r="BW33" s="3">
        <f t="shared" si="28"/>
        <v>526</v>
      </c>
      <c r="BX33" s="3">
        <f t="shared" si="28"/>
        <v>526</v>
      </c>
      <c r="BY33" s="3">
        <f t="shared" si="28"/>
        <v>526</v>
      </c>
      <c r="BZ33" s="3">
        <f t="shared" si="28"/>
        <v>526</v>
      </c>
      <c r="CA33" s="3">
        <f t="shared" si="28"/>
        <v>526</v>
      </c>
      <c r="CB33" s="3">
        <f t="shared" si="28"/>
        <v>526</v>
      </c>
      <c r="CC33" s="3">
        <f t="shared" si="28"/>
        <v>526</v>
      </c>
      <c r="CD33" s="3">
        <f t="shared" ref="CD33:CS33" si="29">CD63-CD74</f>
        <v>526</v>
      </c>
      <c r="CE33" s="3">
        <f t="shared" si="29"/>
        <v>526</v>
      </c>
      <c r="CF33" s="3">
        <f t="shared" si="29"/>
        <v>526</v>
      </c>
      <c r="CG33" s="3">
        <f t="shared" si="29"/>
        <v>526</v>
      </c>
      <c r="CH33" s="3">
        <f t="shared" si="29"/>
        <v>526</v>
      </c>
      <c r="CI33" s="3">
        <f t="shared" si="29"/>
        <v>526</v>
      </c>
      <c r="CJ33" s="3">
        <f t="shared" si="29"/>
        <v>526</v>
      </c>
      <c r="CK33" s="3">
        <f t="shared" si="29"/>
        <v>526</v>
      </c>
      <c r="CL33" s="3">
        <f t="shared" si="29"/>
        <v>526</v>
      </c>
      <c r="CM33" s="3">
        <f t="shared" si="29"/>
        <v>526</v>
      </c>
      <c r="CN33" s="3">
        <f t="shared" si="29"/>
        <v>526</v>
      </c>
      <c r="CO33" s="3">
        <f t="shared" si="29"/>
        <v>526</v>
      </c>
      <c r="CP33" s="3">
        <f t="shared" si="29"/>
        <v>526</v>
      </c>
      <c r="CQ33" s="3">
        <f t="shared" si="29"/>
        <v>526</v>
      </c>
      <c r="CR33" s="3">
        <f t="shared" si="29"/>
        <v>526</v>
      </c>
      <c r="CS33" s="83">
        <f t="shared" si="29"/>
        <v>526</v>
      </c>
      <c r="CT33" s="30">
        <f t="shared" si="22"/>
        <v>50496</v>
      </c>
      <c r="CU33" s="151"/>
    </row>
    <row r="34" spans="1:99">
      <c r="A34" s="25" t="s">
        <v>35</v>
      </c>
      <c r="B34" s="82">
        <f t="shared" si="27"/>
        <v>585.71</v>
      </c>
      <c r="C34" s="3">
        <f t="shared" si="27"/>
        <v>585.71</v>
      </c>
      <c r="D34" s="3">
        <f t="shared" si="27"/>
        <v>585.71</v>
      </c>
      <c r="E34" s="3">
        <f t="shared" si="27"/>
        <v>585.71</v>
      </c>
      <c r="F34" s="3">
        <f t="shared" si="27"/>
        <v>585.71</v>
      </c>
      <c r="G34" s="3">
        <f t="shared" si="27"/>
        <v>585.71</v>
      </c>
      <c r="H34" s="3">
        <f t="shared" si="27"/>
        <v>585.71</v>
      </c>
      <c r="I34" s="3">
        <f t="shared" si="27"/>
        <v>585.71</v>
      </c>
      <c r="J34" s="3">
        <f t="shared" si="27"/>
        <v>585.71</v>
      </c>
      <c r="K34" s="3">
        <f t="shared" si="27"/>
        <v>585.71</v>
      </c>
      <c r="L34" s="3">
        <f t="shared" si="27"/>
        <v>585.71</v>
      </c>
      <c r="M34" s="3">
        <f t="shared" si="27"/>
        <v>585.71</v>
      </c>
      <c r="N34" s="3">
        <f t="shared" si="27"/>
        <v>585.71</v>
      </c>
      <c r="O34" s="3">
        <f t="shared" si="27"/>
        <v>585.71</v>
      </c>
      <c r="P34" s="3">
        <f t="shared" si="27"/>
        <v>585.71</v>
      </c>
      <c r="Q34" s="3">
        <f t="shared" si="27"/>
        <v>585.71</v>
      </c>
      <c r="R34" s="3">
        <f t="shared" ref="R34:CC34" si="30">R64-R75</f>
        <v>585.71</v>
      </c>
      <c r="S34" s="3">
        <f t="shared" si="30"/>
        <v>585.71</v>
      </c>
      <c r="T34" s="3">
        <f t="shared" si="30"/>
        <v>585.71</v>
      </c>
      <c r="U34" s="3">
        <f t="shared" si="30"/>
        <v>585.71</v>
      </c>
      <c r="V34" s="3">
        <f t="shared" si="30"/>
        <v>585.71</v>
      </c>
      <c r="W34" s="3">
        <f t="shared" si="30"/>
        <v>585.71</v>
      </c>
      <c r="X34" s="3">
        <f t="shared" si="30"/>
        <v>585.71</v>
      </c>
      <c r="Y34" s="3">
        <f t="shared" si="30"/>
        <v>585.71</v>
      </c>
      <c r="Z34" s="3">
        <f t="shared" si="30"/>
        <v>585.71</v>
      </c>
      <c r="AA34" s="3">
        <f t="shared" si="30"/>
        <v>585.71</v>
      </c>
      <c r="AB34" s="3">
        <f t="shared" si="30"/>
        <v>585.71</v>
      </c>
      <c r="AC34" s="3">
        <f t="shared" si="30"/>
        <v>585.71</v>
      </c>
      <c r="AD34" s="3">
        <f t="shared" si="30"/>
        <v>585.71</v>
      </c>
      <c r="AE34" s="3">
        <f t="shared" si="30"/>
        <v>585.71</v>
      </c>
      <c r="AF34" s="3">
        <f t="shared" si="30"/>
        <v>585.71</v>
      </c>
      <c r="AG34" s="3">
        <f t="shared" si="30"/>
        <v>585.71</v>
      </c>
      <c r="AH34" s="3">
        <f t="shared" si="30"/>
        <v>585.71</v>
      </c>
      <c r="AI34" s="3">
        <f t="shared" si="30"/>
        <v>585.71</v>
      </c>
      <c r="AJ34" s="3">
        <f t="shared" si="30"/>
        <v>585.71</v>
      </c>
      <c r="AK34" s="3">
        <f t="shared" si="30"/>
        <v>585.71</v>
      </c>
      <c r="AL34" s="3">
        <f t="shared" si="30"/>
        <v>585.71</v>
      </c>
      <c r="AM34" s="3">
        <f t="shared" si="30"/>
        <v>585.71</v>
      </c>
      <c r="AN34" s="3">
        <f t="shared" si="30"/>
        <v>585.71</v>
      </c>
      <c r="AO34" s="3">
        <f t="shared" si="30"/>
        <v>585.71</v>
      </c>
      <c r="AP34" s="3">
        <f t="shared" si="30"/>
        <v>585.71</v>
      </c>
      <c r="AQ34" s="3">
        <f t="shared" si="30"/>
        <v>585.71</v>
      </c>
      <c r="AR34" s="3">
        <f t="shared" si="30"/>
        <v>585.71</v>
      </c>
      <c r="AS34" s="3">
        <f t="shared" si="30"/>
        <v>585.71</v>
      </c>
      <c r="AT34" s="3">
        <f t="shared" si="30"/>
        <v>585.71</v>
      </c>
      <c r="AU34" s="3">
        <f t="shared" si="30"/>
        <v>585.71</v>
      </c>
      <c r="AV34" s="3">
        <f t="shared" si="30"/>
        <v>585.71</v>
      </c>
      <c r="AW34" s="3">
        <f t="shared" si="30"/>
        <v>585.71</v>
      </c>
      <c r="AX34" s="3">
        <f t="shared" si="30"/>
        <v>585.71</v>
      </c>
      <c r="AY34" s="3">
        <f t="shared" si="30"/>
        <v>585.71</v>
      </c>
      <c r="AZ34" s="3">
        <f t="shared" si="30"/>
        <v>585.71</v>
      </c>
      <c r="BA34" s="3">
        <f t="shared" si="30"/>
        <v>585.71</v>
      </c>
      <c r="BB34" s="3">
        <f t="shared" si="30"/>
        <v>585.71</v>
      </c>
      <c r="BC34" s="3">
        <f t="shared" si="30"/>
        <v>585.71</v>
      </c>
      <c r="BD34" s="3">
        <f t="shared" si="30"/>
        <v>585.71</v>
      </c>
      <c r="BE34" s="3">
        <f t="shared" si="30"/>
        <v>585.71</v>
      </c>
      <c r="BF34" s="3">
        <f t="shared" si="30"/>
        <v>585.71</v>
      </c>
      <c r="BG34" s="3">
        <f t="shared" si="30"/>
        <v>585.71</v>
      </c>
      <c r="BH34" s="3">
        <f t="shared" si="30"/>
        <v>585.71</v>
      </c>
      <c r="BI34" s="3">
        <f t="shared" si="30"/>
        <v>585.71</v>
      </c>
      <c r="BJ34" s="3">
        <f t="shared" si="30"/>
        <v>585.71</v>
      </c>
      <c r="BK34" s="3">
        <f t="shared" si="30"/>
        <v>585.71</v>
      </c>
      <c r="BL34" s="3">
        <f t="shared" si="30"/>
        <v>585.71</v>
      </c>
      <c r="BM34" s="3">
        <f t="shared" si="30"/>
        <v>585.71</v>
      </c>
      <c r="BN34" s="3">
        <f t="shared" si="30"/>
        <v>585.71</v>
      </c>
      <c r="BO34" s="3">
        <f t="shared" si="30"/>
        <v>585.71</v>
      </c>
      <c r="BP34" s="3">
        <f t="shared" si="30"/>
        <v>585.71</v>
      </c>
      <c r="BQ34" s="3">
        <f t="shared" si="30"/>
        <v>585.71</v>
      </c>
      <c r="BR34" s="3">
        <f t="shared" si="30"/>
        <v>585.71</v>
      </c>
      <c r="BS34" s="3">
        <f t="shared" si="30"/>
        <v>585.71</v>
      </c>
      <c r="BT34" s="3">
        <f t="shared" si="30"/>
        <v>585.71</v>
      </c>
      <c r="BU34" s="3">
        <f t="shared" si="30"/>
        <v>585.71</v>
      </c>
      <c r="BV34" s="3">
        <f t="shared" si="30"/>
        <v>585.71</v>
      </c>
      <c r="BW34" s="3">
        <f t="shared" si="30"/>
        <v>585.71</v>
      </c>
      <c r="BX34" s="3">
        <f t="shared" si="30"/>
        <v>585.71</v>
      </c>
      <c r="BY34" s="3">
        <f t="shared" si="30"/>
        <v>585.71</v>
      </c>
      <c r="BZ34" s="3">
        <f t="shared" si="30"/>
        <v>585.71</v>
      </c>
      <c r="CA34" s="3">
        <f t="shared" si="30"/>
        <v>585.71</v>
      </c>
      <c r="CB34" s="3">
        <f t="shared" si="30"/>
        <v>585.71</v>
      </c>
      <c r="CC34" s="3">
        <f t="shared" si="30"/>
        <v>585.71</v>
      </c>
      <c r="CD34" s="3">
        <f t="shared" ref="CD34:CS34" si="31">CD64-CD75</f>
        <v>585.71</v>
      </c>
      <c r="CE34" s="3">
        <f t="shared" si="31"/>
        <v>585.71</v>
      </c>
      <c r="CF34" s="3">
        <f t="shared" si="31"/>
        <v>585.71</v>
      </c>
      <c r="CG34" s="3">
        <f t="shared" si="31"/>
        <v>585.71</v>
      </c>
      <c r="CH34" s="3">
        <f t="shared" si="31"/>
        <v>585.71</v>
      </c>
      <c r="CI34" s="3">
        <f t="shared" si="31"/>
        <v>585.71</v>
      </c>
      <c r="CJ34" s="3">
        <f t="shared" si="31"/>
        <v>585.71</v>
      </c>
      <c r="CK34" s="3">
        <f t="shared" si="31"/>
        <v>585.71</v>
      </c>
      <c r="CL34" s="3">
        <f t="shared" si="31"/>
        <v>585.71</v>
      </c>
      <c r="CM34" s="3">
        <f t="shared" si="31"/>
        <v>585.71</v>
      </c>
      <c r="CN34" s="3">
        <f t="shared" si="31"/>
        <v>585.71</v>
      </c>
      <c r="CO34" s="3">
        <f t="shared" si="31"/>
        <v>585.71</v>
      </c>
      <c r="CP34" s="3">
        <f t="shared" si="31"/>
        <v>585.71</v>
      </c>
      <c r="CQ34" s="3">
        <f t="shared" si="31"/>
        <v>585.71</v>
      </c>
      <c r="CR34" s="3">
        <f t="shared" si="31"/>
        <v>585.71</v>
      </c>
      <c r="CS34" s="83">
        <f t="shared" si="31"/>
        <v>585.71</v>
      </c>
      <c r="CT34" s="30">
        <f t="shared" si="22"/>
        <v>56228.159999999931</v>
      </c>
      <c r="CU34" s="151"/>
    </row>
    <row r="35" spans="1:99">
      <c r="A35" s="25" t="s">
        <v>36</v>
      </c>
      <c r="B35" s="82">
        <f t="shared" si="27"/>
        <v>404</v>
      </c>
      <c r="C35" s="3">
        <f t="shared" si="27"/>
        <v>404</v>
      </c>
      <c r="D35" s="3">
        <f t="shared" si="27"/>
        <v>404</v>
      </c>
      <c r="E35" s="3">
        <f t="shared" si="27"/>
        <v>404</v>
      </c>
      <c r="F35" s="3">
        <f t="shared" si="27"/>
        <v>404</v>
      </c>
      <c r="G35" s="3">
        <f t="shared" si="27"/>
        <v>404</v>
      </c>
      <c r="H35" s="3">
        <f t="shared" si="27"/>
        <v>404</v>
      </c>
      <c r="I35" s="3">
        <f t="shared" si="27"/>
        <v>404</v>
      </c>
      <c r="J35" s="3">
        <f t="shared" si="27"/>
        <v>404</v>
      </c>
      <c r="K35" s="3">
        <f t="shared" si="27"/>
        <v>404</v>
      </c>
      <c r="L35" s="3">
        <f t="shared" si="27"/>
        <v>404</v>
      </c>
      <c r="M35" s="3">
        <f t="shared" si="27"/>
        <v>404</v>
      </c>
      <c r="N35" s="3">
        <f t="shared" si="27"/>
        <v>404</v>
      </c>
      <c r="O35" s="3">
        <f t="shared" si="27"/>
        <v>404</v>
      </c>
      <c r="P35" s="3">
        <f t="shared" si="27"/>
        <v>404</v>
      </c>
      <c r="Q35" s="3">
        <f t="shared" si="27"/>
        <v>404</v>
      </c>
      <c r="R35" s="3">
        <f t="shared" ref="R35:CC35" si="32">R65-R76</f>
        <v>404</v>
      </c>
      <c r="S35" s="3">
        <f t="shared" si="32"/>
        <v>404</v>
      </c>
      <c r="T35" s="3">
        <f t="shared" si="32"/>
        <v>404</v>
      </c>
      <c r="U35" s="3">
        <f t="shared" si="32"/>
        <v>404</v>
      </c>
      <c r="V35" s="3">
        <f t="shared" si="32"/>
        <v>404</v>
      </c>
      <c r="W35" s="3">
        <f t="shared" si="32"/>
        <v>404</v>
      </c>
      <c r="X35" s="3">
        <f t="shared" si="32"/>
        <v>404</v>
      </c>
      <c r="Y35" s="3">
        <f t="shared" si="32"/>
        <v>404</v>
      </c>
      <c r="Z35" s="3">
        <f t="shared" si="32"/>
        <v>404</v>
      </c>
      <c r="AA35" s="3">
        <f t="shared" si="32"/>
        <v>404</v>
      </c>
      <c r="AB35" s="3">
        <f t="shared" si="32"/>
        <v>404</v>
      </c>
      <c r="AC35" s="3">
        <f t="shared" si="32"/>
        <v>404</v>
      </c>
      <c r="AD35" s="3">
        <f t="shared" si="32"/>
        <v>404</v>
      </c>
      <c r="AE35" s="3">
        <f t="shared" si="32"/>
        <v>404</v>
      </c>
      <c r="AF35" s="3">
        <f t="shared" si="32"/>
        <v>404</v>
      </c>
      <c r="AG35" s="3">
        <f t="shared" si="32"/>
        <v>404</v>
      </c>
      <c r="AH35" s="3">
        <f t="shared" si="32"/>
        <v>404</v>
      </c>
      <c r="AI35" s="3">
        <f t="shared" si="32"/>
        <v>404</v>
      </c>
      <c r="AJ35" s="3">
        <f t="shared" si="32"/>
        <v>404</v>
      </c>
      <c r="AK35" s="3">
        <f t="shared" si="32"/>
        <v>404</v>
      </c>
      <c r="AL35" s="3">
        <f t="shared" si="32"/>
        <v>404</v>
      </c>
      <c r="AM35" s="3">
        <f t="shared" si="32"/>
        <v>404</v>
      </c>
      <c r="AN35" s="3">
        <f t="shared" si="32"/>
        <v>404</v>
      </c>
      <c r="AO35" s="3">
        <f t="shared" si="32"/>
        <v>404</v>
      </c>
      <c r="AP35" s="3">
        <f t="shared" si="32"/>
        <v>404</v>
      </c>
      <c r="AQ35" s="3">
        <f t="shared" si="32"/>
        <v>404</v>
      </c>
      <c r="AR35" s="3">
        <f t="shared" si="32"/>
        <v>404</v>
      </c>
      <c r="AS35" s="3">
        <f t="shared" si="32"/>
        <v>404</v>
      </c>
      <c r="AT35" s="3">
        <f t="shared" si="32"/>
        <v>404</v>
      </c>
      <c r="AU35" s="3">
        <f t="shared" si="32"/>
        <v>404</v>
      </c>
      <c r="AV35" s="3">
        <f t="shared" si="32"/>
        <v>404</v>
      </c>
      <c r="AW35" s="3">
        <f t="shared" si="32"/>
        <v>404</v>
      </c>
      <c r="AX35" s="3">
        <f t="shared" si="32"/>
        <v>404</v>
      </c>
      <c r="AY35" s="3">
        <f t="shared" si="32"/>
        <v>404</v>
      </c>
      <c r="AZ35" s="3">
        <f t="shared" si="32"/>
        <v>328</v>
      </c>
      <c r="BA35" s="3">
        <f t="shared" si="32"/>
        <v>328</v>
      </c>
      <c r="BB35" s="3">
        <f t="shared" si="32"/>
        <v>404</v>
      </c>
      <c r="BC35" s="3">
        <f t="shared" si="32"/>
        <v>404</v>
      </c>
      <c r="BD35" s="3">
        <f t="shared" si="32"/>
        <v>404</v>
      </c>
      <c r="BE35" s="3">
        <f t="shared" si="32"/>
        <v>404</v>
      </c>
      <c r="BF35" s="3">
        <f t="shared" si="32"/>
        <v>404</v>
      </c>
      <c r="BG35" s="3">
        <f t="shared" si="32"/>
        <v>404</v>
      </c>
      <c r="BH35" s="3">
        <f t="shared" si="32"/>
        <v>404</v>
      </c>
      <c r="BI35" s="3">
        <f t="shared" si="32"/>
        <v>404</v>
      </c>
      <c r="BJ35" s="3">
        <f t="shared" si="32"/>
        <v>404</v>
      </c>
      <c r="BK35" s="3">
        <f t="shared" si="32"/>
        <v>404</v>
      </c>
      <c r="BL35" s="3">
        <f t="shared" si="32"/>
        <v>404</v>
      </c>
      <c r="BM35" s="3">
        <f t="shared" si="32"/>
        <v>404</v>
      </c>
      <c r="BN35" s="3">
        <f t="shared" si="32"/>
        <v>404</v>
      </c>
      <c r="BO35" s="3">
        <f t="shared" si="32"/>
        <v>404</v>
      </c>
      <c r="BP35" s="3">
        <f t="shared" si="32"/>
        <v>404</v>
      </c>
      <c r="BQ35" s="3">
        <f t="shared" si="32"/>
        <v>404</v>
      </c>
      <c r="BR35" s="3">
        <f t="shared" si="32"/>
        <v>404</v>
      </c>
      <c r="BS35" s="3">
        <f t="shared" si="32"/>
        <v>404</v>
      </c>
      <c r="BT35" s="3">
        <f t="shared" si="32"/>
        <v>404</v>
      </c>
      <c r="BU35" s="3">
        <f t="shared" si="32"/>
        <v>404</v>
      </c>
      <c r="BV35" s="3">
        <f t="shared" si="32"/>
        <v>404</v>
      </c>
      <c r="BW35" s="3">
        <f t="shared" si="32"/>
        <v>404</v>
      </c>
      <c r="BX35" s="3">
        <f t="shared" si="32"/>
        <v>404</v>
      </c>
      <c r="BY35" s="3">
        <f t="shared" si="32"/>
        <v>404</v>
      </c>
      <c r="BZ35" s="3">
        <f t="shared" si="32"/>
        <v>404</v>
      </c>
      <c r="CA35" s="3">
        <f t="shared" si="32"/>
        <v>404</v>
      </c>
      <c r="CB35" s="3">
        <f t="shared" si="32"/>
        <v>404</v>
      </c>
      <c r="CC35" s="3">
        <f t="shared" si="32"/>
        <v>404</v>
      </c>
      <c r="CD35" s="3">
        <f t="shared" ref="CD35:CS35" si="33">CD65-CD76</f>
        <v>404</v>
      </c>
      <c r="CE35" s="3">
        <f t="shared" si="33"/>
        <v>404</v>
      </c>
      <c r="CF35" s="3">
        <f t="shared" si="33"/>
        <v>404</v>
      </c>
      <c r="CG35" s="3">
        <f t="shared" si="33"/>
        <v>404</v>
      </c>
      <c r="CH35" s="3">
        <f t="shared" si="33"/>
        <v>404</v>
      </c>
      <c r="CI35" s="3">
        <f t="shared" si="33"/>
        <v>404</v>
      </c>
      <c r="CJ35" s="3">
        <f t="shared" si="33"/>
        <v>404</v>
      </c>
      <c r="CK35" s="3">
        <f t="shared" si="33"/>
        <v>404</v>
      </c>
      <c r="CL35" s="3">
        <f t="shared" si="33"/>
        <v>404</v>
      </c>
      <c r="CM35" s="3">
        <f t="shared" si="33"/>
        <v>404</v>
      </c>
      <c r="CN35" s="3">
        <f t="shared" si="33"/>
        <v>404</v>
      </c>
      <c r="CO35" s="3">
        <f t="shared" si="33"/>
        <v>404</v>
      </c>
      <c r="CP35" s="3">
        <f t="shared" si="33"/>
        <v>404</v>
      </c>
      <c r="CQ35" s="3">
        <f t="shared" si="33"/>
        <v>404</v>
      </c>
      <c r="CR35" s="3">
        <f t="shared" si="33"/>
        <v>404</v>
      </c>
      <c r="CS35" s="83">
        <f t="shared" si="33"/>
        <v>404</v>
      </c>
      <c r="CT35" s="30">
        <f t="shared" si="22"/>
        <v>38632</v>
      </c>
      <c r="CU35" s="151"/>
    </row>
    <row r="36" spans="1:99">
      <c r="A36" s="25" t="s">
        <v>37</v>
      </c>
      <c r="B36" s="82">
        <f t="shared" si="27"/>
        <v>453.83</v>
      </c>
      <c r="C36" s="3">
        <f t="shared" si="27"/>
        <v>453.83</v>
      </c>
      <c r="D36" s="3">
        <f t="shared" si="27"/>
        <v>453.83</v>
      </c>
      <c r="E36" s="3">
        <f t="shared" si="27"/>
        <v>453.83</v>
      </c>
      <c r="F36" s="3">
        <f t="shared" si="27"/>
        <v>453.83</v>
      </c>
      <c r="G36" s="3">
        <f t="shared" si="27"/>
        <v>453.83</v>
      </c>
      <c r="H36" s="3">
        <f t="shared" si="27"/>
        <v>453.83</v>
      </c>
      <c r="I36" s="3">
        <f t="shared" si="27"/>
        <v>453.83</v>
      </c>
      <c r="J36" s="3">
        <f t="shared" si="27"/>
        <v>453.83</v>
      </c>
      <c r="K36" s="3">
        <f t="shared" si="27"/>
        <v>453.83</v>
      </c>
      <c r="L36" s="3">
        <f t="shared" si="27"/>
        <v>453.83</v>
      </c>
      <c r="M36" s="3">
        <f t="shared" si="27"/>
        <v>453.83</v>
      </c>
      <c r="N36" s="3">
        <f t="shared" si="27"/>
        <v>453.83</v>
      </c>
      <c r="O36" s="3">
        <f t="shared" si="27"/>
        <v>453.83</v>
      </c>
      <c r="P36" s="3">
        <f t="shared" si="27"/>
        <v>453.83</v>
      </c>
      <c r="Q36" s="3">
        <f t="shared" si="27"/>
        <v>453.83</v>
      </c>
      <c r="R36" s="3">
        <f t="shared" ref="R36:CC36" si="34">R66-R77</f>
        <v>453.83</v>
      </c>
      <c r="S36" s="3">
        <f t="shared" si="34"/>
        <v>453.83</v>
      </c>
      <c r="T36" s="3">
        <f t="shared" si="34"/>
        <v>453.83</v>
      </c>
      <c r="U36" s="3">
        <f t="shared" si="34"/>
        <v>453.83</v>
      </c>
      <c r="V36" s="3">
        <f t="shared" si="34"/>
        <v>453.83</v>
      </c>
      <c r="W36" s="3">
        <f t="shared" si="34"/>
        <v>453.83</v>
      </c>
      <c r="X36" s="3">
        <f t="shared" si="34"/>
        <v>453.83</v>
      </c>
      <c r="Y36" s="3">
        <f t="shared" si="34"/>
        <v>453.83</v>
      </c>
      <c r="Z36" s="3">
        <f t="shared" si="34"/>
        <v>453.83</v>
      </c>
      <c r="AA36" s="3">
        <f t="shared" si="34"/>
        <v>453.83</v>
      </c>
      <c r="AB36" s="3">
        <f t="shared" si="34"/>
        <v>453.83</v>
      </c>
      <c r="AC36" s="3">
        <f t="shared" si="34"/>
        <v>453.83</v>
      </c>
      <c r="AD36" s="3">
        <f t="shared" si="34"/>
        <v>453.83</v>
      </c>
      <c r="AE36" s="3">
        <f t="shared" si="34"/>
        <v>453.83</v>
      </c>
      <c r="AF36" s="3">
        <f t="shared" si="34"/>
        <v>453.83</v>
      </c>
      <c r="AG36" s="3">
        <f t="shared" si="34"/>
        <v>453.83</v>
      </c>
      <c r="AH36" s="3">
        <f t="shared" si="34"/>
        <v>453.83</v>
      </c>
      <c r="AI36" s="3">
        <f t="shared" si="34"/>
        <v>453.83</v>
      </c>
      <c r="AJ36" s="3">
        <f t="shared" si="34"/>
        <v>453.83</v>
      </c>
      <c r="AK36" s="3">
        <f t="shared" si="34"/>
        <v>453.83</v>
      </c>
      <c r="AL36" s="3">
        <f t="shared" si="34"/>
        <v>453.83</v>
      </c>
      <c r="AM36" s="3">
        <f t="shared" si="34"/>
        <v>453.83</v>
      </c>
      <c r="AN36" s="3">
        <f t="shared" si="34"/>
        <v>453.83</v>
      </c>
      <c r="AO36" s="3">
        <f t="shared" si="34"/>
        <v>453.83</v>
      </c>
      <c r="AP36" s="3">
        <f t="shared" si="34"/>
        <v>453.83</v>
      </c>
      <c r="AQ36" s="3">
        <f t="shared" si="34"/>
        <v>453.83</v>
      </c>
      <c r="AR36" s="3">
        <f t="shared" si="34"/>
        <v>453.83</v>
      </c>
      <c r="AS36" s="3">
        <f t="shared" si="34"/>
        <v>453.83</v>
      </c>
      <c r="AT36" s="3">
        <f t="shared" si="34"/>
        <v>453.83</v>
      </c>
      <c r="AU36" s="3">
        <f t="shared" si="34"/>
        <v>453.83</v>
      </c>
      <c r="AV36" s="3">
        <f t="shared" si="34"/>
        <v>453.83</v>
      </c>
      <c r="AW36" s="3">
        <f t="shared" si="34"/>
        <v>453.83</v>
      </c>
      <c r="AX36" s="3">
        <f t="shared" si="34"/>
        <v>453.83</v>
      </c>
      <c r="AY36" s="3">
        <f t="shared" si="34"/>
        <v>453.83</v>
      </c>
      <c r="AZ36" s="3">
        <f t="shared" si="34"/>
        <v>453.83</v>
      </c>
      <c r="BA36" s="3">
        <f t="shared" si="34"/>
        <v>453.83</v>
      </c>
      <c r="BB36" s="3">
        <f t="shared" si="34"/>
        <v>453.83</v>
      </c>
      <c r="BC36" s="3">
        <f t="shared" si="34"/>
        <v>453.83</v>
      </c>
      <c r="BD36" s="3">
        <f t="shared" si="34"/>
        <v>453.83</v>
      </c>
      <c r="BE36" s="3">
        <f t="shared" si="34"/>
        <v>453.83</v>
      </c>
      <c r="BF36" s="3">
        <f t="shared" si="34"/>
        <v>453.83</v>
      </c>
      <c r="BG36" s="3">
        <f t="shared" si="34"/>
        <v>453.83</v>
      </c>
      <c r="BH36" s="3">
        <f t="shared" si="34"/>
        <v>453.83</v>
      </c>
      <c r="BI36" s="3">
        <f t="shared" si="34"/>
        <v>453.83</v>
      </c>
      <c r="BJ36" s="3">
        <f t="shared" si="34"/>
        <v>453.83</v>
      </c>
      <c r="BK36" s="3">
        <f t="shared" si="34"/>
        <v>453.83</v>
      </c>
      <c r="BL36" s="3">
        <f t="shared" si="34"/>
        <v>453.83</v>
      </c>
      <c r="BM36" s="3">
        <f t="shared" si="34"/>
        <v>453.83</v>
      </c>
      <c r="BN36" s="3">
        <f t="shared" si="34"/>
        <v>453.83</v>
      </c>
      <c r="BO36" s="3">
        <f t="shared" si="34"/>
        <v>453.83</v>
      </c>
      <c r="BP36" s="3">
        <f t="shared" si="34"/>
        <v>453.83</v>
      </c>
      <c r="BQ36" s="3">
        <f t="shared" si="34"/>
        <v>453.83</v>
      </c>
      <c r="BR36" s="3">
        <f t="shared" si="34"/>
        <v>453.83</v>
      </c>
      <c r="BS36" s="3">
        <f t="shared" si="34"/>
        <v>453.83</v>
      </c>
      <c r="BT36" s="3">
        <f t="shared" si="34"/>
        <v>453.83</v>
      </c>
      <c r="BU36" s="3">
        <f t="shared" si="34"/>
        <v>453.83</v>
      </c>
      <c r="BV36" s="3">
        <f t="shared" si="34"/>
        <v>453.83</v>
      </c>
      <c r="BW36" s="3">
        <f t="shared" si="34"/>
        <v>453.83</v>
      </c>
      <c r="BX36" s="3">
        <f t="shared" si="34"/>
        <v>453.83</v>
      </c>
      <c r="BY36" s="3">
        <f t="shared" si="34"/>
        <v>453.83</v>
      </c>
      <c r="BZ36" s="3">
        <f t="shared" si="34"/>
        <v>453.83</v>
      </c>
      <c r="CA36" s="3">
        <f t="shared" si="34"/>
        <v>453.83</v>
      </c>
      <c r="CB36" s="3">
        <f t="shared" si="34"/>
        <v>453.83</v>
      </c>
      <c r="CC36" s="3">
        <f t="shared" si="34"/>
        <v>453.83</v>
      </c>
      <c r="CD36" s="3">
        <f t="shared" ref="CD36:CS36" si="35">CD66-CD77</f>
        <v>453.83</v>
      </c>
      <c r="CE36" s="3">
        <f t="shared" si="35"/>
        <v>453.83</v>
      </c>
      <c r="CF36" s="3">
        <f t="shared" si="35"/>
        <v>453.83</v>
      </c>
      <c r="CG36" s="3">
        <f t="shared" si="35"/>
        <v>453.83</v>
      </c>
      <c r="CH36" s="3">
        <f t="shared" si="35"/>
        <v>453.83</v>
      </c>
      <c r="CI36" s="3">
        <f t="shared" si="35"/>
        <v>453.83</v>
      </c>
      <c r="CJ36" s="3">
        <f t="shared" si="35"/>
        <v>453.83</v>
      </c>
      <c r="CK36" s="3">
        <f t="shared" si="35"/>
        <v>453.83</v>
      </c>
      <c r="CL36" s="3">
        <f t="shared" si="35"/>
        <v>453.83</v>
      </c>
      <c r="CM36" s="3">
        <f t="shared" si="35"/>
        <v>453.83</v>
      </c>
      <c r="CN36" s="3">
        <f t="shared" si="35"/>
        <v>453.83</v>
      </c>
      <c r="CO36" s="3">
        <f t="shared" si="35"/>
        <v>453.83</v>
      </c>
      <c r="CP36" s="3">
        <f t="shared" si="35"/>
        <v>453.83</v>
      </c>
      <c r="CQ36" s="3">
        <f t="shared" si="35"/>
        <v>453.83</v>
      </c>
      <c r="CR36" s="3">
        <f t="shared" si="35"/>
        <v>453.83</v>
      </c>
      <c r="CS36" s="83">
        <f t="shared" si="35"/>
        <v>453.83</v>
      </c>
      <c r="CT36" s="30">
        <f t="shared" si="22"/>
        <v>43567.680000000102</v>
      </c>
      <c r="CU36" s="151"/>
    </row>
    <row r="37" spans="1:99">
      <c r="A37" s="25" t="s">
        <v>38</v>
      </c>
      <c r="B37" s="82">
        <f t="shared" si="27"/>
        <v>746</v>
      </c>
      <c r="C37" s="3">
        <f t="shared" si="27"/>
        <v>746</v>
      </c>
      <c r="D37" s="3">
        <f t="shared" si="27"/>
        <v>742</v>
      </c>
      <c r="E37" s="3">
        <f t="shared" si="27"/>
        <v>746</v>
      </c>
      <c r="F37" s="3">
        <f t="shared" si="27"/>
        <v>746</v>
      </c>
      <c r="G37" s="3">
        <f t="shared" si="27"/>
        <v>739</v>
      </c>
      <c r="H37" s="3">
        <f t="shared" si="27"/>
        <v>737</v>
      </c>
      <c r="I37" s="3">
        <f t="shared" si="27"/>
        <v>742</v>
      </c>
      <c r="J37" s="3">
        <f t="shared" si="27"/>
        <v>742</v>
      </c>
      <c r="K37" s="3">
        <f t="shared" si="27"/>
        <v>734</v>
      </c>
      <c r="L37" s="3">
        <f t="shared" si="27"/>
        <v>742</v>
      </c>
      <c r="M37" s="3">
        <f t="shared" si="27"/>
        <v>746</v>
      </c>
      <c r="N37" s="3">
        <f t="shared" si="27"/>
        <v>743</v>
      </c>
      <c r="O37" s="3">
        <f t="shared" si="27"/>
        <v>743</v>
      </c>
      <c r="P37" s="3">
        <f t="shared" si="27"/>
        <v>740</v>
      </c>
      <c r="Q37" s="3">
        <f t="shared" si="27"/>
        <v>746</v>
      </c>
      <c r="R37" s="3">
        <f t="shared" ref="R37:CC37" si="36">R67-R78</f>
        <v>749</v>
      </c>
      <c r="S37" s="3">
        <f t="shared" si="36"/>
        <v>746</v>
      </c>
      <c r="T37" s="3">
        <f t="shared" si="36"/>
        <v>739</v>
      </c>
      <c r="U37" s="3">
        <f t="shared" si="36"/>
        <v>738</v>
      </c>
      <c r="V37" s="3">
        <f t="shared" si="36"/>
        <v>746</v>
      </c>
      <c r="W37" s="3">
        <f t="shared" si="36"/>
        <v>745</v>
      </c>
      <c r="X37" s="3">
        <f t="shared" si="36"/>
        <v>740</v>
      </c>
      <c r="Y37" s="3">
        <f t="shared" si="36"/>
        <v>741</v>
      </c>
      <c r="Z37" s="3">
        <f t="shared" si="36"/>
        <v>743</v>
      </c>
      <c r="AA37" s="3">
        <f t="shared" si="36"/>
        <v>741</v>
      </c>
      <c r="AB37" s="3">
        <f t="shared" si="36"/>
        <v>745</v>
      </c>
      <c r="AC37" s="3">
        <f t="shared" si="36"/>
        <v>743</v>
      </c>
      <c r="AD37" s="3">
        <f t="shared" si="36"/>
        <v>742</v>
      </c>
      <c r="AE37" s="3">
        <f t="shared" si="36"/>
        <v>743</v>
      </c>
      <c r="AF37" s="3">
        <f t="shared" si="36"/>
        <v>742</v>
      </c>
      <c r="AG37" s="3">
        <f t="shared" si="36"/>
        <v>745</v>
      </c>
      <c r="AH37" s="3">
        <f t="shared" si="36"/>
        <v>742</v>
      </c>
      <c r="AI37" s="3">
        <f t="shared" si="36"/>
        <v>749</v>
      </c>
      <c r="AJ37" s="3">
        <f t="shared" si="36"/>
        <v>748</v>
      </c>
      <c r="AK37" s="3">
        <f t="shared" si="36"/>
        <v>737</v>
      </c>
      <c r="AL37" s="3">
        <f t="shared" si="36"/>
        <v>739</v>
      </c>
      <c r="AM37" s="3">
        <f t="shared" si="36"/>
        <v>745</v>
      </c>
      <c r="AN37" s="3">
        <f t="shared" si="36"/>
        <v>745</v>
      </c>
      <c r="AO37" s="3">
        <f t="shared" si="36"/>
        <v>739</v>
      </c>
      <c r="AP37" s="3">
        <f t="shared" si="36"/>
        <v>734</v>
      </c>
      <c r="AQ37" s="3">
        <f t="shared" si="36"/>
        <v>737</v>
      </c>
      <c r="AR37" s="3">
        <f t="shared" si="36"/>
        <v>737</v>
      </c>
      <c r="AS37" s="3">
        <f t="shared" si="36"/>
        <v>732</v>
      </c>
      <c r="AT37" s="3">
        <f t="shared" si="36"/>
        <v>737</v>
      </c>
      <c r="AU37" s="3">
        <f t="shared" si="36"/>
        <v>740</v>
      </c>
      <c r="AV37" s="3">
        <f t="shared" si="36"/>
        <v>744</v>
      </c>
      <c r="AW37" s="3">
        <f t="shared" si="36"/>
        <v>747</v>
      </c>
      <c r="AX37" s="3">
        <f t="shared" si="36"/>
        <v>744</v>
      </c>
      <c r="AY37" s="3">
        <f t="shared" si="36"/>
        <v>742</v>
      </c>
      <c r="AZ37" s="3">
        <f t="shared" si="36"/>
        <v>741</v>
      </c>
      <c r="BA37" s="3">
        <f t="shared" si="36"/>
        <v>741</v>
      </c>
      <c r="BB37" s="3">
        <f t="shared" si="36"/>
        <v>741</v>
      </c>
      <c r="BC37" s="3">
        <f t="shared" si="36"/>
        <v>743</v>
      </c>
      <c r="BD37" s="3">
        <f t="shared" si="36"/>
        <v>743</v>
      </c>
      <c r="BE37" s="3">
        <f t="shared" si="36"/>
        <v>741</v>
      </c>
      <c r="BF37" s="3">
        <f t="shared" si="36"/>
        <v>746</v>
      </c>
      <c r="BG37" s="3">
        <f t="shared" si="36"/>
        <v>741</v>
      </c>
      <c r="BH37" s="3">
        <f t="shared" si="36"/>
        <v>732</v>
      </c>
      <c r="BI37" s="3">
        <f t="shared" si="36"/>
        <v>737</v>
      </c>
      <c r="BJ37" s="3">
        <f t="shared" si="36"/>
        <v>743</v>
      </c>
      <c r="BK37" s="3">
        <f t="shared" si="36"/>
        <v>745</v>
      </c>
      <c r="BL37" s="3">
        <f t="shared" si="36"/>
        <v>747</v>
      </c>
      <c r="BM37" s="3">
        <f t="shared" si="36"/>
        <v>749</v>
      </c>
      <c r="BN37" s="3">
        <f t="shared" si="36"/>
        <v>743</v>
      </c>
      <c r="BO37" s="3">
        <f t="shared" si="36"/>
        <v>741</v>
      </c>
      <c r="BP37" s="3">
        <f t="shared" si="36"/>
        <v>743</v>
      </c>
      <c r="BQ37" s="3">
        <f t="shared" si="36"/>
        <v>737</v>
      </c>
      <c r="BR37" s="3">
        <f t="shared" si="36"/>
        <v>734</v>
      </c>
      <c r="BS37" s="3">
        <f t="shared" si="36"/>
        <v>739</v>
      </c>
      <c r="BT37" s="3">
        <f t="shared" si="36"/>
        <v>743</v>
      </c>
      <c r="BU37" s="3">
        <f t="shared" si="36"/>
        <v>744</v>
      </c>
      <c r="BV37" s="3">
        <f t="shared" si="36"/>
        <v>744</v>
      </c>
      <c r="BW37" s="3">
        <f t="shared" si="36"/>
        <v>739</v>
      </c>
      <c r="BX37" s="3">
        <f t="shared" si="36"/>
        <v>740</v>
      </c>
      <c r="BY37" s="3">
        <f t="shared" si="36"/>
        <v>745</v>
      </c>
      <c r="BZ37" s="3">
        <f t="shared" si="36"/>
        <v>742</v>
      </c>
      <c r="CA37" s="3">
        <f t="shared" si="36"/>
        <v>743</v>
      </c>
      <c r="CB37" s="3">
        <f t="shared" si="36"/>
        <v>744</v>
      </c>
      <c r="CC37" s="3">
        <f t="shared" si="36"/>
        <v>743</v>
      </c>
      <c r="CD37" s="3">
        <f t="shared" ref="CD37:CS37" si="37">CD67-CD78</f>
        <v>744</v>
      </c>
      <c r="CE37" s="3">
        <f t="shared" si="37"/>
        <v>739</v>
      </c>
      <c r="CF37" s="3">
        <f t="shared" si="37"/>
        <v>739</v>
      </c>
      <c r="CG37" s="3">
        <f t="shared" si="37"/>
        <v>742</v>
      </c>
      <c r="CH37" s="3">
        <f t="shared" si="37"/>
        <v>741</v>
      </c>
      <c r="CI37" s="3">
        <f t="shared" si="37"/>
        <v>741</v>
      </c>
      <c r="CJ37" s="3">
        <f t="shared" si="37"/>
        <v>738</v>
      </c>
      <c r="CK37" s="3">
        <f t="shared" si="37"/>
        <v>736</v>
      </c>
      <c r="CL37" s="3">
        <f t="shared" si="37"/>
        <v>740</v>
      </c>
      <c r="CM37" s="3">
        <f t="shared" si="37"/>
        <v>745</v>
      </c>
      <c r="CN37" s="3">
        <f t="shared" si="37"/>
        <v>746</v>
      </c>
      <c r="CO37" s="3">
        <f t="shared" si="37"/>
        <v>745</v>
      </c>
      <c r="CP37" s="3">
        <f t="shared" si="37"/>
        <v>748</v>
      </c>
      <c r="CQ37" s="3">
        <f t="shared" si="37"/>
        <v>746</v>
      </c>
      <c r="CR37" s="3">
        <f t="shared" si="37"/>
        <v>749</v>
      </c>
      <c r="CS37" s="83">
        <f t="shared" si="37"/>
        <v>749</v>
      </c>
      <c r="CT37" s="30">
        <f t="shared" si="22"/>
        <v>71248</v>
      </c>
      <c r="CU37" s="151"/>
    </row>
    <row r="38" spans="1:99">
      <c r="A38" s="57" t="s">
        <v>39</v>
      </c>
      <c r="B38" s="84">
        <f t="shared" si="27"/>
        <v>34.299999999999997</v>
      </c>
      <c r="C38" s="85">
        <f t="shared" si="27"/>
        <v>34.299999999999997</v>
      </c>
      <c r="D38" s="85">
        <f t="shared" si="27"/>
        <v>34.299999999999997</v>
      </c>
      <c r="E38" s="85">
        <f t="shared" si="27"/>
        <v>34.299999999999997</v>
      </c>
      <c r="F38" s="85">
        <f t="shared" si="27"/>
        <v>34.299999999999997</v>
      </c>
      <c r="G38" s="85">
        <f t="shared" si="27"/>
        <v>34.299999999999997</v>
      </c>
      <c r="H38" s="85">
        <f t="shared" si="27"/>
        <v>34.299999999999997</v>
      </c>
      <c r="I38" s="85">
        <f t="shared" si="27"/>
        <v>34.299999999999997</v>
      </c>
      <c r="J38" s="85">
        <f t="shared" si="27"/>
        <v>34.299999999999997</v>
      </c>
      <c r="K38" s="85">
        <f t="shared" si="27"/>
        <v>34.299999999999997</v>
      </c>
      <c r="L38" s="85">
        <f t="shared" si="27"/>
        <v>34.299999999999997</v>
      </c>
      <c r="M38" s="85">
        <f t="shared" si="27"/>
        <v>34.299999999999997</v>
      </c>
      <c r="N38" s="85">
        <f t="shared" si="27"/>
        <v>34.299999999999997</v>
      </c>
      <c r="O38" s="85">
        <f t="shared" si="27"/>
        <v>34.299999999999997</v>
      </c>
      <c r="P38" s="85">
        <f t="shared" si="27"/>
        <v>34.299999999999997</v>
      </c>
      <c r="Q38" s="85">
        <f t="shared" si="27"/>
        <v>34.299999999999997</v>
      </c>
      <c r="R38" s="85">
        <f t="shared" ref="R38:CC38" si="38">R68-R79</f>
        <v>34.299999999999997</v>
      </c>
      <c r="S38" s="85">
        <f t="shared" si="38"/>
        <v>34.299999999999997</v>
      </c>
      <c r="T38" s="85">
        <f t="shared" si="38"/>
        <v>34.299999999999997</v>
      </c>
      <c r="U38" s="85">
        <f t="shared" si="38"/>
        <v>34.299999999999997</v>
      </c>
      <c r="V38" s="85">
        <f t="shared" si="38"/>
        <v>34.299999999999997</v>
      </c>
      <c r="W38" s="85">
        <f t="shared" si="38"/>
        <v>34.299999999999997</v>
      </c>
      <c r="X38" s="85">
        <f t="shared" si="38"/>
        <v>34.299999999999997</v>
      </c>
      <c r="Y38" s="85">
        <f t="shared" si="38"/>
        <v>34.299999999999997</v>
      </c>
      <c r="Z38" s="85">
        <f t="shared" si="38"/>
        <v>34.299999999999997</v>
      </c>
      <c r="AA38" s="85">
        <f t="shared" si="38"/>
        <v>34.299999999999997</v>
      </c>
      <c r="AB38" s="85">
        <f t="shared" si="38"/>
        <v>34.299999999999997</v>
      </c>
      <c r="AC38" s="85">
        <f t="shared" si="38"/>
        <v>34.299999999999997</v>
      </c>
      <c r="AD38" s="85">
        <f t="shared" si="38"/>
        <v>34.299999999999997</v>
      </c>
      <c r="AE38" s="85">
        <f t="shared" si="38"/>
        <v>34.299999999999997</v>
      </c>
      <c r="AF38" s="85">
        <f t="shared" si="38"/>
        <v>34.299999999999997</v>
      </c>
      <c r="AG38" s="85">
        <f t="shared" si="38"/>
        <v>34.299999999999997</v>
      </c>
      <c r="AH38" s="85">
        <f t="shared" si="38"/>
        <v>34.299999999999997</v>
      </c>
      <c r="AI38" s="85">
        <f t="shared" si="38"/>
        <v>34.299999999999997</v>
      </c>
      <c r="AJ38" s="85">
        <f t="shared" si="38"/>
        <v>34.299999999999997</v>
      </c>
      <c r="AK38" s="85">
        <f t="shared" si="38"/>
        <v>34.299999999999997</v>
      </c>
      <c r="AL38" s="85">
        <f t="shared" si="38"/>
        <v>34.299999999999997</v>
      </c>
      <c r="AM38" s="85">
        <f t="shared" si="38"/>
        <v>34.299999999999997</v>
      </c>
      <c r="AN38" s="85">
        <f t="shared" si="38"/>
        <v>34.299999999999997</v>
      </c>
      <c r="AO38" s="85">
        <f t="shared" si="38"/>
        <v>34.299999999999997</v>
      </c>
      <c r="AP38" s="85">
        <f t="shared" si="38"/>
        <v>34.299999999999997</v>
      </c>
      <c r="AQ38" s="85">
        <f t="shared" si="38"/>
        <v>34.299999999999997</v>
      </c>
      <c r="AR38" s="85">
        <f t="shared" si="38"/>
        <v>34.299999999999997</v>
      </c>
      <c r="AS38" s="85">
        <f t="shared" si="38"/>
        <v>34.299999999999997</v>
      </c>
      <c r="AT38" s="85">
        <f t="shared" si="38"/>
        <v>34.299999999999997</v>
      </c>
      <c r="AU38" s="85">
        <f t="shared" si="38"/>
        <v>34.299999999999997</v>
      </c>
      <c r="AV38" s="85">
        <f t="shared" si="38"/>
        <v>34.299999999999997</v>
      </c>
      <c r="AW38" s="85">
        <f t="shared" si="38"/>
        <v>34.299999999999997</v>
      </c>
      <c r="AX38" s="85">
        <f t="shared" si="38"/>
        <v>34.299999999999997</v>
      </c>
      <c r="AY38" s="85">
        <f t="shared" si="38"/>
        <v>34.299999999999997</v>
      </c>
      <c r="AZ38" s="85">
        <f t="shared" si="38"/>
        <v>34.299999999999997</v>
      </c>
      <c r="BA38" s="85">
        <f t="shared" si="38"/>
        <v>34.299999999999997</v>
      </c>
      <c r="BB38" s="85">
        <f t="shared" si="38"/>
        <v>34.299999999999997</v>
      </c>
      <c r="BC38" s="85">
        <f t="shared" si="38"/>
        <v>34.299999999999997</v>
      </c>
      <c r="BD38" s="85">
        <f t="shared" si="38"/>
        <v>34.299999999999997</v>
      </c>
      <c r="BE38" s="85">
        <f t="shared" si="38"/>
        <v>34.299999999999997</v>
      </c>
      <c r="BF38" s="85">
        <f t="shared" si="38"/>
        <v>34.299999999999997</v>
      </c>
      <c r="BG38" s="85">
        <f t="shared" si="38"/>
        <v>34.299999999999997</v>
      </c>
      <c r="BH38" s="85">
        <f t="shared" si="38"/>
        <v>34.299999999999997</v>
      </c>
      <c r="BI38" s="85">
        <f t="shared" si="38"/>
        <v>34.299999999999997</v>
      </c>
      <c r="BJ38" s="85">
        <f t="shared" si="38"/>
        <v>34.299999999999997</v>
      </c>
      <c r="BK38" s="85">
        <f t="shared" si="38"/>
        <v>34.299999999999997</v>
      </c>
      <c r="BL38" s="85">
        <f t="shared" si="38"/>
        <v>34.299999999999997</v>
      </c>
      <c r="BM38" s="85">
        <f t="shared" si="38"/>
        <v>34.299999999999997</v>
      </c>
      <c r="BN38" s="85">
        <f t="shared" si="38"/>
        <v>34.299999999999997</v>
      </c>
      <c r="BO38" s="85">
        <f t="shared" si="38"/>
        <v>34.299999999999997</v>
      </c>
      <c r="BP38" s="85">
        <f t="shared" si="38"/>
        <v>34.299999999999997</v>
      </c>
      <c r="BQ38" s="85">
        <f t="shared" si="38"/>
        <v>34.299999999999997</v>
      </c>
      <c r="BR38" s="85">
        <f t="shared" si="38"/>
        <v>34.299999999999997</v>
      </c>
      <c r="BS38" s="85">
        <f t="shared" si="38"/>
        <v>34.299999999999997</v>
      </c>
      <c r="BT38" s="85">
        <f t="shared" si="38"/>
        <v>34.299999999999997</v>
      </c>
      <c r="BU38" s="85">
        <f t="shared" si="38"/>
        <v>34.299999999999997</v>
      </c>
      <c r="BV38" s="85">
        <f t="shared" si="38"/>
        <v>34.299999999999997</v>
      </c>
      <c r="BW38" s="85">
        <f t="shared" si="38"/>
        <v>34.299999999999997</v>
      </c>
      <c r="BX38" s="85">
        <f t="shared" si="38"/>
        <v>34.299999999999997</v>
      </c>
      <c r="BY38" s="85">
        <f t="shared" si="38"/>
        <v>34.299999999999997</v>
      </c>
      <c r="BZ38" s="85">
        <f t="shared" si="38"/>
        <v>34.299999999999997</v>
      </c>
      <c r="CA38" s="85">
        <f t="shared" si="38"/>
        <v>34.299999999999997</v>
      </c>
      <c r="CB38" s="85">
        <f t="shared" si="38"/>
        <v>34.299999999999997</v>
      </c>
      <c r="CC38" s="85">
        <f t="shared" si="38"/>
        <v>34.299999999999997</v>
      </c>
      <c r="CD38" s="85">
        <f t="shared" ref="CD38:CS38" si="39">CD68-CD79</f>
        <v>34.299999999999997</v>
      </c>
      <c r="CE38" s="85">
        <f t="shared" si="39"/>
        <v>34.299999999999997</v>
      </c>
      <c r="CF38" s="85">
        <f t="shared" si="39"/>
        <v>34.299999999999997</v>
      </c>
      <c r="CG38" s="85">
        <f t="shared" si="39"/>
        <v>34.299999999999997</v>
      </c>
      <c r="CH38" s="85">
        <f t="shared" si="39"/>
        <v>34.299999999999997</v>
      </c>
      <c r="CI38" s="85">
        <f t="shared" si="39"/>
        <v>34.299999999999997</v>
      </c>
      <c r="CJ38" s="85">
        <f t="shared" si="39"/>
        <v>34.299999999999997</v>
      </c>
      <c r="CK38" s="85">
        <f t="shared" si="39"/>
        <v>34.299999999999997</v>
      </c>
      <c r="CL38" s="85">
        <f t="shared" si="39"/>
        <v>34.299999999999997</v>
      </c>
      <c r="CM38" s="85">
        <f t="shared" si="39"/>
        <v>34.299999999999997</v>
      </c>
      <c r="CN38" s="85">
        <f t="shared" si="39"/>
        <v>34.299999999999997</v>
      </c>
      <c r="CO38" s="85">
        <f t="shared" si="39"/>
        <v>34.299999999999997</v>
      </c>
      <c r="CP38" s="85">
        <f t="shared" si="39"/>
        <v>34.299999999999997</v>
      </c>
      <c r="CQ38" s="85">
        <f t="shared" si="39"/>
        <v>34.299999999999997</v>
      </c>
      <c r="CR38" s="85">
        <f t="shared" si="39"/>
        <v>34.299999999999997</v>
      </c>
      <c r="CS38" s="86">
        <f t="shared" si="39"/>
        <v>34.299999999999997</v>
      </c>
      <c r="CT38" s="30">
        <f t="shared" si="22"/>
        <v>3292.8000000000047</v>
      </c>
      <c r="CU38" s="151"/>
    </row>
    <row r="39" spans="1:99">
      <c r="A39" s="87" t="s">
        <v>40</v>
      </c>
      <c r="B39" s="88">
        <f t="shared" ref="B39:AG39" si="40">B12</f>
        <v>153.99772096774194</v>
      </c>
      <c r="C39" s="89">
        <f t="shared" si="40"/>
        <v>153.99772096774194</v>
      </c>
      <c r="D39" s="89">
        <f t="shared" si="40"/>
        <v>153.99772096774194</v>
      </c>
      <c r="E39" s="89">
        <f t="shared" si="40"/>
        <v>153.99772096774194</v>
      </c>
      <c r="F39" s="89">
        <f t="shared" si="40"/>
        <v>153.99772096774194</v>
      </c>
      <c r="G39" s="89">
        <f t="shared" si="40"/>
        <v>153.99772096774194</v>
      </c>
      <c r="H39" s="89">
        <f t="shared" si="40"/>
        <v>153.99772096774194</v>
      </c>
      <c r="I39" s="89">
        <f t="shared" si="40"/>
        <v>153.99772096774194</v>
      </c>
      <c r="J39" s="89">
        <f t="shared" si="40"/>
        <v>153.99772096774194</v>
      </c>
      <c r="K39" s="89">
        <f t="shared" si="40"/>
        <v>153.99772096774194</v>
      </c>
      <c r="L39" s="89">
        <f t="shared" si="40"/>
        <v>153.99772096774194</v>
      </c>
      <c r="M39" s="89">
        <f t="shared" si="40"/>
        <v>153.99772096774194</v>
      </c>
      <c r="N39" s="89">
        <f t="shared" si="40"/>
        <v>153.99772096774194</v>
      </c>
      <c r="O39" s="89">
        <f t="shared" si="40"/>
        <v>153.99772096774194</v>
      </c>
      <c r="P39" s="89">
        <f t="shared" si="40"/>
        <v>153.99772096774194</v>
      </c>
      <c r="Q39" s="89">
        <f t="shared" si="40"/>
        <v>153.99772096774194</v>
      </c>
      <c r="R39" s="89">
        <f t="shared" si="40"/>
        <v>153.99772096774194</v>
      </c>
      <c r="S39" s="89">
        <f t="shared" si="40"/>
        <v>153.99772096774194</v>
      </c>
      <c r="T39" s="89">
        <f t="shared" si="40"/>
        <v>153.99772096774194</v>
      </c>
      <c r="U39" s="89">
        <f t="shared" si="40"/>
        <v>153.99772096774194</v>
      </c>
      <c r="V39" s="89">
        <f t="shared" si="40"/>
        <v>153.99772096774194</v>
      </c>
      <c r="W39" s="89">
        <f t="shared" si="40"/>
        <v>153.99772096774194</v>
      </c>
      <c r="X39" s="89">
        <f t="shared" si="40"/>
        <v>153.99772096774194</v>
      </c>
      <c r="Y39" s="89">
        <f t="shared" si="40"/>
        <v>153.99772096774194</v>
      </c>
      <c r="Z39" s="89">
        <f t="shared" si="40"/>
        <v>153.99772096774194</v>
      </c>
      <c r="AA39" s="89">
        <f t="shared" si="40"/>
        <v>153.99772096774194</v>
      </c>
      <c r="AB39" s="89">
        <f t="shared" si="40"/>
        <v>153.99772096774194</v>
      </c>
      <c r="AC39" s="89">
        <f t="shared" si="40"/>
        <v>153.99772096774194</v>
      </c>
      <c r="AD39" s="89">
        <f t="shared" si="40"/>
        <v>153.99772096774194</v>
      </c>
      <c r="AE39" s="89">
        <f t="shared" si="40"/>
        <v>153.99772096774194</v>
      </c>
      <c r="AF39" s="89">
        <f t="shared" si="40"/>
        <v>153.99772096774194</v>
      </c>
      <c r="AG39" s="89">
        <f t="shared" si="40"/>
        <v>153.99772096774194</v>
      </c>
      <c r="AH39" s="89">
        <f t="shared" ref="AH39:BM39" si="41">AH12</f>
        <v>153.99772096774194</v>
      </c>
      <c r="AI39" s="89">
        <f t="shared" si="41"/>
        <v>153.99772096774194</v>
      </c>
      <c r="AJ39" s="89">
        <f t="shared" si="41"/>
        <v>153.99772096774194</v>
      </c>
      <c r="AK39" s="89">
        <f t="shared" si="41"/>
        <v>153.99772096774194</v>
      </c>
      <c r="AL39" s="89">
        <f t="shared" si="41"/>
        <v>153.99772096774194</v>
      </c>
      <c r="AM39" s="89">
        <f t="shared" si="41"/>
        <v>153.99772096774194</v>
      </c>
      <c r="AN39" s="89">
        <f t="shared" si="41"/>
        <v>153.99772096774194</v>
      </c>
      <c r="AO39" s="89">
        <f t="shared" si="41"/>
        <v>153.99772096774194</v>
      </c>
      <c r="AP39" s="89">
        <f t="shared" si="41"/>
        <v>153.99772096774194</v>
      </c>
      <c r="AQ39" s="89">
        <f t="shared" si="41"/>
        <v>153.99772096774194</v>
      </c>
      <c r="AR39" s="89">
        <f t="shared" si="41"/>
        <v>153.99772096774194</v>
      </c>
      <c r="AS39" s="89">
        <f t="shared" si="41"/>
        <v>153.99772096774194</v>
      </c>
      <c r="AT39" s="89">
        <f t="shared" si="41"/>
        <v>153.99772096774194</v>
      </c>
      <c r="AU39" s="89">
        <f t="shared" si="41"/>
        <v>153.99772096774194</v>
      </c>
      <c r="AV39" s="89">
        <f t="shared" si="41"/>
        <v>153.99772096774194</v>
      </c>
      <c r="AW39" s="89">
        <f t="shared" si="41"/>
        <v>153.99772096774194</v>
      </c>
      <c r="AX39" s="89">
        <f t="shared" si="41"/>
        <v>153.99772096774194</v>
      </c>
      <c r="AY39" s="89">
        <f t="shared" si="41"/>
        <v>153.99772096774194</v>
      </c>
      <c r="AZ39" s="89">
        <f t="shared" si="41"/>
        <v>153.99772096774194</v>
      </c>
      <c r="BA39" s="89">
        <f t="shared" si="41"/>
        <v>153.99772096774194</v>
      </c>
      <c r="BB39" s="89">
        <f t="shared" si="41"/>
        <v>153.99772096774194</v>
      </c>
      <c r="BC39" s="89">
        <f t="shared" si="41"/>
        <v>153.99772096774194</v>
      </c>
      <c r="BD39" s="89">
        <f t="shared" si="41"/>
        <v>153.99772096774194</v>
      </c>
      <c r="BE39" s="89">
        <f t="shared" si="41"/>
        <v>153.99772096774194</v>
      </c>
      <c r="BF39" s="89">
        <f t="shared" si="41"/>
        <v>153.99772096774194</v>
      </c>
      <c r="BG39" s="89">
        <f t="shared" si="41"/>
        <v>153.99772096774194</v>
      </c>
      <c r="BH39" s="89">
        <f t="shared" si="41"/>
        <v>153.99772096774194</v>
      </c>
      <c r="BI39" s="89">
        <f t="shared" si="41"/>
        <v>153.99772096774194</v>
      </c>
      <c r="BJ39" s="89">
        <f t="shared" si="41"/>
        <v>153.99772096774194</v>
      </c>
      <c r="BK39" s="89">
        <f t="shared" si="41"/>
        <v>153.99772096774194</v>
      </c>
      <c r="BL39" s="89">
        <f t="shared" si="41"/>
        <v>153.99772096774194</v>
      </c>
      <c r="BM39" s="89">
        <f t="shared" si="41"/>
        <v>153.99772096774194</v>
      </c>
      <c r="BN39" s="89">
        <f t="shared" ref="BN39:CS39" si="42">BN12</f>
        <v>153.99772096774194</v>
      </c>
      <c r="BO39" s="89">
        <f t="shared" si="42"/>
        <v>153.99772096774194</v>
      </c>
      <c r="BP39" s="89">
        <f t="shared" si="42"/>
        <v>153.99772096774194</v>
      </c>
      <c r="BQ39" s="89">
        <f t="shared" si="42"/>
        <v>153.99772096774194</v>
      </c>
      <c r="BR39" s="89">
        <f t="shared" si="42"/>
        <v>153.99772096774194</v>
      </c>
      <c r="BS39" s="89">
        <f t="shared" si="42"/>
        <v>153.99772096774194</v>
      </c>
      <c r="BT39" s="89">
        <f t="shared" si="42"/>
        <v>153.99772096774194</v>
      </c>
      <c r="BU39" s="89">
        <f t="shared" si="42"/>
        <v>153.99772096774194</v>
      </c>
      <c r="BV39" s="89">
        <f t="shared" si="42"/>
        <v>153.99772096774194</v>
      </c>
      <c r="BW39" s="89">
        <f t="shared" si="42"/>
        <v>153.99772096774194</v>
      </c>
      <c r="BX39" s="89">
        <f t="shared" si="42"/>
        <v>153.99772096774194</v>
      </c>
      <c r="BY39" s="89">
        <f t="shared" si="42"/>
        <v>153.99772096774194</v>
      </c>
      <c r="BZ39" s="89">
        <f t="shared" si="42"/>
        <v>153.99772096774194</v>
      </c>
      <c r="CA39" s="89">
        <f t="shared" si="42"/>
        <v>153.99772096774194</v>
      </c>
      <c r="CB39" s="89">
        <f t="shared" si="42"/>
        <v>153.99772096774194</v>
      </c>
      <c r="CC39" s="89">
        <f t="shared" si="42"/>
        <v>153.99772096774194</v>
      </c>
      <c r="CD39" s="89">
        <f t="shared" si="42"/>
        <v>153.99772096774194</v>
      </c>
      <c r="CE39" s="89">
        <f t="shared" si="42"/>
        <v>153.99772096774194</v>
      </c>
      <c r="CF39" s="89">
        <f t="shared" si="42"/>
        <v>153.99772096774194</v>
      </c>
      <c r="CG39" s="89">
        <f t="shared" si="42"/>
        <v>153.99772096774194</v>
      </c>
      <c r="CH39" s="89">
        <f t="shared" si="42"/>
        <v>153.99772096774194</v>
      </c>
      <c r="CI39" s="89">
        <f t="shared" si="42"/>
        <v>153.99772096774194</v>
      </c>
      <c r="CJ39" s="89">
        <f t="shared" si="42"/>
        <v>153.99772096774194</v>
      </c>
      <c r="CK39" s="89">
        <f t="shared" si="42"/>
        <v>153.99772096774194</v>
      </c>
      <c r="CL39" s="89">
        <f t="shared" si="42"/>
        <v>153.99772096774194</v>
      </c>
      <c r="CM39" s="89">
        <f t="shared" si="42"/>
        <v>153.99772096774194</v>
      </c>
      <c r="CN39" s="89">
        <f t="shared" si="42"/>
        <v>153.99772096774194</v>
      </c>
      <c r="CO39" s="89">
        <f t="shared" si="42"/>
        <v>153.99772096774194</v>
      </c>
      <c r="CP39" s="89">
        <f t="shared" si="42"/>
        <v>153.99772096774194</v>
      </c>
      <c r="CQ39" s="89">
        <f t="shared" si="42"/>
        <v>153.99772096774194</v>
      </c>
      <c r="CR39" s="89">
        <f t="shared" si="42"/>
        <v>153.99772096774194</v>
      </c>
      <c r="CS39" s="90">
        <f t="shared" si="42"/>
        <v>153.99772096774194</v>
      </c>
      <c r="CT39" s="30">
        <f t="shared" si="22"/>
        <v>14783.781212903214</v>
      </c>
      <c r="CU39" s="151"/>
    </row>
    <row r="40" spans="1:99">
      <c r="A40" s="20" t="s">
        <v>41</v>
      </c>
      <c r="B40" s="39">
        <f t="shared" ref="B40:AG40" si="43">SUM(B41:B41)</f>
        <v>1699.57</v>
      </c>
      <c r="C40" s="40">
        <f t="shared" si="43"/>
        <v>1684.72</v>
      </c>
      <c r="D40" s="40">
        <f t="shared" si="43"/>
        <v>1685.26</v>
      </c>
      <c r="E40" s="40">
        <f t="shared" si="43"/>
        <v>1685.29</v>
      </c>
      <c r="F40" s="40">
        <f t="shared" si="43"/>
        <v>1681.97</v>
      </c>
      <c r="G40" s="40">
        <f t="shared" si="43"/>
        <v>1682.09</v>
      </c>
      <c r="H40" s="40">
        <f t="shared" si="43"/>
        <v>1645.72</v>
      </c>
      <c r="I40" s="40">
        <f t="shared" si="43"/>
        <v>1645.72</v>
      </c>
      <c r="J40" s="40">
        <f t="shared" si="43"/>
        <v>1645.89</v>
      </c>
      <c r="K40" s="40">
        <f t="shared" si="43"/>
        <v>1645.9</v>
      </c>
      <c r="L40" s="40">
        <f t="shared" si="43"/>
        <v>1663.48</v>
      </c>
      <c r="M40" s="40">
        <f t="shared" si="43"/>
        <v>1663.48</v>
      </c>
      <c r="N40" s="40">
        <f t="shared" si="43"/>
        <v>1776.26</v>
      </c>
      <c r="O40" s="40">
        <f t="shared" si="43"/>
        <v>1776.26</v>
      </c>
      <c r="P40" s="40">
        <f t="shared" si="43"/>
        <v>1758.54</v>
      </c>
      <c r="Q40" s="40">
        <f t="shared" si="43"/>
        <v>1758.54</v>
      </c>
      <c r="R40" s="40">
        <f t="shared" si="43"/>
        <v>1686.68</v>
      </c>
      <c r="S40" s="40">
        <f t="shared" si="43"/>
        <v>1658.68</v>
      </c>
      <c r="T40" s="40">
        <f t="shared" si="43"/>
        <v>1570.14</v>
      </c>
      <c r="U40" s="40">
        <f t="shared" si="43"/>
        <v>1545.9</v>
      </c>
      <c r="V40" s="40">
        <f t="shared" si="43"/>
        <v>1617.68</v>
      </c>
      <c r="W40" s="40">
        <f t="shared" si="43"/>
        <v>1653.31</v>
      </c>
      <c r="X40" s="40">
        <f t="shared" si="43"/>
        <v>1668.16</v>
      </c>
      <c r="Y40" s="40">
        <f t="shared" si="43"/>
        <v>1675.33</v>
      </c>
      <c r="Z40" s="40">
        <f t="shared" si="43"/>
        <v>1656.8</v>
      </c>
      <c r="AA40" s="40">
        <f t="shared" si="43"/>
        <v>1656.03</v>
      </c>
      <c r="AB40" s="40">
        <f t="shared" si="43"/>
        <v>1656.1</v>
      </c>
      <c r="AC40" s="40">
        <f t="shared" si="43"/>
        <v>1656.1</v>
      </c>
      <c r="AD40" s="40">
        <f t="shared" si="43"/>
        <v>1909.76</v>
      </c>
      <c r="AE40" s="40">
        <f t="shared" si="43"/>
        <v>1760.07</v>
      </c>
      <c r="AF40" s="40">
        <f t="shared" si="43"/>
        <v>1655.98</v>
      </c>
      <c r="AG40" s="40">
        <f t="shared" si="43"/>
        <v>1655.31</v>
      </c>
      <c r="AH40" s="40">
        <f t="shared" ref="AH40:BM40" si="44">SUM(AH41:AH41)</f>
        <v>1547.66</v>
      </c>
      <c r="AI40" s="40">
        <f t="shared" si="44"/>
        <v>1371.91</v>
      </c>
      <c r="AJ40" s="40">
        <f t="shared" si="44"/>
        <v>1289.52</v>
      </c>
      <c r="AK40" s="40">
        <f t="shared" si="44"/>
        <v>1184.08</v>
      </c>
      <c r="AL40" s="40">
        <f t="shared" si="44"/>
        <v>1187.43</v>
      </c>
      <c r="AM40" s="40">
        <f t="shared" si="44"/>
        <v>1229.24</v>
      </c>
      <c r="AN40" s="40">
        <f t="shared" si="44"/>
        <v>1359.36</v>
      </c>
      <c r="AO40" s="40">
        <f t="shared" si="44"/>
        <v>1359.46</v>
      </c>
      <c r="AP40" s="40">
        <f t="shared" si="44"/>
        <v>1368.41</v>
      </c>
      <c r="AQ40" s="40">
        <f t="shared" si="44"/>
        <v>1368.6</v>
      </c>
      <c r="AR40" s="40">
        <f t="shared" si="44"/>
        <v>1571.44</v>
      </c>
      <c r="AS40" s="40">
        <f t="shared" si="44"/>
        <v>1562.11</v>
      </c>
      <c r="AT40" s="40">
        <f t="shared" si="44"/>
        <v>1285.27</v>
      </c>
      <c r="AU40" s="40">
        <f t="shared" si="44"/>
        <v>1279.55</v>
      </c>
      <c r="AV40" s="40">
        <f t="shared" si="44"/>
        <v>1279.55</v>
      </c>
      <c r="AW40" s="40">
        <f t="shared" si="44"/>
        <v>1279.55</v>
      </c>
      <c r="AX40" s="40">
        <f t="shared" si="44"/>
        <v>1280.73</v>
      </c>
      <c r="AY40" s="40">
        <f t="shared" si="44"/>
        <v>1280.73</v>
      </c>
      <c r="AZ40" s="40">
        <f t="shared" si="44"/>
        <v>1269.75</v>
      </c>
      <c r="BA40" s="40">
        <f t="shared" si="44"/>
        <v>1269.58</v>
      </c>
      <c r="BB40" s="40">
        <f t="shared" si="44"/>
        <v>1357.84</v>
      </c>
      <c r="BC40" s="40">
        <f t="shared" si="44"/>
        <v>1369.31</v>
      </c>
      <c r="BD40" s="40">
        <f t="shared" si="44"/>
        <v>1369.45</v>
      </c>
      <c r="BE40" s="40">
        <f t="shared" si="44"/>
        <v>1369.8</v>
      </c>
      <c r="BF40" s="40">
        <f t="shared" si="44"/>
        <v>1163.4000000000001</v>
      </c>
      <c r="BG40" s="40">
        <f t="shared" si="44"/>
        <v>1202.69</v>
      </c>
      <c r="BH40" s="40">
        <f t="shared" si="44"/>
        <v>1315.33</v>
      </c>
      <c r="BI40" s="40">
        <f t="shared" si="44"/>
        <v>1421.82</v>
      </c>
      <c r="BJ40" s="40">
        <f t="shared" si="44"/>
        <v>2192.14</v>
      </c>
      <c r="BK40" s="40">
        <f t="shared" si="44"/>
        <v>1929.68</v>
      </c>
      <c r="BL40" s="40">
        <f t="shared" si="44"/>
        <v>2052</v>
      </c>
      <c r="BM40" s="40">
        <f t="shared" si="44"/>
        <v>1976.09</v>
      </c>
      <c r="BN40" s="40">
        <f t="shared" ref="BN40:CS40" si="45">SUM(BN41:BN41)</f>
        <v>2163.35</v>
      </c>
      <c r="BO40" s="40">
        <f t="shared" si="45"/>
        <v>1859.61</v>
      </c>
      <c r="BP40" s="40">
        <f t="shared" si="45"/>
        <v>1840.84</v>
      </c>
      <c r="BQ40" s="40">
        <f t="shared" si="45"/>
        <v>1841.11</v>
      </c>
      <c r="BR40" s="40">
        <f t="shared" si="45"/>
        <v>1825.94</v>
      </c>
      <c r="BS40" s="40">
        <f t="shared" si="45"/>
        <v>1850.33</v>
      </c>
      <c r="BT40" s="40">
        <f t="shared" si="45"/>
        <v>1831.9</v>
      </c>
      <c r="BU40" s="40">
        <f t="shared" si="45"/>
        <v>1833.45</v>
      </c>
      <c r="BV40" s="40">
        <f t="shared" si="45"/>
        <v>1829.23</v>
      </c>
      <c r="BW40" s="40">
        <f t="shared" si="45"/>
        <v>1830.17</v>
      </c>
      <c r="BX40" s="40">
        <f t="shared" si="45"/>
        <v>1829.69</v>
      </c>
      <c r="BY40" s="40">
        <f t="shared" si="45"/>
        <v>1829.7</v>
      </c>
      <c r="BZ40" s="40">
        <f t="shared" si="45"/>
        <v>1839.31</v>
      </c>
      <c r="CA40" s="40">
        <f t="shared" si="45"/>
        <v>1841.6</v>
      </c>
      <c r="CB40" s="40">
        <f t="shared" si="45"/>
        <v>2176.36</v>
      </c>
      <c r="CC40" s="40">
        <f t="shared" si="45"/>
        <v>2176.37</v>
      </c>
      <c r="CD40" s="40">
        <f t="shared" si="45"/>
        <v>2181.67</v>
      </c>
      <c r="CE40" s="40">
        <f t="shared" si="45"/>
        <v>2283.71</v>
      </c>
      <c r="CF40" s="40">
        <f t="shared" si="45"/>
        <v>2077.0500000000002</v>
      </c>
      <c r="CG40" s="40">
        <f t="shared" si="45"/>
        <v>2077.84</v>
      </c>
      <c r="CH40" s="40">
        <f t="shared" si="45"/>
        <v>1839.7</v>
      </c>
      <c r="CI40" s="40">
        <f t="shared" si="45"/>
        <v>1839.98</v>
      </c>
      <c r="CJ40" s="40">
        <f t="shared" si="45"/>
        <v>1846.63</v>
      </c>
      <c r="CK40" s="40">
        <f t="shared" si="45"/>
        <v>1847.55</v>
      </c>
      <c r="CL40" s="40">
        <f t="shared" si="45"/>
        <v>1847.98</v>
      </c>
      <c r="CM40" s="40">
        <f t="shared" si="45"/>
        <v>1848.77</v>
      </c>
      <c r="CN40" s="40">
        <f t="shared" si="45"/>
        <v>1848.55</v>
      </c>
      <c r="CO40" s="40">
        <f t="shared" si="45"/>
        <v>1848.52</v>
      </c>
      <c r="CP40" s="40">
        <f t="shared" si="45"/>
        <v>1849.02</v>
      </c>
      <c r="CQ40" s="40">
        <f t="shared" si="45"/>
        <v>1849.48</v>
      </c>
      <c r="CR40" s="40">
        <f t="shared" si="45"/>
        <v>1843.58</v>
      </c>
      <c r="CS40" s="91">
        <f t="shared" si="45"/>
        <v>1844.69</v>
      </c>
      <c r="CT40" s="38">
        <f t="shared" si="22"/>
        <v>160297.87999999998</v>
      </c>
      <c r="CU40" s="149"/>
    </row>
    <row r="41" spans="1:99">
      <c r="A41" s="25" t="s">
        <v>12</v>
      </c>
      <c r="B41" s="42">
        <v>1699.57</v>
      </c>
      <c r="C41" s="43">
        <v>1684.72</v>
      </c>
      <c r="D41" s="43">
        <v>1685.26</v>
      </c>
      <c r="E41" s="43">
        <v>1685.29</v>
      </c>
      <c r="F41" s="43">
        <v>1681.97</v>
      </c>
      <c r="G41" s="43">
        <v>1682.09</v>
      </c>
      <c r="H41" s="43">
        <v>1645.72</v>
      </c>
      <c r="I41" s="43">
        <v>1645.72</v>
      </c>
      <c r="J41" s="43">
        <v>1645.89</v>
      </c>
      <c r="K41" s="43">
        <v>1645.9</v>
      </c>
      <c r="L41" s="43">
        <v>1663.48</v>
      </c>
      <c r="M41" s="43">
        <v>1663.48</v>
      </c>
      <c r="N41" s="43">
        <v>1776.26</v>
      </c>
      <c r="O41" s="43">
        <v>1776.26</v>
      </c>
      <c r="P41" s="43">
        <v>1758.54</v>
      </c>
      <c r="Q41" s="43">
        <v>1758.54</v>
      </c>
      <c r="R41" s="43">
        <v>1686.68</v>
      </c>
      <c r="S41" s="43">
        <v>1658.68</v>
      </c>
      <c r="T41" s="43">
        <v>1570.14</v>
      </c>
      <c r="U41" s="43">
        <v>1545.9</v>
      </c>
      <c r="V41" s="43">
        <v>1617.68</v>
      </c>
      <c r="W41" s="43">
        <v>1653.31</v>
      </c>
      <c r="X41" s="43">
        <v>1668.16</v>
      </c>
      <c r="Y41" s="43">
        <v>1675.33</v>
      </c>
      <c r="Z41" s="43">
        <v>1656.8</v>
      </c>
      <c r="AA41" s="43">
        <v>1656.03</v>
      </c>
      <c r="AB41" s="43">
        <v>1656.1</v>
      </c>
      <c r="AC41" s="43">
        <v>1656.1</v>
      </c>
      <c r="AD41" s="43">
        <v>1909.76</v>
      </c>
      <c r="AE41" s="43">
        <v>1760.07</v>
      </c>
      <c r="AF41" s="43">
        <v>1655.98</v>
      </c>
      <c r="AG41" s="43">
        <v>1655.31</v>
      </c>
      <c r="AH41" s="43">
        <v>1547.66</v>
      </c>
      <c r="AI41" s="43">
        <v>1371.91</v>
      </c>
      <c r="AJ41" s="43">
        <v>1289.52</v>
      </c>
      <c r="AK41" s="43">
        <v>1184.08</v>
      </c>
      <c r="AL41" s="43">
        <v>1187.43</v>
      </c>
      <c r="AM41" s="43">
        <v>1229.24</v>
      </c>
      <c r="AN41" s="43">
        <v>1359.36</v>
      </c>
      <c r="AO41" s="43">
        <v>1359.46</v>
      </c>
      <c r="AP41" s="43">
        <v>1368.41</v>
      </c>
      <c r="AQ41" s="43">
        <v>1368.6</v>
      </c>
      <c r="AR41" s="43">
        <v>1571.44</v>
      </c>
      <c r="AS41" s="43">
        <v>1562.11</v>
      </c>
      <c r="AT41" s="43">
        <v>1285.27</v>
      </c>
      <c r="AU41" s="43">
        <v>1279.55</v>
      </c>
      <c r="AV41" s="43">
        <v>1279.55</v>
      </c>
      <c r="AW41" s="43">
        <v>1279.55</v>
      </c>
      <c r="AX41" s="43">
        <v>1280.73</v>
      </c>
      <c r="AY41" s="43">
        <v>1280.73</v>
      </c>
      <c r="AZ41" s="43">
        <v>1269.75</v>
      </c>
      <c r="BA41" s="43">
        <v>1269.58</v>
      </c>
      <c r="BB41" s="43">
        <v>1357.84</v>
      </c>
      <c r="BC41" s="43">
        <v>1369.31</v>
      </c>
      <c r="BD41" s="43">
        <v>1369.45</v>
      </c>
      <c r="BE41" s="43">
        <v>1369.8</v>
      </c>
      <c r="BF41" s="43">
        <v>1163.4000000000001</v>
      </c>
      <c r="BG41" s="43">
        <v>1202.69</v>
      </c>
      <c r="BH41" s="43">
        <v>1315.33</v>
      </c>
      <c r="BI41" s="43">
        <v>1421.82</v>
      </c>
      <c r="BJ41" s="43">
        <v>2192.14</v>
      </c>
      <c r="BK41" s="43">
        <v>1929.68</v>
      </c>
      <c r="BL41" s="43">
        <v>2052</v>
      </c>
      <c r="BM41" s="43">
        <v>1976.09</v>
      </c>
      <c r="BN41" s="43">
        <v>2163.35</v>
      </c>
      <c r="BO41" s="43">
        <v>1859.61</v>
      </c>
      <c r="BP41" s="43">
        <v>1840.84</v>
      </c>
      <c r="BQ41" s="43">
        <v>1841.11</v>
      </c>
      <c r="BR41" s="43">
        <v>1825.94</v>
      </c>
      <c r="BS41" s="43">
        <v>1850.33</v>
      </c>
      <c r="BT41" s="43">
        <v>1831.9</v>
      </c>
      <c r="BU41" s="43">
        <v>1833.45</v>
      </c>
      <c r="BV41" s="43">
        <v>1829.23</v>
      </c>
      <c r="BW41" s="43">
        <v>1830.17</v>
      </c>
      <c r="BX41" s="43">
        <v>1829.69</v>
      </c>
      <c r="BY41" s="43">
        <v>1829.7</v>
      </c>
      <c r="BZ41" s="43">
        <v>1839.31</v>
      </c>
      <c r="CA41" s="43">
        <v>1841.6</v>
      </c>
      <c r="CB41" s="43">
        <v>2176.36</v>
      </c>
      <c r="CC41" s="43">
        <v>2176.37</v>
      </c>
      <c r="CD41" s="43">
        <v>2181.67</v>
      </c>
      <c r="CE41" s="43">
        <v>2283.71</v>
      </c>
      <c r="CF41" s="43">
        <v>2077.0500000000002</v>
      </c>
      <c r="CG41" s="43">
        <v>2077.84</v>
      </c>
      <c r="CH41" s="43">
        <v>1839.7</v>
      </c>
      <c r="CI41" s="43">
        <v>1839.98</v>
      </c>
      <c r="CJ41" s="43">
        <v>1846.63</v>
      </c>
      <c r="CK41" s="43">
        <v>1847.55</v>
      </c>
      <c r="CL41" s="43">
        <v>1847.98</v>
      </c>
      <c r="CM41" s="43">
        <v>1848.77</v>
      </c>
      <c r="CN41" s="43">
        <v>1848.55</v>
      </c>
      <c r="CO41" s="43">
        <v>1848.52</v>
      </c>
      <c r="CP41" s="43">
        <v>1849.02</v>
      </c>
      <c r="CQ41" s="43">
        <v>1849.48</v>
      </c>
      <c r="CR41" s="43">
        <v>1843.58</v>
      </c>
      <c r="CS41" s="92">
        <v>1844.69</v>
      </c>
      <c r="CT41" s="30">
        <f t="shared" si="22"/>
        <v>160297.87999999998</v>
      </c>
      <c r="CU41" s="151"/>
    </row>
    <row r="42" spans="1:99">
      <c r="A42" s="95" t="s">
        <v>42</v>
      </c>
      <c r="B42" s="39">
        <f>SUM(B43:B46)</f>
        <v>1404.95</v>
      </c>
      <c r="C42" s="40">
        <f t="shared" ref="C42:BN42" si="46">SUM(C43:C46)</f>
        <v>1404.95</v>
      </c>
      <c r="D42" s="40">
        <f t="shared" si="46"/>
        <v>1404.95</v>
      </c>
      <c r="E42" s="40">
        <f t="shared" si="46"/>
        <v>1404.95</v>
      </c>
      <c r="F42" s="40">
        <f t="shared" si="46"/>
        <v>1404.95</v>
      </c>
      <c r="G42" s="40">
        <f t="shared" si="46"/>
        <v>1404.95</v>
      </c>
      <c r="H42" s="40">
        <f t="shared" si="46"/>
        <v>1404.95</v>
      </c>
      <c r="I42" s="40">
        <f t="shared" si="46"/>
        <v>1404.95</v>
      </c>
      <c r="J42" s="40">
        <f t="shared" si="46"/>
        <v>1404.95</v>
      </c>
      <c r="K42" s="40">
        <f t="shared" si="46"/>
        <v>1404.95</v>
      </c>
      <c r="L42" s="40">
        <f t="shared" si="46"/>
        <v>1404.95</v>
      </c>
      <c r="M42" s="40">
        <f t="shared" si="46"/>
        <v>1404.95</v>
      </c>
      <c r="N42" s="40">
        <f t="shared" si="46"/>
        <v>1404.95</v>
      </c>
      <c r="O42" s="40">
        <f t="shared" si="46"/>
        <v>1404.95</v>
      </c>
      <c r="P42" s="40">
        <f t="shared" si="46"/>
        <v>1404.95</v>
      </c>
      <c r="Q42" s="40">
        <f t="shared" si="46"/>
        <v>1404.95</v>
      </c>
      <c r="R42" s="40">
        <f t="shared" si="46"/>
        <v>1404.95</v>
      </c>
      <c r="S42" s="40">
        <f t="shared" si="46"/>
        <v>1404.95</v>
      </c>
      <c r="T42" s="40">
        <f t="shared" si="46"/>
        <v>1404.95</v>
      </c>
      <c r="U42" s="40">
        <f t="shared" si="46"/>
        <v>1404.95</v>
      </c>
      <c r="V42" s="40">
        <f t="shared" si="46"/>
        <v>1404.95</v>
      </c>
      <c r="W42" s="40">
        <f t="shared" si="46"/>
        <v>1404.95</v>
      </c>
      <c r="X42" s="40">
        <f t="shared" si="46"/>
        <v>1404.95</v>
      </c>
      <c r="Y42" s="40">
        <f t="shared" si="46"/>
        <v>1404.95</v>
      </c>
      <c r="Z42" s="40">
        <f t="shared" si="46"/>
        <v>1404.95</v>
      </c>
      <c r="AA42" s="40">
        <f t="shared" si="46"/>
        <v>1404.95</v>
      </c>
      <c r="AB42" s="40">
        <f t="shared" si="46"/>
        <v>1404.95</v>
      </c>
      <c r="AC42" s="40">
        <f t="shared" si="46"/>
        <v>1404.95</v>
      </c>
      <c r="AD42" s="40">
        <f t="shared" si="46"/>
        <v>1404.95</v>
      </c>
      <c r="AE42" s="40">
        <f t="shared" si="46"/>
        <v>1404.95</v>
      </c>
      <c r="AF42" s="40">
        <f t="shared" si="46"/>
        <v>1404.95</v>
      </c>
      <c r="AG42" s="40">
        <f t="shared" si="46"/>
        <v>1404.95</v>
      </c>
      <c r="AH42" s="40">
        <f t="shared" si="46"/>
        <v>1404.95</v>
      </c>
      <c r="AI42" s="40">
        <f t="shared" si="46"/>
        <v>1404.95</v>
      </c>
      <c r="AJ42" s="40">
        <f t="shared" si="46"/>
        <v>1404.95</v>
      </c>
      <c r="AK42" s="40">
        <f t="shared" si="46"/>
        <v>1404.95</v>
      </c>
      <c r="AL42" s="40">
        <f t="shared" si="46"/>
        <v>1404.95</v>
      </c>
      <c r="AM42" s="40">
        <f t="shared" si="46"/>
        <v>1404.95</v>
      </c>
      <c r="AN42" s="40">
        <f t="shared" si="46"/>
        <v>1404.95</v>
      </c>
      <c r="AO42" s="40">
        <f t="shared" si="46"/>
        <v>1404.95</v>
      </c>
      <c r="AP42" s="40">
        <f t="shared" si="46"/>
        <v>1404.95</v>
      </c>
      <c r="AQ42" s="40">
        <f t="shared" si="46"/>
        <v>1404.95</v>
      </c>
      <c r="AR42" s="40">
        <f t="shared" si="46"/>
        <v>1404.95</v>
      </c>
      <c r="AS42" s="40">
        <f t="shared" si="46"/>
        <v>1404.95</v>
      </c>
      <c r="AT42" s="40">
        <f t="shared" si="46"/>
        <v>1404.95</v>
      </c>
      <c r="AU42" s="40">
        <f t="shared" si="46"/>
        <v>1404.95</v>
      </c>
      <c r="AV42" s="40">
        <f t="shared" si="46"/>
        <v>1404.95</v>
      </c>
      <c r="AW42" s="40">
        <f t="shared" si="46"/>
        <v>1404.95</v>
      </c>
      <c r="AX42" s="40">
        <f t="shared" si="46"/>
        <v>1404.95</v>
      </c>
      <c r="AY42" s="40">
        <f t="shared" si="46"/>
        <v>1404.95</v>
      </c>
      <c r="AZ42" s="40">
        <f t="shared" si="46"/>
        <v>1404.95</v>
      </c>
      <c r="BA42" s="40">
        <f t="shared" si="46"/>
        <v>1404.95</v>
      </c>
      <c r="BB42" s="40">
        <f t="shared" si="46"/>
        <v>1404.95</v>
      </c>
      <c r="BC42" s="40">
        <f t="shared" si="46"/>
        <v>1404.95</v>
      </c>
      <c r="BD42" s="40">
        <f t="shared" si="46"/>
        <v>1404.95</v>
      </c>
      <c r="BE42" s="40">
        <f t="shared" si="46"/>
        <v>1404.95</v>
      </c>
      <c r="BF42" s="40">
        <f t="shared" si="46"/>
        <v>1404.95</v>
      </c>
      <c r="BG42" s="40">
        <f t="shared" si="46"/>
        <v>1404.95</v>
      </c>
      <c r="BH42" s="40">
        <f t="shared" si="46"/>
        <v>1404.95</v>
      </c>
      <c r="BI42" s="40">
        <f t="shared" si="46"/>
        <v>1404.95</v>
      </c>
      <c r="BJ42" s="40">
        <f t="shared" si="46"/>
        <v>1404.95</v>
      </c>
      <c r="BK42" s="40">
        <f t="shared" si="46"/>
        <v>1404.95</v>
      </c>
      <c r="BL42" s="40">
        <f t="shared" si="46"/>
        <v>1404.95</v>
      </c>
      <c r="BM42" s="40">
        <f t="shared" si="46"/>
        <v>1404.95</v>
      </c>
      <c r="BN42" s="40">
        <f t="shared" si="46"/>
        <v>1404.95</v>
      </c>
      <c r="BO42" s="40">
        <f t="shared" ref="BO42:CS42" si="47">SUM(BO43:BO46)</f>
        <v>1404.95</v>
      </c>
      <c r="BP42" s="40">
        <f t="shared" si="47"/>
        <v>1404.95</v>
      </c>
      <c r="BQ42" s="40">
        <f t="shared" si="47"/>
        <v>1404.95</v>
      </c>
      <c r="BR42" s="40">
        <f t="shared" si="47"/>
        <v>1404.95</v>
      </c>
      <c r="BS42" s="40">
        <f t="shared" si="47"/>
        <v>1404.95</v>
      </c>
      <c r="BT42" s="40">
        <f t="shared" si="47"/>
        <v>1404.95</v>
      </c>
      <c r="BU42" s="40">
        <f t="shared" si="47"/>
        <v>1404.95</v>
      </c>
      <c r="BV42" s="40">
        <f t="shared" si="47"/>
        <v>1404.95</v>
      </c>
      <c r="BW42" s="40">
        <f t="shared" si="47"/>
        <v>1404.95</v>
      </c>
      <c r="BX42" s="40">
        <f t="shared" si="47"/>
        <v>1404.95</v>
      </c>
      <c r="BY42" s="40">
        <f t="shared" si="47"/>
        <v>1404.95</v>
      </c>
      <c r="BZ42" s="40">
        <f t="shared" si="47"/>
        <v>1404.95</v>
      </c>
      <c r="CA42" s="40">
        <f t="shared" si="47"/>
        <v>1404.95</v>
      </c>
      <c r="CB42" s="40">
        <f t="shared" si="47"/>
        <v>1404.95</v>
      </c>
      <c r="CC42" s="40">
        <f t="shared" si="47"/>
        <v>1404.95</v>
      </c>
      <c r="CD42" s="40">
        <f t="shared" si="47"/>
        <v>1404.95</v>
      </c>
      <c r="CE42" s="40">
        <f t="shared" si="47"/>
        <v>1404.95</v>
      </c>
      <c r="CF42" s="40">
        <f t="shared" si="47"/>
        <v>1404.95</v>
      </c>
      <c r="CG42" s="40">
        <f t="shared" si="47"/>
        <v>1404.95</v>
      </c>
      <c r="CH42" s="40">
        <f t="shared" si="47"/>
        <v>1404.95</v>
      </c>
      <c r="CI42" s="40">
        <f t="shared" si="47"/>
        <v>1404.95</v>
      </c>
      <c r="CJ42" s="40">
        <f t="shared" si="47"/>
        <v>1404.95</v>
      </c>
      <c r="CK42" s="40">
        <f t="shared" si="47"/>
        <v>1404.95</v>
      </c>
      <c r="CL42" s="40">
        <f t="shared" si="47"/>
        <v>1404.95</v>
      </c>
      <c r="CM42" s="40">
        <f t="shared" si="47"/>
        <v>1404.95</v>
      </c>
      <c r="CN42" s="40">
        <f t="shared" si="47"/>
        <v>1404.95</v>
      </c>
      <c r="CO42" s="40">
        <f t="shared" si="47"/>
        <v>1404.95</v>
      </c>
      <c r="CP42" s="40">
        <f t="shared" si="47"/>
        <v>1404.95</v>
      </c>
      <c r="CQ42" s="40">
        <f t="shared" si="47"/>
        <v>1404.95</v>
      </c>
      <c r="CR42" s="40">
        <f t="shared" si="47"/>
        <v>1404.95</v>
      </c>
      <c r="CS42" s="91">
        <f t="shared" si="47"/>
        <v>1404.95</v>
      </c>
      <c r="CT42" s="38">
        <f t="shared" si="22"/>
        <v>134875.19999999984</v>
      </c>
      <c r="CU42" s="149"/>
    </row>
    <row r="43" spans="1:99">
      <c r="A43" s="78" t="s">
        <v>43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565.5</v>
      </c>
      <c r="AM43" s="43">
        <v>565.5</v>
      </c>
      <c r="AN43" s="43">
        <v>565.5</v>
      </c>
      <c r="AO43" s="43">
        <v>565.5</v>
      </c>
      <c r="AP43" s="43">
        <v>565.5</v>
      </c>
      <c r="AQ43" s="43">
        <v>565.5</v>
      </c>
      <c r="AR43" s="43">
        <v>565.5</v>
      </c>
      <c r="AS43" s="43">
        <v>565.5</v>
      </c>
      <c r="AT43" s="43">
        <v>565.5</v>
      </c>
      <c r="AU43" s="43">
        <v>565.5</v>
      </c>
      <c r="AV43" s="43">
        <v>565.5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2"/>
        <v>54288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2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2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2"/>
        <v>0</v>
      </c>
      <c r="CU46" s="151"/>
    </row>
    <row r="47" spans="1:99">
      <c r="A47" s="95" t="s">
        <v>47</v>
      </c>
      <c r="B47" s="53">
        <f t="shared" ref="B47:AG47" si="48">SUM(B48:B51)</f>
        <v>117.89</v>
      </c>
      <c r="C47" s="54">
        <f t="shared" si="48"/>
        <v>113.1</v>
      </c>
      <c r="D47" s="54">
        <f t="shared" si="48"/>
        <v>79.959999999999994</v>
      </c>
      <c r="E47" s="54">
        <f t="shared" si="48"/>
        <v>61.08</v>
      </c>
      <c r="F47" s="54">
        <f t="shared" si="48"/>
        <v>58.129999999999995</v>
      </c>
      <c r="G47" s="54">
        <f t="shared" si="48"/>
        <v>59.37</v>
      </c>
      <c r="H47" s="54">
        <f t="shared" si="48"/>
        <v>71.64</v>
      </c>
      <c r="I47" s="54">
        <f t="shared" si="48"/>
        <v>73.27</v>
      </c>
      <c r="J47" s="54">
        <f t="shared" si="48"/>
        <v>74.83</v>
      </c>
      <c r="K47" s="54">
        <f t="shared" si="48"/>
        <v>61.769999999999996</v>
      </c>
      <c r="L47" s="54">
        <f t="shared" si="48"/>
        <v>65.800000000000011</v>
      </c>
      <c r="M47" s="54">
        <f t="shared" si="48"/>
        <v>72.7</v>
      </c>
      <c r="N47" s="54">
        <f t="shared" si="48"/>
        <v>81.05</v>
      </c>
      <c r="O47" s="54">
        <f t="shared" si="48"/>
        <v>88.13000000000001</v>
      </c>
      <c r="P47" s="54">
        <f t="shared" si="48"/>
        <v>90.78</v>
      </c>
      <c r="Q47" s="54">
        <f t="shared" si="48"/>
        <v>96.23</v>
      </c>
      <c r="R47" s="54">
        <f t="shared" si="48"/>
        <v>94.61999999999999</v>
      </c>
      <c r="S47" s="54">
        <f t="shared" si="48"/>
        <v>82.72</v>
      </c>
      <c r="T47" s="54">
        <f t="shared" si="48"/>
        <v>87.259999999999991</v>
      </c>
      <c r="U47" s="54">
        <f t="shared" si="48"/>
        <v>82.38</v>
      </c>
      <c r="V47" s="54">
        <f t="shared" si="48"/>
        <v>76.819999999999993</v>
      </c>
      <c r="W47" s="54">
        <f t="shared" si="48"/>
        <v>79.06</v>
      </c>
      <c r="X47" s="54">
        <f t="shared" si="48"/>
        <v>79.28</v>
      </c>
      <c r="Y47" s="54">
        <f t="shared" si="48"/>
        <v>84.42</v>
      </c>
      <c r="Z47" s="54">
        <f t="shared" si="48"/>
        <v>127.11224459581869</v>
      </c>
      <c r="AA47" s="54">
        <f t="shared" si="48"/>
        <v>223.644750034022</v>
      </c>
      <c r="AB47" s="54">
        <f t="shared" si="48"/>
        <v>445.29726839526757</v>
      </c>
      <c r="AC47" s="54">
        <f t="shared" si="48"/>
        <v>642.70008856350637</v>
      </c>
      <c r="AD47" s="54">
        <f t="shared" si="48"/>
        <v>863.82261863044448</v>
      </c>
      <c r="AE47" s="54">
        <f t="shared" si="48"/>
        <v>1165.809606812054</v>
      </c>
      <c r="AF47" s="54">
        <f t="shared" si="48"/>
        <v>1448.5567841772206</v>
      </c>
      <c r="AG47" s="54">
        <f t="shared" si="48"/>
        <v>1737.2901583723876</v>
      </c>
      <c r="AH47" s="54">
        <f t="shared" ref="AH47:BM47" si="49">SUM(AH48:AH51)</f>
        <v>2126.1393779025016</v>
      </c>
      <c r="AI47" s="54">
        <f t="shared" si="49"/>
        <v>2338.6212654746914</v>
      </c>
      <c r="AJ47" s="54">
        <f t="shared" si="49"/>
        <v>2598.4328704091567</v>
      </c>
      <c r="AK47" s="54">
        <f t="shared" si="49"/>
        <v>2786.5563664615424</v>
      </c>
      <c r="AL47" s="54">
        <f t="shared" si="49"/>
        <v>2973.9358641746267</v>
      </c>
      <c r="AM47" s="54">
        <f t="shared" si="49"/>
        <v>3144.2910185813248</v>
      </c>
      <c r="AN47" s="54">
        <f t="shared" si="49"/>
        <v>3404.3572679912563</v>
      </c>
      <c r="AO47" s="54">
        <f t="shared" si="49"/>
        <v>3590.5629850898613</v>
      </c>
      <c r="AP47" s="54">
        <f t="shared" si="49"/>
        <v>3735.6261585552556</v>
      </c>
      <c r="AQ47" s="54">
        <f t="shared" si="49"/>
        <v>3836.2645919486949</v>
      </c>
      <c r="AR47" s="54">
        <f t="shared" si="49"/>
        <v>3905.2162330368456</v>
      </c>
      <c r="AS47" s="54">
        <f t="shared" si="49"/>
        <v>3924.6961505547715</v>
      </c>
      <c r="AT47" s="54">
        <f t="shared" si="49"/>
        <v>3983.7542054109863</v>
      </c>
      <c r="AU47" s="54">
        <f t="shared" si="49"/>
        <v>4026.7847019247943</v>
      </c>
      <c r="AV47" s="54">
        <f t="shared" si="49"/>
        <v>4092.0719245657947</v>
      </c>
      <c r="AW47" s="54">
        <f t="shared" si="49"/>
        <v>4143.3966860556602</v>
      </c>
      <c r="AX47" s="54">
        <f t="shared" si="49"/>
        <v>4138.5688255819887</v>
      </c>
      <c r="AY47" s="54">
        <f t="shared" si="49"/>
        <v>4214.6956729338017</v>
      </c>
      <c r="AZ47" s="54">
        <f t="shared" si="49"/>
        <v>4064.2824341940195</v>
      </c>
      <c r="BA47" s="54">
        <f t="shared" si="49"/>
        <v>4066.4592955639573</v>
      </c>
      <c r="BB47" s="54">
        <f t="shared" si="49"/>
        <v>4060.773678516598</v>
      </c>
      <c r="BC47" s="54">
        <f t="shared" si="49"/>
        <v>4004.879186550042</v>
      </c>
      <c r="BD47" s="54">
        <f t="shared" si="49"/>
        <v>3952.852281382101</v>
      </c>
      <c r="BE47" s="54">
        <f t="shared" si="49"/>
        <v>3953.7374302761737</v>
      </c>
      <c r="BF47" s="54">
        <f t="shared" si="49"/>
        <v>3864.5354762654056</v>
      </c>
      <c r="BG47" s="54">
        <f t="shared" si="49"/>
        <v>3721.4757464851023</v>
      </c>
      <c r="BH47" s="54">
        <f t="shared" si="49"/>
        <v>3654.6372237626629</v>
      </c>
      <c r="BI47" s="54">
        <f t="shared" si="49"/>
        <v>3489.7660484728372</v>
      </c>
      <c r="BJ47" s="54">
        <f t="shared" si="49"/>
        <v>3442.6727501254563</v>
      </c>
      <c r="BK47" s="54">
        <f t="shared" si="49"/>
        <v>3135.9792516862149</v>
      </c>
      <c r="BL47" s="54">
        <f t="shared" si="49"/>
        <v>2992.373368092472</v>
      </c>
      <c r="BM47" s="54">
        <f t="shared" si="49"/>
        <v>2719.6435845999436</v>
      </c>
      <c r="BN47" s="54">
        <f t="shared" ref="BN47:CS47" si="50">SUM(BN48:BN51)</f>
        <v>2529.427971991392</v>
      </c>
      <c r="BO47" s="54">
        <f t="shared" si="50"/>
        <v>2306.5497088993034</v>
      </c>
      <c r="BP47" s="54">
        <f t="shared" si="50"/>
        <v>2082.2876228831938</v>
      </c>
      <c r="BQ47" s="54">
        <f t="shared" si="50"/>
        <v>1834.7917918534331</v>
      </c>
      <c r="BR47" s="54">
        <f t="shared" si="50"/>
        <v>1650.4187175834179</v>
      </c>
      <c r="BS47" s="54">
        <f t="shared" si="50"/>
        <v>1354.1092901735974</v>
      </c>
      <c r="BT47" s="54">
        <f t="shared" si="50"/>
        <v>1029.8505889207372</v>
      </c>
      <c r="BU47" s="54">
        <f t="shared" si="50"/>
        <v>811.83057207984962</v>
      </c>
      <c r="BV47" s="54">
        <f t="shared" si="50"/>
        <v>596.10052687312339</v>
      </c>
      <c r="BW47" s="54">
        <f t="shared" si="50"/>
        <v>352.92160796454914</v>
      </c>
      <c r="BX47" s="54">
        <f t="shared" si="50"/>
        <v>161.20075196051749</v>
      </c>
      <c r="BY47" s="54">
        <f t="shared" si="50"/>
        <v>69.642841612727622</v>
      </c>
      <c r="BZ47" s="54">
        <f t="shared" si="50"/>
        <v>43.75</v>
      </c>
      <c r="CA47" s="54">
        <f t="shared" si="50"/>
        <v>27.3</v>
      </c>
      <c r="CB47" s="54">
        <f t="shared" si="50"/>
        <v>20.419999999999998</v>
      </c>
      <c r="CC47" s="54">
        <f t="shared" si="50"/>
        <v>17.36</v>
      </c>
      <c r="CD47" s="54">
        <f t="shared" si="50"/>
        <v>17.27</v>
      </c>
      <c r="CE47" s="54">
        <f t="shared" si="50"/>
        <v>18.149999999999999</v>
      </c>
      <c r="CF47" s="54">
        <f t="shared" si="50"/>
        <v>20.46</v>
      </c>
      <c r="CG47" s="54">
        <f t="shared" si="50"/>
        <v>21.44</v>
      </c>
      <c r="CH47" s="54">
        <f t="shared" si="50"/>
        <v>20.779999999999998</v>
      </c>
      <c r="CI47" s="54">
        <f t="shared" si="50"/>
        <v>33.44</v>
      </c>
      <c r="CJ47" s="54">
        <f t="shared" si="50"/>
        <v>88.949999999999989</v>
      </c>
      <c r="CK47" s="54">
        <f t="shared" si="50"/>
        <v>91.45</v>
      </c>
      <c r="CL47" s="54">
        <f t="shared" si="50"/>
        <v>82.69</v>
      </c>
      <c r="CM47" s="54">
        <f t="shared" si="50"/>
        <v>103.49</v>
      </c>
      <c r="CN47" s="54">
        <f t="shared" si="50"/>
        <v>111.53</v>
      </c>
      <c r="CO47" s="54">
        <f t="shared" si="50"/>
        <v>116.86999999999999</v>
      </c>
      <c r="CP47" s="54">
        <f t="shared" si="50"/>
        <v>115.62</v>
      </c>
      <c r="CQ47" s="54">
        <f t="shared" si="50"/>
        <v>110.69999999999999</v>
      </c>
      <c r="CR47" s="54">
        <f t="shared" si="50"/>
        <v>109.78999999999999</v>
      </c>
      <c r="CS47" s="96">
        <f t="shared" si="50"/>
        <v>99.300000000000011</v>
      </c>
      <c r="CT47" s="38">
        <f t="shared" si="22"/>
        <v>138724.45543500301</v>
      </c>
      <c r="CU47" s="149"/>
    </row>
    <row r="48" spans="1:99">
      <c r="A48" s="26" t="s">
        <v>48</v>
      </c>
      <c r="B48" s="42">
        <f t="shared" ref="B48:AG48" si="51">B21</f>
        <v>0</v>
      </c>
      <c r="C48" s="43">
        <f t="shared" si="51"/>
        <v>0</v>
      </c>
      <c r="D48" s="43">
        <f t="shared" si="51"/>
        <v>0</v>
      </c>
      <c r="E48" s="43">
        <f t="shared" si="51"/>
        <v>0</v>
      </c>
      <c r="F48" s="43">
        <f t="shared" si="51"/>
        <v>0</v>
      </c>
      <c r="G48" s="43">
        <f t="shared" si="51"/>
        <v>0</v>
      </c>
      <c r="H48" s="43">
        <f t="shared" si="51"/>
        <v>0</v>
      </c>
      <c r="I48" s="43">
        <f t="shared" si="51"/>
        <v>0</v>
      </c>
      <c r="J48" s="43">
        <f t="shared" si="51"/>
        <v>0</v>
      </c>
      <c r="K48" s="43">
        <f t="shared" si="51"/>
        <v>0</v>
      </c>
      <c r="L48" s="43">
        <f t="shared" si="51"/>
        <v>0</v>
      </c>
      <c r="M48" s="43">
        <f t="shared" si="51"/>
        <v>0</v>
      </c>
      <c r="N48" s="43">
        <f t="shared" si="51"/>
        <v>0</v>
      </c>
      <c r="O48" s="43">
        <f t="shared" si="51"/>
        <v>0</v>
      </c>
      <c r="P48" s="43">
        <f t="shared" si="51"/>
        <v>0</v>
      </c>
      <c r="Q48" s="43">
        <f t="shared" si="51"/>
        <v>0</v>
      </c>
      <c r="R48" s="43">
        <f t="shared" si="51"/>
        <v>0</v>
      </c>
      <c r="S48" s="43">
        <f t="shared" si="51"/>
        <v>0</v>
      </c>
      <c r="T48" s="43">
        <f t="shared" si="51"/>
        <v>0</v>
      </c>
      <c r="U48" s="43">
        <f t="shared" si="51"/>
        <v>0</v>
      </c>
      <c r="V48" s="43">
        <f t="shared" si="51"/>
        <v>0</v>
      </c>
      <c r="W48" s="43">
        <f t="shared" si="51"/>
        <v>0</v>
      </c>
      <c r="X48" s="43">
        <f t="shared" si="51"/>
        <v>0.5</v>
      </c>
      <c r="Y48" s="43">
        <f t="shared" si="51"/>
        <v>6.9899999999999993</v>
      </c>
      <c r="Z48" s="43">
        <f t="shared" si="51"/>
        <v>26.200000000000003</v>
      </c>
      <c r="AA48" s="43">
        <f t="shared" si="51"/>
        <v>67.75</v>
      </c>
      <c r="AB48" s="43">
        <f t="shared" si="51"/>
        <v>116.38000000000001</v>
      </c>
      <c r="AC48" s="43">
        <f t="shared" si="51"/>
        <v>172.97</v>
      </c>
      <c r="AD48" s="43">
        <f t="shared" si="51"/>
        <v>248.02</v>
      </c>
      <c r="AE48" s="43">
        <f t="shared" si="51"/>
        <v>329.12</v>
      </c>
      <c r="AF48" s="43">
        <f t="shared" si="51"/>
        <v>418.77</v>
      </c>
      <c r="AG48" s="43">
        <f t="shared" si="51"/>
        <v>527.80999999999995</v>
      </c>
      <c r="AH48" s="43">
        <f t="shared" ref="AH48:BM48" si="52">AH21</f>
        <v>645.35</v>
      </c>
      <c r="AI48" s="43">
        <f t="shared" si="52"/>
        <v>766.31</v>
      </c>
      <c r="AJ48" s="43">
        <f t="shared" si="52"/>
        <v>875.25</v>
      </c>
      <c r="AK48" s="43">
        <f t="shared" si="52"/>
        <v>983.06999999999994</v>
      </c>
      <c r="AL48" s="43">
        <f t="shared" si="52"/>
        <v>1076.08</v>
      </c>
      <c r="AM48" s="43">
        <f t="shared" si="52"/>
        <v>1164.6199999999999</v>
      </c>
      <c r="AN48" s="43">
        <f t="shared" si="52"/>
        <v>1263.51</v>
      </c>
      <c r="AO48" s="43">
        <f t="shared" si="52"/>
        <v>1345.66</v>
      </c>
      <c r="AP48" s="43">
        <f t="shared" si="52"/>
        <v>1429.2199999999998</v>
      </c>
      <c r="AQ48" s="43">
        <f t="shared" si="52"/>
        <v>1479</v>
      </c>
      <c r="AR48" s="43">
        <f t="shared" si="52"/>
        <v>1542.54</v>
      </c>
      <c r="AS48" s="43">
        <f t="shared" si="52"/>
        <v>1589.21</v>
      </c>
      <c r="AT48" s="43">
        <f t="shared" si="52"/>
        <v>1613.25</v>
      </c>
      <c r="AU48" s="43">
        <f t="shared" si="52"/>
        <v>1648.4199999999998</v>
      </c>
      <c r="AV48" s="43">
        <f t="shared" si="52"/>
        <v>1673.67</v>
      </c>
      <c r="AW48" s="43">
        <f t="shared" si="52"/>
        <v>1709.66</v>
      </c>
      <c r="AX48" s="43">
        <f t="shared" si="52"/>
        <v>1723.7</v>
      </c>
      <c r="AY48" s="43">
        <f t="shared" si="52"/>
        <v>1728.1000000000001</v>
      </c>
      <c r="AZ48" s="43">
        <f t="shared" si="52"/>
        <v>1688.61</v>
      </c>
      <c r="BA48" s="43">
        <f t="shared" si="52"/>
        <v>1680.78</v>
      </c>
      <c r="BB48" s="43">
        <f t="shared" si="52"/>
        <v>1676.1999999999998</v>
      </c>
      <c r="BC48" s="43">
        <f t="shared" si="52"/>
        <v>1667.67</v>
      </c>
      <c r="BD48" s="43">
        <f t="shared" si="52"/>
        <v>1645.07</v>
      </c>
      <c r="BE48" s="43">
        <f t="shared" si="52"/>
        <v>1630.87</v>
      </c>
      <c r="BF48" s="43">
        <f t="shared" si="52"/>
        <v>1558.89</v>
      </c>
      <c r="BG48" s="43">
        <f t="shared" si="52"/>
        <v>1527.84</v>
      </c>
      <c r="BH48" s="43">
        <f t="shared" si="52"/>
        <v>1484.58</v>
      </c>
      <c r="BI48" s="43">
        <f t="shared" si="52"/>
        <v>1429.09</v>
      </c>
      <c r="BJ48" s="43">
        <f t="shared" si="52"/>
        <v>1366.94</v>
      </c>
      <c r="BK48" s="43">
        <f t="shared" si="52"/>
        <v>1270.82</v>
      </c>
      <c r="BL48" s="43">
        <f t="shared" si="52"/>
        <v>1199.3</v>
      </c>
      <c r="BM48" s="43">
        <f t="shared" si="52"/>
        <v>1115.72</v>
      </c>
      <c r="BN48" s="43">
        <f t="shared" ref="BN48:CS48" si="53">BN21</f>
        <v>1004.75</v>
      </c>
      <c r="BO48" s="43">
        <f t="shared" si="53"/>
        <v>904.4</v>
      </c>
      <c r="BP48" s="43">
        <f t="shared" si="53"/>
        <v>815.31</v>
      </c>
      <c r="BQ48" s="43">
        <f t="shared" si="53"/>
        <v>717.42</v>
      </c>
      <c r="BR48" s="43">
        <f t="shared" si="53"/>
        <v>637.59</v>
      </c>
      <c r="BS48" s="43">
        <f t="shared" si="53"/>
        <v>530.77</v>
      </c>
      <c r="BT48" s="43">
        <f t="shared" si="53"/>
        <v>417.06</v>
      </c>
      <c r="BU48" s="43">
        <f t="shared" si="53"/>
        <v>319.64</v>
      </c>
      <c r="BV48" s="43">
        <f t="shared" si="53"/>
        <v>230.38</v>
      </c>
      <c r="BW48" s="43">
        <f t="shared" si="53"/>
        <v>163.52000000000001</v>
      </c>
      <c r="BX48" s="43">
        <f t="shared" si="53"/>
        <v>109.41</v>
      </c>
      <c r="BY48" s="43">
        <f t="shared" si="53"/>
        <v>44.72</v>
      </c>
      <c r="BZ48" s="43">
        <f t="shared" si="53"/>
        <v>23.55</v>
      </c>
      <c r="CA48" s="43">
        <f t="shared" si="53"/>
        <v>7.5</v>
      </c>
      <c r="CB48" s="43">
        <f t="shared" si="53"/>
        <v>0</v>
      </c>
      <c r="CC48" s="43">
        <f t="shared" si="53"/>
        <v>0</v>
      </c>
      <c r="CD48" s="43">
        <f t="shared" si="53"/>
        <v>0</v>
      </c>
      <c r="CE48" s="43">
        <f t="shared" si="53"/>
        <v>0</v>
      </c>
      <c r="CF48" s="43">
        <f t="shared" si="53"/>
        <v>0</v>
      </c>
      <c r="CG48" s="43">
        <f t="shared" si="53"/>
        <v>0</v>
      </c>
      <c r="CH48" s="43">
        <f t="shared" si="53"/>
        <v>0</v>
      </c>
      <c r="CI48" s="43">
        <f t="shared" si="53"/>
        <v>0</v>
      </c>
      <c r="CJ48" s="43">
        <f t="shared" si="53"/>
        <v>0</v>
      </c>
      <c r="CK48" s="43">
        <f t="shared" si="53"/>
        <v>0</v>
      </c>
      <c r="CL48" s="43">
        <f t="shared" si="53"/>
        <v>0</v>
      </c>
      <c r="CM48" s="43">
        <f t="shared" si="53"/>
        <v>0</v>
      </c>
      <c r="CN48" s="43">
        <f t="shared" si="53"/>
        <v>0</v>
      </c>
      <c r="CO48" s="43">
        <f t="shared" si="53"/>
        <v>0</v>
      </c>
      <c r="CP48" s="43">
        <f t="shared" si="53"/>
        <v>0</v>
      </c>
      <c r="CQ48" s="43">
        <f t="shared" si="53"/>
        <v>0</v>
      </c>
      <c r="CR48" s="43">
        <f t="shared" si="53"/>
        <v>0</v>
      </c>
      <c r="CS48" s="92">
        <f t="shared" si="53"/>
        <v>0</v>
      </c>
      <c r="CT48" s="30">
        <f t="shared" ref="CT48:CT51" si="54">SUM(B48:CS48)</f>
        <v>53039.529999999992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25.612244595818698</v>
      </c>
      <c r="AA49" s="1">
        <v>78.49475003402199</v>
      </c>
      <c r="AB49" s="1">
        <v>240.01726839526756</v>
      </c>
      <c r="AC49" s="1">
        <v>371.00008856350632</v>
      </c>
      <c r="AD49" s="1">
        <v>522.70261863044448</v>
      </c>
      <c r="AE49" s="1">
        <v>751.2896068120541</v>
      </c>
      <c r="AF49" s="1">
        <v>948.39678417722064</v>
      </c>
      <c r="AG49" s="1">
        <v>1124.8801583723878</v>
      </c>
      <c r="AH49" s="1">
        <v>1393.8493779025016</v>
      </c>
      <c r="AI49" s="1">
        <v>1484.3212654746919</v>
      </c>
      <c r="AJ49" s="1">
        <v>1634.7728704091571</v>
      </c>
      <c r="AK49" s="1">
        <v>1717.6263664615424</v>
      </c>
      <c r="AL49" s="1">
        <v>1810.3958641746265</v>
      </c>
      <c r="AM49" s="1">
        <v>1892.1610185813254</v>
      </c>
      <c r="AN49" s="1">
        <v>2059.4772679912562</v>
      </c>
      <c r="AO49" s="1">
        <v>2162.6929850898609</v>
      </c>
      <c r="AP49" s="1">
        <v>2223.8261585552559</v>
      </c>
      <c r="AQ49" s="1">
        <v>2279.8245919486949</v>
      </c>
      <c r="AR49" s="1">
        <v>2287.6662330368458</v>
      </c>
      <c r="AS49" s="1">
        <v>2265.6761505547715</v>
      </c>
      <c r="AT49" s="1">
        <v>2301.9542054109861</v>
      </c>
      <c r="AU49" s="1">
        <v>2309.1447019247944</v>
      </c>
      <c r="AV49" s="1">
        <v>2350.2319245657945</v>
      </c>
      <c r="AW49" s="1">
        <v>2371.2266860556601</v>
      </c>
      <c r="AX49" s="1">
        <v>2352.938825581989</v>
      </c>
      <c r="AY49" s="1">
        <v>2433.4456729338017</v>
      </c>
      <c r="AZ49" s="1">
        <v>2323.7024341940191</v>
      </c>
      <c r="BA49" s="1">
        <v>2336.1392955639576</v>
      </c>
      <c r="BB49" s="1">
        <v>2337.4136785165983</v>
      </c>
      <c r="BC49" s="1">
        <v>2290.1591865500423</v>
      </c>
      <c r="BD49" s="1">
        <v>2262.6622813821009</v>
      </c>
      <c r="BE49" s="1">
        <v>2280.9974302761739</v>
      </c>
      <c r="BF49" s="1">
        <v>2271.5054762654058</v>
      </c>
      <c r="BG49" s="1">
        <v>2159.5357464851027</v>
      </c>
      <c r="BH49" s="1">
        <v>2140.8772237626627</v>
      </c>
      <c r="BI49" s="1">
        <v>2031.3060484728373</v>
      </c>
      <c r="BJ49" s="1">
        <v>2051.4427501254563</v>
      </c>
      <c r="BK49" s="1">
        <v>1840.3792516862152</v>
      </c>
      <c r="BL49" s="1">
        <v>1770.2633680924716</v>
      </c>
      <c r="BM49" s="1">
        <v>1580.4335845999437</v>
      </c>
      <c r="BN49" s="1">
        <v>1503.3079719913924</v>
      </c>
      <c r="BO49" s="1">
        <v>1378.0997088993033</v>
      </c>
      <c r="BP49" s="1">
        <v>1243.0276228831938</v>
      </c>
      <c r="BQ49" s="1">
        <v>1093.3317918534331</v>
      </c>
      <c r="BR49" s="1">
        <v>989.99871758341772</v>
      </c>
      <c r="BS49" s="1">
        <v>802.27929017359725</v>
      </c>
      <c r="BT49" s="1">
        <v>594.06058892073725</v>
      </c>
      <c r="BU49" s="1">
        <v>470.99057207984964</v>
      </c>
      <c r="BV49" s="1">
        <v>344.88052687312347</v>
      </c>
      <c r="BW49" s="1">
        <v>169.05160796454908</v>
      </c>
      <c r="BX49" s="1">
        <v>31.310751960517472</v>
      </c>
      <c r="BY49" s="1">
        <v>6.4928416127276289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4"/>
        <v>79697.275435003117</v>
      </c>
      <c r="CU49" s="151"/>
    </row>
    <row r="50" spans="1:102">
      <c r="A50" s="30" t="s">
        <v>50</v>
      </c>
      <c r="B50" s="45">
        <v>95.55</v>
      </c>
      <c r="C50" s="1">
        <v>91.85</v>
      </c>
      <c r="D50" s="1">
        <v>59.23</v>
      </c>
      <c r="E50" s="1">
        <v>39.409999999999997</v>
      </c>
      <c r="F50" s="1">
        <v>36.97</v>
      </c>
      <c r="G50" s="1">
        <v>38.65</v>
      </c>
      <c r="H50" s="1">
        <v>50.17</v>
      </c>
      <c r="I50" s="1">
        <v>52.03</v>
      </c>
      <c r="J50" s="1">
        <v>53.69</v>
      </c>
      <c r="K50" s="1">
        <v>40.57</v>
      </c>
      <c r="L50" s="1">
        <v>45.7</v>
      </c>
      <c r="M50" s="1">
        <v>52.84</v>
      </c>
      <c r="N50" s="1">
        <v>60.25</v>
      </c>
      <c r="O50" s="1">
        <v>66.540000000000006</v>
      </c>
      <c r="P50" s="1">
        <v>68.94</v>
      </c>
      <c r="Q50" s="1">
        <v>74.290000000000006</v>
      </c>
      <c r="R50" s="1">
        <v>73.099999999999994</v>
      </c>
      <c r="S50" s="1">
        <v>61.39</v>
      </c>
      <c r="T50" s="1">
        <v>66.72</v>
      </c>
      <c r="U50" s="1">
        <v>61.71</v>
      </c>
      <c r="V50" s="1">
        <v>57.46</v>
      </c>
      <c r="W50" s="1">
        <v>58.3</v>
      </c>
      <c r="X50" s="1">
        <v>58.4</v>
      </c>
      <c r="Y50" s="1">
        <v>57.4</v>
      </c>
      <c r="Z50" s="1">
        <v>56.1</v>
      </c>
      <c r="AA50" s="1">
        <v>56.53</v>
      </c>
      <c r="AB50" s="1">
        <v>68.680000000000007</v>
      </c>
      <c r="AC50" s="1">
        <v>77.790000000000006</v>
      </c>
      <c r="AD50" s="1">
        <v>71.2</v>
      </c>
      <c r="AE50" s="1">
        <v>63.12</v>
      </c>
      <c r="AF50" s="1">
        <v>59.72</v>
      </c>
      <c r="AG50" s="1">
        <v>64.34</v>
      </c>
      <c r="AH50" s="1">
        <v>66.58</v>
      </c>
      <c r="AI50" s="1">
        <v>68.7</v>
      </c>
      <c r="AJ50" s="1">
        <v>68.17</v>
      </c>
      <c r="AK50" s="1">
        <v>64.290000000000006</v>
      </c>
      <c r="AL50" s="1">
        <v>65.53</v>
      </c>
      <c r="AM50" s="1">
        <v>66.14</v>
      </c>
      <c r="AN50" s="1">
        <v>59.59</v>
      </c>
      <c r="AO50" s="1">
        <v>60.39</v>
      </c>
      <c r="AP50" s="1">
        <v>60.45</v>
      </c>
      <c r="AQ50" s="1">
        <v>56.18</v>
      </c>
      <c r="AR50" s="1">
        <v>53.43</v>
      </c>
      <c r="AS50" s="1">
        <v>48.27</v>
      </c>
      <c r="AT50" s="1">
        <v>46.98</v>
      </c>
      <c r="AU50" s="1">
        <v>49.89</v>
      </c>
      <c r="AV50" s="1">
        <v>47.34</v>
      </c>
      <c r="AW50" s="1">
        <v>42.51</v>
      </c>
      <c r="AX50" s="1">
        <v>39.78</v>
      </c>
      <c r="AY50" s="1">
        <v>31.82</v>
      </c>
      <c r="AZ50" s="1">
        <v>30.3</v>
      </c>
      <c r="BA50" s="1">
        <v>27.31</v>
      </c>
      <c r="BB50" s="1">
        <v>24.46</v>
      </c>
      <c r="BC50" s="1">
        <v>23.97</v>
      </c>
      <c r="BD50" s="1">
        <v>22.27</v>
      </c>
      <c r="BE50" s="1">
        <v>20.64</v>
      </c>
      <c r="BF50" s="1">
        <v>12.69</v>
      </c>
      <c r="BG50" s="1">
        <v>12.31</v>
      </c>
      <c r="BH50" s="1">
        <v>6.76</v>
      </c>
      <c r="BI50" s="1">
        <v>6.74</v>
      </c>
      <c r="BJ50" s="1">
        <v>1.63</v>
      </c>
      <c r="BK50" s="1">
        <v>2.1800000000000002</v>
      </c>
      <c r="BL50" s="1">
        <v>2.2799999999999998</v>
      </c>
      <c r="BM50" s="1">
        <v>2.66</v>
      </c>
      <c r="BN50" s="1">
        <v>1.81</v>
      </c>
      <c r="BO50" s="1">
        <v>2.09</v>
      </c>
      <c r="BP50" s="1">
        <v>1.45</v>
      </c>
      <c r="BQ50" s="1">
        <v>1.5</v>
      </c>
      <c r="BR50" s="1">
        <v>1.19</v>
      </c>
      <c r="BS50" s="1">
        <v>0.63</v>
      </c>
      <c r="BT50" s="1">
        <v>0.37</v>
      </c>
      <c r="BU50" s="1">
        <v>0.69</v>
      </c>
      <c r="BV50" s="1">
        <v>0.16</v>
      </c>
      <c r="BW50" s="1">
        <v>0.06</v>
      </c>
      <c r="BX50" s="1">
        <v>0.05</v>
      </c>
      <c r="BY50" s="1">
        <v>0.05</v>
      </c>
      <c r="BZ50" s="1">
        <v>0.05</v>
      </c>
      <c r="CA50" s="1">
        <v>0.05</v>
      </c>
      <c r="CB50" s="1">
        <v>0.11</v>
      </c>
      <c r="CC50" s="1">
        <v>0.11</v>
      </c>
      <c r="CD50" s="1">
        <v>0.27</v>
      </c>
      <c r="CE50" s="1">
        <v>0.32</v>
      </c>
      <c r="CF50" s="1">
        <v>0.51</v>
      </c>
      <c r="CG50" s="1">
        <v>0.3</v>
      </c>
      <c r="CH50" s="1">
        <v>0.08</v>
      </c>
      <c r="CI50" s="1">
        <v>12.76</v>
      </c>
      <c r="CJ50" s="1">
        <v>67.8</v>
      </c>
      <c r="CK50" s="1">
        <v>72.87</v>
      </c>
      <c r="CL50" s="1">
        <v>62.16</v>
      </c>
      <c r="CM50" s="1">
        <v>83.38</v>
      </c>
      <c r="CN50" s="1">
        <v>91.54</v>
      </c>
      <c r="CO50" s="1">
        <v>96.35</v>
      </c>
      <c r="CP50" s="1">
        <v>94.77</v>
      </c>
      <c r="CQ50" s="1">
        <v>89.71</v>
      </c>
      <c r="CR50" s="1">
        <v>89.75</v>
      </c>
      <c r="CS50" s="93">
        <v>79.510000000000005</v>
      </c>
      <c r="CT50" s="30">
        <f t="shared" si="54"/>
        <v>3983.3300000000017</v>
      </c>
      <c r="CU50" s="151"/>
    </row>
    <row r="51" spans="1:102">
      <c r="A51" s="56" t="s">
        <v>42</v>
      </c>
      <c r="B51" s="45">
        <f t="shared" ref="B51:AG51" si="55">B24</f>
        <v>22.34</v>
      </c>
      <c r="C51" s="1">
        <f t="shared" si="55"/>
        <v>21.25</v>
      </c>
      <c r="D51" s="1">
        <f t="shared" si="55"/>
        <v>20.73</v>
      </c>
      <c r="E51" s="1">
        <f t="shared" si="55"/>
        <v>21.67</v>
      </c>
      <c r="F51" s="1">
        <f t="shared" si="55"/>
        <v>21.16</v>
      </c>
      <c r="G51" s="1">
        <f t="shared" si="55"/>
        <v>20.72</v>
      </c>
      <c r="H51" s="1">
        <f t="shared" si="55"/>
        <v>21.47</v>
      </c>
      <c r="I51" s="1">
        <f t="shared" si="55"/>
        <v>21.24</v>
      </c>
      <c r="J51" s="1">
        <f t="shared" si="55"/>
        <v>21.14</v>
      </c>
      <c r="K51" s="1">
        <f t="shared" si="55"/>
        <v>21.2</v>
      </c>
      <c r="L51" s="1">
        <f t="shared" si="55"/>
        <v>20.100000000000001</v>
      </c>
      <c r="M51" s="1">
        <f t="shared" si="55"/>
        <v>19.86</v>
      </c>
      <c r="N51" s="1">
        <f t="shared" si="55"/>
        <v>20.8</v>
      </c>
      <c r="O51" s="1">
        <f t="shared" si="55"/>
        <v>21.59</v>
      </c>
      <c r="P51" s="1">
        <f t="shared" si="55"/>
        <v>21.84</v>
      </c>
      <c r="Q51" s="1">
        <f t="shared" si="55"/>
        <v>21.94</v>
      </c>
      <c r="R51" s="1">
        <f t="shared" si="55"/>
        <v>21.52</v>
      </c>
      <c r="S51" s="1">
        <f t="shared" si="55"/>
        <v>21.33</v>
      </c>
      <c r="T51" s="1">
        <f t="shared" si="55"/>
        <v>20.54</v>
      </c>
      <c r="U51" s="1">
        <f t="shared" si="55"/>
        <v>20.67</v>
      </c>
      <c r="V51" s="1">
        <f t="shared" si="55"/>
        <v>19.36</v>
      </c>
      <c r="W51" s="1">
        <f t="shared" si="55"/>
        <v>20.76</v>
      </c>
      <c r="X51" s="1">
        <f t="shared" si="55"/>
        <v>20.38</v>
      </c>
      <c r="Y51" s="1">
        <f t="shared" si="55"/>
        <v>20.03</v>
      </c>
      <c r="Z51" s="1">
        <f t="shared" si="55"/>
        <v>19.2</v>
      </c>
      <c r="AA51" s="1">
        <f t="shared" si="55"/>
        <v>20.87</v>
      </c>
      <c r="AB51" s="1">
        <f t="shared" si="55"/>
        <v>20.22</v>
      </c>
      <c r="AC51" s="1">
        <f t="shared" si="55"/>
        <v>20.94</v>
      </c>
      <c r="AD51" s="1">
        <f t="shared" si="55"/>
        <v>21.9</v>
      </c>
      <c r="AE51" s="1">
        <f t="shared" si="55"/>
        <v>22.28</v>
      </c>
      <c r="AF51" s="1">
        <f t="shared" si="55"/>
        <v>21.67</v>
      </c>
      <c r="AG51" s="1">
        <f t="shared" si="55"/>
        <v>20.260000000000002</v>
      </c>
      <c r="AH51" s="1">
        <f t="shared" ref="AH51:BM51" si="56">AH24</f>
        <v>20.36</v>
      </c>
      <c r="AI51" s="1">
        <f t="shared" si="56"/>
        <v>19.29</v>
      </c>
      <c r="AJ51" s="1">
        <f t="shared" si="56"/>
        <v>20.239999999999998</v>
      </c>
      <c r="AK51" s="1">
        <f t="shared" si="56"/>
        <v>21.57</v>
      </c>
      <c r="AL51" s="1">
        <f t="shared" si="56"/>
        <v>21.93</v>
      </c>
      <c r="AM51" s="1">
        <f t="shared" si="56"/>
        <v>21.37</v>
      </c>
      <c r="AN51" s="1">
        <f t="shared" si="56"/>
        <v>21.78</v>
      </c>
      <c r="AO51" s="1">
        <f t="shared" si="56"/>
        <v>21.82</v>
      </c>
      <c r="AP51" s="1">
        <f t="shared" si="56"/>
        <v>22.13</v>
      </c>
      <c r="AQ51" s="1">
        <f t="shared" si="56"/>
        <v>21.26</v>
      </c>
      <c r="AR51" s="1">
        <f t="shared" si="56"/>
        <v>21.58</v>
      </c>
      <c r="AS51" s="1">
        <f t="shared" si="56"/>
        <v>21.54</v>
      </c>
      <c r="AT51" s="1">
        <f t="shared" si="56"/>
        <v>21.57</v>
      </c>
      <c r="AU51" s="1">
        <f t="shared" si="56"/>
        <v>19.329999999999998</v>
      </c>
      <c r="AV51" s="1">
        <f t="shared" si="56"/>
        <v>20.83</v>
      </c>
      <c r="AW51" s="1">
        <f t="shared" si="56"/>
        <v>20</v>
      </c>
      <c r="AX51" s="1">
        <f t="shared" si="56"/>
        <v>22.15</v>
      </c>
      <c r="AY51" s="1">
        <f t="shared" si="56"/>
        <v>21.33</v>
      </c>
      <c r="AZ51" s="1">
        <f t="shared" si="56"/>
        <v>21.67</v>
      </c>
      <c r="BA51" s="1">
        <f t="shared" si="56"/>
        <v>22.23</v>
      </c>
      <c r="BB51" s="1">
        <f t="shared" si="56"/>
        <v>22.7</v>
      </c>
      <c r="BC51" s="1">
        <f t="shared" si="56"/>
        <v>23.08</v>
      </c>
      <c r="BD51" s="1">
        <f t="shared" si="56"/>
        <v>22.85</v>
      </c>
      <c r="BE51" s="1">
        <f t="shared" si="56"/>
        <v>21.23</v>
      </c>
      <c r="BF51" s="1">
        <f t="shared" si="56"/>
        <v>21.45</v>
      </c>
      <c r="BG51" s="1">
        <f t="shared" si="56"/>
        <v>21.79</v>
      </c>
      <c r="BH51" s="1">
        <f t="shared" si="56"/>
        <v>22.42</v>
      </c>
      <c r="BI51" s="1">
        <f t="shared" si="56"/>
        <v>22.63</v>
      </c>
      <c r="BJ51" s="1">
        <f t="shared" si="56"/>
        <v>22.66</v>
      </c>
      <c r="BK51" s="1">
        <f t="shared" si="56"/>
        <v>22.6</v>
      </c>
      <c r="BL51" s="1">
        <f t="shared" si="56"/>
        <v>20.53</v>
      </c>
      <c r="BM51" s="1">
        <f t="shared" si="56"/>
        <v>20.83</v>
      </c>
      <c r="BN51" s="1">
        <f t="shared" ref="BN51:CS51" si="57">BN24</f>
        <v>19.559999999999999</v>
      </c>
      <c r="BO51" s="1">
        <f t="shared" si="57"/>
        <v>21.96</v>
      </c>
      <c r="BP51" s="1">
        <f t="shared" si="57"/>
        <v>22.5</v>
      </c>
      <c r="BQ51" s="1">
        <f t="shared" si="57"/>
        <v>22.54</v>
      </c>
      <c r="BR51" s="1">
        <f t="shared" si="57"/>
        <v>21.64</v>
      </c>
      <c r="BS51" s="1">
        <f t="shared" si="57"/>
        <v>20.43</v>
      </c>
      <c r="BT51" s="1">
        <f t="shared" si="57"/>
        <v>18.36</v>
      </c>
      <c r="BU51" s="1">
        <f t="shared" si="57"/>
        <v>20.51</v>
      </c>
      <c r="BV51" s="1">
        <f t="shared" si="57"/>
        <v>20.68</v>
      </c>
      <c r="BW51" s="1">
        <f t="shared" si="57"/>
        <v>20.29</v>
      </c>
      <c r="BX51" s="1">
        <f t="shared" si="57"/>
        <v>20.43</v>
      </c>
      <c r="BY51" s="1">
        <f t="shared" si="57"/>
        <v>18.38</v>
      </c>
      <c r="BZ51" s="1">
        <f t="shared" si="57"/>
        <v>20.149999999999999</v>
      </c>
      <c r="CA51" s="1">
        <f t="shared" si="57"/>
        <v>19.75</v>
      </c>
      <c r="CB51" s="1">
        <f t="shared" si="57"/>
        <v>20.309999999999999</v>
      </c>
      <c r="CC51" s="1">
        <f t="shared" si="57"/>
        <v>17.25</v>
      </c>
      <c r="CD51" s="1">
        <f t="shared" si="57"/>
        <v>17</v>
      </c>
      <c r="CE51" s="1">
        <f t="shared" si="57"/>
        <v>17.829999999999998</v>
      </c>
      <c r="CF51" s="1">
        <f t="shared" si="57"/>
        <v>19.95</v>
      </c>
      <c r="CG51" s="1">
        <f t="shared" si="57"/>
        <v>21.14</v>
      </c>
      <c r="CH51" s="1">
        <f t="shared" si="57"/>
        <v>20.7</v>
      </c>
      <c r="CI51" s="1">
        <f t="shared" si="57"/>
        <v>20.68</v>
      </c>
      <c r="CJ51" s="1">
        <f t="shared" si="57"/>
        <v>21.15</v>
      </c>
      <c r="CK51" s="1">
        <f t="shared" si="57"/>
        <v>18.579999999999998</v>
      </c>
      <c r="CL51" s="1">
        <f t="shared" si="57"/>
        <v>20.53</v>
      </c>
      <c r="CM51" s="1">
        <f t="shared" si="57"/>
        <v>20.11</v>
      </c>
      <c r="CN51" s="1">
        <f t="shared" si="57"/>
        <v>19.989999999999998</v>
      </c>
      <c r="CO51" s="1">
        <f t="shared" si="57"/>
        <v>20.52</v>
      </c>
      <c r="CP51" s="1">
        <f t="shared" si="57"/>
        <v>20.85</v>
      </c>
      <c r="CQ51" s="1">
        <f t="shared" si="57"/>
        <v>20.99</v>
      </c>
      <c r="CR51" s="1">
        <f t="shared" si="57"/>
        <v>20.04</v>
      </c>
      <c r="CS51" s="93">
        <f t="shared" si="57"/>
        <v>19.79</v>
      </c>
      <c r="CT51" s="30">
        <f t="shared" si="54"/>
        <v>2004.3200000000004</v>
      </c>
      <c r="CU51" s="151"/>
    </row>
    <row r="52" spans="1:102" s="136" customFormat="1" ht="15.75" thickBot="1">
      <c r="A52" s="97" t="s">
        <v>52</v>
      </c>
      <c r="B52" s="98">
        <v>400</v>
      </c>
      <c r="C52" s="99">
        <v>400</v>
      </c>
      <c r="D52" s="99">
        <v>400</v>
      </c>
      <c r="E52" s="99">
        <v>400</v>
      </c>
      <c r="F52" s="99">
        <v>450</v>
      </c>
      <c r="G52" s="99">
        <v>450</v>
      </c>
      <c r="H52" s="99">
        <v>76.3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100</v>
      </c>
      <c r="Q52" s="99">
        <v>100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48.8</v>
      </c>
      <c r="AQ52" s="99">
        <v>47.7</v>
      </c>
      <c r="AR52" s="99">
        <v>11.9</v>
      </c>
      <c r="AS52" s="99">
        <v>25.5</v>
      </c>
      <c r="AT52" s="99">
        <v>19.3</v>
      </c>
      <c r="AU52" s="99">
        <v>14.1</v>
      </c>
      <c r="AV52" s="99">
        <v>12.9</v>
      </c>
      <c r="AW52" s="99">
        <v>28</v>
      </c>
      <c r="AX52" s="99">
        <v>8.1</v>
      </c>
      <c r="AY52" s="99">
        <v>11.9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3004.5000000000005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8">SUM(B30,B40,B42,B47,-B52)</f>
        <v>6193.2477209677418</v>
      </c>
      <c r="C53" s="103">
        <f t="shared" si="58"/>
        <v>6173.6077209677424</v>
      </c>
      <c r="D53" s="103">
        <f t="shared" si="58"/>
        <v>6137.007720967742</v>
      </c>
      <c r="E53" s="103">
        <f t="shared" si="58"/>
        <v>6122.1577209677416</v>
      </c>
      <c r="F53" s="103">
        <f t="shared" si="58"/>
        <v>6065.8877209677421</v>
      </c>
      <c r="G53" s="103">
        <f t="shared" si="58"/>
        <v>6060.2477209677418</v>
      </c>
      <c r="H53" s="103">
        <f t="shared" si="58"/>
        <v>6407.8477209677421</v>
      </c>
      <c r="I53" s="103">
        <f t="shared" si="58"/>
        <v>6490.7777209677424</v>
      </c>
      <c r="J53" s="103">
        <f t="shared" si="58"/>
        <v>6492.507720967742</v>
      </c>
      <c r="K53" s="103">
        <f t="shared" si="58"/>
        <v>6471.4577209677418</v>
      </c>
      <c r="L53" s="103">
        <f t="shared" si="58"/>
        <v>6501.0677209677415</v>
      </c>
      <c r="M53" s="103">
        <f t="shared" si="58"/>
        <v>6511.9677209677411</v>
      </c>
      <c r="N53" s="103">
        <f t="shared" si="58"/>
        <v>6630.0977209677421</v>
      </c>
      <c r="O53" s="103">
        <f t="shared" si="58"/>
        <v>6637.1777209677421</v>
      </c>
      <c r="P53" s="103">
        <f t="shared" si="58"/>
        <v>6519.1077209677414</v>
      </c>
      <c r="Q53" s="103">
        <f t="shared" si="58"/>
        <v>6530.5577209677413</v>
      </c>
      <c r="R53" s="103">
        <f t="shared" si="58"/>
        <v>6560.0877209677419</v>
      </c>
      <c r="S53" s="103">
        <f t="shared" si="58"/>
        <v>6517.1877209677423</v>
      </c>
      <c r="T53" s="103">
        <f t="shared" si="58"/>
        <v>6426.1877209677423</v>
      </c>
      <c r="U53" s="103">
        <f t="shared" si="58"/>
        <v>6396.0677209677415</v>
      </c>
      <c r="V53" s="103">
        <f t="shared" si="58"/>
        <v>6470.2877209677417</v>
      </c>
      <c r="W53" s="103">
        <f t="shared" si="58"/>
        <v>6507.1577209677416</v>
      </c>
      <c r="X53" s="103">
        <f t="shared" si="58"/>
        <v>6517.2277209677413</v>
      </c>
      <c r="Y53" s="103">
        <f t="shared" si="58"/>
        <v>6530.5377209677417</v>
      </c>
      <c r="Z53" s="103">
        <f t="shared" si="58"/>
        <v>6556.6999655635609</v>
      </c>
      <c r="AA53" s="103">
        <f t="shared" si="58"/>
        <v>6650.4624710017633</v>
      </c>
      <c r="AB53" s="103">
        <f t="shared" si="58"/>
        <v>6876.1849893630097</v>
      </c>
      <c r="AC53" s="103">
        <f t="shared" si="58"/>
        <v>7071.5878095312482</v>
      </c>
      <c r="AD53" s="103">
        <f t="shared" si="58"/>
        <v>7545.3703395981865</v>
      </c>
      <c r="AE53" s="103">
        <f t="shared" si="58"/>
        <v>7698.6673277797954</v>
      </c>
      <c r="AF53" s="103">
        <f t="shared" si="58"/>
        <v>7876.3245051449621</v>
      </c>
      <c r="AG53" s="103">
        <f t="shared" si="58"/>
        <v>8167.3878793401291</v>
      </c>
      <c r="AH53" s="103">
        <f t="shared" ref="AH53:BM53" si="59">SUM(AH30,AH40,AH42,AH47,-AH52)</f>
        <v>8445.5870988702427</v>
      </c>
      <c r="AI53" s="103">
        <f t="shared" si="59"/>
        <v>8489.318986442433</v>
      </c>
      <c r="AJ53" s="103">
        <f t="shared" si="59"/>
        <v>8665.7405913768998</v>
      </c>
      <c r="AK53" s="103">
        <f t="shared" si="59"/>
        <v>8737.4240874292846</v>
      </c>
      <c r="AL53" s="103">
        <f t="shared" si="59"/>
        <v>8930.1535851423687</v>
      </c>
      <c r="AM53" s="103">
        <f t="shared" si="59"/>
        <v>9148.3187395490659</v>
      </c>
      <c r="AN53" s="103">
        <f t="shared" si="59"/>
        <v>9538.5049889589973</v>
      </c>
      <c r="AO53" s="103">
        <f t="shared" si="59"/>
        <v>9718.810706057604</v>
      </c>
      <c r="AP53" s="103">
        <f t="shared" si="59"/>
        <v>9819.023879522998</v>
      </c>
      <c r="AQ53" s="103">
        <f t="shared" si="59"/>
        <v>9923.9523129164372</v>
      </c>
      <c r="AR53" s="103">
        <f t="shared" si="59"/>
        <v>10231.543954004588</v>
      </c>
      <c r="AS53" s="103">
        <f t="shared" si="59"/>
        <v>10223.093871522513</v>
      </c>
      <c r="AT53" s="103">
        <f t="shared" si="59"/>
        <v>10016.511926378729</v>
      </c>
      <c r="AU53" s="103">
        <f t="shared" si="59"/>
        <v>10062.022422892536</v>
      </c>
      <c r="AV53" s="103">
        <f t="shared" si="59"/>
        <v>10132.509645533537</v>
      </c>
      <c r="AW53" s="103">
        <f t="shared" si="59"/>
        <v>10171.734407023403</v>
      </c>
      <c r="AX53" s="103">
        <f t="shared" si="59"/>
        <v>10184.98654654973</v>
      </c>
      <c r="AY53" s="103">
        <f t="shared" si="59"/>
        <v>10255.313393901544</v>
      </c>
      <c r="AZ53" s="103">
        <f t="shared" si="59"/>
        <v>10028.82015516176</v>
      </c>
      <c r="BA53" s="103">
        <f t="shared" si="59"/>
        <v>10030.827016531699</v>
      </c>
      <c r="BB53" s="103">
        <f t="shared" si="59"/>
        <v>10189.401399484341</v>
      </c>
      <c r="BC53" s="103">
        <f t="shared" si="59"/>
        <v>10146.976907517783</v>
      </c>
      <c r="BD53" s="103">
        <f t="shared" si="59"/>
        <v>10095.090002349843</v>
      </c>
      <c r="BE53" s="103">
        <f t="shared" si="59"/>
        <v>10094.325151243916</v>
      </c>
      <c r="BF53" s="103">
        <f t="shared" si="59"/>
        <v>9803.7231972331465</v>
      </c>
      <c r="BG53" s="103">
        <f t="shared" si="59"/>
        <v>9694.9534674528441</v>
      </c>
      <c r="BH53" s="103">
        <f t="shared" si="59"/>
        <v>9731.7549447304045</v>
      </c>
      <c r="BI53" s="103">
        <f t="shared" si="59"/>
        <v>9678.3737694405791</v>
      </c>
      <c r="BJ53" s="103">
        <f t="shared" si="59"/>
        <v>10407.600471093197</v>
      </c>
      <c r="BK53" s="103">
        <f t="shared" si="59"/>
        <v>9840.4469726539573</v>
      </c>
      <c r="BL53" s="103">
        <f t="shared" si="59"/>
        <v>9821.1610890602133</v>
      </c>
      <c r="BM53" s="103">
        <f t="shared" si="59"/>
        <v>9474.521305567685</v>
      </c>
      <c r="BN53" s="103">
        <f t="shared" ref="BN53:CS53" si="60">SUM(BN30,BN40,BN42,BN47,-BN52)</f>
        <v>9465.565692959135</v>
      </c>
      <c r="BO53" s="103">
        <f t="shared" si="60"/>
        <v>8936.9474298670448</v>
      </c>
      <c r="BP53" s="103">
        <f t="shared" si="60"/>
        <v>8695.9153438509347</v>
      </c>
      <c r="BQ53" s="103">
        <f t="shared" si="60"/>
        <v>8442.6895128211745</v>
      </c>
      <c r="BR53" s="103">
        <f t="shared" si="60"/>
        <v>8240.1464385511608</v>
      </c>
      <c r="BS53" s="103">
        <f t="shared" si="60"/>
        <v>7973.2270111413391</v>
      </c>
      <c r="BT53" s="103">
        <f t="shared" si="60"/>
        <v>7634.5383098884786</v>
      </c>
      <c r="BU53" s="103">
        <f t="shared" si="60"/>
        <v>7419.0682930475914</v>
      </c>
      <c r="BV53" s="103">
        <f t="shared" si="60"/>
        <v>7199.1182478408646</v>
      </c>
      <c r="BW53" s="103">
        <f t="shared" si="60"/>
        <v>6951.8793289322912</v>
      </c>
      <c r="BX53" s="103">
        <f t="shared" si="60"/>
        <v>6760.6784729282599</v>
      </c>
      <c r="BY53" s="103">
        <f t="shared" si="60"/>
        <v>6674.1305625804689</v>
      </c>
      <c r="BZ53" s="103">
        <f t="shared" si="60"/>
        <v>6654.8477209677412</v>
      </c>
      <c r="CA53" s="103">
        <f t="shared" si="60"/>
        <v>6641.6877209677423</v>
      </c>
      <c r="CB53" s="103">
        <f t="shared" si="60"/>
        <v>6970.5677209677424</v>
      </c>
      <c r="CC53" s="103">
        <f t="shared" si="60"/>
        <v>6966.5177209677413</v>
      </c>
      <c r="CD53" s="103">
        <f t="shared" si="60"/>
        <v>6972.7277209677422</v>
      </c>
      <c r="CE53" s="103">
        <f t="shared" si="60"/>
        <v>7070.6477209677414</v>
      </c>
      <c r="CF53" s="103">
        <f t="shared" si="60"/>
        <v>6866.297720967742</v>
      </c>
      <c r="CG53" s="103">
        <f t="shared" si="60"/>
        <v>6871.0677209677415</v>
      </c>
      <c r="CH53" s="103">
        <f t="shared" si="60"/>
        <v>6631.2677209677413</v>
      </c>
      <c r="CI53" s="103">
        <f t="shared" si="60"/>
        <v>6644.2077209677409</v>
      </c>
      <c r="CJ53" s="103">
        <f t="shared" si="60"/>
        <v>6703.3677209677417</v>
      </c>
      <c r="CK53" s="103">
        <f t="shared" si="60"/>
        <v>6704.7877209677417</v>
      </c>
      <c r="CL53" s="103">
        <f t="shared" si="60"/>
        <v>6700.4577209677409</v>
      </c>
      <c r="CM53" s="103">
        <f t="shared" si="60"/>
        <v>6727.047720967742</v>
      </c>
      <c r="CN53" s="103">
        <f t="shared" si="60"/>
        <v>6735.8677209677417</v>
      </c>
      <c r="CO53" s="103">
        <f t="shared" si="60"/>
        <v>6740.1777209677421</v>
      </c>
      <c r="CP53" s="103">
        <f t="shared" si="60"/>
        <v>6742.4277209677421</v>
      </c>
      <c r="CQ53" s="103">
        <f t="shared" si="60"/>
        <v>6735.9677209677411</v>
      </c>
      <c r="CR53" s="103">
        <f t="shared" si="60"/>
        <v>6732.1577209677416</v>
      </c>
      <c r="CS53" s="104">
        <f t="shared" si="60"/>
        <v>6722.7777209677424</v>
      </c>
      <c r="CT53" s="105">
        <f>SUM(B53:CS53)</f>
        <v>753973.45664790634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1">B25-B53</f>
        <v>832.89999999999964</v>
      </c>
      <c r="C55" s="107">
        <f t="shared" si="61"/>
        <v>851.44999999999982</v>
      </c>
      <c r="D55" s="107">
        <f t="shared" si="61"/>
        <v>888.09999999999945</v>
      </c>
      <c r="E55" s="107">
        <f t="shared" si="61"/>
        <v>903.88999999999942</v>
      </c>
      <c r="F55" s="107">
        <f t="shared" si="61"/>
        <v>956.44999999999982</v>
      </c>
      <c r="G55" s="107">
        <f t="shared" si="61"/>
        <v>961.64999999999964</v>
      </c>
      <c r="H55" s="107">
        <f t="shared" si="61"/>
        <v>584.20999999999913</v>
      </c>
      <c r="I55" s="107">
        <f t="shared" si="61"/>
        <v>501.04999999999927</v>
      </c>
      <c r="J55" s="107">
        <f t="shared" si="61"/>
        <v>506.40999999999894</v>
      </c>
      <c r="K55" s="107">
        <f t="shared" si="61"/>
        <v>527.51999999999953</v>
      </c>
      <c r="L55" s="107">
        <f t="shared" si="61"/>
        <v>496.53999999999996</v>
      </c>
      <c r="M55" s="107">
        <f t="shared" si="61"/>
        <v>485.40000000000055</v>
      </c>
      <c r="N55" s="107">
        <f t="shared" si="61"/>
        <v>368.20999999999913</v>
      </c>
      <c r="O55" s="107">
        <f t="shared" si="61"/>
        <v>361.91999999999916</v>
      </c>
      <c r="P55" s="107">
        <f t="shared" si="61"/>
        <v>480.36999999999989</v>
      </c>
      <c r="Q55" s="107">
        <f t="shared" si="61"/>
        <v>469.02000000000044</v>
      </c>
      <c r="R55" s="107">
        <f t="shared" si="61"/>
        <v>439.20999999999913</v>
      </c>
      <c r="S55" s="107">
        <f t="shared" si="61"/>
        <v>481.91999999999916</v>
      </c>
      <c r="T55" s="107">
        <f t="shared" si="61"/>
        <v>572.1299999999992</v>
      </c>
      <c r="U55" s="107">
        <f t="shared" si="61"/>
        <v>602.3799999999992</v>
      </c>
      <c r="V55" s="107">
        <f t="shared" si="61"/>
        <v>527.76999999999953</v>
      </c>
      <c r="W55" s="107">
        <f t="shared" si="61"/>
        <v>493.22999999999956</v>
      </c>
      <c r="X55" s="107">
        <f t="shared" si="61"/>
        <v>3983.6100000000006</v>
      </c>
      <c r="Y55" s="107">
        <f t="shared" si="61"/>
        <v>3976.5899999999992</v>
      </c>
      <c r="Z55" s="107">
        <f t="shared" si="61"/>
        <v>3971.4477554041805</v>
      </c>
      <c r="AA55" s="107">
        <f t="shared" si="61"/>
        <v>3922.2252499659771</v>
      </c>
      <c r="AB55" s="107">
        <f t="shared" si="61"/>
        <v>3744.5527316047319</v>
      </c>
      <c r="AC55" s="107">
        <f t="shared" si="61"/>
        <v>3606.4599114364928</v>
      </c>
      <c r="AD55" s="107">
        <f t="shared" si="61"/>
        <v>3208.5673813695539</v>
      </c>
      <c r="AE55" s="107">
        <f t="shared" si="61"/>
        <v>3136.7503931879464</v>
      </c>
      <c r="AF55" s="107">
        <f t="shared" si="61"/>
        <v>3048.1332158227788</v>
      </c>
      <c r="AG55" s="107">
        <f t="shared" si="61"/>
        <v>2861.7798416276128</v>
      </c>
      <c r="AH55" s="107">
        <f t="shared" ref="AH55:BM55" si="62">AH25-AH53</f>
        <v>2701.7506220974992</v>
      </c>
      <c r="AI55" s="107">
        <f t="shared" si="62"/>
        <v>2777.9087345253083</v>
      </c>
      <c r="AJ55" s="107">
        <f t="shared" si="62"/>
        <v>2724.8471295908421</v>
      </c>
      <c r="AK55" s="107">
        <f t="shared" si="62"/>
        <v>2762.313633538457</v>
      </c>
      <c r="AL55" s="107">
        <f t="shared" si="62"/>
        <v>2666.5441358253738</v>
      </c>
      <c r="AM55" s="107">
        <f t="shared" si="62"/>
        <v>2536.3589814186762</v>
      </c>
      <c r="AN55" s="107">
        <f t="shared" si="62"/>
        <v>2245.6827320087432</v>
      </c>
      <c r="AO55" s="107">
        <f t="shared" si="62"/>
        <v>2147.6870149101378</v>
      </c>
      <c r="AP55" s="107">
        <f t="shared" si="62"/>
        <v>2140.2738414447431</v>
      </c>
      <c r="AQ55" s="107">
        <f t="shared" si="62"/>
        <v>2084.4554080513044</v>
      </c>
      <c r="AR55" s="107">
        <f t="shared" si="62"/>
        <v>1841.5337669631535</v>
      </c>
      <c r="AS55" s="107">
        <f t="shared" si="62"/>
        <v>1907.743849445229</v>
      </c>
      <c r="AT55" s="107">
        <f t="shared" si="62"/>
        <v>2138.3957945890124</v>
      </c>
      <c r="AU55" s="107">
        <f t="shared" si="62"/>
        <v>2125.8152980752056</v>
      </c>
      <c r="AV55" s="107">
        <f t="shared" si="62"/>
        <v>2082.0780754342049</v>
      </c>
      <c r="AW55" s="107">
        <f t="shared" si="62"/>
        <v>2078.0133139443387</v>
      </c>
      <c r="AX55" s="107">
        <f t="shared" si="62"/>
        <v>2080.3311744180119</v>
      </c>
      <c r="AY55" s="107">
        <f t="shared" si="62"/>
        <v>2007.5843270661971</v>
      </c>
      <c r="AZ55" s="107">
        <f t="shared" si="62"/>
        <v>2189.9975658059811</v>
      </c>
      <c r="BA55" s="107">
        <f t="shared" si="62"/>
        <v>2180.5007044360427</v>
      </c>
      <c r="BB55" s="107">
        <f t="shared" si="62"/>
        <v>2017.6763214834009</v>
      </c>
      <c r="BC55" s="107">
        <f t="shared" si="62"/>
        <v>2051.9508134499592</v>
      </c>
      <c r="BD55" s="107">
        <f t="shared" si="62"/>
        <v>2081.2377186179001</v>
      </c>
      <c r="BE55" s="107">
        <f t="shared" si="62"/>
        <v>2064.5225697238238</v>
      </c>
      <c r="BF55" s="107">
        <f t="shared" si="62"/>
        <v>2284.344523734595</v>
      </c>
      <c r="BG55" s="107">
        <f t="shared" si="62"/>
        <v>2362.4042535148983</v>
      </c>
      <c r="BH55" s="107">
        <f t="shared" si="62"/>
        <v>2283.4027762373371</v>
      </c>
      <c r="BI55" s="107">
        <f t="shared" si="62"/>
        <v>2281.7939515271628</v>
      </c>
      <c r="BJ55" s="107">
        <f t="shared" si="62"/>
        <v>1490.8672498745455</v>
      </c>
      <c r="BK55" s="107">
        <f t="shared" si="62"/>
        <v>1961.8407483137853</v>
      </c>
      <c r="BL55" s="107">
        <f t="shared" si="62"/>
        <v>1903.7366319075281</v>
      </c>
      <c r="BM55" s="107">
        <f t="shared" si="62"/>
        <v>2167.0964154000558</v>
      </c>
      <c r="BN55" s="107">
        <f t="shared" ref="BN55:CS55" si="63">BN25-BN53</f>
        <v>2059.9820280086078</v>
      </c>
      <c r="BO55" s="107">
        <f t="shared" si="63"/>
        <v>2490.6502911006974</v>
      </c>
      <c r="BP55" s="107">
        <f t="shared" si="63"/>
        <v>2624.1523771168067</v>
      </c>
      <c r="BQ55" s="107">
        <f t="shared" si="63"/>
        <v>2779.5282081465666</v>
      </c>
      <c r="BR55" s="107">
        <f t="shared" si="63"/>
        <v>2886.5912824165807</v>
      </c>
      <c r="BS55" s="107">
        <f t="shared" si="63"/>
        <v>3044.6007098264026</v>
      </c>
      <c r="BT55" s="107">
        <f t="shared" si="63"/>
        <v>3274.9794110792636</v>
      </c>
      <c r="BU55" s="107">
        <f t="shared" si="63"/>
        <v>3395.1794279201504</v>
      </c>
      <c r="BV55" s="107">
        <f t="shared" si="63"/>
        <v>3527.3994731268758</v>
      </c>
      <c r="BW55" s="107">
        <f t="shared" si="63"/>
        <v>3707.3883920354492</v>
      </c>
      <c r="BX55" s="107">
        <f t="shared" si="63"/>
        <v>3846.2392480394819</v>
      </c>
      <c r="BY55" s="107">
        <f t="shared" si="63"/>
        <v>3866.0471583872732</v>
      </c>
      <c r="BZ55" s="107">
        <f t="shared" si="63"/>
        <v>377.64000000000033</v>
      </c>
      <c r="CA55" s="107">
        <f t="shared" si="63"/>
        <v>374.34999999999945</v>
      </c>
      <c r="CB55" s="107">
        <f t="shared" si="63"/>
        <v>39.099999999998545</v>
      </c>
      <c r="CC55" s="107">
        <f t="shared" si="63"/>
        <v>40.090000000000146</v>
      </c>
      <c r="CD55" s="107">
        <f t="shared" si="63"/>
        <v>34.519999999999527</v>
      </c>
      <c r="CE55" s="107">
        <f t="shared" si="63"/>
        <v>-62.569999999999709</v>
      </c>
      <c r="CF55" s="107">
        <f t="shared" si="63"/>
        <v>144</v>
      </c>
      <c r="CG55" s="107">
        <f t="shared" si="63"/>
        <v>140.42000000000007</v>
      </c>
      <c r="CH55" s="107">
        <f t="shared" si="63"/>
        <v>376.41000000000076</v>
      </c>
      <c r="CI55" s="107">
        <f t="shared" si="63"/>
        <v>363.45000000000073</v>
      </c>
      <c r="CJ55" s="107">
        <f t="shared" si="63"/>
        <v>311.77000000000044</v>
      </c>
      <c r="CK55" s="107">
        <f t="shared" si="63"/>
        <v>307.78000000000065</v>
      </c>
      <c r="CL55" s="107">
        <f t="shared" si="63"/>
        <v>314.22000000000116</v>
      </c>
      <c r="CM55" s="107">
        <f t="shared" si="63"/>
        <v>287.21000000000004</v>
      </c>
      <c r="CN55" s="107">
        <f t="shared" si="63"/>
        <v>278.27000000000044</v>
      </c>
      <c r="CO55" s="107">
        <f t="shared" si="63"/>
        <v>274.35999999999967</v>
      </c>
      <c r="CP55" s="107">
        <f t="shared" si="63"/>
        <v>273.36999999999898</v>
      </c>
      <c r="CQ55" s="107">
        <f t="shared" si="63"/>
        <v>280.0600000000004</v>
      </c>
      <c r="CR55" s="107">
        <f t="shared" si="63"/>
        <v>276.09000000000015</v>
      </c>
      <c r="CS55" s="108">
        <f t="shared" si="63"/>
        <v>285.21999999999935</v>
      </c>
      <c r="CT55" s="109">
        <f>SUM(B55:CS55)</f>
        <v>161341.03456499684</v>
      </c>
      <c r="CU55" s="149"/>
    </row>
    <row r="56" spans="1:102" ht="15.75" thickBot="1">
      <c r="A56" s="56" t="s">
        <v>55</v>
      </c>
      <c r="B56" s="35">
        <v>1400</v>
      </c>
      <c r="C56" s="36">
        <v>1350</v>
      </c>
      <c r="D56" s="36">
        <v>1300</v>
      </c>
      <c r="E56" s="36">
        <v>1300</v>
      </c>
      <c r="F56" s="36">
        <v>1311</v>
      </c>
      <c r="G56" s="36">
        <v>1300</v>
      </c>
      <c r="H56" s="36">
        <v>1300</v>
      </c>
      <c r="I56" s="36">
        <v>1250</v>
      </c>
      <c r="J56" s="36">
        <v>1202.55</v>
      </c>
      <c r="K56" s="36">
        <v>1206.1099999999999</v>
      </c>
      <c r="L56" s="36">
        <v>1200</v>
      </c>
      <c r="M56" s="36">
        <v>1200</v>
      </c>
      <c r="N56" s="36">
        <v>1200</v>
      </c>
      <c r="O56" s="36">
        <v>1200</v>
      </c>
      <c r="P56" s="36">
        <v>1200</v>
      </c>
      <c r="Q56" s="36">
        <v>1150</v>
      </c>
      <c r="R56" s="36">
        <v>1200</v>
      </c>
      <c r="S56" s="36">
        <v>1200</v>
      </c>
      <c r="T56" s="36">
        <v>1250</v>
      </c>
      <c r="U56" s="36">
        <v>1350</v>
      </c>
      <c r="V56" s="36">
        <v>1350</v>
      </c>
      <c r="W56" s="36">
        <v>1450</v>
      </c>
      <c r="X56" s="36">
        <v>1700</v>
      </c>
      <c r="Y56" s="36">
        <v>1950</v>
      </c>
      <c r="Z56" s="36">
        <v>2550</v>
      </c>
      <c r="AA56" s="36">
        <v>2950</v>
      </c>
      <c r="AB56" s="36">
        <v>3250</v>
      </c>
      <c r="AC56" s="36">
        <v>3350</v>
      </c>
      <c r="AD56" s="36">
        <v>3150</v>
      </c>
      <c r="AE56" s="36">
        <v>2950</v>
      </c>
      <c r="AF56" s="36">
        <v>2750</v>
      </c>
      <c r="AG56" s="36">
        <v>2307.8000000000002</v>
      </c>
      <c r="AH56" s="36">
        <v>2600</v>
      </c>
      <c r="AI56" s="36">
        <v>2250</v>
      </c>
      <c r="AJ56" s="36">
        <v>2200</v>
      </c>
      <c r="AK56" s="36">
        <v>1850</v>
      </c>
      <c r="AL56" s="36">
        <v>1900</v>
      </c>
      <c r="AM56" s="36">
        <v>1850</v>
      </c>
      <c r="AN56" s="36">
        <v>1450</v>
      </c>
      <c r="AO56" s="36">
        <v>1300</v>
      </c>
      <c r="AP56" s="36">
        <v>1200</v>
      </c>
      <c r="AQ56" s="36">
        <v>1100</v>
      </c>
      <c r="AR56" s="36">
        <v>850</v>
      </c>
      <c r="AS56" s="36">
        <v>850</v>
      </c>
      <c r="AT56" s="36">
        <v>1250</v>
      </c>
      <c r="AU56" s="36">
        <v>1250</v>
      </c>
      <c r="AV56" s="36">
        <v>1200</v>
      </c>
      <c r="AW56" s="36">
        <v>1200</v>
      </c>
      <c r="AX56" s="36">
        <v>1200</v>
      </c>
      <c r="AY56" s="36">
        <v>1200</v>
      </c>
      <c r="AZ56" s="36">
        <v>1150</v>
      </c>
      <c r="BA56" s="36">
        <v>1150</v>
      </c>
      <c r="BB56" s="36">
        <v>950</v>
      </c>
      <c r="BC56" s="36">
        <v>950</v>
      </c>
      <c r="BD56" s="36">
        <v>950</v>
      </c>
      <c r="BE56" s="36">
        <v>1000</v>
      </c>
      <c r="BF56" s="36">
        <v>1400</v>
      </c>
      <c r="BG56" s="36">
        <v>1650</v>
      </c>
      <c r="BH56" s="36">
        <v>1850</v>
      </c>
      <c r="BI56" s="36">
        <v>2050</v>
      </c>
      <c r="BJ56" s="36">
        <v>1550</v>
      </c>
      <c r="BK56" s="36">
        <v>2100</v>
      </c>
      <c r="BL56" s="36">
        <v>2100</v>
      </c>
      <c r="BM56" s="36">
        <v>2300</v>
      </c>
      <c r="BN56" s="36">
        <v>1650</v>
      </c>
      <c r="BO56" s="36">
        <v>2287.0500000000002</v>
      </c>
      <c r="BP56" s="36">
        <v>2271.86</v>
      </c>
      <c r="BQ56" s="36">
        <v>2267.38</v>
      </c>
      <c r="BR56" s="36">
        <v>2150</v>
      </c>
      <c r="BS56" s="36">
        <v>1800</v>
      </c>
      <c r="BT56" s="36">
        <v>1450</v>
      </c>
      <c r="BU56" s="36">
        <v>1200</v>
      </c>
      <c r="BV56" s="36">
        <v>600</v>
      </c>
      <c r="BW56" s="36">
        <v>700</v>
      </c>
      <c r="BX56" s="36">
        <v>400</v>
      </c>
      <c r="BY56" s="36">
        <v>650</v>
      </c>
      <c r="BZ56" s="36">
        <v>850</v>
      </c>
      <c r="CA56" s="36">
        <v>1000</v>
      </c>
      <c r="CB56" s="36">
        <v>1050</v>
      </c>
      <c r="CC56" s="36">
        <v>1000</v>
      </c>
      <c r="CD56" s="36">
        <v>950</v>
      </c>
      <c r="CE56" s="36">
        <v>1000</v>
      </c>
      <c r="CF56" s="36">
        <v>1000</v>
      </c>
      <c r="CG56" s="36">
        <v>787.04</v>
      </c>
      <c r="CH56" s="36">
        <v>874.2</v>
      </c>
      <c r="CI56" s="36">
        <v>883.47</v>
      </c>
      <c r="CJ56" s="36">
        <v>865.44</v>
      </c>
      <c r="CK56" s="36">
        <v>755.26</v>
      </c>
      <c r="CL56" s="36">
        <v>800.1</v>
      </c>
      <c r="CM56" s="36">
        <v>835.72</v>
      </c>
      <c r="CN56" s="36">
        <v>810.88</v>
      </c>
      <c r="CO56" s="36">
        <v>917.13</v>
      </c>
      <c r="CP56" s="36">
        <v>1325.23</v>
      </c>
      <c r="CQ56" s="36">
        <v>1472.06</v>
      </c>
      <c r="CR56" s="36">
        <v>1451.96</v>
      </c>
      <c r="CS56" s="37">
        <v>1571.1799999999998</v>
      </c>
      <c r="CT56" s="30">
        <f>SUM(B56:CS56)</f>
        <v>140253.42000000001</v>
      </c>
      <c r="CU56" s="151"/>
      <c r="CW56" s="139"/>
    </row>
    <row r="57" spans="1:102" ht="15.75" thickBot="1">
      <c r="A57" s="106" t="s">
        <v>56</v>
      </c>
      <c r="B57" s="107">
        <f t="shared" ref="B57:AG57" si="64">IF(B56&gt;B55,0,B55-B56)</f>
        <v>0</v>
      </c>
      <c r="C57" s="107">
        <f t="shared" si="64"/>
        <v>0</v>
      </c>
      <c r="D57" s="107">
        <f t="shared" si="64"/>
        <v>0</v>
      </c>
      <c r="E57" s="107">
        <f t="shared" si="64"/>
        <v>0</v>
      </c>
      <c r="F57" s="107">
        <f t="shared" si="64"/>
        <v>0</v>
      </c>
      <c r="G57" s="107">
        <f t="shared" si="64"/>
        <v>0</v>
      </c>
      <c r="H57" s="107">
        <f t="shared" si="64"/>
        <v>0</v>
      </c>
      <c r="I57" s="107">
        <f t="shared" si="64"/>
        <v>0</v>
      </c>
      <c r="J57" s="107">
        <f t="shared" si="64"/>
        <v>0</v>
      </c>
      <c r="K57" s="107">
        <f t="shared" si="64"/>
        <v>0</v>
      </c>
      <c r="L57" s="107">
        <f t="shared" si="64"/>
        <v>0</v>
      </c>
      <c r="M57" s="107">
        <f t="shared" si="64"/>
        <v>0</v>
      </c>
      <c r="N57" s="107">
        <f t="shared" si="64"/>
        <v>0</v>
      </c>
      <c r="O57" s="107">
        <f t="shared" si="64"/>
        <v>0</v>
      </c>
      <c r="P57" s="107">
        <f t="shared" si="64"/>
        <v>0</v>
      </c>
      <c r="Q57" s="107">
        <f t="shared" si="64"/>
        <v>0</v>
      </c>
      <c r="R57" s="107">
        <f t="shared" si="64"/>
        <v>0</v>
      </c>
      <c r="S57" s="107">
        <f t="shared" si="64"/>
        <v>0</v>
      </c>
      <c r="T57" s="107">
        <f t="shared" si="64"/>
        <v>0</v>
      </c>
      <c r="U57" s="107">
        <f t="shared" si="64"/>
        <v>0</v>
      </c>
      <c r="V57" s="107">
        <f t="shared" si="64"/>
        <v>0</v>
      </c>
      <c r="W57" s="107">
        <f t="shared" si="64"/>
        <v>0</v>
      </c>
      <c r="X57" s="107">
        <f t="shared" si="64"/>
        <v>2283.6100000000006</v>
      </c>
      <c r="Y57" s="107">
        <f t="shared" si="64"/>
        <v>2026.5899999999992</v>
      </c>
      <c r="Z57" s="107">
        <f t="shared" si="64"/>
        <v>1421.4477554041805</v>
      </c>
      <c r="AA57" s="107">
        <f t="shared" si="64"/>
        <v>972.22524996597713</v>
      </c>
      <c r="AB57" s="107">
        <f t="shared" si="64"/>
        <v>494.55273160473189</v>
      </c>
      <c r="AC57" s="107">
        <f t="shared" si="64"/>
        <v>256.4599114364928</v>
      </c>
      <c r="AD57" s="107">
        <f t="shared" si="64"/>
        <v>58.567381369553914</v>
      </c>
      <c r="AE57" s="107">
        <f t="shared" si="64"/>
        <v>186.75039318794643</v>
      </c>
      <c r="AF57" s="107">
        <f t="shared" si="64"/>
        <v>298.13321582277877</v>
      </c>
      <c r="AG57" s="107">
        <f t="shared" si="64"/>
        <v>553.97984162761259</v>
      </c>
      <c r="AH57" s="107">
        <f t="shared" ref="AH57:BM57" si="65">IF(AH56&gt;AH55,0,AH55-AH56)</f>
        <v>101.75062209749922</v>
      </c>
      <c r="AI57" s="107">
        <f t="shared" si="65"/>
        <v>527.90873452530832</v>
      </c>
      <c r="AJ57" s="107">
        <f t="shared" si="65"/>
        <v>524.84712959084209</v>
      </c>
      <c r="AK57" s="107">
        <f t="shared" si="65"/>
        <v>912.313633538457</v>
      </c>
      <c r="AL57" s="107">
        <f t="shared" si="65"/>
        <v>766.54413582537381</v>
      </c>
      <c r="AM57" s="107">
        <f t="shared" si="65"/>
        <v>686.35898141867619</v>
      </c>
      <c r="AN57" s="107">
        <f t="shared" si="65"/>
        <v>795.68273200874319</v>
      </c>
      <c r="AO57" s="107">
        <f t="shared" si="65"/>
        <v>847.6870149101378</v>
      </c>
      <c r="AP57" s="107">
        <f t="shared" si="65"/>
        <v>940.27384144474308</v>
      </c>
      <c r="AQ57" s="107">
        <f t="shared" si="65"/>
        <v>984.4554080513044</v>
      </c>
      <c r="AR57" s="107">
        <f t="shared" si="65"/>
        <v>991.53376696315354</v>
      </c>
      <c r="AS57" s="107">
        <f t="shared" si="65"/>
        <v>1057.743849445229</v>
      </c>
      <c r="AT57" s="107">
        <f t="shared" si="65"/>
        <v>888.39579458901244</v>
      </c>
      <c r="AU57" s="107">
        <f t="shared" si="65"/>
        <v>875.81529807520565</v>
      </c>
      <c r="AV57" s="107">
        <f t="shared" si="65"/>
        <v>882.07807543420495</v>
      </c>
      <c r="AW57" s="107">
        <f t="shared" si="65"/>
        <v>878.01331394433873</v>
      </c>
      <c r="AX57" s="107">
        <f t="shared" si="65"/>
        <v>880.33117441801187</v>
      </c>
      <c r="AY57" s="107">
        <f t="shared" si="65"/>
        <v>807.58432706619715</v>
      </c>
      <c r="AZ57" s="107">
        <f t="shared" si="65"/>
        <v>1039.9975658059811</v>
      </c>
      <c r="BA57" s="107">
        <f t="shared" si="65"/>
        <v>1030.5007044360427</v>
      </c>
      <c r="BB57" s="107">
        <f t="shared" si="65"/>
        <v>1067.6763214834009</v>
      </c>
      <c r="BC57" s="107">
        <f t="shared" si="65"/>
        <v>1101.9508134499592</v>
      </c>
      <c r="BD57" s="107">
        <f t="shared" si="65"/>
        <v>1131.2377186179001</v>
      </c>
      <c r="BE57" s="107">
        <f t="shared" si="65"/>
        <v>1064.5225697238238</v>
      </c>
      <c r="BF57" s="107">
        <f t="shared" si="65"/>
        <v>884.34452373459499</v>
      </c>
      <c r="BG57" s="107">
        <f t="shared" si="65"/>
        <v>712.4042535148983</v>
      </c>
      <c r="BH57" s="107">
        <f t="shared" si="65"/>
        <v>433.40277623733709</v>
      </c>
      <c r="BI57" s="107">
        <f t="shared" si="65"/>
        <v>231.79395152716279</v>
      </c>
      <c r="BJ57" s="107">
        <f t="shared" si="65"/>
        <v>0</v>
      </c>
      <c r="BK57" s="107">
        <f t="shared" si="65"/>
        <v>0</v>
      </c>
      <c r="BL57" s="107">
        <f t="shared" si="65"/>
        <v>0</v>
      </c>
      <c r="BM57" s="107">
        <f t="shared" si="65"/>
        <v>0</v>
      </c>
      <c r="BN57" s="107">
        <f t="shared" ref="BN57:CS57" si="66">IF(BN56&gt;BN55,0,BN55-BN56)</f>
        <v>409.98202800860781</v>
      </c>
      <c r="BO57" s="107">
        <f t="shared" si="66"/>
        <v>203.60029110069718</v>
      </c>
      <c r="BP57" s="107">
        <f t="shared" si="66"/>
        <v>352.29237711680662</v>
      </c>
      <c r="BQ57" s="107">
        <f t="shared" si="66"/>
        <v>512.1482081465665</v>
      </c>
      <c r="BR57" s="107">
        <f t="shared" si="66"/>
        <v>736.59128241658073</v>
      </c>
      <c r="BS57" s="107">
        <f t="shared" si="66"/>
        <v>1244.6007098264026</v>
      </c>
      <c r="BT57" s="107">
        <f t="shared" si="66"/>
        <v>1824.9794110792636</v>
      </c>
      <c r="BU57" s="107">
        <f t="shared" si="66"/>
        <v>2195.1794279201504</v>
      </c>
      <c r="BV57" s="107">
        <f t="shared" si="66"/>
        <v>2927.3994731268758</v>
      </c>
      <c r="BW57" s="107">
        <f t="shared" si="66"/>
        <v>3007.3883920354492</v>
      </c>
      <c r="BX57" s="107">
        <f t="shared" si="66"/>
        <v>3446.2392480394819</v>
      </c>
      <c r="BY57" s="107">
        <f t="shared" si="66"/>
        <v>3216.0471583872732</v>
      </c>
      <c r="BZ57" s="107">
        <f t="shared" si="66"/>
        <v>0</v>
      </c>
      <c r="CA57" s="107">
        <f t="shared" si="66"/>
        <v>0</v>
      </c>
      <c r="CB57" s="107">
        <f t="shared" si="66"/>
        <v>0</v>
      </c>
      <c r="CC57" s="107">
        <f t="shared" si="66"/>
        <v>0</v>
      </c>
      <c r="CD57" s="107">
        <f t="shared" si="66"/>
        <v>0</v>
      </c>
      <c r="CE57" s="107">
        <f t="shared" si="66"/>
        <v>0</v>
      </c>
      <c r="CF57" s="107">
        <f t="shared" si="66"/>
        <v>0</v>
      </c>
      <c r="CG57" s="107">
        <f t="shared" si="66"/>
        <v>0</v>
      </c>
      <c r="CH57" s="107">
        <f t="shared" si="66"/>
        <v>0</v>
      </c>
      <c r="CI57" s="107">
        <f t="shared" si="66"/>
        <v>0</v>
      </c>
      <c r="CJ57" s="107">
        <f t="shared" si="66"/>
        <v>0</v>
      </c>
      <c r="CK57" s="107">
        <f t="shared" si="66"/>
        <v>0</v>
      </c>
      <c r="CL57" s="107">
        <f t="shared" si="66"/>
        <v>0</v>
      </c>
      <c r="CM57" s="107">
        <f t="shared" si="66"/>
        <v>0</v>
      </c>
      <c r="CN57" s="107">
        <f t="shared" si="66"/>
        <v>0</v>
      </c>
      <c r="CO57" s="107">
        <f t="shared" si="66"/>
        <v>0</v>
      </c>
      <c r="CP57" s="107">
        <f t="shared" si="66"/>
        <v>0</v>
      </c>
      <c r="CQ57" s="107">
        <f t="shared" si="66"/>
        <v>0</v>
      </c>
      <c r="CR57" s="107">
        <f t="shared" si="66"/>
        <v>0</v>
      </c>
      <c r="CS57" s="108">
        <f t="shared" si="66"/>
        <v>0</v>
      </c>
      <c r="CT57" s="109">
        <f>SUM(B57:CS57)</f>
        <v>51675.913519500973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3216.84</v>
      </c>
      <c r="C61" s="172">
        <f>SUM(C62:C68)</f>
        <v>3216.84</v>
      </c>
      <c r="D61" s="172">
        <f t="shared" ref="D61:BO61" si="67">SUM(D62:D68)</f>
        <v>3212.84</v>
      </c>
      <c r="E61" s="172">
        <f t="shared" si="67"/>
        <v>3216.84</v>
      </c>
      <c r="F61" s="172">
        <f t="shared" si="67"/>
        <v>3216.84</v>
      </c>
      <c r="G61" s="172">
        <f t="shared" si="67"/>
        <v>3209.84</v>
      </c>
      <c r="H61" s="172">
        <f t="shared" si="67"/>
        <v>3207.84</v>
      </c>
      <c r="I61" s="172">
        <f t="shared" si="67"/>
        <v>3212.84</v>
      </c>
      <c r="J61" s="172">
        <f t="shared" si="67"/>
        <v>3212.84</v>
      </c>
      <c r="K61" s="172">
        <f t="shared" si="67"/>
        <v>3204.84</v>
      </c>
      <c r="L61" s="172">
        <f t="shared" si="67"/>
        <v>3212.84</v>
      </c>
      <c r="M61" s="172">
        <f t="shared" si="67"/>
        <v>3216.84</v>
      </c>
      <c r="N61" s="172">
        <f t="shared" si="67"/>
        <v>3213.84</v>
      </c>
      <c r="O61" s="172">
        <f t="shared" si="67"/>
        <v>3213.84</v>
      </c>
      <c r="P61" s="172">
        <f t="shared" si="67"/>
        <v>3210.84</v>
      </c>
      <c r="Q61" s="172">
        <f t="shared" si="67"/>
        <v>3216.84</v>
      </c>
      <c r="R61" s="172">
        <f t="shared" si="67"/>
        <v>3219.84</v>
      </c>
      <c r="S61" s="172">
        <f t="shared" si="67"/>
        <v>3216.84</v>
      </c>
      <c r="T61" s="172">
        <f t="shared" si="67"/>
        <v>3209.84</v>
      </c>
      <c r="U61" s="172">
        <f t="shared" si="67"/>
        <v>3208.84</v>
      </c>
      <c r="V61" s="172">
        <f t="shared" si="67"/>
        <v>3216.84</v>
      </c>
      <c r="W61" s="172">
        <f t="shared" si="67"/>
        <v>3215.84</v>
      </c>
      <c r="X61" s="172">
        <f t="shared" si="67"/>
        <v>3210.84</v>
      </c>
      <c r="Y61" s="172">
        <f t="shared" si="67"/>
        <v>3211.84</v>
      </c>
      <c r="Z61" s="172">
        <f t="shared" si="67"/>
        <v>3213.84</v>
      </c>
      <c r="AA61" s="172">
        <f t="shared" si="67"/>
        <v>3211.84</v>
      </c>
      <c r="AB61" s="172">
        <f t="shared" si="67"/>
        <v>3215.84</v>
      </c>
      <c r="AC61" s="172">
        <f t="shared" si="67"/>
        <v>3213.84</v>
      </c>
      <c r="AD61" s="172">
        <f t="shared" si="67"/>
        <v>3212.84</v>
      </c>
      <c r="AE61" s="172">
        <f t="shared" si="67"/>
        <v>3213.84</v>
      </c>
      <c r="AF61" s="172">
        <f t="shared" si="67"/>
        <v>3212.84</v>
      </c>
      <c r="AG61" s="172">
        <f t="shared" si="67"/>
        <v>3215.84</v>
      </c>
      <c r="AH61" s="172">
        <f t="shared" si="67"/>
        <v>3212.84</v>
      </c>
      <c r="AI61" s="172">
        <f t="shared" si="67"/>
        <v>3219.84</v>
      </c>
      <c r="AJ61" s="172">
        <f t="shared" si="67"/>
        <v>3218.84</v>
      </c>
      <c r="AK61" s="172">
        <f t="shared" si="67"/>
        <v>3207.84</v>
      </c>
      <c r="AL61" s="172">
        <f t="shared" si="67"/>
        <v>3209.84</v>
      </c>
      <c r="AM61" s="172">
        <f t="shared" si="67"/>
        <v>3215.84</v>
      </c>
      <c r="AN61" s="172">
        <f t="shared" si="67"/>
        <v>3215.84</v>
      </c>
      <c r="AO61" s="172">
        <f t="shared" si="67"/>
        <v>3209.84</v>
      </c>
      <c r="AP61" s="172">
        <f t="shared" si="67"/>
        <v>3204.84</v>
      </c>
      <c r="AQ61" s="172">
        <f t="shared" si="67"/>
        <v>3207.84</v>
      </c>
      <c r="AR61" s="172">
        <f t="shared" si="67"/>
        <v>3207.84</v>
      </c>
      <c r="AS61" s="172">
        <f t="shared" si="67"/>
        <v>3202.84</v>
      </c>
      <c r="AT61" s="172">
        <f t="shared" si="67"/>
        <v>3207.84</v>
      </c>
      <c r="AU61" s="172">
        <f t="shared" si="67"/>
        <v>3210.84</v>
      </c>
      <c r="AV61" s="172">
        <f t="shared" si="67"/>
        <v>3214.84</v>
      </c>
      <c r="AW61" s="172">
        <f t="shared" si="67"/>
        <v>3217.84</v>
      </c>
      <c r="AX61" s="172">
        <f t="shared" si="67"/>
        <v>3214.84</v>
      </c>
      <c r="AY61" s="172">
        <f t="shared" si="67"/>
        <v>3212.84</v>
      </c>
      <c r="AZ61" s="172">
        <f t="shared" si="67"/>
        <v>3211.84</v>
      </c>
      <c r="BA61" s="172">
        <f t="shared" si="67"/>
        <v>3211.84</v>
      </c>
      <c r="BB61" s="172">
        <f t="shared" si="67"/>
        <v>3211.84</v>
      </c>
      <c r="BC61" s="172">
        <f t="shared" si="67"/>
        <v>3213.84</v>
      </c>
      <c r="BD61" s="172">
        <f t="shared" si="67"/>
        <v>3213.84</v>
      </c>
      <c r="BE61" s="172">
        <f t="shared" si="67"/>
        <v>3211.84</v>
      </c>
      <c r="BF61" s="172">
        <f t="shared" si="67"/>
        <v>3216.84</v>
      </c>
      <c r="BG61" s="172">
        <f t="shared" si="67"/>
        <v>3211.84</v>
      </c>
      <c r="BH61" s="172">
        <f t="shared" si="67"/>
        <v>3202.84</v>
      </c>
      <c r="BI61" s="172">
        <f t="shared" si="67"/>
        <v>3207.84</v>
      </c>
      <c r="BJ61" s="172">
        <f t="shared" si="67"/>
        <v>3213.84</v>
      </c>
      <c r="BK61" s="172">
        <f t="shared" si="67"/>
        <v>3215.84</v>
      </c>
      <c r="BL61" s="172">
        <f t="shared" si="67"/>
        <v>3217.84</v>
      </c>
      <c r="BM61" s="172">
        <f t="shared" si="67"/>
        <v>3219.84</v>
      </c>
      <c r="BN61" s="172">
        <f t="shared" si="67"/>
        <v>3213.84</v>
      </c>
      <c r="BO61" s="172">
        <f t="shared" si="67"/>
        <v>3211.84</v>
      </c>
      <c r="BP61" s="172">
        <f t="shared" ref="BP61:CS61" si="68">SUM(BP62:BP68)</f>
        <v>3213.84</v>
      </c>
      <c r="BQ61" s="172">
        <f t="shared" si="68"/>
        <v>3207.84</v>
      </c>
      <c r="BR61" s="172">
        <f t="shared" si="68"/>
        <v>3204.84</v>
      </c>
      <c r="BS61" s="172">
        <f t="shared" si="68"/>
        <v>3209.84</v>
      </c>
      <c r="BT61" s="172">
        <f t="shared" si="68"/>
        <v>3213.84</v>
      </c>
      <c r="BU61" s="172">
        <f t="shared" si="68"/>
        <v>3214.84</v>
      </c>
      <c r="BV61" s="172">
        <f t="shared" si="68"/>
        <v>3214.84</v>
      </c>
      <c r="BW61" s="172">
        <f t="shared" si="68"/>
        <v>3209.84</v>
      </c>
      <c r="BX61" s="172">
        <f t="shared" si="68"/>
        <v>3210.84</v>
      </c>
      <c r="BY61" s="172">
        <f t="shared" si="68"/>
        <v>3215.84</v>
      </c>
      <c r="BZ61" s="172">
        <f t="shared" si="68"/>
        <v>3212.84</v>
      </c>
      <c r="CA61" s="172">
        <f t="shared" si="68"/>
        <v>3213.84</v>
      </c>
      <c r="CB61" s="172">
        <f t="shared" si="68"/>
        <v>3214.84</v>
      </c>
      <c r="CC61" s="172">
        <f t="shared" si="68"/>
        <v>3213.84</v>
      </c>
      <c r="CD61" s="172">
        <f t="shared" si="68"/>
        <v>3214.84</v>
      </c>
      <c r="CE61" s="172">
        <f t="shared" si="68"/>
        <v>3209.84</v>
      </c>
      <c r="CF61" s="172">
        <f t="shared" si="68"/>
        <v>3209.84</v>
      </c>
      <c r="CG61" s="172">
        <f t="shared" si="68"/>
        <v>3212.84</v>
      </c>
      <c r="CH61" s="172">
        <f t="shared" si="68"/>
        <v>3211.84</v>
      </c>
      <c r="CI61" s="172">
        <f t="shared" si="68"/>
        <v>3211.84</v>
      </c>
      <c r="CJ61" s="172">
        <f t="shared" si="68"/>
        <v>3208.84</v>
      </c>
      <c r="CK61" s="172">
        <f t="shared" si="68"/>
        <v>3206.84</v>
      </c>
      <c r="CL61" s="172">
        <f t="shared" si="68"/>
        <v>3210.84</v>
      </c>
      <c r="CM61" s="172">
        <f t="shared" si="68"/>
        <v>3215.84</v>
      </c>
      <c r="CN61" s="172">
        <f t="shared" si="68"/>
        <v>3216.84</v>
      </c>
      <c r="CO61" s="172">
        <f t="shared" si="68"/>
        <v>3215.84</v>
      </c>
      <c r="CP61" s="172">
        <f t="shared" si="68"/>
        <v>3218.84</v>
      </c>
      <c r="CQ61" s="172">
        <f t="shared" si="68"/>
        <v>3216.84</v>
      </c>
      <c r="CR61" s="172">
        <f t="shared" si="68"/>
        <v>3219.84</v>
      </c>
      <c r="CS61" s="173">
        <f t="shared" si="68"/>
        <v>3219.84</v>
      </c>
      <c r="CT61" s="237">
        <f>SUM(B61:CS61)</f>
        <v>308448.64000000013</v>
      </c>
      <c r="CU61" s="149"/>
      <c r="CV61" s="150"/>
      <c r="CX61" s="241"/>
    </row>
    <row r="62" spans="1:102">
      <c r="A62" s="25" t="s">
        <v>33</v>
      </c>
      <c r="B62" s="31">
        <v>467</v>
      </c>
      <c r="C62" s="32">
        <v>467</v>
      </c>
      <c r="D62" s="32">
        <v>467</v>
      </c>
      <c r="E62" s="32">
        <v>467</v>
      </c>
      <c r="F62" s="32">
        <v>467</v>
      </c>
      <c r="G62" s="32">
        <v>467</v>
      </c>
      <c r="H62" s="32">
        <v>467</v>
      </c>
      <c r="I62" s="32">
        <v>467</v>
      </c>
      <c r="J62" s="32">
        <v>467</v>
      </c>
      <c r="K62" s="32">
        <v>467</v>
      </c>
      <c r="L62" s="32">
        <v>467</v>
      </c>
      <c r="M62" s="32">
        <v>467</v>
      </c>
      <c r="N62" s="32">
        <v>467</v>
      </c>
      <c r="O62" s="32">
        <v>467</v>
      </c>
      <c r="P62" s="32">
        <v>467</v>
      </c>
      <c r="Q62" s="32">
        <v>467</v>
      </c>
      <c r="R62" s="32">
        <v>467</v>
      </c>
      <c r="S62" s="32">
        <v>467</v>
      </c>
      <c r="T62" s="32">
        <v>467</v>
      </c>
      <c r="U62" s="32">
        <v>467</v>
      </c>
      <c r="V62" s="32">
        <v>467</v>
      </c>
      <c r="W62" s="32">
        <v>467</v>
      </c>
      <c r="X62" s="32">
        <v>467</v>
      </c>
      <c r="Y62" s="32">
        <v>467</v>
      </c>
      <c r="Z62" s="32">
        <v>467</v>
      </c>
      <c r="AA62" s="32">
        <v>467</v>
      </c>
      <c r="AB62" s="32">
        <v>467</v>
      </c>
      <c r="AC62" s="32">
        <v>467</v>
      </c>
      <c r="AD62" s="32">
        <v>467</v>
      </c>
      <c r="AE62" s="32">
        <v>467</v>
      </c>
      <c r="AF62" s="32">
        <v>467</v>
      </c>
      <c r="AG62" s="32">
        <v>467</v>
      </c>
      <c r="AH62" s="32">
        <v>467</v>
      </c>
      <c r="AI62" s="32">
        <v>467</v>
      </c>
      <c r="AJ62" s="32">
        <v>467</v>
      </c>
      <c r="AK62" s="32">
        <v>467</v>
      </c>
      <c r="AL62" s="32">
        <v>467</v>
      </c>
      <c r="AM62" s="32">
        <v>467</v>
      </c>
      <c r="AN62" s="32">
        <v>467</v>
      </c>
      <c r="AO62" s="32">
        <v>467</v>
      </c>
      <c r="AP62" s="32">
        <v>467</v>
      </c>
      <c r="AQ62" s="32">
        <v>467</v>
      </c>
      <c r="AR62" s="32">
        <v>467</v>
      </c>
      <c r="AS62" s="32">
        <v>467</v>
      </c>
      <c r="AT62" s="32">
        <v>467</v>
      </c>
      <c r="AU62" s="32">
        <v>467</v>
      </c>
      <c r="AV62" s="32">
        <v>467</v>
      </c>
      <c r="AW62" s="32">
        <v>467</v>
      </c>
      <c r="AX62" s="32">
        <v>467</v>
      </c>
      <c r="AY62" s="32">
        <v>467</v>
      </c>
      <c r="AZ62" s="32">
        <v>467</v>
      </c>
      <c r="BA62" s="32">
        <v>467</v>
      </c>
      <c r="BB62" s="32">
        <v>467</v>
      </c>
      <c r="BC62" s="32">
        <v>467</v>
      </c>
      <c r="BD62" s="32">
        <v>467</v>
      </c>
      <c r="BE62" s="32">
        <v>467</v>
      </c>
      <c r="BF62" s="32">
        <v>467</v>
      </c>
      <c r="BG62" s="32">
        <v>467</v>
      </c>
      <c r="BH62" s="32">
        <v>467</v>
      </c>
      <c r="BI62" s="32">
        <v>467</v>
      </c>
      <c r="BJ62" s="32">
        <v>467</v>
      </c>
      <c r="BK62" s="32">
        <v>467</v>
      </c>
      <c r="BL62" s="32">
        <v>467</v>
      </c>
      <c r="BM62" s="32">
        <v>467</v>
      </c>
      <c r="BN62" s="32">
        <v>467</v>
      </c>
      <c r="BO62" s="32">
        <v>467</v>
      </c>
      <c r="BP62" s="32">
        <v>467</v>
      </c>
      <c r="BQ62" s="32">
        <v>467</v>
      </c>
      <c r="BR62" s="32">
        <v>467</v>
      </c>
      <c r="BS62" s="32">
        <v>467</v>
      </c>
      <c r="BT62" s="32">
        <v>467</v>
      </c>
      <c r="BU62" s="32">
        <v>467</v>
      </c>
      <c r="BV62" s="32">
        <v>467</v>
      </c>
      <c r="BW62" s="32">
        <v>467</v>
      </c>
      <c r="BX62" s="32">
        <v>467</v>
      </c>
      <c r="BY62" s="32">
        <v>467</v>
      </c>
      <c r="BZ62" s="32">
        <v>467</v>
      </c>
      <c r="CA62" s="32">
        <v>467</v>
      </c>
      <c r="CB62" s="32">
        <v>467</v>
      </c>
      <c r="CC62" s="32">
        <v>467</v>
      </c>
      <c r="CD62" s="32">
        <v>467</v>
      </c>
      <c r="CE62" s="32">
        <v>467</v>
      </c>
      <c r="CF62" s="32">
        <v>467</v>
      </c>
      <c r="CG62" s="32">
        <v>467</v>
      </c>
      <c r="CH62" s="32">
        <v>467</v>
      </c>
      <c r="CI62" s="32">
        <v>467</v>
      </c>
      <c r="CJ62" s="32">
        <v>467</v>
      </c>
      <c r="CK62" s="32">
        <v>467</v>
      </c>
      <c r="CL62" s="32">
        <v>467</v>
      </c>
      <c r="CM62" s="32">
        <v>467</v>
      </c>
      <c r="CN62" s="32">
        <v>467</v>
      </c>
      <c r="CO62" s="32">
        <v>467</v>
      </c>
      <c r="CP62" s="32">
        <v>467</v>
      </c>
      <c r="CQ62" s="32">
        <v>467</v>
      </c>
      <c r="CR62" s="32">
        <v>467</v>
      </c>
      <c r="CS62" s="33">
        <v>467</v>
      </c>
      <c r="CT62" s="30">
        <f t="shared" ref="CT62:CT68" si="69">SUM(B62:CS62)</f>
        <v>44832</v>
      </c>
      <c r="CU62" s="151"/>
      <c r="CV62" s="248"/>
    </row>
    <row r="63" spans="1:102">
      <c r="A63" s="25" t="s">
        <v>34</v>
      </c>
      <c r="B63" s="31">
        <v>526</v>
      </c>
      <c r="C63" s="32">
        <v>526</v>
      </c>
      <c r="D63" s="32">
        <v>526</v>
      </c>
      <c r="E63" s="32">
        <v>526</v>
      </c>
      <c r="F63" s="32">
        <v>526</v>
      </c>
      <c r="G63" s="32">
        <v>526</v>
      </c>
      <c r="H63" s="32">
        <v>526</v>
      </c>
      <c r="I63" s="32">
        <v>526</v>
      </c>
      <c r="J63" s="32">
        <v>526</v>
      </c>
      <c r="K63" s="32">
        <v>526</v>
      </c>
      <c r="L63" s="32">
        <v>526</v>
      </c>
      <c r="M63" s="32">
        <v>526</v>
      </c>
      <c r="N63" s="32">
        <v>526</v>
      </c>
      <c r="O63" s="32">
        <v>526</v>
      </c>
      <c r="P63" s="32">
        <v>526</v>
      </c>
      <c r="Q63" s="32">
        <v>526</v>
      </c>
      <c r="R63" s="32">
        <v>526</v>
      </c>
      <c r="S63" s="32">
        <v>526</v>
      </c>
      <c r="T63" s="32">
        <v>526</v>
      </c>
      <c r="U63" s="32">
        <v>526</v>
      </c>
      <c r="V63" s="32">
        <v>526</v>
      </c>
      <c r="W63" s="32">
        <v>526</v>
      </c>
      <c r="X63" s="32">
        <v>526</v>
      </c>
      <c r="Y63" s="32">
        <v>526</v>
      </c>
      <c r="Z63" s="32">
        <v>526</v>
      </c>
      <c r="AA63" s="32">
        <v>526</v>
      </c>
      <c r="AB63" s="32">
        <v>526</v>
      </c>
      <c r="AC63" s="32">
        <v>526</v>
      </c>
      <c r="AD63" s="32">
        <v>526</v>
      </c>
      <c r="AE63" s="32">
        <v>526</v>
      </c>
      <c r="AF63" s="32">
        <v>526</v>
      </c>
      <c r="AG63" s="32">
        <v>526</v>
      </c>
      <c r="AH63" s="32">
        <v>526</v>
      </c>
      <c r="AI63" s="32">
        <v>526</v>
      </c>
      <c r="AJ63" s="32">
        <v>526</v>
      </c>
      <c r="AK63" s="32">
        <v>526</v>
      </c>
      <c r="AL63" s="32">
        <v>526</v>
      </c>
      <c r="AM63" s="32">
        <v>526</v>
      </c>
      <c r="AN63" s="32">
        <v>526</v>
      </c>
      <c r="AO63" s="32">
        <v>526</v>
      </c>
      <c r="AP63" s="32">
        <v>526</v>
      </c>
      <c r="AQ63" s="32">
        <v>526</v>
      </c>
      <c r="AR63" s="32">
        <v>526</v>
      </c>
      <c r="AS63" s="32">
        <v>526</v>
      </c>
      <c r="AT63" s="32">
        <v>526</v>
      </c>
      <c r="AU63" s="32">
        <v>526</v>
      </c>
      <c r="AV63" s="32">
        <v>526</v>
      </c>
      <c r="AW63" s="32">
        <v>526</v>
      </c>
      <c r="AX63" s="32">
        <v>526</v>
      </c>
      <c r="AY63" s="32">
        <v>526</v>
      </c>
      <c r="AZ63" s="32">
        <v>526</v>
      </c>
      <c r="BA63" s="32">
        <v>526</v>
      </c>
      <c r="BB63" s="32">
        <v>526</v>
      </c>
      <c r="BC63" s="32">
        <v>526</v>
      </c>
      <c r="BD63" s="32">
        <v>526</v>
      </c>
      <c r="BE63" s="32">
        <v>526</v>
      </c>
      <c r="BF63" s="32">
        <v>526</v>
      </c>
      <c r="BG63" s="32">
        <v>526</v>
      </c>
      <c r="BH63" s="32">
        <v>526</v>
      </c>
      <c r="BI63" s="32">
        <v>526</v>
      </c>
      <c r="BJ63" s="32">
        <v>526</v>
      </c>
      <c r="BK63" s="32">
        <v>526</v>
      </c>
      <c r="BL63" s="32">
        <v>526</v>
      </c>
      <c r="BM63" s="32">
        <v>526</v>
      </c>
      <c r="BN63" s="32">
        <v>526</v>
      </c>
      <c r="BO63" s="32">
        <v>526</v>
      </c>
      <c r="BP63" s="32">
        <v>526</v>
      </c>
      <c r="BQ63" s="32">
        <v>526</v>
      </c>
      <c r="BR63" s="32">
        <v>526</v>
      </c>
      <c r="BS63" s="32">
        <v>526</v>
      </c>
      <c r="BT63" s="32">
        <v>526</v>
      </c>
      <c r="BU63" s="32">
        <v>526</v>
      </c>
      <c r="BV63" s="32">
        <v>526</v>
      </c>
      <c r="BW63" s="32">
        <v>526</v>
      </c>
      <c r="BX63" s="32">
        <v>526</v>
      </c>
      <c r="BY63" s="32">
        <v>526</v>
      </c>
      <c r="BZ63" s="32">
        <v>526</v>
      </c>
      <c r="CA63" s="32">
        <v>526</v>
      </c>
      <c r="CB63" s="32">
        <v>526</v>
      </c>
      <c r="CC63" s="32">
        <v>526</v>
      </c>
      <c r="CD63" s="32">
        <v>526</v>
      </c>
      <c r="CE63" s="32">
        <v>526</v>
      </c>
      <c r="CF63" s="32">
        <v>526</v>
      </c>
      <c r="CG63" s="32">
        <v>526</v>
      </c>
      <c r="CH63" s="32">
        <v>526</v>
      </c>
      <c r="CI63" s="32">
        <v>526</v>
      </c>
      <c r="CJ63" s="32">
        <v>526</v>
      </c>
      <c r="CK63" s="32">
        <v>526</v>
      </c>
      <c r="CL63" s="32">
        <v>526</v>
      </c>
      <c r="CM63" s="32">
        <v>526</v>
      </c>
      <c r="CN63" s="32">
        <v>526</v>
      </c>
      <c r="CO63" s="32">
        <v>526</v>
      </c>
      <c r="CP63" s="32">
        <v>526</v>
      </c>
      <c r="CQ63" s="32">
        <v>526</v>
      </c>
      <c r="CR63" s="32">
        <v>526</v>
      </c>
      <c r="CS63" s="33">
        <v>526</v>
      </c>
      <c r="CT63" s="30">
        <f t="shared" si="69"/>
        <v>50496</v>
      </c>
      <c r="CU63" s="151"/>
      <c r="CV63" s="248"/>
    </row>
    <row r="64" spans="1:102">
      <c r="A64" s="25" t="s">
        <v>35</v>
      </c>
      <c r="B64" s="31">
        <v>585.71</v>
      </c>
      <c r="C64" s="32">
        <v>585.71</v>
      </c>
      <c r="D64" s="32">
        <v>585.71</v>
      </c>
      <c r="E64" s="32">
        <v>585.71</v>
      </c>
      <c r="F64" s="32">
        <v>585.71</v>
      </c>
      <c r="G64" s="32">
        <v>585.71</v>
      </c>
      <c r="H64" s="32">
        <v>585.71</v>
      </c>
      <c r="I64" s="32">
        <v>585.71</v>
      </c>
      <c r="J64" s="32">
        <v>585.71</v>
      </c>
      <c r="K64" s="32">
        <v>585.71</v>
      </c>
      <c r="L64" s="32">
        <v>585.71</v>
      </c>
      <c r="M64" s="32">
        <v>585.71</v>
      </c>
      <c r="N64" s="32">
        <v>585.71</v>
      </c>
      <c r="O64" s="32">
        <v>585.71</v>
      </c>
      <c r="P64" s="32">
        <v>585.71</v>
      </c>
      <c r="Q64" s="32">
        <v>585.71</v>
      </c>
      <c r="R64" s="32">
        <v>585.71</v>
      </c>
      <c r="S64" s="32">
        <v>585.71</v>
      </c>
      <c r="T64" s="32">
        <v>585.71</v>
      </c>
      <c r="U64" s="32">
        <v>585.71</v>
      </c>
      <c r="V64" s="32">
        <v>585.71</v>
      </c>
      <c r="W64" s="32">
        <v>585.71</v>
      </c>
      <c r="X64" s="32">
        <v>585.71</v>
      </c>
      <c r="Y64" s="32">
        <v>585.71</v>
      </c>
      <c r="Z64" s="32">
        <v>585.71</v>
      </c>
      <c r="AA64" s="32">
        <v>585.71</v>
      </c>
      <c r="AB64" s="32">
        <v>585.71</v>
      </c>
      <c r="AC64" s="32">
        <v>585.71</v>
      </c>
      <c r="AD64" s="32">
        <v>585.71</v>
      </c>
      <c r="AE64" s="32">
        <v>585.71</v>
      </c>
      <c r="AF64" s="32">
        <v>585.71</v>
      </c>
      <c r="AG64" s="32">
        <v>585.71</v>
      </c>
      <c r="AH64" s="32">
        <v>585.71</v>
      </c>
      <c r="AI64" s="32">
        <v>585.71</v>
      </c>
      <c r="AJ64" s="32">
        <v>585.71</v>
      </c>
      <c r="AK64" s="32">
        <v>585.71</v>
      </c>
      <c r="AL64" s="32">
        <v>585.71</v>
      </c>
      <c r="AM64" s="32">
        <v>585.71</v>
      </c>
      <c r="AN64" s="32">
        <v>585.71</v>
      </c>
      <c r="AO64" s="32">
        <v>585.71</v>
      </c>
      <c r="AP64" s="32">
        <v>585.71</v>
      </c>
      <c r="AQ64" s="32">
        <v>585.71</v>
      </c>
      <c r="AR64" s="32">
        <v>585.71</v>
      </c>
      <c r="AS64" s="32">
        <v>585.71</v>
      </c>
      <c r="AT64" s="32">
        <v>585.71</v>
      </c>
      <c r="AU64" s="32">
        <v>585.71</v>
      </c>
      <c r="AV64" s="32">
        <v>585.71</v>
      </c>
      <c r="AW64" s="32">
        <v>585.71</v>
      </c>
      <c r="AX64" s="32">
        <v>585.71</v>
      </c>
      <c r="AY64" s="32">
        <v>585.71</v>
      </c>
      <c r="AZ64" s="32">
        <v>585.71</v>
      </c>
      <c r="BA64" s="32">
        <v>585.71</v>
      </c>
      <c r="BB64" s="32">
        <v>585.71</v>
      </c>
      <c r="BC64" s="32">
        <v>585.71</v>
      </c>
      <c r="BD64" s="32">
        <v>585.71</v>
      </c>
      <c r="BE64" s="32">
        <v>585.71</v>
      </c>
      <c r="BF64" s="32">
        <v>585.71</v>
      </c>
      <c r="BG64" s="32">
        <v>585.71</v>
      </c>
      <c r="BH64" s="32">
        <v>585.71</v>
      </c>
      <c r="BI64" s="32">
        <v>585.71</v>
      </c>
      <c r="BJ64" s="32">
        <v>585.71</v>
      </c>
      <c r="BK64" s="32">
        <v>585.71</v>
      </c>
      <c r="BL64" s="32">
        <v>585.71</v>
      </c>
      <c r="BM64" s="32">
        <v>585.71</v>
      </c>
      <c r="BN64" s="32">
        <v>585.71</v>
      </c>
      <c r="BO64" s="32">
        <v>585.71</v>
      </c>
      <c r="BP64" s="32">
        <v>585.71</v>
      </c>
      <c r="BQ64" s="32">
        <v>585.71</v>
      </c>
      <c r="BR64" s="32">
        <v>585.71</v>
      </c>
      <c r="BS64" s="32">
        <v>585.71</v>
      </c>
      <c r="BT64" s="32">
        <v>585.71</v>
      </c>
      <c r="BU64" s="32">
        <v>585.71</v>
      </c>
      <c r="BV64" s="32">
        <v>585.71</v>
      </c>
      <c r="BW64" s="32">
        <v>585.71</v>
      </c>
      <c r="BX64" s="32">
        <v>585.71</v>
      </c>
      <c r="BY64" s="32">
        <v>585.71</v>
      </c>
      <c r="BZ64" s="32">
        <v>585.71</v>
      </c>
      <c r="CA64" s="32">
        <v>585.71</v>
      </c>
      <c r="CB64" s="32">
        <v>585.71</v>
      </c>
      <c r="CC64" s="32">
        <v>585.71</v>
      </c>
      <c r="CD64" s="32">
        <v>585.71</v>
      </c>
      <c r="CE64" s="32">
        <v>585.71</v>
      </c>
      <c r="CF64" s="32">
        <v>585.71</v>
      </c>
      <c r="CG64" s="32">
        <v>585.71</v>
      </c>
      <c r="CH64" s="32">
        <v>585.71</v>
      </c>
      <c r="CI64" s="32">
        <v>585.71</v>
      </c>
      <c r="CJ64" s="32">
        <v>585.71</v>
      </c>
      <c r="CK64" s="32">
        <v>585.71</v>
      </c>
      <c r="CL64" s="32">
        <v>585.71</v>
      </c>
      <c r="CM64" s="32">
        <v>585.71</v>
      </c>
      <c r="CN64" s="32">
        <v>585.71</v>
      </c>
      <c r="CO64" s="32">
        <v>585.71</v>
      </c>
      <c r="CP64" s="32">
        <v>585.71</v>
      </c>
      <c r="CQ64" s="32">
        <v>585.71</v>
      </c>
      <c r="CR64" s="32">
        <v>585.71</v>
      </c>
      <c r="CS64" s="33">
        <v>585.71</v>
      </c>
      <c r="CT64" s="30">
        <f t="shared" si="69"/>
        <v>56228.159999999931</v>
      </c>
      <c r="CU64" s="151"/>
      <c r="CV64" s="248"/>
    </row>
    <row r="65" spans="1:100">
      <c r="A65" s="25" t="s">
        <v>36</v>
      </c>
      <c r="B65" s="31">
        <v>404</v>
      </c>
      <c r="C65" s="32">
        <v>404</v>
      </c>
      <c r="D65" s="32">
        <v>404</v>
      </c>
      <c r="E65" s="32">
        <v>404</v>
      </c>
      <c r="F65" s="32">
        <v>404</v>
      </c>
      <c r="G65" s="32">
        <v>404</v>
      </c>
      <c r="H65" s="32">
        <v>404</v>
      </c>
      <c r="I65" s="32">
        <v>404</v>
      </c>
      <c r="J65" s="32">
        <v>404</v>
      </c>
      <c r="K65" s="32">
        <v>404</v>
      </c>
      <c r="L65" s="32">
        <v>404</v>
      </c>
      <c r="M65" s="32">
        <v>404</v>
      </c>
      <c r="N65" s="32">
        <v>404</v>
      </c>
      <c r="O65" s="32">
        <v>404</v>
      </c>
      <c r="P65" s="32">
        <v>404</v>
      </c>
      <c r="Q65" s="32">
        <v>404</v>
      </c>
      <c r="R65" s="32">
        <v>404</v>
      </c>
      <c r="S65" s="32">
        <v>404</v>
      </c>
      <c r="T65" s="32">
        <v>404</v>
      </c>
      <c r="U65" s="32">
        <v>404</v>
      </c>
      <c r="V65" s="32">
        <v>404</v>
      </c>
      <c r="W65" s="32">
        <v>404</v>
      </c>
      <c r="X65" s="32">
        <v>404</v>
      </c>
      <c r="Y65" s="32">
        <v>404</v>
      </c>
      <c r="Z65" s="32">
        <v>404</v>
      </c>
      <c r="AA65" s="32">
        <v>404</v>
      </c>
      <c r="AB65" s="32">
        <v>404</v>
      </c>
      <c r="AC65" s="32">
        <v>404</v>
      </c>
      <c r="AD65" s="32">
        <v>404</v>
      </c>
      <c r="AE65" s="32">
        <v>404</v>
      </c>
      <c r="AF65" s="32">
        <v>404</v>
      </c>
      <c r="AG65" s="32">
        <v>404</v>
      </c>
      <c r="AH65" s="32">
        <v>404</v>
      </c>
      <c r="AI65" s="32">
        <v>404</v>
      </c>
      <c r="AJ65" s="32">
        <v>404</v>
      </c>
      <c r="AK65" s="32">
        <v>404</v>
      </c>
      <c r="AL65" s="32">
        <v>404</v>
      </c>
      <c r="AM65" s="32">
        <v>404</v>
      </c>
      <c r="AN65" s="32">
        <v>404</v>
      </c>
      <c r="AO65" s="32">
        <v>404</v>
      </c>
      <c r="AP65" s="32">
        <v>404</v>
      </c>
      <c r="AQ65" s="32">
        <v>404</v>
      </c>
      <c r="AR65" s="32">
        <v>404</v>
      </c>
      <c r="AS65" s="32">
        <v>404</v>
      </c>
      <c r="AT65" s="32">
        <v>404</v>
      </c>
      <c r="AU65" s="32">
        <v>404</v>
      </c>
      <c r="AV65" s="32">
        <v>404</v>
      </c>
      <c r="AW65" s="32">
        <v>404</v>
      </c>
      <c r="AX65" s="32">
        <v>404</v>
      </c>
      <c r="AY65" s="32">
        <v>404</v>
      </c>
      <c r="AZ65" s="32">
        <v>404</v>
      </c>
      <c r="BA65" s="32">
        <v>404</v>
      </c>
      <c r="BB65" s="32">
        <v>404</v>
      </c>
      <c r="BC65" s="32">
        <v>404</v>
      </c>
      <c r="BD65" s="32">
        <v>404</v>
      </c>
      <c r="BE65" s="32">
        <v>404</v>
      </c>
      <c r="BF65" s="32">
        <v>404</v>
      </c>
      <c r="BG65" s="32">
        <v>404</v>
      </c>
      <c r="BH65" s="32">
        <v>404</v>
      </c>
      <c r="BI65" s="32">
        <v>404</v>
      </c>
      <c r="BJ65" s="32">
        <v>404</v>
      </c>
      <c r="BK65" s="32">
        <v>404</v>
      </c>
      <c r="BL65" s="32">
        <v>404</v>
      </c>
      <c r="BM65" s="32">
        <v>404</v>
      </c>
      <c r="BN65" s="32">
        <v>404</v>
      </c>
      <c r="BO65" s="32">
        <v>404</v>
      </c>
      <c r="BP65" s="32">
        <v>404</v>
      </c>
      <c r="BQ65" s="32">
        <v>404</v>
      </c>
      <c r="BR65" s="32">
        <v>404</v>
      </c>
      <c r="BS65" s="32">
        <v>404</v>
      </c>
      <c r="BT65" s="32">
        <v>404</v>
      </c>
      <c r="BU65" s="32">
        <v>404</v>
      </c>
      <c r="BV65" s="32">
        <v>404</v>
      </c>
      <c r="BW65" s="32">
        <v>404</v>
      </c>
      <c r="BX65" s="32">
        <v>404</v>
      </c>
      <c r="BY65" s="32">
        <v>404</v>
      </c>
      <c r="BZ65" s="32">
        <v>404</v>
      </c>
      <c r="CA65" s="32">
        <v>404</v>
      </c>
      <c r="CB65" s="32">
        <v>404</v>
      </c>
      <c r="CC65" s="32">
        <v>404</v>
      </c>
      <c r="CD65" s="32">
        <v>404</v>
      </c>
      <c r="CE65" s="32">
        <v>404</v>
      </c>
      <c r="CF65" s="32">
        <v>404</v>
      </c>
      <c r="CG65" s="32">
        <v>404</v>
      </c>
      <c r="CH65" s="32">
        <v>404</v>
      </c>
      <c r="CI65" s="32">
        <v>404</v>
      </c>
      <c r="CJ65" s="32">
        <v>404</v>
      </c>
      <c r="CK65" s="32">
        <v>404</v>
      </c>
      <c r="CL65" s="32">
        <v>404</v>
      </c>
      <c r="CM65" s="32">
        <v>404</v>
      </c>
      <c r="CN65" s="32">
        <v>404</v>
      </c>
      <c r="CO65" s="32">
        <v>404</v>
      </c>
      <c r="CP65" s="32">
        <v>404</v>
      </c>
      <c r="CQ65" s="32">
        <v>404</v>
      </c>
      <c r="CR65" s="32">
        <v>404</v>
      </c>
      <c r="CS65" s="33">
        <v>404</v>
      </c>
      <c r="CT65" s="30">
        <f t="shared" si="69"/>
        <v>38784</v>
      </c>
      <c r="CU65" s="151"/>
      <c r="CV65" s="248"/>
    </row>
    <row r="66" spans="1:100">
      <c r="A66" s="25" t="s">
        <v>37</v>
      </c>
      <c r="B66" s="31">
        <v>453.83</v>
      </c>
      <c r="C66" s="32">
        <v>453.83</v>
      </c>
      <c r="D66" s="32">
        <v>453.83</v>
      </c>
      <c r="E66" s="32">
        <v>453.83</v>
      </c>
      <c r="F66" s="32">
        <v>453.83</v>
      </c>
      <c r="G66" s="32">
        <v>453.83</v>
      </c>
      <c r="H66" s="32">
        <v>453.83</v>
      </c>
      <c r="I66" s="32">
        <v>453.83</v>
      </c>
      <c r="J66" s="32">
        <v>453.83</v>
      </c>
      <c r="K66" s="32">
        <v>453.83</v>
      </c>
      <c r="L66" s="32">
        <v>453.83</v>
      </c>
      <c r="M66" s="32">
        <v>453.83</v>
      </c>
      <c r="N66" s="32">
        <v>453.83</v>
      </c>
      <c r="O66" s="32">
        <v>453.83</v>
      </c>
      <c r="P66" s="32">
        <v>453.83</v>
      </c>
      <c r="Q66" s="32">
        <v>453.83</v>
      </c>
      <c r="R66" s="32">
        <v>453.83</v>
      </c>
      <c r="S66" s="32">
        <v>453.83</v>
      </c>
      <c r="T66" s="32">
        <v>453.83</v>
      </c>
      <c r="U66" s="32">
        <v>453.83</v>
      </c>
      <c r="V66" s="32">
        <v>453.83</v>
      </c>
      <c r="W66" s="32">
        <v>453.83</v>
      </c>
      <c r="X66" s="32">
        <v>453.83</v>
      </c>
      <c r="Y66" s="32">
        <v>453.83</v>
      </c>
      <c r="Z66" s="32">
        <v>453.83</v>
      </c>
      <c r="AA66" s="32">
        <v>453.83</v>
      </c>
      <c r="AB66" s="32">
        <v>453.83</v>
      </c>
      <c r="AC66" s="32">
        <v>453.83</v>
      </c>
      <c r="AD66" s="32">
        <v>453.83</v>
      </c>
      <c r="AE66" s="32">
        <v>453.83</v>
      </c>
      <c r="AF66" s="32">
        <v>453.83</v>
      </c>
      <c r="AG66" s="32">
        <v>453.83</v>
      </c>
      <c r="AH66" s="32">
        <v>453.83</v>
      </c>
      <c r="AI66" s="32">
        <v>453.83</v>
      </c>
      <c r="AJ66" s="32">
        <v>453.83</v>
      </c>
      <c r="AK66" s="32">
        <v>453.83</v>
      </c>
      <c r="AL66" s="32">
        <v>453.83</v>
      </c>
      <c r="AM66" s="32">
        <v>453.83</v>
      </c>
      <c r="AN66" s="32">
        <v>453.83</v>
      </c>
      <c r="AO66" s="32">
        <v>453.83</v>
      </c>
      <c r="AP66" s="32">
        <v>453.83</v>
      </c>
      <c r="AQ66" s="32">
        <v>453.83</v>
      </c>
      <c r="AR66" s="32">
        <v>453.83</v>
      </c>
      <c r="AS66" s="32">
        <v>453.83</v>
      </c>
      <c r="AT66" s="32">
        <v>453.83</v>
      </c>
      <c r="AU66" s="32">
        <v>453.83</v>
      </c>
      <c r="AV66" s="32">
        <v>453.83</v>
      </c>
      <c r="AW66" s="32">
        <v>453.83</v>
      </c>
      <c r="AX66" s="32">
        <v>453.83</v>
      </c>
      <c r="AY66" s="32">
        <v>453.83</v>
      </c>
      <c r="AZ66" s="32">
        <v>453.83</v>
      </c>
      <c r="BA66" s="32">
        <v>453.83</v>
      </c>
      <c r="BB66" s="32">
        <v>453.83</v>
      </c>
      <c r="BC66" s="32">
        <v>453.83</v>
      </c>
      <c r="BD66" s="32">
        <v>453.83</v>
      </c>
      <c r="BE66" s="32">
        <v>453.83</v>
      </c>
      <c r="BF66" s="32">
        <v>453.83</v>
      </c>
      <c r="BG66" s="32">
        <v>453.83</v>
      </c>
      <c r="BH66" s="32">
        <v>453.83</v>
      </c>
      <c r="BI66" s="32">
        <v>453.83</v>
      </c>
      <c r="BJ66" s="32">
        <v>453.83</v>
      </c>
      <c r="BK66" s="32">
        <v>453.83</v>
      </c>
      <c r="BL66" s="32">
        <v>453.83</v>
      </c>
      <c r="BM66" s="32">
        <v>453.83</v>
      </c>
      <c r="BN66" s="32">
        <v>453.83</v>
      </c>
      <c r="BO66" s="32">
        <v>453.83</v>
      </c>
      <c r="BP66" s="32">
        <v>453.83</v>
      </c>
      <c r="BQ66" s="32">
        <v>453.83</v>
      </c>
      <c r="BR66" s="32">
        <v>453.83</v>
      </c>
      <c r="BS66" s="32">
        <v>453.83</v>
      </c>
      <c r="BT66" s="32">
        <v>453.83</v>
      </c>
      <c r="BU66" s="32">
        <v>453.83</v>
      </c>
      <c r="BV66" s="32">
        <v>453.83</v>
      </c>
      <c r="BW66" s="32">
        <v>453.83</v>
      </c>
      <c r="BX66" s="32">
        <v>453.83</v>
      </c>
      <c r="BY66" s="32">
        <v>453.83</v>
      </c>
      <c r="BZ66" s="32">
        <v>453.83</v>
      </c>
      <c r="CA66" s="32">
        <v>453.83</v>
      </c>
      <c r="CB66" s="32">
        <v>453.83</v>
      </c>
      <c r="CC66" s="32">
        <v>453.83</v>
      </c>
      <c r="CD66" s="32">
        <v>453.83</v>
      </c>
      <c r="CE66" s="32">
        <v>453.83</v>
      </c>
      <c r="CF66" s="32">
        <v>453.83</v>
      </c>
      <c r="CG66" s="32">
        <v>453.83</v>
      </c>
      <c r="CH66" s="32">
        <v>453.83</v>
      </c>
      <c r="CI66" s="32">
        <v>453.83</v>
      </c>
      <c r="CJ66" s="32">
        <v>453.83</v>
      </c>
      <c r="CK66" s="32">
        <v>453.83</v>
      </c>
      <c r="CL66" s="32">
        <v>453.83</v>
      </c>
      <c r="CM66" s="32">
        <v>453.83</v>
      </c>
      <c r="CN66" s="32">
        <v>453.83</v>
      </c>
      <c r="CO66" s="32">
        <v>453.83</v>
      </c>
      <c r="CP66" s="32">
        <v>453.83</v>
      </c>
      <c r="CQ66" s="32">
        <v>453.83</v>
      </c>
      <c r="CR66" s="32">
        <v>453.83</v>
      </c>
      <c r="CS66" s="33">
        <v>453.83</v>
      </c>
      <c r="CT66" s="30">
        <f t="shared" si="69"/>
        <v>43567.680000000102</v>
      </c>
      <c r="CU66" s="151"/>
      <c r="CV66" s="248"/>
    </row>
    <row r="67" spans="1:100">
      <c r="A67" s="25" t="s">
        <v>38</v>
      </c>
      <c r="B67" s="31">
        <v>746</v>
      </c>
      <c r="C67" s="32">
        <v>746</v>
      </c>
      <c r="D67" s="32">
        <v>742</v>
      </c>
      <c r="E67" s="32">
        <v>746</v>
      </c>
      <c r="F67" s="32">
        <v>746</v>
      </c>
      <c r="G67" s="32">
        <v>739</v>
      </c>
      <c r="H67" s="32">
        <v>737</v>
      </c>
      <c r="I67" s="32">
        <v>742</v>
      </c>
      <c r="J67" s="32">
        <v>742</v>
      </c>
      <c r="K67" s="32">
        <v>734</v>
      </c>
      <c r="L67" s="32">
        <v>742</v>
      </c>
      <c r="M67" s="32">
        <v>746</v>
      </c>
      <c r="N67" s="32">
        <v>743</v>
      </c>
      <c r="O67" s="32">
        <v>743</v>
      </c>
      <c r="P67" s="32">
        <v>740</v>
      </c>
      <c r="Q67" s="32">
        <v>746</v>
      </c>
      <c r="R67" s="32">
        <v>749</v>
      </c>
      <c r="S67" s="32">
        <v>746</v>
      </c>
      <c r="T67" s="32">
        <v>739</v>
      </c>
      <c r="U67" s="32">
        <v>738</v>
      </c>
      <c r="V67" s="32">
        <v>746</v>
      </c>
      <c r="W67" s="32">
        <v>745</v>
      </c>
      <c r="X67" s="32">
        <v>740</v>
      </c>
      <c r="Y67" s="32">
        <v>741</v>
      </c>
      <c r="Z67" s="32">
        <v>743</v>
      </c>
      <c r="AA67" s="32">
        <v>741</v>
      </c>
      <c r="AB67" s="32">
        <v>745</v>
      </c>
      <c r="AC67" s="32">
        <v>743</v>
      </c>
      <c r="AD67" s="32">
        <v>742</v>
      </c>
      <c r="AE67" s="32">
        <v>743</v>
      </c>
      <c r="AF67" s="32">
        <v>742</v>
      </c>
      <c r="AG67" s="32">
        <v>745</v>
      </c>
      <c r="AH67" s="32">
        <v>742</v>
      </c>
      <c r="AI67" s="32">
        <v>749</v>
      </c>
      <c r="AJ67" s="32">
        <v>748</v>
      </c>
      <c r="AK67" s="32">
        <v>737</v>
      </c>
      <c r="AL67" s="32">
        <v>739</v>
      </c>
      <c r="AM67" s="32">
        <v>745</v>
      </c>
      <c r="AN67" s="32">
        <v>745</v>
      </c>
      <c r="AO67" s="32">
        <v>739</v>
      </c>
      <c r="AP67" s="32">
        <v>734</v>
      </c>
      <c r="AQ67" s="32">
        <v>737</v>
      </c>
      <c r="AR67" s="32">
        <v>737</v>
      </c>
      <c r="AS67" s="32">
        <v>732</v>
      </c>
      <c r="AT67" s="32">
        <v>737</v>
      </c>
      <c r="AU67" s="32">
        <v>740</v>
      </c>
      <c r="AV67" s="32">
        <v>744</v>
      </c>
      <c r="AW67" s="32">
        <v>747</v>
      </c>
      <c r="AX67" s="32">
        <v>744</v>
      </c>
      <c r="AY67" s="32">
        <v>742</v>
      </c>
      <c r="AZ67" s="32">
        <v>741</v>
      </c>
      <c r="BA67" s="32">
        <v>741</v>
      </c>
      <c r="BB67" s="32">
        <v>741</v>
      </c>
      <c r="BC67" s="32">
        <v>743</v>
      </c>
      <c r="BD67" s="32">
        <v>743</v>
      </c>
      <c r="BE67" s="32">
        <v>741</v>
      </c>
      <c r="BF67" s="32">
        <v>746</v>
      </c>
      <c r="BG67" s="32">
        <v>741</v>
      </c>
      <c r="BH67" s="32">
        <v>732</v>
      </c>
      <c r="BI67" s="32">
        <v>737</v>
      </c>
      <c r="BJ67" s="32">
        <v>743</v>
      </c>
      <c r="BK67" s="32">
        <v>745</v>
      </c>
      <c r="BL67" s="32">
        <v>747</v>
      </c>
      <c r="BM67" s="32">
        <v>749</v>
      </c>
      <c r="BN67" s="32">
        <v>743</v>
      </c>
      <c r="BO67" s="32">
        <v>741</v>
      </c>
      <c r="BP67" s="32">
        <v>743</v>
      </c>
      <c r="BQ67" s="32">
        <v>737</v>
      </c>
      <c r="BR67" s="32">
        <v>734</v>
      </c>
      <c r="BS67" s="32">
        <v>739</v>
      </c>
      <c r="BT67" s="32">
        <v>743</v>
      </c>
      <c r="BU67" s="32">
        <v>744</v>
      </c>
      <c r="BV67" s="32">
        <v>744</v>
      </c>
      <c r="BW67" s="32">
        <v>739</v>
      </c>
      <c r="BX67" s="32">
        <v>740</v>
      </c>
      <c r="BY67" s="32">
        <v>745</v>
      </c>
      <c r="BZ67" s="32">
        <v>742</v>
      </c>
      <c r="CA67" s="32">
        <v>743</v>
      </c>
      <c r="CB67" s="32">
        <v>744</v>
      </c>
      <c r="CC67" s="32">
        <v>743</v>
      </c>
      <c r="CD67" s="32">
        <v>744</v>
      </c>
      <c r="CE67" s="32">
        <v>739</v>
      </c>
      <c r="CF67" s="32">
        <v>739</v>
      </c>
      <c r="CG67" s="32">
        <v>742</v>
      </c>
      <c r="CH67" s="32">
        <v>741</v>
      </c>
      <c r="CI67" s="32">
        <v>741</v>
      </c>
      <c r="CJ67" s="32">
        <v>738</v>
      </c>
      <c r="CK67" s="32">
        <v>736</v>
      </c>
      <c r="CL67" s="32">
        <v>740</v>
      </c>
      <c r="CM67" s="32">
        <v>745</v>
      </c>
      <c r="CN67" s="32">
        <v>746</v>
      </c>
      <c r="CO67" s="32">
        <v>745</v>
      </c>
      <c r="CP67" s="32">
        <v>748</v>
      </c>
      <c r="CQ67" s="32">
        <v>746</v>
      </c>
      <c r="CR67" s="32">
        <v>749</v>
      </c>
      <c r="CS67" s="33">
        <v>749</v>
      </c>
      <c r="CT67" s="30">
        <f t="shared" si="69"/>
        <v>71248</v>
      </c>
      <c r="CU67" s="151"/>
      <c r="CV67" s="248"/>
    </row>
    <row r="68" spans="1:100" ht="15.75" thickBot="1">
      <c r="A68" s="171" t="s">
        <v>39</v>
      </c>
      <c r="B68" s="116">
        <v>34.299999999999997</v>
      </c>
      <c r="C68" s="117">
        <v>34.299999999999997</v>
      </c>
      <c r="D68" s="117">
        <v>34.299999999999997</v>
      </c>
      <c r="E68" s="117">
        <v>34.299999999999997</v>
      </c>
      <c r="F68" s="117">
        <v>34.299999999999997</v>
      </c>
      <c r="G68" s="117">
        <v>34.299999999999997</v>
      </c>
      <c r="H68" s="117">
        <v>34.299999999999997</v>
      </c>
      <c r="I68" s="117">
        <v>34.299999999999997</v>
      </c>
      <c r="J68" s="117">
        <v>34.299999999999997</v>
      </c>
      <c r="K68" s="117">
        <v>34.299999999999997</v>
      </c>
      <c r="L68" s="117">
        <v>34.299999999999997</v>
      </c>
      <c r="M68" s="117">
        <v>34.299999999999997</v>
      </c>
      <c r="N68" s="117">
        <v>34.299999999999997</v>
      </c>
      <c r="O68" s="117">
        <v>34.299999999999997</v>
      </c>
      <c r="P68" s="117">
        <v>34.299999999999997</v>
      </c>
      <c r="Q68" s="117">
        <v>34.299999999999997</v>
      </c>
      <c r="R68" s="117">
        <v>34.299999999999997</v>
      </c>
      <c r="S68" s="117">
        <v>34.299999999999997</v>
      </c>
      <c r="T68" s="117">
        <v>34.299999999999997</v>
      </c>
      <c r="U68" s="117">
        <v>34.299999999999997</v>
      </c>
      <c r="V68" s="117">
        <v>34.299999999999997</v>
      </c>
      <c r="W68" s="117">
        <v>34.299999999999997</v>
      </c>
      <c r="X68" s="117">
        <v>34.299999999999997</v>
      </c>
      <c r="Y68" s="117">
        <v>34.299999999999997</v>
      </c>
      <c r="Z68" s="117">
        <v>34.299999999999997</v>
      </c>
      <c r="AA68" s="117">
        <v>34.299999999999997</v>
      </c>
      <c r="AB68" s="117">
        <v>34.299999999999997</v>
      </c>
      <c r="AC68" s="117">
        <v>34.299999999999997</v>
      </c>
      <c r="AD68" s="117">
        <v>34.299999999999997</v>
      </c>
      <c r="AE68" s="117">
        <v>34.299999999999997</v>
      </c>
      <c r="AF68" s="117">
        <v>34.299999999999997</v>
      </c>
      <c r="AG68" s="117">
        <v>34.299999999999997</v>
      </c>
      <c r="AH68" s="117">
        <v>34.299999999999997</v>
      </c>
      <c r="AI68" s="117">
        <v>34.299999999999997</v>
      </c>
      <c r="AJ68" s="117">
        <v>34.299999999999997</v>
      </c>
      <c r="AK68" s="117">
        <v>34.299999999999997</v>
      </c>
      <c r="AL68" s="117">
        <v>34.299999999999997</v>
      </c>
      <c r="AM68" s="117">
        <v>34.299999999999997</v>
      </c>
      <c r="AN68" s="117">
        <v>34.299999999999997</v>
      </c>
      <c r="AO68" s="117">
        <v>34.299999999999997</v>
      </c>
      <c r="AP68" s="117">
        <v>34.299999999999997</v>
      </c>
      <c r="AQ68" s="117">
        <v>34.299999999999997</v>
      </c>
      <c r="AR68" s="117">
        <v>34.299999999999997</v>
      </c>
      <c r="AS68" s="117">
        <v>34.299999999999997</v>
      </c>
      <c r="AT68" s="117">
        <v>34.299999999999997</v>
      </c>
      <c r="AU68" s="117">
        <v>34.299999999999997</v>
      </c>
      <c r="AV68" s="117">
        <v>34.299999999999997</v>
      </c>
      <c r="AW68" s="117">
        <v>34.299999999999997</v>
      </c>
      <c r="AX68" s="117">
        <v>34.299999999999997</v>
      </c>
      <c r="AY68" s="117">
        <v>34.299999999999997</v>
      </c>
      <c r="AZ68" s="117">
        <v>34.299999999999997</v>
      </c>
      <c r="BA68" s="117">
        <v>34.299999999999997</v>
      </c>
      <c r="BB68" s="117">
        <v>34.299999999999997</v>
      </c>
      <c r="BC68" s="117">
        <v>34.299999999999997</v>
      </c>
      <c r="BD68" s="117">
        <v>34.299999999999997</v>
      </c>
      <c r="BE68" s="117">
        <v>34.299999999999997</v>
      </c>
      <c r="BF68" s="117">
        <v>34.299999999999997</v>
      </c>
      <c r="BG68" s="117">
        <v>34.299999999999997</v>
      </c>
      <c r="BH68" s="117">
        <v>34.299999999999997</v>
      </c>
      <c r="BI68" s="117">
        <v>34.299999999999997</v>
      </c>
      <c r="BJ68" s="117">
        <v>34.299999999999997</v>
      </c>
      <c r="BK68" s="117">
        <v>34.299999999999997</v>
      </c>
      <c r="BL68" s="117">
        <v>34.299999999999997</v>
      </c>
      <c r="BM68" s="117">
        <v>34.299999999999997</v>
      </c>
      <c r="BN68" s="117">
        <v>34.299999999999997</v>
      </c>
      <c r="BO68" s="117">
        <v>34.299999999999997</v>
      </c>
      <c r="BP68" s="117">
        <v>34.299999999999997</v>
      </c>
      <c r="BQ68" s="117">
        <v>34.299999999999997</v>
      </c>
      <c r="BR68" s="117">
        <v>34.299999999999997</v>
      </c>
      <c r="BS68" s="117">
        <v>34.299999999999997</v>
      </c>
      <c r="BT68" s="117">
        <v>34.299999999999997</v>
      </c>
      <c r="BU68" s="117">
        <v>34.299999999999997</v>
      </c>
      <c r="BV68" s="117">
        <v>34.299999999999997</v>
      </c>
      <c r="BW68" s="117">
        <v>34.299999999999997</v>
      </c>
      <c r="BX68" s="117">
        <v>34.299999999999997</v>
      </c>
      <c r="BY68" s="117">
        <v>34.299999999999997</v>
      </c>
      <c r="BZ68" s="117">
        <v>34.299999999999997</v>
      </c>
      <c r="CA68" s="117">
        <v>34.299999999999997</v>
      </c>
      <c r="CB68" s="117">
        <v>34.299999999999997</v>
      </c>
      <c r="CC68" s="117">
        <v>34.299999999999997</v>
      </c>
      <c r="CD68" s="117">
        <v>34.299999999999997</v>
      </c>
      <c r="CE68" s="117">
        <v>34.299999999999997</v>
      </c>
      <c r="CF68" s="117">
        <v>34.299999999999997</v>
      </c>
      <c r="CG68" s="117">
        <v>34.299999999999997</v>
      </c>
      <c r="CH68" s="117">
        <v>34.299999999999997</v>
      </c>
      <c r="CI68" s="117">
        <v>34.299999999999997</v>
      </c>
      <c r="CJ68" s="117">
        <v>34.299999999999997</v>
      </c>
      <c r="CK68" s="117">
        <v>34.299999999999997</v>
      </c>
      <c r="CL68" s="117">
        <v>34.299999999999997</v>
      </c>
      <c r="CM68" s="117">
        <v>34.299999999999997</v>
      </c>
      <c r="CN68" s="117">
        <v>34.299999999999997</v>
      </c>
      <c r="CO68" s="117">
        <v>34.299999999999997</v>
      </c>
      <c r="CP68" s="117">
        <v>34.299999999999997</v>
      </c>
      <c r="CQ68" s="117">
        <v>34.299999999999997</v>
      </c>
      <c r="CR68" s="117">
        <v>34.299999999999997</v>
      </c>
      <c r="CS68" s="118">
        <v>34.299999999999997</v>
      </c>
      <c r="CT68" s="115">
        <f t="shared" si="69"/>
        <v>3292.8000000000047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70">SUM(B73:CS73)</f>
        <v>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70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70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76</v>
      </c>
      <c r="BA76" s="1">
        <v>76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70"/>
        <v>152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70"/>
        <v>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70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70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71">SUM(C85:C87)</f>
        <v>0.30000000000000004</v>
      </c>
      <c r="D84" s="216">
        <f t="shared" si="71"/>
        <v>0.30000000000000004</v>
      </c>
      <c r="E84" s="216">
        <f t="shared" si="71"/>
        <v>0.30000000000000004</v>
      </c>
      <c r="F84" s="216">
        <f t="shared" si="71"/>
        <v>0.30000000000000004</v>
      </c>
      <c r="G84" s="216">
        <f t="shared" si="71"/>
        <v>0.30000000000000004</v>
      </c>
      <c r="H84" s="216">
        <f t="shared" si="71"/>
        <v>0.30000000000000004</v>
      </c>
      <c r="I84" s="216">
        <f t="shared" si="71"/>
        <v>0.30000000000000004</v>
      </c>
      <c r="J84" s="216">
        <f t="shared" si="71"/>
        <v>0.30000000000000004</v>
      </c>
      <c r="K84" s="216">
        <f t="shared" si="71"/>
        <v>0.30000000000000004</v>
      </c>
      <c r="L84" s="216">
        <f t="shared" si="71"/>
        <v>0.30000000000000004</v>
      </c>
      <c r="M84" s="216">
        <f t="shared" si="71"/>
        <v>0.30000000000000004</v>
      </c>
      <c r="N84" s="216">
        <f t="shared" si="71"/>
        <v>0.30000000000000004</v>
      </c>
      <c r="O84" s="216">
        <f t="shared" si="71"/>
        <v>0.30000000000000004</v>
      </c>
      <c r="P84" s="216">
        <f t="shared" si="71"/>
        <v>0.30000000000000004</v>
      </c>
      <c r="Q84" s="216">
        <f t="shared" si="71"/>
        <v>0.30000000000000004</v>
      </c>
      <c r="R84" s="216">
        <f t="shared" si="71"/>
        <v>0.30000000000000004</v>
      </c>
      <c r="S84" s="216">
        <f t="shared" si="71"/>
        <v>0.30000000000000004</v>
      </c>
      <c r="T84" s="216">
        <f t="shared" si="71"/>
        <v>0.30000000000000004</v>
      </c>
      <c r="U84" s="216">
        <f t="shared" si="71"/>
        <v>0.30000000000000004</v>
      </c>
      <c r="V84" s="216">
        <f t="shared" si="71"/>
        <v>0.30000000000000004</v>
      </c>
      <c r="W84" s="216">
        <f t="shared" si="71"/>
        <v>0.30000000000000004</v>
      </c>
      <c r="X84" s="216">
        <f t="shared" si="71"/>
        <v>0.30000000000000004</v>
      </c>
      <c r="Y84" s="216">
        <f t="shared" si="71"/>
        <v>0.30000000000000004</v>
      </c>
      <c r="Z84" s="216">
        <f t="shared" si="71"/>
        <v>113.80000000000001</v>
      </c>
      <c r="AA84" s="216">
        <f t="shared" si="71"/>
        <v>136.51</v>
      </c>
      <c r="AB84" s="216">
        <f t="shared" si="71"/>
        <v>138.01999999999998</v>
      </c>
      <c r="AC84" s="216">
        <f t="shared" si="71"/>
        <v>137.19999999999999</v>
      </c>
      <c r="AD84" s="216">
        <f t="shared" si="71"/>
        <v>140.1</v>
      </c>
      <c r="AE84" s="216">
        <f t="shared" si="71"/>
        <v>143.6</v>
      </c>
      <c r="AF84" s="216">
        <f t="shared" si="71"/>
        <v>195.99999999999997</v>
      </c>
      <c r="AG84" s="216">
        <f t="shared" si="71"/>
        <v>196.39999999999998</v>
      </c>
      <c r="AH84" s="216">
        <f t="shared" si="71"/>
        <v>195.99999999999997</v>
      </c>
      <c r="AI84" s="216">
        <f t="shared" si="71"/>
        <v>196.49999999999997</v>
      </c>
      <c r="AJ84" s="216">
        <f t="shared" si="71"/>
        <v>196.1</v>
      </c>
      <c r="AK84" s="216">
        <f t="shared" si="71"/>
        <v>196.29999999999998</v>
      </c>
      <c r="AL84" s="216">
        <f t="shared" si="71"/>
        <v>196.39999999999998</v>
      </c>
      <c r="AM84" s="216">
        <f t="shared" si="71"/>
        <v>196.29999999999998</v>
      </c>
      <c r="AN84" s="216">
        <f t="shared" si="71"/>
        <v>196.1</v>
      </c>
      <c r="AO84" s="216">
        <f t="shared" si="71"/>
        <v>195.7</v>
      </c>
      <c r="AP84" s="216">
        <f t="shared" si="71"/>
        <v>136.79999999999998</v>
      </c>
      <c r="AQ84" s="216">
        <f t="shared" si="71"/>
        <v>154.49999999999997</v>
      </c>
      <c r="AR84" s="216">
        <f t="shared" si="71"/>
        <v>189.09999999999997</v>
      </c>
      <c r="AS84" s="216">
        <f t="shared" si="71"/>
        <v>188.89999999999998</v>
      </c>
      <c r="AT84" s="216">
        <f t="shared" si="71"/>
        <v>154.69999999999999</v>
      </c>
      <c r="AU84" s="216">
        <f t="shared" si="71"/>
        <v>154.49999999999997</v>
      </c>
      <c r="AV84" s="216">
        <f t="shared" si="71"/>
        <v>153.39999999999998</v>
      </c>
      <c r="AW84" s="216">
        <f t="shared" si="71"/>
        <v>135.69999999999999</v>
      </c>
      <c r="AX84" s="216">
        <f t="shared" si="71"/>
        <v>136.29999999999998</v>
      </c>
      <c r="AY84" s="216">
        <f t="shared" si="71"/>
        <v>136.6</v>
      </c>
      <c r="AZ84" s="216">
        <f t="shared" si="71"/>
        <v>136.6</v>
      </c>
      <c r="BA84" s="216">
        <f t="shared" si="71"/>
        <v>136.79999999999998</v>
      </c>
      <c r="BB84" s="216">
        <f t="shared" si="71"/>
        <v>189.7</v>
      </c>
      <c r="BC84" s="216">
        <f t="shared" si="71"/>
        <v>189.39999999999998</v>
      </c>
      <c r="BD84" s="216">
        <f t="shared" si="71"/>
        <v>137.29999999999998</v>
      </c>
      <c r="BE84" s="216">
        <f t="shared" si="71"/>
        <v>136.99999999999997</v>
      </c>
      <c r="BF84" s="216">
        <f t="shared" si="71"/>
        <v>137.19999999999999</v>
      </c>
      <c r="BG84" s="216">
        <f t="shared" si="71"/>
        <v>137.1</v>
      </c>
      <c r="BH84" s="216">
        <f t="shared" si="71"/>
        <v>136.29999999999998</v>
      </c>
      <c r="BI84" s="216">
        <f t="shared" si="71"/>
        <v>119.89999999999999</v>
      </c>
      <c r="BJ84" s="216">
        <f t="shared" si="71"/>
        <v>113</v>
      </c>
      <c r="BK84" s="216">
        <f t="shared" si="71"/>
        <v>103.99999999999999</v>
      </c>
      <c r="BL84" s="216">
        <f t="shared" si="71"/>
        <v>61</v>
      </c>
      <c r="BM84" s="216">
        <f t="shared" si="71"/>
        <v>60.8</v>
      </c>
      <c r="BN84" s="216">
        <f t="shared" si="71"/>
        <v>61</v>
      </c>
      <c r="BO84" s="216">
        <f t="shared" ref="BO84:CS84" si="72">SUM(BO85:BO87)</f>
        <v>61.099999999999994</v>
      </c>
      <c r="BP84" s="216">
        <f t="shared" si="72"/>
        <v>61</v>
      </c>
      <c r="BQ84" s="216">
        <f t="shared" si="72"/>
        <v>61.3</v>
      </c>
      <c r="BR84" s="216">
        <f t="shared" si="72"/>
        <v>61.2</v>
      </c>
      <c r="BS84" s="216">
        <f t="shared" si="72"/>
        <v>61.5</v>
      </c>
      <c r="BT84" s="216">
        <f t="shared" si="72"/>
        <v>61.599999999999994</v>
      </c>
      <c r="BU84" s="216">
        <f t="shared" si="72"/>
        <v>61.8</v>
      </c>
      <c r="BV84" s="216">
        <f t="shared" si="72"/>
        <v>133.89999999999998</v>
      </c>
      <c r="BW84" s="216">
        <f t="shared" si="72"/>
        <v>133.29999999999998</v>
      </c>
      <c r="BX84" s="216">
        <f t="shared" si="72"/>
        <v>130.42999999999998</v>
      </c>
      <c r="BY84" s="216">
        <f t="shared" si="72"/>
        <v>70.599999999999994</v>
      </c>
      <c r="BZ84" s="216">
        <f t="shared" si="72"/>
        <v>0.30000000000000004</v>
      </c>
      <c r="CA84" s="216">
        <f t="shared" si="72"/>
        <v>0.30000000000000004</v>
      </c>
      <c r="CB84" s="216">
        <f t="shared" si="72"/>
        <v>0.30000000000000004</v>
      </c>
      <c r="CC84" s="216">
        <f t="shared" si="72"/>
        <v>0.30000000000000004</v>
      </c>
      <c r="CD84" s="216">
        <f t="shared" si="72"/>
        <v>0.30000000000000004</v>
      </c>
      <c r="CE84" s="216">
        <f t="shared" si="72"/>
        <v>0.30000000000000004</v>
      </c>
      <c r="CF84" s="216">
        <f t="shared" si="72"/>
        <v>0.30000000000000004</v>
      </c>
      <c r="CG84" s="216">
        <f t="shared" si="72"/>
        <v>0.30000000000000004</v>
      </c>
      <c r="CH84" s="216">
        <f t="shared" si="72"/>
        <v>0.30000000000000004</v>
      </c>
      <c r="CI84" s="216">
        <f t="shared" si="72"/>
        <v>0.30000000000000004</v>
      </c>
      <c r="CJ84" s="216">
        <f t="shared" si="72"/>
        <v>0.30000000000000004</v>
      </c>
      <c r="CK84" s="216">
        <f t="shared" si="72"/>
        <v>0.30000000000000004</v>
      </c>
      <c r="CL84" s="216">
        <f t="shared" si="72"/>
        <v>0.30000000000000004</v>
      </c>
      <c r="CM84" s="216">
        <f t="shared" si="72"/>
        <v>0.30000000000000004</v>
      </c>
      <c r="CN84" s="216">
        <f t="shared" si="72"/>
        <v>0.30000000000000004</v>
      </c>
      <c r="CO84" s="216">
        <f t="shared" si="72"/>
        <v>0.30000000000000004</v>
      </c>
      <c r="CP84" s="216">
        <f t="shared" si="72"/>
        <v>0.30000000000000004</v>
      </c>
      <c r="CQ84" s="216">
        <f t="shared" si="72"/>
        <v>0.30000000000000004</v>
      </c>
      <c r="CR84" s="216">
        <f t="shared" si="72"/>
        <v>0.30000000000000004</v>
      </c>
      <c r="CS84" s="217">
        <f t="shared" si="72"/>
        <v>0.30000000000000004</v>
      </c>
      <c r="CT84" s="213">
        <f t="shared" ref="CT84:CT96" si="73">SUM(B84:CS84)</f>
        <v>7079.5600000000049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113.80000000000001</v>
      </c>
      <c r="AA85" s="1">
        <v>136.51</v>
      </c>
      <c r="AB85" s="1">
        <v>138.01999999999998</v>
      </c>
      <c r="AC85" s="1">
        <v>137.19999999999999</v>
      </c>
      <c r="AD85" s="1">
        <v>140.1</v>
      </c>
      <c r="AE85" s="1">
        <v>143.6</v>
      </c>
      <c r="AF85" s="1">
        <v>143.89999999999998</v>
      </c>
      <c r="AG85" s="1">
        <v>144.29999999999998</v>
      </c>
      <c r="AH85" s="1">
        <v>143.89999999999998</v>
      </c>
      <c r="AI85" s="1">
        <v>144.39999999999998</v>
      </c>
      <c r="AJ85" s="1">
        <v>144</v>
      </c>
      <c r="AK85" s="1">
        <v>144.19999999999999</v>
      </c>
      <c r="AL85" s="1">
        <v>144.29999999999998</v>
      </c>
      <c r="AM85" s="1">
        <v>144.19999999999999</v>
      </c>
      <c r="AN85" s="1">
        <v>144</v>
      </c>
      <c r="AO85" s="1">
        <v>143.6</v>
      </c>
      <c r="AP85" s="1">
        <v>136.79999999999998</v>
      </c>
      <c r="AQ85" s="1">
        <v>136.49999999999997</v>
      </c>
      <c r="AR85" s="1">
        <v>136.99999999999997</v>
      </c>
      <c r="AS85" s="1">
        <v>136.79999999999998</v>
      </c>
      <c r="AT85" s="1">
        <v>136.69999999999999</v>
      </c>
      <c r="AU85" s="1">
        <v>136.49999999999997</v>
      </c>
      <c r="AV85" s="1">
        <v>135.39999999999998</v>
      </c>
      <c r="AW85" s="1">
        <v>135.69999999999999</v>
      </c>
      <c r="AX85" s="1">
        <v>136.29999999999998</v>
      </c>
      <c r="AY85" s="1">
        <v>136.6</v>
      </c>
      <c r="AZ85" s="1">
        <v>136.6</v>
      </c>
      <c r="BA85" s="1">
        <v>136.79999999999998</v>
      </c>
      <c r="BB85" s="1">
        <v>137.6</v>
      </c>
      <c r="BC85" s="1">
        <v>137.29999999999998</v>
      </c>
      <c r="BD85" s="1">
        <v>137.29999999999998</v>
      </c>
      <c r="BE85" s="1">
        <v>136.99999999999997</v>
      </c>
      <c r="BF85" s="1">
        <v>137.19999999999999</v>
      </c>
      <c r="BG85" s="1">
        <v>137.1</v>
      </c>
      <c r="BH85" s="1">
        <v>136.29999999999998</v>
      </c>
      <c r="BI85" s="1">
        <v>119.89999999999999</v>
      </c>
      <c r="BJ85" s="1">
        <v>113</v>
      </c>
      <c r="BK85" s="1">
        <v>103.99999999999999</v>
      </c>
      <c r="BL85" s="1">
        <v>61</v>
      </c>
      <c r="BM85" s="1">
        <v>60.8</v>
      </c>
      <c r="BN85" s="1">
        <v>61</v>
      </c>
      <c r="BO85" s="1">
        <v>61.099999999999994</v>
      </c>
      <c r="BP85" s="1">
        <v>61</v>
      </c>
      <c r="BQ85" s="1">
        <v>61.3</v>
      </c>
      <c r="BR85" s="1">
        <v>61.2</v>
      </c>
      <c r="BS85" s="1">
        <v>61.5</v>
      </c>
      <c r="BT85" s="1">
        <v>61.599999999999994</v>
      </c>
      <c r="BU85" s="1">
        <v>61.8</v>
      </c>
      <c r="BV85" s="1">
        <v>133.89999999999998</v>
      </c>
      <c r="BW85" s="1">
        <v>133.29999999999998</v>
      </c>
      <c r="BX85" s="1">
        <v>130.42999999999998</v>
      </c>
      <c r="BY85" s="1">
        <v>70.599999999999994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3"/>
        <v>6278.1600000000053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52.1</v>
      </c>
      <c r="AG86" s="1">
        <v>52.1</v>
      </c>
      <c r="AH86" s="1">
        <v>52.1</v>
      </c>
      <c r="AI86" s="1">
        <v>52.1</v>
      </c>
      <c r="AJ86" s="1">
        <v>52.1</v>
      </c>
      <c r="AK86" s="1">
        <v>52.1</v>
      </c>
      <c r="AL86" s="1">
        <v>52.1</v>
      </c>
      <c r="AM86" s="1">
        <v>52.1</v>
      </c>
      <c r="AN86" s="1">
        <v>52.1</v>
      </c>
      <c r="AO86" s="1">
        <v>52.1</v>
      </c>
      <c r="AP86" s="1">
        <v>0</v>
      </c>
      <c r="AQ86" s="1">
        <v>18</v>
      </c>
      <c r="AR86" s="1">
        <v>52.1</v>
      </c>
      <c r="AS86" s="1">
        <v>52.1</v>
      </c>
      <c r="AT86" s="1">
        <v>18</v>
      </c>
      <c r="AU86" s="1">
        <v>18</v>
      </c>
      <c r="AV86" s="1">
        <v>18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52.1</v>
      </c>
      <c r="BC86" s="1">
        <v>52.1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3"/>
        <v>801.4000000000002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3"/>
        <v>0</v>
      </c>
      <c r="CU87" s="151"/>
      <c r="CV87" s="150"/>
    </row>
    <row r="88" spans="1:102">
      <c r="A88" s="210" t="s">
        <v>63</v>
      </c>
      <c r="B88" s="218">
        <f t="shared" ref="B88:AG88" si="74">SUM(B89:B89)</f>
        <v>1.6E-2</v>
      </c>
      <c r="C88" s="127">
        <f t="shared" si="74"/>
        <v>1.6E-2</v>
      </c>
      <c r="D88" s="127">
        <f t="shared" si="74"/>
        <v>1.6E-2</v>
      </c>
      <c r="E88" s="127">
        <f t="shared" si="74"/>
        <v>1.2E-2</v>
      </c>
      <c r="F88" s="127">
        <f t="shared" si="74"/>
        <v>1.6E-2</v>
      </c>
      <c r="G88" s="127">
        <f t="shared" si="74"/>
        <v>1.2E-2</v>
      </c>
      <c r="H88" s="127">
        <f t="shared" si="74"/>
        <v>1.2E-2</v>
      </c>
      <c r="I88" s="127">
        <f t="shared" si="74"/>
        <v>1.6E-2</v>
      </c>
      <c r="J88" s="127">
        <f t="shared" si="74"/>
        <v>1.2E-2</v>
      </c>
      <c r="K88" s="127">
        <f t="shared" si="74"/>
        <v>1.2E-2</v>
      </c>
      <c r="L88" s="127">
        <f t="shared" si="74"/>
        <v>1.2E-2</v>
      </c>
      <c r="M88" s="127">
        <f t="shared" si="74"/>
        <v>1.2E-2</v>
      </c>
      <c r="N88" s="127">
        <f t="shared" si="74"/>
        <v>1.6E-2</v>
      </c>
      <c r="O88" s="127">
        <f t="shared" si="74"/>
        <v>1.2E-2</v>
      </c>
      <c r="P88" s="127">
        <f t="shared" si="74"/>
        <v>1.2E-2</v>
      </c>
      <c r="Q88" s="127">
        <f t="shared" si="74"/>
        <v>1.2E-2</v>
      </c>
      <c r="R88" s="127">
        <f t="shared" si="74"/>
        <v>1.2E-2</v>
      </c>
      <c r="S88" s="127">
        <f t="shared" si="74"/>
        <v>1.6E-2</v>
      </c>
      <c r="T88" s="127">
        <f t="shared" si="74"/>
        <v>1.2E-2</v>
      </c>
      <c r="U88" s="127">
        <f t="shared" si="74"/>
        <v>8.0000000000000002E-3</v>
      </c>
      <c r="V88" s="127">
        <f t="shared" si="74"/>
        <v>1.2E-2</v>
      </c>
      <c r="W88" s="127">
        <f t="shared" si="74"/>
        <v>8.0000000000000002E-3</v>
      </c>
      <c r="X88" s="127">
        <f t="shared" si="74"/>
        <v>3.9199999999999999E-2</v>
      </c>
      <c r="Y88" s="127">
        <f t="shared" si="74"/>
        <v>0.94164000000000003</v>
      </c>
      <c r="Z88" s="127">
        <f t="shared" si="74"/>
        <v>3.8457600000000003</v>
      </c>
      <c r="AA88" s="127">
        <f t="shared" si="74"/>
        <v>7.9242499999999998</v>
      </c>
      <c r="AB88" s="127">
        <f t="shared" si="74"/>
        <v>13.286079999999998</v>
      </c>
      <c r="AC88" s="127">
        <f t="shared" si="74"/>
        <v>20.036070000000002</v>
      </c>
      <c r="AD88" s="127">
        <f t="shared" si="74"/>
        <v>29.755609999999997</v>
      </c>
      <c r="AE88" s="127">
        <f t="shared" si="74"/>
        <v>41.461330000000004</v>
      </c>
      <c r="AF88" s="127">
        <f t="shared" si="74"/>
        <v>52.852329999999995</v>
      </c>
      <c r="AG88" s="127">
        <f t="shared" si="74"/>
        <v>63.884339999999995</v>
      </c>
      <c r="AH88" s="127">
        <f t="shared" ref="AH88:BM88" si="75">SUM(AH89:AH89)</f>
        <v>75.260509999999996</v>
      </c>
      <c r="AI88" s="127">
        <f t="shared" si="75"/>
        <v>86.962350000000001</v>
      </c>
      <c r="AJ88" s="127">
        <f t="shared" si="75"/>
        <v>94.232040000000012</v>
      </c>
      <c r="AK88" s="127">
        <f t="shared" si="75"/>
        <v>100.56631</v>
      </c>
      <c r="AL88" s="127">
        <f t="shared" si="75"/>
        <v>114.59290000000001</v>
      </c>
      <c r="AM88" s="127">
        <f t="shared" si="75"/>
        <v>114.55225</v>
      </c>
      <c r="AN88" s="127">
        <f t="shared" si="75"/>
        <v>123.33587</v>
      </c>
      <c r="AO88" s="127">
        <f t="shared" si="75"/>
        <v>115.29164</v>
      </c>
      <c r="AP88" s="127">
        <f t="shared" si="75"/>
        <v>123.57451</v>
      </c>
      <c r="AQ88" s="127">
        <f t="shared" si="75"/>
        <v>129.58598999999998</v>
      </c>
      <c r="AR88" s="127">
        <f t="shared" si="75"/>
        <v>142.47899000000001</v>
      </c>
      <c r="AS88" s="127">
        <f t="shared" si="75"/>
        <v>152.77179000000001</v>
      </c>
      <c r="AT88" s="127">
        <f t="shared" si="75"/>
        <v>141.04864000000001</v>
      </c>
      <c r="AU88" s="127">
        <f t="shared" si="75"/>
        <v>128.90514999999999</v>
      </c>
      <c r="AV88" s="127">
        <f t="shared" si="75"/>
        <v>125.86678000000001</v>
      </c>
      <c r="AW88" s="127">
        <f t="shared" si="75"/>
        <v>140.83547000000002</v>
      </c>
      <c r="AX88" s="127">
        <f t="shared" si="75"/>
        <v>139.72711000000001</v>
      </c>
      <c r="AY88" s="127">
        <f t="shared" si="75"/>
        <v>145.05544</v>
      </c>
      <c r="AZ88" s="127">
        <f t="shared" si="75"/>
        <v>144.87223999999998</v>
      </c>
      <c r="BA88" s="127">
        <f t="shared" si="75"/>
        <v>144.84165000000002</v>
      </c>
      <c r="BB88" s="127">
        <f t="shared" si="75"/>
        <v>146.02736999999999</v>
      </c>
      <c r="BC88" s="127">
        <f t="shared" si="75"/>
        <v>151.47829999999999</v>
      </c>
      <c r="BD88" s="127">
        <f t="shared" si="75"/>
        <v>140.89567</v>
      </c>
      <c r="BE88" s="127">
        <f t="shared" si="75"/>
        <v>130.59357</v>
      </c>
      <c r="BF88" s="127">
        <f t="shared" si="75"/>
        <v>133.65431000000001</v>
      </c>
      <c r="BG88" s="127">
        <f t="shared" si="75"/>
        <v>114.81835000000001</v>
      </c>
      <c r="BH88" s="127">
        <f t="shared" si="75"/>
        <v>113.01544999999999</v>
      </c>
      <c r="BI88" s="127">
        <f t="shared" si="75"/>
        <v>94.440179999999998</v>
      </c>
      <c r="BJ88" s="127">
        <f t="shared" si="75"/>
        <v>77.887799999999999</v>
      </c>
      <c r="BK88" s="127">
        <f t="shared" si="75"/>
        <v>68.061270000000007</v>
      </c>
      <c r="BL88" s="127">
        <f t="shared" si="75"/>
        <v>67.894370000000009</v>
      </c>
      <c r="BM88" s="127">
        <f t="shared" si="75"/>
        <v>60.030819999999991</v>
      </c>
      <c r="BN88" s="127">
        <f t="shared" ref="BN88:CS88" si="76">SUM(BN89:BN89)</f>
        <v>55.976480000000002</v>
      </c>
      <c r="BO88" s="127">
        <f t="shared" si="76"/>
        <v>47.138659999999994</v>
      </c>
      <c r="BP88" s="127">
        <f t="shared" si="76"/>
        <v>37.843630000000005</v>
      </c>
      <c r="BQ88" s="127">
        <f t="shared" si="76"/>
        <v>27.774280000000001</v>
      </c>
      <c r="BR88" s="127">
        <f t="shared" si="76"/>
        <v>24.23695</v>
      </c>
      <c r="BS88" s="127">
        <f t="shared" si="76"/>
        <v>19.994910000000001</v>
      </c>
      <c r="BT88" s="127">
        <f t="shared" si="76"/>
        <v>14.943639999999998</v>
      </c>
      <c r="BU88" s="127">
        <f t="shared" si="76"/>
        <v>10.710760000000001</v>
      </c>
      <c r="BV88" s="127">
        <f t="shared" si="76"/>
        <v>6.4548699999999997</v>
      </c>
      <c r="BW88" s="127">
        <f t="shared" si="76"/>
        <v>2.9980899999999999</v>
      </c>
      <c r="BX88" s="127">
        <f t="shared" si="76"/>
        <v>0.87031000000000003</v>
      </c>
      <c r="BY88" s="127">
        <f t="shared" si="76"/>
        <v>0.16020000000000001</v>
      </c>
      <c r="BZ88" s="127">
        <f t="shared" si="76"/>
        <v>1.2E-2</v>
      </c>
      <c r="CA88" s="127">
        <f t="shared" si="76"/>
        <v>1.2E-2</v>
      </c>
      <c r="CB88" s="127">
        <f t="shared" si="76"/>
        <v>1.2E-2</v>
      </c>
      <c r="CC88" s="127">
        <f t="shared" si="76"/>
        <v>0.02</v>
      </c>
      <c r="CD88" s="127">
        <f t="shared" si="76"/>
        <v>2.4E-2</v>
      </c>
      <c r="CE88" s="127">
        <f t="shared" si="76"/>
        <v>2.4E-2</v>
      </c>
      <c r="CF88" s="127">
        <f t="shared" si="76"/>
        <v>2.4E-2</v>
      </c>
      <c r="CG88" s="127">
        <f t="shared" si="76"/>
        <v>2.4E-2</v>
      </c>
      <c r="CH88" s="127">
        <f t="shared" si="76"/>
        <v>2.4E-2</v>
      </c>
      <c r="CI88" s="127">
        <f t="shared" si="76"/>
        <v>2.4E-2</v>
      </c>
      <c r="CJ88" s="127">
        <f t="shared" si="76"/>
        <v>2.4E-2</v>
      </c>
      <c r="CK88" s="127">
        <f t="shared" si="76"/>
        <v>2.8000000000000001E-2</v>
      </c>
      <c r="CL88" s="127">
        <f t="shared" si="76"/>
        <v>2.4E-2</v>
      </c>
      <c r="CM88" s="127">
        <f t="shared" si="76"/>
        <v>2.4E-2</v>
      </c>
      <c r="CN88" s="127">
        <f t="shared" si="76"/>
        <v>2.4E-2</v>
      </c>
      <c r="CO88" s="127">
        <f t="shared" si="76"/>
        <v>0.02</v>
      </c>
      <c r="CP88" s="127">
        <f t="shared" si="76"/>
        <v>0.02</v>
      </c>
      <c r="CQ88" s="127">
        <f t="shared" si="76"/>
        <v>1.6E-2</v>
      </c>
      <c r="CR88" s="127">
        <f t="shared" si="76"/>
        <v>8.0000000000000002E-3</v>
      </c>
      <c r="CS88" s="213">
        <f t="shared" si="76"/>
        <v>1.2E-2</v>
      </c>
      <c r="CT88" s="213">
        <f t="shared" si="73"/>
        <v>4266.9684800000032</v>
      </c>
      <c r="CU88" s="149"/>
      <c r="CV88" s="150"/>
    </row>
    <row r="89" spans="1:102">
      <c r="A89" s="25" t="s">
        <v>74</v>
      </c>
      <c r="B89" s="219">
        <v>1.6E-2</v>
      </c>
      <c r="C89" s="208">
        <v>1.6E-2</v>
      </c>
      <c r="D89" s="208">
        <v>1.6E-2</v>
      </c>
      <c r="E89" s="208">
        <v>1.2E-2</v>
      </c>
      <c r="F89" s="208">
        <v>1.6E-2</v>
      </c>
      <c r="G89" s="208">
        <v>1.2E-2</v>
      </c>
      <c r="H89" s="208">
        <v>1.2E-2</v>
      </c>
      <c r="I89" s="208">
        <v>1.6E-2</v>
      </c>
      <c r="J89" s="208">
        <v>1.2E-2</v>
      </c>
      <c r="K89" s="208">
        <v>1.2E-2</v>
      </c>
      <c r="L89" s="208">
        <v>1.2E-2</v>
      </c>
      <c r="M89" s="208">
        <v>1.2E-2</v>
      </c>
      <c r="N89" s="208">
        <v>1.6E-2</v>
      </c>
      <c r="O89" s="208">
        <v>1.2E-2</v>
      </c>
      <c r="P89" s="208">
        <v>1.2E-2</v>
      </c>
      <c r="Q89" s="208">
        <v>1.2E-2</v>
      </c>
      <c r="R89" s="208">
        <v>1.2E-2</v>
      </c>
      <c r="S89" s="208">
        <v>1.6E-2</v>
      </c>
      <c r="T89" s="208">
        <v>1.2E-2</v>
      </c>
      <c r="U89" s="208">
        <v>8.0000000000000002E-3</v>
      </c>
      <c r="V89" s="208">
        <v>1.2E-2</v>
      </c>
      <c r="W89" s="208">
        <v>8.0000000000000002E-3</v>
      </c>
      <c r="X89" s="208">
        <v>3.9199999999999999E-2</v>
      </c>
      <c r="Y89" s="208">
        <v>0.94164000000000003</v>
      </c>
      <c r="Z89" s="208">
        <v>3.8457600000000003</v>
      </c>
      <c r="AA89" s="208">
        <v>7.9242499999999998</v>
      </c>
      <c r="AB89" s="208">
        <v>13.286079999999998</v>
      </c>
      <c r="AC89" s="208">
        <v>20.036070000000002</v>
      </c>
      <c r="AD89" s="208">
        <v>29.755609999999997</v>
      </c>
      <c r="AE89" s="208">
        <v>41.461330000000004</v>
      </c>
      <c r="AF89" s="208">
        <v>52.852329999999995</v>
      </c>
      <c r="AG89" s="208">
        <v>63.884339999999995</v>
      </c>
      <c r="AH89" s="208">
        <v>75.260509999999996</v>
      </c>
      <c r="AI89" s="208">
        <v>86.962350000000001</v>
      </c>
      <c r="AJ89" s="208">
        <v>94.232040000000012</v>
      </c>
      <c r="AK89" s="208">
        <v>100.56631</v>
      </c>
      <c r="AL89" s="208">
        <v>114.59290000000001</v>
      </c>
      <c r="AM89" s="208">
        <v>114.55225</v>
      </c>
      <c r="AN89" s="208">
        <v>123.33587</v>
      </c>
      <c r="AO89" s="208">
        <v>115.29164</v>
      </c>
      <c r="AP89" s="208">
        <v>123.57451</v>
      </c>
      <c r="AQ89" s="208">
        <v>129.58598999999998</v>
      </c>
      <c r="AR89" s="208">
        <v>142.47899000000001</v>
      </c>
      <c r="AS89" s="208">
        <v>152.77179000000001</v>
      </c>
      <c r="AT89" s="208">
        <v>141.04864000000001</v>
      </c>
      <c r="AU89" s="208">
        <v>128.90514999999999</v>
      </c>
      <c r="AV89" s="208">
        <v>125.86678000000001</v>
      </c>
      <c r="AW89" s="208">
        <v>140.83547000000002</v>
      </c>
      <c r="AX89" s="208">
        <v>139.72711000000001</v>
      </c>
      <c r="AY89" s="208">
        <v>145.05544</v>
      </c>
      <c r="AZ89" s="208">
        <v>144.87223999999998</v>
      </c>
      <c r="BA89" s="208">
        <v>144.84165000000002</v>
      </c>
      <c r="BB89" s="208">
        <v>146.02736999999999</v>
      </c>
      <c r="BC89" s="208">
        <v>151.47829999999999</v>
      </c>
      <c r="BD89" s="208">
        <v>140.89567</v>
      </c>
      <c r="BE89" s="208">
        <v>130.59357</v>
      </c>
      <c r="BF89" s="208">
        <v>133.65431000000001</v>
      </c>
      <c r="BG89" s="208">
        <v>114.81835000000001</v>
      </c>
      <c r="BH89" s="208">
        <v>113.01544999999999</v>
      </c>
      <c r="BI89" s="208">
        <v>94.440179999999998</v>
      </c>
      <c r="BJ89" s="208">
        <v>77.887799999999999</v>
      </c>
      <c r="BK89" s="208">
        <v>68.061270000000007</v>
      </c>
      <c r="BL89" s="208">
        <v>67.894370000000009</v>
      </c>
      <c r="BM89" s="208">
        <v>60.030819999999991</v>
      </c>
      <c r="BN89" s="208">
        <v>55.976480000000002</v>
      </c>
      <c r="BO89" s="208">
        <v>47.138659999999994</v>
      </c>
      <c r="BP89" s="208">
        <v>37.843630000000005</v>
      </c>
      <c r="BQ89" s="208">
        <v>27.774280000000001</v>
      </c>
      <c r="BR89" s="208">
        <v>24.23695</v>
      </c>
      <c r="BS89" s="208">
        <v>19.994910000000001</v>
      </c>
      <c r="BT89" s="208">
        <v>14.943639999999998</v>
      </c>
      <c r="BU89" s="208">
        <v>10.710760000000001</v>
      </c>
      <c r="BV89" s="208">
        <v>6.4548699999999997</v>
      </c>
      <c r="BW89" s="208">
        <v>2.9980899999999999</v>
      </c>
      <c r="BX89" s="208">
        <v>0.87031000000000003</v>
      </c>
      <c r="BY89" s="208">
        <v>0.16020000000000001</v>
      </c>
      <c r="BZ89" s="208">
        <v>1.2E-2</v>
      </c>
      <c r="CA89" s="208">
        <v>1.2E-2</v>
      </c>
      <c r="CB89" s="208">
        <v>1.2E-2</v>
      </c>
      <c r="CC89" s="208">
        <v>0.02</v>
      </c>
      <c r="CD89" s="208">
        <v>2.4E-2</v>
      </c>
      <c r="CE89" s="208">
        <v>2.4E-2</v>
      </c>
      <c r="CF89" s="208">
        <v>2.4E-2</v>
      </c>
      <c r="CG89" s="208">
        <v>2.4E-2</v>
      </c>
      <c r="CH89" s="208">
        <v>2.4E-2</v>
      </c>
      <c r="CI89" s="208">
        <v>2.4E-2</v>
      </c>
      <c r="CJ89" s="208">
        <v>2.4E-2</v>
      </c>
      <c r="CK89" s="208">
        <v>2.8000000000000001E-2</v>
      </c>
      <c r="CL89" s="208">
        <v>2.4E-2</v>
      </c>
      <c r="CM89" s="208">
        <v>2.4E-2</v>
      </c>
      <c r="CN89" s="208">
        <v>2.4E-2</v>
      </c>
      <c r="CO89" s="208">
        <v>0.02</v>
      </c>
      <c r="CP89" s="208">
        <v>0.02</v>
      </c>
      <c r="CQ89" s="208">
        <v>1.6E-2</v>
      </c>
      <c r="CR89" s="208">
        <v>8.0000000000000002E-3</v>
      </c>
      <c r="CS89" s="220">
        <v>1.2E-2</v>
      </c>
      <c r="CT89" s="214">
        <f t="shared" si="73"/>
        <v>4266.9684800000032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7">SUM(B84,B88)</f>
        <v>0.31600000000000006</v>
      </c>
      <c r="C91" s="128">
        <f t="shared" si="77"/>
        <v>0.31600000000000006</v>
      </c>
      <c r="D91" s="128">
        <f t="shared" si="77"/>
        <v>0.31600000000000006</v>
      </c>
      <c r="E91" s="128">
        <f t="shared" si="77"/>
        <v>0.31200000000000006</v>
      </c>
      <c r="F91" s="128">
        <f t="shared" si="77"/>
        <v>0.31600000000000006</v>
      </c>
      <c r="G91" s="128">
        <f t="shared" si="77"/>
        <v>0.31200000000000006</v>
      </c>
      <c r="H91" s="128">
        <f t="shared" si="77"/>
        <v>0.31200000000000006</v>
      </c>
      <c r="I91" s="128">
        <f t="shared" si="77"/>
        <v>0.31600000000000006</v>
      </c>
      <c r="J91" s="128">
        <f t="shared" si="77"/>
        <v>0.31200000000000006</v>
      </c>
      <c r="K91" s="128">
        <f t="shared" si="77"/>
        <v>0.31200000000000006</v>
      </c>
      <c r="L91" s="128">
        <f t="shared" si="77"/>
        <v>0.31200000000000006</v>
      </c>
      <c r="M91" s="128">
        <f t="shared" si="77"/>
        <v>0.31200000000000006</v>
      </c>
      <c r="N91" s="128">
        <f t="shared" si="77"/>
        <v>0.31600000000000006</v>
      </c>
      <c r="O91" s="128">
        <f t="shared" si="77"/>
        <v>0.31200000000000006</v>
      </c>
      <c r="P91" s="128">
        <f t="shared" si="77"/>
        <v>0.31200000000000006</v>
      </c>
      <c r="Q91" s="128">
        <f t="shared" si="77"/>
        <v>0.31200000000000006</v>
      </c>
      <c r="R91" s="128">
        <f t="shared" si="77"/>
        <v>0.31200000000000006</v>
      </c>
      <c r="S91" s="128">
        <f t="shared" si="77"/>
        <v>0.31600000000000006</v>
      </c>
      <c r="T91" s="128">
        <f t="shared" si="77"/>
        <v>0.31200000000000006</v>
      </c>
      <c r="U91" s="128">
        <f t="shared" si="77"/>
        <v>0.30800000000000005</v>
      </c>
      <c r="V91" s="128">
        <f t="shared" si="77"/>
        <v>0.31200000000000006</v>
      </c>
      <c r="W91" s="128">
        <f t="shared" si="77"/>
        <v>0.30800000000000005</v>
      </c>
      <c r="X91" s="128">
        <f t="shared" si="77"/>
        <v>0.33920000000000006</v>
      </c>
      <c r="Y91" s="128">
        <f t="shared" si="77"/>
        <v>1.2416400000000001</v>
      </c>
      <c r="Z91" s="128">
        <f t="shared" si="77"/>
        <v>117.64576000000001</v>
      </c>
      <c r="AA91" s="128">
        <f t="shared" si="77"/>
        <v>144.43424999999999</v>
      </c>
      <c r="AB91" s="128">
        <f t="shared" si="77"/>
        <v>151.30607999999998</v>
      </c>
      <c r="AC91" s="128">
        <f t="shared" si="77"/>
        <v>157.23606999999998</v>
      </c>
      <c r="AD91" s="128">
        <f t="shared" si="77"/>
        <v>169.85560999999998</v>
      </c>
      <c r="AE91" s="128">
        <f t="shared" si="77"/>
        <v>185.06133</v>
      </c>
      <c r="AF91" s="128">
        <f t="shared" si="77"/>
        <v>248.85232999999997</v>
      </c>
      <c r="AG91" s="128">
        <f t="shared" si="77"/>
        <v>260.28433999999999</v>
      </c>
      <c r="AH91" s="128">
        <f t="shared" ref="AH91:BM91" si="78">SUM(AH84,AH88)</f>
        <v>271.26050999999995</v>
      </c>
      <c r="AI91" s="128">
        <f t="shared" si="78"/>
        <v>283.46234999999996</v>
      </c>
      <c r="AJ91" s="128">
        <f t="shared" si="78"/>
        <v>290.33204000000001</v>
      </c>
      <c r="AK91" s="128">
        <f t="shared" si="78"/>
        <v>296.86631</v>
      </c>
      <c r="AL91" s="128">
        <f t="shared" si="78"/>
        <v>310.99289999999996</v>
      </c>
      <c r="AM91" s="128">
        <f t="shared" si="78"/>
        <v>310.85224999999997</v>
      </c>
      <c r="AN91" s="128">
        <f t="shared" si="78"/>
        <v>319.43587000000002</v>
      </c>
      <c r="AO91" s="128">
        <f t="shared" si="78"/>
        <v>310.99163999999996</v>
      </c>
      <c r="AP91" s="128">
        <f t="shared" si="78"/>
        <v>260.37450999999999</v>
      </c>
      <c r="AQ91" s="128">
        <f t="shared" si="78"/>
        <v>284.08598999999992</v>
      </c>
      <c r="AR91" s="128">
        <f t="shared" si="78"/>
        <v>331.57898999999998</v>
      </c>
      <c r="AS91" s="128">
        <f t="shared" si="78"/>
        <v>341.67178999999999</v>
      </c>
      <c r="AT91" s="128">
        <f t="shared" si="78"/>
        <v>295.74864000000002</v>
      </c>
      <c r="AU91" s="128">
        <f t="shared" si="78"/>
        <v>283.40514999999994</v>
      </c>
      <c r="AV91" s="128">
        <f t="shared" si="78"/>
        <v>279.26677999999998</v>
      </c>
      <c r="AW91" s="128">
        <f t="shared" si="78"/>
        <v>276.53547000000003</v>
      </c>
      <c r="AX91" s="128">
        <f t="shared" si="78"/>
        <v>276.02710999999999</v>
      </c>
      <c r="AY91" s="128">
        <f t="shared" si="78"/>
        <v>281.65544</v>
      </c>
      <c r="AZ91" s="128">
        <f t="shared" si="78"/>
        <v>281.47223999999994</v>
      </c>
      <c r="BA91" s="128">
        <f t="shared" si="78"/>
        <v>281.64165000000003</v>
      </c>
      <c r="BB91" s="128">
        <f t="shared" si="78"/>
        <v>335.72736999999995</v>
      </c>
      <c r="BC91" s="128">
        <f t="shared" si="78"/>
        <v>340.87829999999997</v>
      </c>
      <c r="BD91" s="128">
        <f t="shared" si="78"/>
        <v>278.19566999999995</v>
      </c>
      <c r="BE91" s="128">
        <f t="shared" si="78"/>
        <v>267.59357</v>
      </c>
      <c r="BF91" s="128">
        <f t="shared" si="78"/>
        <v>270.85431</v>
      </c>
      <c r="BG91" s="128">
        <f t="shared" si="78"/>
        <v>251.91835</v>
      </c>
      <c r="BH91" s="128">
        <f t="shared" si="78"/>
        <v>249.31544999999997</v>
      </c>
      <c r="BI91" s="128">
        <f t="shared" si="78"/>
        <v>214.34017999999998</v>
      </c>
      <c r="BJ91" s="128">
        <f t="shared" si="78"/>
        <v>190.8878</v>
      </c>
      <c r="BK91" s="128">
        <f t="shared" si="78"/>
        <v>172.06126999999998</v>
      </c>
      <c r="BL91" s="128">
        <f t="shared" si="78"/>
        <v>128.89437000000001</v>
      </c>
      <c r="BM91" s="128">
        <f t="shared" si="78"/>
        <v>120.83081999999999</v>
      </c>
      <c r="BN91" s="128">
        <f t="shared" ref="BN91:CS91" si="79">SUM(BN84,BN88)</f>
        <v>116.97648000000001</v>
      </c>
      <c r="BO91" s="128">
        <f t="shared" si="79"/>
        <v>108.23865999999998</v>
      </c>
      <c r="BP91" s="128">
        <f t="shared" si="79"/>
        <v>98.843630000000005</v>
      </c>
      <c r="BQ91" s="128">
        <f t="shared" si="79"/>
        <v>89.074280000000002</v>
      </c>
      <c r="BR91" s="128">
        <f t="shared" si="79"/>
        <v>85.436949999999996</v>
      </c>
      <c r="BS91" s="128">
        <f t="shared" si="79"/>
        <v>81.494910000000004</v>
      </c>
      <c r="BT91" s="128">
        <f t="shared" si="79"/>
        <v>76.543639999999996</v>
      </c>
      <c r="BU91" s="128">
        <f t="shared" si="79"/>
        <v>72.510760000000005</v>
      </c>
      <c r="BV91" s="128">
        <f t="shared" si="79"/>
        <v>140.35486999999998</v>
      </c>
      <c r="BW91" s="128">
        <f t="shared" si="79"/>
        <v>136.29808999999997</v>
      </c>
      <c r="BX91" s="128">
        <f t="shared" si="79"/>
        <v>131.30030999999997</v>
      </c>
      <c r="BY91" s="128">
        <f t="shared" si="79"/>
        <v>70.760199999999998</v>
      </c>
      <c r="BZ91" s="128">
        <f t="shared" si="79"/>
        <v>0.31200000000000006</v>
      </c>
      <c r="CA91" s="128">
        <f t="shared" si="79"/>
        <v>0.31200000000000006</v>
      </c>
      <c r="CB91" s="128">
        <f t="shared" si="79"/>
        <v>0.31200000000000006</v>
      </c>
      <c r="CC91" s="128">
        <f t="shared" si="79"/>
        <v>0.32000000000000006</v>
      </c>
      <c r="CD91" s="128">
        <f t="shared" si="79"/>
        <v>0.32400000000000007</v>
      </c>
      <c r="CE91" s="128">
        <f t="shared" si="79"/>
        <v>0.32400000000000007</v>
      </c>
      <c r="CF91" s="128">
        <f t="shared" si="79"/>
        <v>0.32400000000000007</v>
      </c>
      <c r="CG91" s="128">
        <f t="shared" si="79"/>
        <v>0.32400000000000007</v>
      </c>
      <c r="CH91" s="128">
        <f t="shared" si="79"/>
        <v>0.32400000000000007</v>
      </c>
      <c r="CI91" s="128">
        <f t="shared" si="79"/>
        <v>0.32400000000000007</v>
      </c>
      <c r="CJ91" s="128">
        <f t="shared" si="79"/>
        <v>0.32400000000000007</v>
      </c>
      <c r="CK91" s="128">
        <f t="shared" si="79"/>
        <v>0.32800000000000007</v>
      </c>
      <c r="CL91" s="128">
        <f t="shared" si="79"/>
        <v>0.32400000000000007</v>
      </c>
      <c r="CM91" s="128">
        <f t="shared" si="79"/>
        <v>0.32400000000000007</v>
      </c>
      <c r="CN91" s="128">
        <f t="shared" si="79"/>
        <v>0.32400000000000007</v>
      </c>
      <c r="CO91" s="128">
        <f t="shared" si="79"/>
        <v>0.32000000000000006</v>
      </c>
      <c r="CP91" s="128">
        <f t="shared" si="79"/>
        <v>0.32000000000000006</v>
      </c>
      <c r="CQ91" s="128">
        <f t="shared" si="79"/>
        <v>0.31600000000000006</v>
      </c>
      <c r="CR91" s="128">
        <f t="shared" si="79"/>
        <v>0.30800000000000005</v>
      </c>
      <c r="CS91" s="222">
        <f t="shared" si="79"/>
        <v>0.31200000000000006</v>
      </c>
      <c r="CT91" s="213">
        <f t="shared" si="73"/>
        <v>11346.528480000003</v>
      </c>
      <c r="CU91" s="149"/>
      <c r="CV91" s="239"/>
      <c r="CX91" s="239"/>
    </row>
    <row r="92" spans="1:102">
      <c r="A92" s="210" t="s">
        <v>18</v>
      </c>
      <c r="B92" s="221">
        <f t="shared" ref="B92:AG92" si="80">SUM(B93:B95)</f>
        <v>0.63</v>
      </c>
      <c r="C92" s="225">
        <f t="shared" si="80"/>
        <v>0.63</v>
      </c>
      <c r="D92" s="225">
        <f t="shared" si="80"/>
        <v>0.63</v>
      </c>
      <c r="E92" s="225">
        <f t="shared" si="80"/>
        <v>0.63</v>
      </c>
      <c r="F92" s="225">
        <f t="shared" si="80"/>
        <v>0.63</v>
      </c>
      <c r="G92" s="225">
        <f t="shared" si="80"/>
        <v>0.63</v>
      </c>
      <c r="H92" s="225">
        <f t="shared" si="80"/>
        <v>0.63</v>
      </c>
      <c r="I92" s="225">
        <f t="shared" si="80"/>
        <v>0.63</v>
      </c>
      <c r="J92" s="225">
        <f t="shared" si="80"/>
        <v>0.63</v>
      </c>
      <c r="K92" s="225">
        <f t="shared" si="80"/>
        <v>0.63</v>
      </c>
      <c r="L92" s="225">
        <f t="shared" si="80"/>
        <v>0.63</v>
      </c>
      <c r="M92" s="225">
        <f t="shared" si="80"/>
        <v>0.63</v>
      </c>
      <c r="N92" s="225">
        <f t="shared" si="80"/>
        <v>0.63</v>
      </c>
      <c r="O92" s="225">
        <f t="shared" si="80"/>
        <v>0.63</v>
      </c>
      <c r="P92" s="225">
        <f t="shared" si="80"/>
        <v>0.63</v>
      </c>
      <c r="Q92" s="225">
        <f t="shared" si="80"/>
        <v>0.63</v>
      </c>
      <c r="R92" s="225">
        <f t="shared" si="80"/>
        <v>0.63</v>
      </c>
      <c r="S92" s="225">
        <f t="shared" si="80"/>
        <v>0.63</v>
      </c>
      <c r="T92" s="225">
        <f t="shared" si="80"/>
        <v>0.63</v>
      </c>
      <c r="U92" s="225">
        <f t="shared" si="80"/>
        <v>0.63</v>
      </c>
      <c r="V92" s="225">
        <f t="shared" si="80"/>
        <v>0.63</v>
      </c>
      <c r="W92" s="225">
        <f t="shared" si="80"/>
        <v>0.63</v>
      </c>
      <c r="X92" s="225">
        <f t="shared" si="80"/>
        <v>0.63</v>
      </c>
      <c r="Y92" s="225">
        <f t="shared" si="80"/>
        <v>0.63</v>
      </c>
      <c r="Z92" s="225">
        <f t="shared" si="80"/>
        <v>0.63</v>
      </c>
      <c r="AA92" s="225">
        <f t="shared" si="80"/>
        <v>0.63</v>
      </c>
      <c r="AB92" s="225">
        <f t="shared" si="80"/>
        <v>0.63</v>
      </c>
      <c r="AC92" s="225">
        <f t="shared" si="80"/>
        <v>0.63</v>
      </c>
      <c r="AD92" s="225">
        <f t="shared" si="80"/>
        <v>0.63</v>
      </c>
      <c r="AE92" s="225">
        <f t="shared" si="80"/>
        <v>0.63</v>
      </c>
      <c r="AF92" s="225">
        <f t="shared" si="80"/>
        <v>0.63</v>
      </c>
      <c r="AG92" s="225">
        <f t="shared" si="80"/>
        <v>0.63</v>
      </c>
      <c r="AH92" s="225">
        <f t="shared" ref="AH92:BM92" si="81">SUM(AH93:AH95)</f>
        <v>0.63</v>
      </c>
      <c r="AI92" s="225">
        <f t="shared" si="81"/>
        <v>0.63</v>
      </c>
      <c r="AJ92" s="225">
        <f t="shared" si="81"/>
        <v>0.63</v>
      </c>
      <c r="AK92" s="225">
        <f t="shared" si="81"/>
        <v>0.63</v>
      </c>
      <c r="AL92" s="225">
        <f t="shared" si="81"/>
        <v>0.63</v>
      </c>
      <c r="AM92" s="225">
        <f t="shared" si="81"/>
        <v>0.63</v>
      </c>
      <c r="AN92" s="225">
        <f t="shared" si="81"/>
        <v>0.63</v>
      </c>
      <c r="AO92" s="225">
        <f t="shared" si="81"/>
        <v>0.63</v>
      </c>
      <c r="AP92" s="225">
        <f t="shared" si="81"/>
        <v>0.63</v>
      </c>
      <c r="AQ92" s="225">
        <f t="shared" si="81"/>
        <v>0.63</v>
      </c>
      <c r="AR92" s="225">
        <f t="shared" si="81"/>
        <v>0.63</v>
      </c>
      <c r="AS92" s="225">
        <f t="shared" si="81"/>
        <v>0.63</v>
      </c>
      <c r="AT92" s="225">
        <f t="shared" si="81"/>
        <v>0.63</v>
      </c>
      <c r="AU92" s="225">
        <f t="shared" si="81"/>
        <v>0.63</v>
      </c>
      <c r="AV92" s="225">
        <f t="shared" si="81"/>
        <v>0.63</v>
      </c>
      <c r="AW92" s="225">
        <f t="shared" si="81"/>
        <v>0.63</v>
      </c>
      <c r="AX92" s="225">
        <f t="shared" si="81"/>
        <v>0.63</v>
      </c>
      <c r="AY92" s="225">
        <f t="shared" si="81"/>
        <v>0.63</v>
      </c>
      <c r="AZ92" s="225">
        <f t="shared" si="81"/>
        <v>0.63</v>
      </c>
      <c r="BA92" s="225">
        <f t="shared" si="81"/>
        <v>0.63</v>
      </c>
      <c r="BB92" s="225">
        <f t="shared" si="81"/>
        <v>0.63</v>
      </c>
      <c r="BC92" s="225">
        <f t="shared" si="81"/>
        <v>0.63</v>
      </c>
      <c r="BD92" s="225">
        <f t="shared" si="81"/>
        <v>0.63</v>
      </c>
      <c r="BE92" s="225">
        <f t="shared" si="81"/>
        <v>0.63</v>
      </c>
      <c r="BF92" s="225">
        <f t="shared" si="81"/>
        <v>0.63</v>
      </c>
      <c r="BG92" s="225">
        <f t="shared" si="81"/>
        <v>0.63</v>
      </c>
      <c r="BH92" s="225">
        <f t="shared" si="81"/>
        <v>0.63</v>
      </c>
      <c r="BI92" s="225">
        <f t="shared" si="81"/>
        <v>0.63</v>
      </c>
      <c r="BJ92" s="225">
        <f t="shared" si="81"/>
        <v>0.63</v>
      </c>
      <c r="BK92" s="225">
        <f t="shared" si="81"/>
        <v>0.63</v>
      </c>
      <c r="BL92" s="225">
        <f t="shared" si="81"/>
        <v>0.63</v>
      </c>
      <c r="BM92" s="225">
        <f t="shared" si="81"/>
        <v>0.63</v>
      </c>
      <c r="BN92" s="225">
        <f t="shared" ref="BN92:CS92" si="82">SUM(BN93:BN95)</f>
        <v>0.63</v>
      </c>
      <c r="BO92" s="225">
        <f t="shared" si="82"/>
        <v>0.63</v>
      </c>
      <c r="BP92" s="225">
        <f t="shared" si="82"/>
        <v>0.63</v>
      </c>
      <c r="BQ92" s="225">
        <f t="shared" si="82"/>
        <v>0.63</v>
      </c>
      <c r="BR92" s="225">
        <f t="shared" si="82"/>
        <v>0.63</v>
      </c>
      <c r="BS92" s="225">
        <f t="shared" si="82"/>
        <v>0.63</v>
      </c>
      <c r="BT92" s="225">
        <f t="shared" si="82"/>
        <v>0.63</v>
      </c>
      <c r="BU92" s="225">
        <f t="shared" si="82"/>
        <v>0.63</v>
      </c>
      <c r="BV92" s="225">
        <f t="shared" si="82"/>
        <v>0.63</v>
      </c>
      <c r="BW92" s="225">
        <f t="shared" si="82"/>
        <v>0.63</v>
      </c>
      <c r="BX92" s="225">
        <f t="shared" si="82"/>
        <v>0.63</v>
      </c>
      <c r="BY92" s="225">
        <f t="shared" si="82"/>
        <v>0.63</v>
      </c>
      <c r="BZ92" s="225">
        <f t="shared" si="82"/>
        <v>0.63</v>
      </c>
      <c r="CA92" s="225">
        <f t="shared" si="82"/>
        <v>0.63</v>
      </c>
      <c r="CB92" s="225">
        <f t="shared" si="82"/>
        <v>0.63</v>
      </c>
      <c r="CC92" s="225">
        <f t="shared" si="82"/>
        <v>0.63</v>
      </c>
      <c r="CD92" s="225">
        <f t="shared" si="82"/>
        <v>0.63</v>
      </c>
      <c r="CE92" s="225">
        <f t="shared" si="82"/>
        <v>0.63</v>
      </c>
      <c r="CF92" s="225">
        <f t="shared" si="82"/>
        <v>0.63</v>
      </c>
      <c r="CG92" s="225">
        <f t="shared" si="82"/>
        <v>0.63</v>
      </c>
      <c r="CH92" s="225">
        <f t="shared" si="82"/>
        <v>0.63</v>
      </c>
      <c r="CI92" s="225">
        <f t="shared" si="82"/>
        <v>0.63</v>
      </c>
      <c r="CJ92" s="225">
        <f t="shared" si="82"/>
        <v>0.63</v>
      </c>
      <c r="CK92" s="225">
        <f t="shared" si="82"/>
        <v>0.63</v>
      </c>
      <c r="CL92" s="225">
        <f t="shared" si="82"/>
        <v>0.63</v>
      </c>
      <c r="CM92" s="225">
        <f t="shared" si="82"/>
        <v>0.63</v>
      </c>
      <c r="CN92" s="225">
        <f t="shared" si="82"/>
        <v>0.63</v>
      </c>
      <c r="CO92" s="225">
        <f t="shared" si="82"/>
        <v>0.63</v>
      </c>
      <c r="CP92" s="225">
        <f t="shared" si="82"/>
        <v>0.63</v>
      </c>
      <c r="CQ92" s="225">
        <f t="shared" si="82"/>
        <v>0.63</v>
      </c>
      <c r="CR92" s="225">
        <f t="shared" si="82"/>
        <v>0.63</v>
      </c>
      <c r="CS92" s="226">
        <f t="shared" si="82"/>
        <v>0.63</v>
      </c>
      <c r="CT92" s="213">
        <f t="shared" si="73"/>
        <v>60.480000000000103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3"/>
        <v>60.480000000000103</v>
      </c>
      <c r="CU93" s="151"/>
      <c r="CV93" s="150"/>
    </row>
    <row r="94" spans="1:102">
      <c r="A94" s="25" t="s">
        <v>66</v>
      </c>
      <c r="B94" s="251">
        <v>0</v>
      </c>
      <c r="C94" s="252">
        <v>0</v>
      </c>
      <c r="D94" s="252">
        <v>0</v>
      </c>
      <c r="E94" s="252">
        <v>0</v>
      </c>
      <c r="F94" s="252">
        <v>0</v>
      </c>
      <c r="G94" s="252">
        <v>0</v>
      </c>
      <c r="H94" s="252">
        <v>0</v>
      </c>
      <c r="I94" s="252">
        <v>0</v>
      </c>
      <c r="J94" s="252">
        <v>0</v>
      </c>
      <c r="K94" s="252">
        <v>0</v>
      </c>
      <c r="L94" s="252">
        <v>0</v>
      </c>
      <c r="M94" s="252">
        <v>0</v>
      </c>
      <c r="N94" s="252">
        <v>0</v>
      </c>
      <c r="O94" s="252">
        <v>0</v>
      </c>
      <c r="P94" s="252">
        <v>0</v>
      </c>
      <c r="Q94" s="252">
        <v>0</v>
      </c>
      <c r="R94" s="252">
        <v>0</v>
      </c>
      <c r="S94" s="252">
        <v>0</v>
      </c>
      <c r="T94" s="252">
        <v>0</v>
      </c>
      <c r="U94" s="252">
        <v>0</v>
      </c>
      <c r="V94" s="252">
        <v>0</v>
      </c>
      <c r="W94" s="252">
        <v>0</v>
      </c>
      <c r="X94" s="252">
        <v>0</v>
      </c>
      <c r="Y94" s="252">
        <v>0</v>
      </c>
      <c r="Z94" s="252">
        <v>0</v>
      </c>
      <c r="AA94" s="252">
        <v>0</v>
      </c>
      <c r="AB94" s="252">
        <v>0</v>
      </c>
      <c r="AC94" s="252">
        <v>0</v>
      </c>
      <c r="AD94" s="252">
        <v>0</v>
      </c>
      <c r="AE94" s="252">
        <v>0</v>
      </c>
      <c r="AF94" s="252">
        <v>0</v>
      </c>
      <c r="AG94" s="252">
        <v>0</v>
      </c>
      <c r="AH94" s="252">
        <v>0</v>
      </c>
      <c r="AI94" s="252">
        <v>0</v>
      </c>
      <c r="AJ94" s="252">
        <v>0</v>
      </c>
      <c r="AK94" s="252">
        <v>0</v>
      </c>
      <c r="AL94" s="252">
        <v>0</v>
      </c>
      <c r="AM94" s="252">
        <v>0</v>
      </c>
      <c r="AN94" s="252">
        <v>0</v>
      </c>
      <c r="AO94" s="252">
        <v>0</v>
      </c>
      <c r="AP94" s="252">
        <v>0</v>
      </c>
      <c r="AQ94" s="252">
        <v>0</v>
      </c>
      <c r="AR94" s="252">
        <v>0</v>
      </c>
      <c r="AS94" s="252">
        <v>0</v>
      </c>
      <c r="AT94" s="252">
        <v>0</v>
      </c>
      <c r="AU94" s="252">
        <v>0</v>
      </c>
      <c r="AV94" s="252">
        <v>0</v>
      </c>
      <c r="AW94" s="252">
        <v>0</v>
      </c>
      <c r="AX94" s="252">
        <v>0</v>
      </c>
      <c r="AY94" s="252">
        <v>0</v>
      </c>
      <c r="AZ94" s="252">
        <v>0</v>
      </c>
      <c r="BA94" s="252">
        <v>0</v>
      </c>
      <c r="BB94" s="252">
        <v>0</v>
      </c>
      <c r="BC94" s="252">
        <v>0</v>
      </c>
      <c r="BD94" s="252">
        <v>0</v>
      </c>
      <c r="BE94" s="252">
        <v>0</v>
      </c>
      <c r="BF94" s="252">
        <v>0</v>
      </c>
      <c r="BG94" s="252">
        <v>0</v>
      </c>
      <c r="BH94" s="252">
        <v>0</v>
      </c>
      <c r="BI94" s="252">
        <v>0</v>
      </c>
      <c r="BJ94" s="252">
        <v>0</v>
      </c>
      <c r="BK94" s="252">
        <v>0</v>
      </c>
      <c r="BL94" s="252">
        <v>0</v>
      </c>
      <c r="BM94" s="252">
        <v>0</v>
      </c>
      <c r="BN94" s="252">
        <v>0</v>
      </c>
      <c r="BO94" s="252">
        <v>0</v>
      </c>
      <c r="BP94" s="252">
        <v>0</v>
      </c>
      <c r="BQ94" s="252">
        <v>0</v>
      </c>
      <c r="BR94" s="252">
        <v>0</v>
      </c>
      <c r="BS94" s="252">
        <v>0</v>
      </c>
      <c r="BT94" s="252">
        <v>0</v>
      </c>
      <c r="BU94" s="252">
        <v>0</v>
      </c>
      <c r="BV94" s="252">
        <v>0</v>
      </c>
      <c r="BW94" s="252">
        <v>0</v>
      </c>
      <c r="BX94" s="252">
        <v>0</v>
      </c>
      <c r="BY94" s="252">
        <v>0</v>
      </c>
      <c r="BZ94" s="252">
        <v>0</v>
      </c>
      <c r="CA94" s="252">
        <v>0</v>
      </c>
      <c r="CB94" s="252">
        <v>0</v>
      </c>
      <c r="CC94" s="252">
        <v>0</v>
      </c>
      <c r="CD94" s="252">
        <v>0</v>
      </c>
      <c r="CE94" s="252">
        <v>0</v>
      </c>
      <c r="CF94" s="252">
        <v>0</v>
      </c>
      <c r="CG94" s="252">
        <v>0</v>
      </c>
      <c r="CH94" s="252">
        <v>0</v>
      </c>
      <c r="CI94" s="252">
        <v>0</v>
      </c>
      <c r="CJ94" s="252">
        <v>0</v>
      </c>
      <c r="CK94" s="252">
        <v>0</v>
      </c>
      <c r="CL94" s="252">
        <v>0</v>
      </c>
      <c r="CM94" s="252">
        <v>0</v>
      </c>
      <c r="CN94" s="252">
        <v>0</v>
      </c>
      <c r="CO94" s="252">
        <v>0</v>
      </c>
      <c r="CP94" s="252">
        <v>0</v>
      </c>
      <c r="CQ94" s="252">
        <v>0</v>
      </c>
      <c r="CR94" s="252">
        <v>0</v>
      </c>
      <c r="CS94" s="253">
        <v>0</v>
      </c>
      <c r="CT94" s="214">
        <f t="shared" si="73"/>
        <v>0</v>
      </c>
      <c r="CU94" s="151"/>
      <c r="CV94" s="150"/>
    </row>
    <row r="95" spans="1:102" ht="15.75" thickBot="1">
      <c r="A95" s="25" t="s">
        <v>67</v>
      </c>
      <c r="B95" s="122">
        <v>0</v>
      </c>
      <c r="C95" s="123">
        <v>0</v>
      </c>
      <c r="D95" s="123">
        <v>0</v>
      </c>
      <c r="E95" s="123">
        <v>0</v>
      </c>
      <c r="F95" s="123">
        <v>0</v>
      </c>
      <c r="G95" s="123">
        <v>0</v>
      </c>
      <c r="H95" s="123">
        <v>0</v>
      </c>
      <c r="I95" s="123">
        <v>0</v>
      </c>
      <c r="J95" s="123">
        <v>0</v>
      </c>
      <c r="K95" s="123">
        <v>0</v>
      </c>
      <c r="L95" s="123">
        <v>0</v>
      </c>
      <c r="M95" s="123">
        <v>0</v>
      </c>
      <c r="N95" s="123">
        <v>0</v>
      </c>
      <c r="O95" s="123">
        <v>0</v>
      </c>
      <c r="P95" s="123">
        <v>0</v>
      </c>
      <c r="Q95" s="123">
        <v>0</v>
      </c>
      <c r="R95" s="123">
        <v>0</v>
      </c>
      <c r="S95" s="123">
        <v>0</v>
      </c>
      <c r="T95" s="123">
        <v>0</v>
      </c>
      <c r="U95" s="123">
        <v>0</v>
      </c>
      <c r="V95" s="123">
        <v>0</v>
      </c>
      <c r="W95" s="123">
        <v>0</v>
      </c>
      <c r="X95" s="123">
        <v>0</v>
      </c>
      <c r="Y95" s="123">
        <v>0</v>
      </c>
      <c r="Z95" s="123">
        <v>0</v>
      </c>
      <c r="AA95" s="123">
        <v>0</v>
      </c>
      <c r="AB95" s="123">
        <v>0</v>
      </c>
      <c r="AC95" s="123">
        <v>0</v>
      </c>
      <c r="AD95" s="123">
        <v>0</v>
      </c>
      <c r="AE95" s="123">
        <v>0</v>
      </c>
      <c r="AF95" s="123">
        <v>0</v>
      </c>
      <c r="AG95" s="123">
        <v>0</v>
      </c>
      <c r="AH95" s="123">
        <v>0</v>
      </c>
      <c r="AI95" s="123">
        <v>0</v>
      </c>
      <c r="AJ95" s="123">
        <v>0</v>
      </c>
      <c r="AK95" s="123">
        <v>0</v>
      </c>
      <c r="AL95" s="123">
        <v>0</v>
      </c>
      <c r="AM95" s="123">
        <v>0</v>
      </c>
      <c r="AN95" s="123">
        <v>0</v>
      </c>
      <c r="AO95" s="123">
        <v>0</v>
      </c>
      <c r="AP95" s="123">
        <v>0</v>
      </c>
      <c r="AQ95" s="123">
        <v>0</v>
      </c>
      <c r="AR95" s="123">
        <v>0</v>
      </c>
      <c r="AS95" s="123">
        <v>0</v>
      </c>
      <c r="AT95" s="123">
        <v>0</v>
      </c>
      <c r="AU95" s="123">
        <v>0</v>
      </c>
      <c r="AV95" s="123">
        <v>0</v>
      </c>
      <c r="AW95" s="123">
        <v>0</v>
      </c>
      <c r="AX95" s="123">
        <v>0</v>
      </c>
      <c r="AY95" s="123">
        <v>0</v>
      </c>
      <c r="AZ95" s="123">
        <v>0</v>
      </c>
      <c r="BA95" s="123">
        <v>0</v>
      </c>
      <c r="BB95" s="123">
        <v>0</v>
      </c>
      <c r="BC95" s="123">
        <v>0</v>
      </c>
      <c r="BD95" s="123">
        <v>0</v>
      </c>
      <c r="BE95" s="123">
        <v>0</v>
      </c>
      <c r="BF95" s="123">
        <v>0</v>
      </c>
      <c r="BG95" s="123">
        <v>0</v>
      </c>
      <c r="BH95" s="123">
        <v>0</v>
      </c>
      <c r="BI95" s="123">
        <v>0</v>
      </c>
      <c r="BJ95" s="123">
        <v>0</v>
      </c>
      <c r="BK95" s="123">
        <v>0</v>
      </c>
      <c r="BL95" s="123">
        <v>0</v>
      </c>
      <c r="BM95" s="123">
        <v>0</v>
      </c>
      <c r="BN95" s="123">
        <v>0</v>
      </c>
      <c r="BO95" s="123">
        <v>0</v>
      </c>
      <c r="BP95" s="123">
        <v>0</v>
      </c>
      <c r="BQ95" s="123">
        <v>0</v>
      </c>
      <c r="BR95" s="123">
        <v>0</v>
      </c>
      <c r="BS95" s="123">
        <v>0</v>
      </c>
      <c r="BT95" s="123">
        <v>0</v>
      </c>
      <c r="BU95" s="123">
        <v>0</v>
      </c>
      <c r="BV95" s="123">
        <v>0</v>
      </c>
      <c r="BW95" s="123">
        <v>0</v>
      </c>
      <c r="BX95" s="123">
        <v>0</v>
      </c>
      <c r="BY95" s="123">
        <v>0</v>
      </c>
      <c r="BZ95" s="123">
        <v>0</v>
      </c>
      <c r="CA95" s="123">
        <v>0</v>
      </c>
      <c r="CB95" s="123">
        <v>0</v>
      </c>
      <c r="CC95" s="123">
        <v>0</v>
      </c>
      <c r="CD95" s="123">
        <v>0</v>
      </c>
      <c r="CE95" s="123">
        <v>0</v>
      </c>
      <c r="CF95" s="123">
        <v>0</v>
      </c>
      <c r="CG95" s="123">
        <v>0</v>
      </c>
      <c r="CH95" s="123">
        <v>0</v>
      </c>
      <c r="CI95" s="123">
        <v>0</v>
      </c>
      <c r="CJ95" s="123">
        <v>0</v>
      </c>
      <c r="CK95" s="123">
        <v>0</v>
      </c>
      <c r="CL95" s="123">
        <v>0</v>
      </c>
      <c r="CM95" s="123">
        <v>0</v>
      </c>
      <c r="CN95" s="123">
        <v>0</v>
      </c>
      <c r="CO95" s="123">
        <v>0</v>
      </c>
      <c r="CP95" s="123">
        <v>0</v>
      </c>
      <c r="CQ95" s="123">
        <v>0</v>
      </c>
      <c r="CR95" s="123">
        <v>0</v>
      </c>
      <c r="CS95" s="124">
        <v>0</v>
      </c>
      <c r="CT95" s="238">
        <f t="shared" si="73"/>
        <v>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3">B91+B92</f>
        <v>0.94600000000000006</v>
      </c>
      <c r="C96" s="168">
        <f t="shared" si="83"/>
        <v>0.94600000000000006</v>
      </c>
      <c r="D96" s="168">
        <f t="shared" si="83"/>
        <v>0.94600000000000006</v>
      </c>
      <c r="E96" s="168">
        <f t="shared" si="83"/>
        <v>0.94200000000000006</v>
      </c>
      <c r="F96" s="168">
        <f t="shared" si="83"/>
        <v>0.94600000000000006</v>
      </c>
      <c r="G96" s="168">
        <f t="shared" si="83"/>
        <v>0.94200000000000006</v>
      </c>
      <c r="H96" s="168">
        <f t="shared" si="83"/>
        <v>0.94200000000000006</v>
      </c>
      <c r="I96" s="168">
        <f t="shared" si="83"/>
        <v>0.94600000000000006</v>
      </c>
      <c r="J96" s="168">
        <f t="shared" si="83"/>
        <v>0.94200000000000006</v>
      </c>
      <c r="K96" s="168">
        <f t="shared" si="83"/>
        <v>0.94200000000000006</v>
      </c>
      <c r="L96" s="168">
        <f t="shared" si="83"/>
        <v>0.94200000000000006</v>
      </c>
      <c r="M96" s="168">
        <f t="shared" si="83"/>
        <v>0.94200000000000006</v>
      </c>
      <c r="N96" s="168">
        <f t="shared" si="83"/>
        <v>0.94600000000000006</v>
      </c>
      <c r="O96" s="168">
        <f t="shared" si="83"/>
        <v>0.94200000000000006</v>
      </c>
      <c r="P96" s="168">
        <f t="shared" si="83"/>
        <v>0.94200000000000006</v>
      </c>
      <c r="Q96" s="168">
        <f t="shared" si="83"/>
        <v>0.94200000000000006</v>
      </c>
      <c r="R96" s="168">
        <f t="shared" si="83"/>
        <v>0.94200000000000006</v>
      </c>
      <c r="S96" s="168">
        <f t="shared" si="83"/>
        <v>0.94600000000000006</v>
      </c>
      <c r="T96" s="168">
        <f t="shared" si="83"/>
        <v>0.94200000000000006</v>
      </c>
      <c r="U96" s="168">
        <f t="shared" si="83"/>
        <v>0.93800000000000006</v>
      </c>
      <c r="V96" s="168">
        <f t="shared" si="83"/>
        <v>0.94200000000000006</v>
      </c>
      <c r="W96" s="168">
        <f t="shared" si="83"/>
        <v>0.93800000000000006</v>
      </c>
      <c r="X96" s="168">
        <f t="shared" si="83"/>
        <v>0.96920000000000006</v>
      </c>
      <c r="Y96" s="168">
        <f t="shared" si="83"/>
        <v>1.8716400000000002</v>
      </c>
      <c r="Z96" s="168">
        <f t="shared" si="83"/>
        <v>118.27576000000001</v>
      </c>
      <c r="AA96" s="168">
        <f t="shared" si="83"/>
        <v>145.06424999999999</v>
      </c>
      <c r="AB96" s="168">
        <f t="shared" si="83"/>
        <v>151.93607999999998</v>
      </c>
      <c r="AC96" s="168">
        <f t="shared" si="83"/>
        <v>157.86606999999998</v>
      </c>
      <c r="AD96" s="168">
        <f t="shared" si="83"/>
        <v>170.48560999999998</v>
      </c>
      <c r="AE96" s="168">
        <f t="shared" si="83"/>
        <v>185.69132999999999</v>
      </c>
      <c r="AF96" s="168">
        <f t="shared" si="83"/>
        <v>249.48232999999996</v>
      </c>
      <c r="AG96" s="168">
        <f t="shared" si="83"/>
        <v>260.91433999999998</v>
      </c>
      <c r="AH96" s="168">
        <f t="shared" ref="AH96:BM96" si="84">AH91+AH92</f>
        <v>271.89050999999995</v>
      </c>
      <c r="AI96" s="168">
        <f t="shared" si="84"/>
        <v>284.09234999999995</v>
      </c>
      <c r="AJ96" s="168">
        <f t="shared" si="84"/>
        <v>290.96204</v>
      </c>
      <c r="AK96" s="168">
        <f t="shared" si="84"/>
        <v>297.49630999999999</v>
      </c>
      <c r="AL96" s="168">
        <f t="shared" si="84"/>
        <v>311.62289999999996</v>
      </c>
      <c r="AM96" s="168">
        <f t="shared" si="84"/>
        <v>311.48224999999996</v>
      </c>
      <c r="AN96" s="168">
        <f t="shared" si="84"/>
        <v>320.06587000000002</v>
      </c>
      <c r="AO96" s="168">
        <f t="shared" si="84"/>
        <v>311.62163999999996</v>
      </c>
      <c r="AP96" s="168">
        <f t="shared" si="84"/>
        <v>261.00450999999998</v>
      </c>
      <c r="AQ96" s="168">
        <f t="shared" si="84"/>
        <v>284.71598999999992</v>
      </c>
      <c r="AR96" s="168">
        <f t="shared" si="84"/>
        <v>332.20898999999997</v>
      </c>
      <c r="AS96" s="168">
        <f t="shared" si="84"/>
        <v>342.30178999999998</v>
      </c>
      <c r="AT96" s="168">
        <f t="shared" si="84"/>
        <v>296.37864000000002</v>
      </c>
      <c r="AU96" s="168">
        <f t="shared" si="84"/>
        <v>284.03514999999993</v>
      </c>
      <c r="AV96" s="168">
        <f t="shared" si="84"/>
        <v>279.89677999999998</v>
      </c>
      <c r="AW96" s="168">
        <f t="shared" si="84"/>
        <v>277.16547000000003</v>
      </c>
      <c r="AX96" s="168">
        <f t="shared" si="84"/>
        <v>276.65710999999999</v>
      </c>
      <c r="AY96" s="168">
        <f t="shared" si="84"/>
        <v>282.28543999999999</v>
      </c>
      <c r="AZ96" s="168">
        <f t="shared" si="84"/>
        <v>282.10223999999994</v>
      </c>
      <c r="BA96" s="168">
        <f t="shared" si="84"/>
        <v>282.27165000000002</v>
      </c>
      <c r="BB96" s="168">
        <f t="shared" si="84"/>
        <v>336.35736999999995</v>
      </c>
      <c r="BC96" s="168">
        <f t="shared" si="84"/>
        <v>341.50829999999996</v>
      </c>
      <c r="BD96" s="168">
        <f t="shared" si="84"/>
        <v>278.82566999999995</v>
      </c>
      <c r="BE96" s="168">
        <f t="shared" si="84"/>
        <v>268.22357</v>
      </c>
      <c r="BF96" s="168">
        <f t="shared" si="84"/>
        <v>271.48430999999999</v>
      </c>
      <c r="BG96" s="168">
        <f t="shared" si="84"/>
        <v>252.54835</v>
      </c>
      <c r="BH96" s="168">
        <f t="shared" si="84"/>
        <v>249.94544999999997</v>
      </c>
      <c r="BI96" s="168">
        <f t="shared" si="84"/>
        <v>214.97017999999997</v>
      </c>
      <c r="BJ96" s="168">
        <f t="shared" si="84"/>
        <v>191.51779999999999</v>
      </c>
      <c r="BK96" s="168">
        <f t="shared" si="84"/>
        <v>172.69126999999997</v>
      </c>
      <c r="BL96" s="168">
        <f t="shared" si="84"/>
        <v>129.52437</v>
      </c>
      <c r="BM96" s="168">
        <f t="shared" si="84"/>
        <v>121.46081999999998</v>
      </c>
      <c r="BN96" s="168">
        <f t="shared" ref="BN96:CS96" si="85">BN91+BN92</f>
        <v>117.60648</v>
      </c>
      <c r="BO96" s="168">
        <f t="shared" si="85"/>
        <v>108.86865999999998</v>
      </c>
      <c r="BP96" s="168">
        <f t="shared" si="85"/>
        <v>99.47363</v>
      </c>
      <c r="BQ96" s="168">
        <f t="shared" si="85"/>
        <v>89.704279999999997</v>
      </c>
      <c r="BR96" s="168">
        <f t="shared" si="85"/>
        <v>86.066949999999991</v>
      </c>
      <c r="BS96" s="168">
        <f t="shared" si="85"/>
        <v>82.12491</v>
      </c>
      <c r="BT96" s="168">
        <f t="shared" si="85"/>
        <v>77.173639999999992</v>
      </c>
      <c r="BU96" s="168">
        <f t="shared" si="85"/>
        <v>73.14076</v>
      </c>
      <c r="BV96" s="168">
        <f t="shared" si="85"/>
        <v>140.98486999999997</v>
      </c>
      <c r="BW96" s="168">
        <f t="shared" si="85"/>
        <v>136.92808999999997</v>
      </c>
      <c r="BX96" s="168">
        <f t="shared" si="85"/>
        <v>131.93030999999996</v>
      </c>
      <c r="BY96" s="168">
        <f t="shared" si="85"/>
        <v>71.390199999999993</v>
      </c>
      <c r="BZ96" s="168">
        <f t="shared" si="85"/>
        <v>0.94200000000000006</v>
      </c>
      <c r="CA96" s="168">
        <f t="shared" si="85"/>
        <v>0.94200000000000006</v>
      </c>
      <c r="CB96" s="168">
        <f t="shared" si="85"/>
        <v>0.94200000000000006</v>
      </c>
      <c r="CC96" s="168">
        <f t="shared" si="85"/>
        <v>0.95000000000000007</v>
      </c>
      <c r="CD96" s="168">
        <f t="shared" si="85"/>
        <v>0.95400000000000007</v>
      </c>
      <c r="CE96" s="168">
        <f t="shared" si="85"/>
        <v>0.95400000000000007</v>
      </c>
      <c r="CF96" s="168">
        <f t="shared" si="85"/>
        <v>0.95400000000000007</v>
      </c>
      <c r="CG96" s="168">
        <f t="shared" si="85"/>
        <v>0.95400000000000007</v>
      </c>
      <c r="CH96" s="168">
        <f t="shared" si="85"/>
        <v>0.95400000000000007</v>
      </c>
      <c r="CI96" s="168">
        <f t="shared" si="85"/>
        <v>0.95400000000000007</v>
      </c>
      <c r="CJ96" s="168">
        <f t="shared" si="85"/>
        <v>0.95400000000000007</v>
      </c>
      <c r="CK96" s="168">
        <f t="shared" si="85"/>
        <v>0.95800000000000007</v>
      </c>
      <c r="CL96" s="168">
        <f t="shared" si="85"/>
        <v>0.95400000000000007</v>
      </c>
      <c r="CM96" s="168">
        <f t="shared" si="85"/>
        <v>0.95400000000000007</v>
      </c>
      <c r="CN96" s="168">
        <f t="shared" si="85"/>
        <v>0.95400000000000007</v>
      </c>
      <c r="CO96" s="168">
        <f t="shared" si="85"/>
        <v>0.95000000000000007</v>
      </c>
      <c r="CP96" s="168">
        <f t="shared" si="85"/>
        <v>0.95000000000000007</v>
      </c>
      <c r="CQ96" s="168">
        <f t="shared" si="85"/>
        <v>0.94600000000000006</v>
      </c>
      <c r="CR96" s="168">
        <f t="shared" si="85"/>
        <v>0.93800000000000006</v>
      </c>
      <c r="CS96" s="224">
        <f t="shared" si="85"/>
        <v>0.94200000000000006</v>
      </c>
      <c r="CT96" s="132">
        <f t="shared" si="73"/>
        <v>11407.008479999993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6">IF(B57&lt;0,0,MIN(B57,B96))</f>
        <v>0</v>
      </c>
      <c r="C99" s="130">
        <f t="shared" si="86"/>
        <v>0</v>
      </c>
      <c r="D99" s="130">
        <f t="shared" si="86"/>
        <v>0</v>
      </c>
      <c r="E99" s="130">
        <f t="shared" si="86"/>
        <v>0</v>
      </c>
      <c r="F99" s="130">
        <f t="shared" si="86"/>
        <v>0</v>
      </c>
      <c r="G99" s="130">
        <f t="shared" si="86"/>
        <v>0</v>
      </c>
      <c r="H99" s="130">
        <f t="shared" si="86"/>
        <v>0</v>
      </c>
      <c r="I99" s="130">
        <f t="shared" si="86"/>
        <v>0</v>
      </c>
      <c r="J99" s="130">
        <f t="shared" si="86"/>
        <v>0</v>
      </c>
      <c r="K99" s="130">
        <f t="shared" si="86"/>
        <v>0</v>
      </c>
      <c r="L99" s="130">
        <f t="shared" si="86"/>
        <v>0</v>
      </c>
      <c r="M99" s="130">
        <f t="shared" si="86"/>
        <v>0</v>
      </c>
      <c r="N99" s="130">
        <f t="shared" si="86"/>
        <v>0</v>
      </c>
      <c r="O99" s="130">
        <f t="shared" si="86"/>
        <v>0</v>
      </c>
      <c r="P99" s="130">
        <f t="shared" si="86"/>
        <v>0</v>
      </c>
      <c r="Q99" s="130">
        <f t="shared" si="86"/>
        <v>0</v>
      </c>
      <c r="R99" s="130">
        <f t="shared" si="86"/>
        <v>0</v>
      </c>
      <c r="S99" s="130">
        <f t="shared" si="86"/>
        <v>0</v>
      </c>
      <c r="T99" s="130">
        <f t="shared" si="86"/>
        <v>0</v>
      </c>
      <c r="U99" s="130">
        <f t="shared" si="86"/>
        <v>0</v>
      </c>
      <c r="V99" s="130">
        <f t="shared" si="86"/>
        <v>0</v>
      </c>
      <c r="W99" s="130">
        <f t="shared" si="86"/>
        <v>0</v>
      </c>
      <c r="X99" s="130">
        <f t="shared" si="86"/>
        <v>0.96920000000000006</v>
      </c>
      <c r="Y99" s="130">
        <f t="shared" si="86"/>
        <v>1.8716400000000002</v>
      </c>
      <c r="Z99" s="130">
        <f t="shared" si="86"/>
        <v>118.27576000000001</v>
      </c>
      <c r="AA99" s="130">
        <f t="shared" si="86"/>
        <v>145.06424999999999</v>
      </c>
      <c r="AB99" s="130">
        <f t="shared" si="86"/>
        <v>151.93607999999998</v>
      </c>
      <c r="AC99" s="130">
        <f t="shared" si="86"/>
        <v>157.86606999999998</v>
      </c>
      <c r="AD99" s="130">
        <f t="shared" si="86"/>
        <v>58.567381369553914</v>
      </c>
      <c r="AE99" s="130">
        <f t="shared" si="86"/>
        <v>185.69132999999999</v>
      </c>
      <c r="AF99" s="130">
        <f t="shared" si="86"/>
        <v>249.48232999999996</v>
      </c>
      <c r="AG99" s="130">
        <f t="shared" si="86"/>
        <v>260.91433999999998</v>
      </c>
      <c r="AH99" s="130">
        <f t="shared" ref="AH99:BM99" si="87">IF(AH57&lt;0,0,MIN(AH57,AH96))</f>
        <v>101.75062209749922</v>
      </c>
      <c r="AI99" s="130">
        <f t="shared" si="87"/>
        <v>284.09234999999995</v>
      </c>
      <c r="AJ99" s="130">
        <f t="shared" si="87"/>
        <v>290.96204</v>
      </c>
      <c r="AK99" s="130">
        <f t="shared" si="87"/>
        <v>297.49630999999999</v>
      </c>
      <c r="AL99" s="130">
        <f t="shared" si="87"/>
        <v>311.62289999999996</v>
      </c>
      <c r="AM99" s="130">
        <f t="shared" si="87"/>
        <v>311.48224999999996</v>
      </c>
      <c r="AN99" s="130">
        <f t="shared" si="87"/>
        <v>320.06587000000002</v>
      </c>
      <c r="AO99" s="130">
        <f t="shared" si="87"/>
        <v>311.62163999999996</v>
      </c>
      <c r="AP99" s="130">
        <f t="shared" si="87"/>
        <v>261.00450999999998</v>
      </c>
      <c r="AQ99" s="130">
        <f t="shared" si="87"/>
        <v>284.71598999999992</v>
      </c>
      <c r="AR99" s="130">
        <f t="shared" si="87"/>
        <v>332.20898999999997</v>
      </c>
      <c r="AS99" s="130">
        <f t="shared" si="87"/>
        <v>342.30178999999998</v>
      </c>
      <c r="AT99" s="130">
        <f t="shared" si="87"/>
        <v>296.37864000000002</v>
      </c>
      <c r="AU99" s="130">
        <f t="shared" si="87"/>
        <v>284.03514999999993</v>
      </c>
      <c r="AV99" s="130">
        <f t="shared" si="87"/>
        <v>279.89677999999998</v>
      </c>
      <c r="AW99" s="130">
        <f t="shared" si="87"/>
        <v>277.16547000000003</v>
      </c>
      <c r="AX99" s="130">
        <f t="shared" si="87"/>
        <v>276.65710999999999</v>
      </c>
      <c r="AY99" s="130">
        <f t="shared" si="87"/>
        <v>282.28543999999999</v>
      </c>
      <c r="AZ99" s="130">
        <f t="shared" si="87"/>
        <v>282.10223999999994</v>
      </c>
      <c r="BA99" s="130">
        <f t="shared" si="87"/>
        <v>282.27165000000002</v>
      </c>
      <c r="BB99" s="130">
        <f t="shared" si="87"/>
        <v>336.35736999999995</v>
      </c>
      <c r="BC99" s="130">
        <f t="shared" si="87"/>
        <v>341.50829999999996</v>
      </c>
      <c r="BD99" s="130">
        <f t="shared" si="87"/>
        <v>278.82566999999995</v>
      </c>
      <c r="BE99" s="130">
        <f t="shared" si="87"/>
        <v>268.22357</v>
      </c>
      <c r="BF99" s="130">
        <f t="shared" si="87"/>
        <v>271.48430999999999</v>
      </c>
      <c r="BG99" s="130">
        <f t="shared" si="87"/>
        <v>252.54835</v>
      </c>
      <c r="BH99" s="130">
        <f t="shared" si="87"/>
        <v>249.94544999999997</v>
      </c>
      <c r="BI99" s="130">
        <f t="shared" si="87"/>
        <v>214.97017999999997</v>
      </c>
      <c r="BJ99" s="130">
        <f t="shared" si="87"/>
        <v>0</v>
      </c>
      <c r="BK99" s="130">
        <f t="shared" si="87"/>
        <v>0</v>
      </c>
      <c r="BL99" s="130">
        <f t="shared" si="87"/>
        <v>0</v>
      </c>
      <c r="BM99" s="130">
        <f t="shared" si="87"/>
        <v>0</v>
      </c>
      <c r="BN99" s="130">
        <f t="shared" ref="BN99:CS99" si="88">IF(BN57&lt;0,0,MIN(BN57,BN96))</f>
        <v>117.60648</v>
      </c>
      <c r="BO99" s="130">
        <f t="shared" si="88"/>
        <v>108.86865999999998</v>
      </c>
      <c r="BP99" s="130">
        <f t="shared" si="88"/>
        <v>99.47363</v>
      </c>
      <c r="BQ99" s="130">
        <f t="shared" si="88"/>
        <v>89.704279999999997</v>
      </c>
      <c r="BR99" s="130">
        <f t="shared" si="88"/>
        <v>86.066949999999991</v>
      </c>
      <c r="BS99" s="130">
        <f t="shared" si="88"/>
        <v>82.12491</v>
      </c>
      <c r="BT99" s="130">
        <f t="shared" si="88"/>
        <v>77.173639999999992</v>
      </c>
      <c r="BU99" s="130">
        <f t="shared" si="88"/>
        <v>73.14076</v>
      </c>
      <c r="BV99" s="130">
        <f t="shared" si="88"/>
        <v>140.98486999999997</v>
      </c>
      <c r="BW99" s="130">
        <f t="shared" si="88"/>
        <v>136.92808999999997</v>
      </c>
      <c r="BX99" s="130">
        <f t="shared" si="88"/>
        <v>131.93030999999996</v>
      </c>
      <c r="BY99" s="130">
        <f t="shared" si="88"/>
        <v>71.390199999999993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0</v>
      </c>
      <c r="CK99" s="130">
        <f t="shared" si="88"/>
        <v>0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10470.012103467052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9">B17-B44</f>
        <v>0</v>
      </c>
      <c r="C102" s="8">
        <f t="shared" si="89"/>
        <v>0</v>
      </c>
      <c r="D102" s="8">
        <f t="shared" si="89"/>
        <v>0</v>
      </c>
      <c r="E102" s="8">
        <f t="shared" si="89"/>
        <v>0</v>
      </c>
      <c r="F102" s="8">
        <f t="shared" si="89"/>
        <v>0</v>
      </c>
      <c r="G102" s="8">
        <f t="shared" si="89"/>
        <v>0</v>
      </c>
      <c r="H102" s="8">
        <f t="shared" si="89"/>
        <v>0</v>
      </c>
      <c r="I102" s="8">
        <f t="shared" si="89"/>
        <v>0</v>
      </c>
      <c r="J102" s="8">
        <f t="shared" si="89"/>
        <v>0</v>
      </c>
      <c r="K102" s="8">
        <f t="shared" si="89"/>
        <v>0</v>
      </c>
      <c r="L102" s="8">
        <f t="shared" si="89"/>
        <v>0</v>
      </c>
      <c r="M102" s="8">
        <f t="shared" si="89"/>
        <v>0</v>
      </c>
      <c r="N102" s="8">
        <f t="shared" si="89"/>
        <v>0</v>
      </c>
      <c r="O102" s="8">
        <f t="shared" si="89"/>
        <v>0</v>
      </c>
      <c r="P102" s="8">
        <f t="shared" si="89"/>
        <v>0</v>
      </c>
      <c r="Q102" s="8">
        <f t="shared" si="89"/>
        <v>0</v>
      </c>
      <c r="R102" s="8">
        <f t="shared" si="89"/>
        <v>0</v>
      </c>
      <c r="S102" s="8">
        <f t="shared" si="89"/>
        <v>0</v>
      </c>
      <c r="T102" s="8">
        <f t="shared" si="89"/>
        <v>0</v>
      </c>
      <c r="U102" s="8">
        <f t="shared" si="89"/>
        <v>0</v>
      </c>
      <c r="V102" s="8">
        <f t="shared" si="89"/>
        <v>0</v>
      </c>
      <c r="W102" s="8">
        <f t="shared" si="89"/>
        <v>0</v>
      </c>
      <c r="X102" s="8">
        <f t="shared" si="89"/>
        <v>0</v>
      </c>
      <c r="Y102" s="8">
        <f t="shared" si="89"/>
        <v>0</v>
      </c>
      <c r="Z102" s="8">
        <f t="shared" si="89"/>
        <v>0</v>
      </c>
      <c r="AA102" s="8">
        <f t="shared" si="89"/>
        <v>0</v>
      </c>
      <c r="AB102" s="8">
        <f t="shared" si="89"/>
        <v>0</v>
      </c>
      <c r="AC102" s="8">
        <f t="shared" si="89"/>
        <v>0</v>
      </c>
      <c r="AD102" s="8">
        <f t="shared" si="89"/>
        <v>0</v>
      </c>
      <c r="AE102" s="8">
        <f t="shared" si="89"/>
        <v>0</v>
      </c>
      <c r="AF102" s="8">
        <f t="shared" si="89"/>
        <v>0</v>
      </c>
      <c r="AG102" s="8">
        <f t="shared" si="89"/>
        <v>0</v>
      </c>
      <c r="AH102" s="8">
        <f t="shared" ref="AH102:BM102" si="90">AH17-AH44</f>
        <v>0</v>
      </c>
      <c r="AI102" s="8">
        <f t="shared" si="90"/>
        <v>0</v>
      </c>
      <c r="AJ102" s="8">
        <f t="shared" si="90"/>
        <v>0</v>
      </c>
      <c r="AK102" s="8">
        <f t="shared" si="90"/>
        <v>0</v>
      </c>
      <c r="AL102" s="8">
        <f t="shared" si="90"/>
        <v>0</v>
      </c>
      <c r="AM102" s="8">
        <f t="shared" si="90"/>
        <v>0</v>
      </c>
      <c r="AN102" s="8">
        <f t="shared" si="90"/>
        <v>0</v>
      </c>
      <c r="AO102" s="8">
        <f t="shared" si="90"/>
        <v>0</v>
      </c>
      <c r="AP102" s="8">
        <f t="shared" si="90"/>
        <v>0</v>
      </c>
      <c r="AQ102" s="8">
        <f t="shared" si="90"/>
        <v>0</v>
      </c>
      <c r="AR102" s="8">
        <f t="shared" si="90"/>
        <v>0</v>
      </c>
      <c r="AS102" s="8">
        <f t="shared" si="90"/>
        <v>0</v>
      </c>
      <c r="AT102" s="8">
        <f t="shared" si="90"/>
        <v>0</v>
      </c>
      <c r="AU102" s="8">
        <f t="shared" si="90"/>
        <v>0</v>
      </c>
      <c r="AV102" s="8">
        <f t="shared" si="90"/>
        <v>0</v>
      </c>
      <c r="AW102" s="8">
        <f t="shared" si="90"/>
        <v>0</v>
      </c>
      <c r="AX102" s="8">
        <f t="shared" si="90"/>
        <v>0</v>
      </c>
      <c r="AY102" s="8">
        <f t="shared" si="90"/>
        <v>0</v>
      </c>
      <c r="AZ102" s="8">
        <f t="shared" si="90"/>
        <v>0</v>
      </c>
      <c r="BA102" s="8">
        <f t="shared" si="90"/>
        <v>0</v>
      </c>
      <c r="BB102" s="8">
        <f t="shared" si="90"/>
        <v>0</v>
      </c>
      <c r="BC102" s="8">
        <f t="shared" si="90"/>
        <v>0</v>
      </c>
      <c r="BD102" s="8">
        <f t="shared" si="90"/>
        <v>0</v>
      </c>
      <c r="BE102" s="8">
        <f t="shared" si="90"/>
        <v>0</v>
      </c>
      <c r="BF102" s="8">
        <f t="shared" si="90"/>
        <v>0</v>
      </c>
      <c r="BG102" s="8">
        <f t="shared" si="90"/>
        <v>0</v>
      </c>
      <c r="BH102" s="8">
        <f t="shared" si="90"/>
        <v>0</v>
      </c>
      <c r="BI102" s="8">
        <f t="shared" si="90"/>
        <v>0</v>
      </c>
      <c r="BJ102" s="8">
        <f t="shared" si="90"/>
        <v>0</v>
      </c>
      <c r="BK102" s="8">
        <f t="shared" si="90"/>
        <v>0</v>
      </c>
      <c r="BL102" s="8">
        <f t="shared" si="90"/>
        <v>0</v>
      </c>
      <c r="BM102" s="8">
        <f t="shared" si="90"/>
        <v>0</v>
      </c>
      <c r="BN102" s="8">
        <f t="shared" ref="BN102:CS102" si="91">BN17-BN44</f>
        <v>0</v>
      </c>
      <c r="BO102" s="8">
        <f t="shared" si="91"/>
        <v>0</v>
      </c>
      <c r="BP102" s="8">
        <f t="shared" si="91"/>
        <v>0</v>
      </c>
      <c r="BQ102" s="8">
        <f t="shared" si="91"/>
        <v>0</v>
      </c>
      <c r="BR102" s="8">
        <f t="shared" si="91"/>
        <v>0</v>
      </c>
      <c r="BS102" s="8">
        <f t="shared" si="91"/>
        <v>0</v>
      </c>
      <c r="BT102" s="8">
        <f t="shared" si="91"/>
        <v>0</v>
      </c>
      <c r="BU102" s="8">
        <f t="shared" si="91"/>
        <v>0</v>
      </c>
      <c r="BV102" s="8">
        <f t="shared" si="91"/>
        <v>0</v>
      </c>
      <c r="BW102" s="8">
        <f t="shared" si="91"/>
        <v>0</v>
      </c>
      <c r="BX102" s="8">
        <f t="shared" si="91"/>
        <v>0</v>
      </c>
      <c r="BY102" s="8">
        <f t="shared" si="91"/>
        <v>0</v>
      </c>
      <c r="BZ102" s="8">
        <f t="shared" si="91"/>
        <v>0</v>
      </c>
      <c r="CA102" s="8">
        <f t="shared" si="91"/>
        <v>0</v>
      </c>
      <c r="CB102" s="8">
        <f t="shared" si="91"/>
        <v>0</v>
      </c>
      <c r="CC102" s="8">
        <f t="shared" si="91"/>
        <v>0</v>
      </c>
      <c r="CD102" s="8">
        <f t="shared" si="91"/>
        <v>0</v>
      </c>
      <c r="CE102" s="8">
        <f t="shared" si="91"/>
        <v>0</v>
      </c>
      <c r="CF102" s="8">
        <f t="shared" si="91"/>
        <v>0</v>
      </c>
      <c r="CG102" s="8">
        <f t="shared" si="91"/>
        <v>0</v>
      </c>
      <c r="CH102" s="8">
        <f t="shared" si="91"/>
        <v>0</v>
      </c>
      <c r="CI102" s="8">
        <f t="shared" si="91"/>
        <v>0</v>
      </c>
      <c r="CJ102" s="8">
        <f t="shared" si="91"/>
        <v>0</v>
      </c>
      <c r="CK102" s="8">
        <f t="shared" si="91"/>
        <v>0</v>
      </c>
      <c r="CL102" s="8">
        <f t="shared" si="91"/>
        <v>0</v>
      </c>
      <c r="CM102" s="8">
        <f t="shared" si="91"/>
        <v>0</v>
      </c>
      <c r="CN102" s="8">
        <f t="shared" si="91"/>
        <v>0</v>
      </c>
      <c r="CO102" s="8">
        <f t="shared" si="91"/>
        <v>0</v>
      </c>
      <c r="CP102" s="8">
        <f t="shared" si="91"/>
        <v>0</v>
      </c>
      <c r="CQ102" s="8">
        <f t="shared" si="91"/>
        <v>0</v>
      </c>
      <c r="CR102" s="8">
        <f t="shared" si="91"/>
        <v>0</v>
      </c>
      <c r="CS102" s="8">
        <f t="shared" si="91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2">B18-B45</f>
        <v>0</v>
      </c>
      <c r="C103" s="8">
        <f t="shared" si="92"/>
        <v>0</v>
      </c>
      <c r="D103" s="8">
        <f t="shared" si="92"/>
        <v>0</v>
      </c>
      <c r="E103" s="8">
        <f t="shared" si="92"/>
        <v>0</v>
      </c>
      <c r="F103" s="8">
        <f t="shared" si="92"/>
        <v>0</v>
      </c>
      <c r="G103" s="8">
        <f t="shared" si="92"/>
        <v>0</v>
      </c>
      <c r="H103" s="8">
        <f t="shared" si="92"/>
        <v>0</v>
      </c>
      <c r="I103" s="8">
        <f t="shared" si="92"/>
        <v>0</v>
      </c>
      <c r="J103" s="8">
        <f t="shared" si="92"/>
        <v>0</v>
      </c>
      <c r="K103" s="8">
        <f t="shared" si="92"/>
        <v>0</v>
      </c>
      <c r="L103" s="8">
        <f t="shared" si="92"/>
        <v>0</v>
      </c>
      <c r="M103" s="8">
        <f t="shared" si="92"/>
        <v>0</v>
      </c>
      <c r="N103" s="8">
        <f t="shared" si="92"/>
        <v>0</v>
      </c>
      <c r="O103" s="8">
        <f t="shared" si="92"/>
        <v>0</v>
      </c>
      <c r="P103" s="8">
        <f t="shared" si="92"/>
        <v>0</v>
      </c>
      <c r="Q103" s="8">
        <f t="shared" si="92"/>
        <v>0</v>
      </c>
      <c r="R103" s="8">
        <f t="shared" si="92"/>
        <v>0</v>
      </c>
      <c r="S103" s="8">
        <f t="shared" si="92"/>
        <v>0</v>
      </c>
      <c r="T103" s="8">
        <f t="shared" si="92"/>
        <v>0</v>
      </c>
      <c r="U103" s="8">
        <f t="shared" si="92"/>
        <v>0</v>
      </c>
      <c r="V103" s="8">
        <f t="shared" si="92"/>
        <v>0</v>
      </c>
      <c r="W103" s="8">
        <f t="shared" si="92"/>
        <v>0</v>
      </c>
      <c r="X103" s="8">
        <f t="shared" si="92"/>
        <v>0</v>
      </c>
      <c r="Y103" s="8">
        <f t="shared" si="92"/>
        <v>0</v>
      </c>
      <c r="Z103" s="8">
        <f t="shared" si="92"/>
        <v>0</v>
      </c>
      <c r="AA103" s="8">
        <f t="shared" si="92"/>
        <v>0</v>
      </c>
      <c r="AB103" s="8">
        <f t="shared" si="92"/>
        <v>0</v>
      </c>
      <c r="AC103" s="8">
        <f t="shared" si="92"/>
        <v>0</v>
      </c>
      <c r="AD103" s="8">
        <f t="shared" si="92"/>
        <v>0</v>
      </c>
      <c r="AE103" s="8">
        <f t="shared" si="92"/>
        <v>0</v>
      </c>
      <c r="AF103" s="8">
        <f t="shared" si="92"/>
        <v>0</v>
      </c>
      <c r="AG103" s="8">
        <f t="shared" si="92"/>
        <v>0</v>
      </c>
      <c r="AH103" s="8">
        <f t="shared" ref="AH103:BM103" si="93">AH18-AH45</f>
        <v>0</v>
      </c>
      <c r="AI103" s="8">
        <f t="shared" si="93"/>
        <v>0</v>
      </c>
      <c r="AJ103" s="8">
        <f t="shared" si="93"/>
        <v>0</v>
      </c>
      <c r="AK103" s="8">
        <f t="shared" si="93"/>
        <v>0</v>
      </c>
      <c r="AL103" s="8">
        <f t="shared" si="93"/>
        <v>0</v>
      </c>
      <c r="AM103" s="8">
        <f t="shared" si="93"/>
        <v>0</v>
      </c>
      <c r="AN103" s="8">
        <f t="shared" si="93"/>
        <v>0</v>
      </c>
      <c r="AO103" s="8">
        <f t="shared" si="93"/>
        <v>0</v>
      </c>
      <c r="AP103" s="8">
        <f t="shared" si="93"/>
        <v>0</v>
      </c>
      <c r="AQ103" s="8">
        <f t="shared" si="93"/>
        <v>0</v>
      </c>
      <c r="AR103" s="8">
        <f t="shared" si="93"/>
        <v>0</v>
      </c>
      <c r="AS103" s="8">
        <f t="shared" si="93"/>
        <v>0</v>
      </c>
      <c r="AT103" s="8">
        <f t="shared" si="93"/>
        <v>0</v>
      </c>
      <c r="AU103" s="8">
        <f t="shared" si="93"/>
        <v>0</v>
      </c>
      <c r="AV103" s="8">
        <f t="shared" si="93"/>
        <v>0</v>
      </c>
      <c r="AW103" s="8">
        <f t="shared" si="93"/>
        <v>0</v>
      </c>
      <c r="AX103" s="8">
        <f t="shared" si="93"/>
        <v>0</v>
      </c>
      <c r="AY103" s="8">
        <f t="shared" si="93"/>
        <v>0</v>
      </c>
      <c r="AZ103" s="8">
        <f t="shared" si="93"/>
        <v>0</v>
      </c>
      <c r="BA103" s="8">
        <f t="shared" si="93"/>
        <v>0</v>
      </c>
      <c r="BB103" s="8">
        <f t="shared" si="93"/>
        <v>0</v>
      </c>
      <c r="BC103" s="8">
        <f t="shared" si="93"/>
        <v>0</v>
      </c>
      <c r="BD103" s="8">
        <f t="shared" si="93"/>
        <v>0</v>
      </c>
      <c r="BE103" s="8">
        <f t="shared" si="93"/>
        <v>0</v>
      </c>
      <c r="BF103" s="8">
        <f t="shared" si="93"/>
        <v>0</v>
      </c>
      <c r="BG103" s="8">
        <f t="shared" si="93"/>
        <v>0</v>
      </c>
      <c r="BH103" s="8">
        <f t="shared" si="93"/>
        <v>0</v>
      </c>
      <c r="BI103" s="8">
        <f t="shared" si="93"/>
        <v>0</v>
      </c>
      <c r="BJ103" s="8">
        <f t="shared" si="93"/>
        <v>0</v>
      </c>
      <c r="BK103" s="8">
        <f t="shared" si="93"/>
        <v>0</v>
      </c>
      <c r="BL103" s="8">
        <f t="shared" si="93"/>
        <v>0</v>
      </c>
      <c r="BM103" s="8">
        <f t="shared" si="93"/>
        <v>0</v>
      </c>
      <c r="BN103" s="8">
        <f t="shared" ref="BN103:CS103" si="94">BN18-BN45</f>
        <v>0</v>
      </c>
      <c r="BO103" s="8">
        <f t="shared" si="94"/>
        <v>0</v>
      </c>
      <c r="BP103" s="8">
        <f t="shared" si="94"/>
        <v>0</v>
      </c>
      <c r="BQ103" s="8">
        <f t="shared" si="94"/>
        <v>0</v>
      </c>
      <c r="BR103" s="8">
        <f t="shared" si="94"/>
        <v>0</v>
      </c>
      <c r="BS103" s="8">
        <f t="shared" si="94"/>
        <v>0</v>
      </c>
      <c r="BT103" s="8">
        <f t="shared" si="94"/>
        <v>0</v>
      </c>
      <c r="BU103" s="8">
        <f t="shared" si="94"/>
        <v>0</v>
      </c>
      <c r="BV103" s="8">
        <f t="shared" si="94"/>
        <v>0</v>
      </c>
      <c r="BW103" s="8">
        <f t="shared" si="94"/>
        <v>0</v>
      </c>
      <c r="BX103" s="8">
        <f t="shared" si="94"/>
        <v>0</v>
      </c>
      <c r="BY103" s="8">
        <f t="shared" si="94"/>
        <v>0</v>
      </c>
      <c r="BZ103" s="8">
        <f t="shared" si="94"/>
        <v>0</v>
      </c>
      <c r="CA103" s="8">
        <f t="shared" si="94"/>
        <v>0</v>
      </c>
      <c r="CB103" s="8">
        <f t="shared" si="94"/>
        <v>0</v>
      </c>
      <c r="CC103" s="8">
        <f t="shared" si="94"/>
        <v>0</v>
      </c>
      <c r="CD103" s="8">
        <f t="shared" si="94"/>
        <v>0</v>
      </c>
      <c r="CE103" s="8">
        <f t="shared" si="94"/>
        <v>0</v>
      </c>
      <c r="CF103" s="8">
        <f t="shared" si="94"/>
        <v>0</v>
      </c>
      <c r="CG103" s="8">
        <f t="shared" si="94"/>
        <v>0</v>
      </c>
      <c r="CH103" s="8">
        <f t="shared" si="94"/>
        <v>0</v>
      </c>
      <c r="CI103" s="8">
        <f t="shared" si="94"/>
        <v>0</v>
      </c>
      <c r="CJ103" s="8">
        <f t="shared" si="94"/>
        <v>0</v>
      </c>
      <c r="CK103" s="8">
        <f t="shared" si="94"/>
        <v>0</v>
      </c>
      <c r="CL103" s="8">
        <f t="shared" si="94"/>
        <v>0</v>
      </c>
      <c r="CM103" s="8">
        <f t="shared" si="94"/>
        <v>0</v>
      </c>
      <c r="CN103" s="8">
        <f t="shared" si="94"/>
        <v>0</v>
      </c>
      <c r="CO103" s="8">
        <f t="shared" si="94"/>
        <v>0</v>
      </c>
      <c r="CP103" s="8">
        <f t="shared" si="94"/>
        <v>0</v>
      </c>
      <c r="CQ103" s="8">
        <f t="shared" si="94"/>
        <v>0</v>
      </c>
      <c r="CR103" s="8">
        <f t="shared" si="94"/>
        <v>0</v>
      </c>
      <c r="CS103" s="8">
        <f t="shared" si="94"/>
        <v>0</v>
      </c>
      <c r="CT103" s="6">
        <f t="shared" ref="CT103" si="95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>
    <tabColor rgb="FFFFFF99"/>
  </sheetPr>
  <dimension ref="A1:FJ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6" width="0" style="134" hidden="1" customWidth="1"/>
    <col min="167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3595.9977209677418</v>
      </c>
      <c r="C3" s="18">
        <f t="shared" si="0"/>
        <v>3595.9977209677418</v>
      </c>
      <c r="D3" s="18">
        <f t="shared" si="0"/>
        <v>3595.9977209677418</v>
      </c>
      <c r="E3" s="18">
        <f t="shared" si="0"/>
        <v>3595.9977209677418</v>
      </c>
      <c r="F3" s="18">
        <f t="shared" si="0"/>
        <v>3595.9977209677418</v>
      </c>
      <c r="G3" s="18">
        <f t="shared" si="0"/>
        <v>3595.9977209677418</v>
      </c>
      <c r="H3" s="18">
        <f t="shared" ref="H3:BS3" si="1">H4+H12</f>
        <v>3595.9977209677418</v>
      </c>
      <c r="I3" s="18">
        <f t="shared" si="1"/>
        <v>3595.9977209677418</v>
      </c>
      <c r="J3" s="18">
        <f t="shared" si="1"/>
        <v>3595.9977209677418</v>
      </c>
      <c r="K3" s="18">
        <f t="shared" si="1"/>
        <v>3595.9977209677418</v>
      </c>
      <c r="L3" s="18">
        <f t="shared" si="1"/>
        <v>3595.9977209677418</v>
      </c>
      <c r="M3" s="18">
        <f t="shared" si="1"/>
        <v>3595.9977209677418</v>
      </c>
      <c r="N3" s="18">
        <f t="shared" si="1"/>
        <v>3595.9977209677418</v>
      </c>
      <c r="O3" s="18">
        <f t="shared" si="1"/>
        <v>3595.9977209677418</v>
      </c>
      <c r="P3" s="18">
        <f t="shared" si="1"/>
        <v>3595.9977209677418</v>
      </c>
      <c r="Q3" s="18">
        <f t="shared" si="1"/>
        <v>3595.9977209677418</v>
      </c>
      <c r="R3" s="18">
        <f t="shared" si="1"/>
        <v>3595.9977209677418</v>
      </c>
      <c r="S3" s="18">
        <f t="shared" si="1"/>
        <v>3595.9977209677418</v>
      </c>
      <c r="T3" s="18">
        <f t="shared" si="1"/>
        <v>3595.9977209677418</v>
      </c>
      <c r="U3" s="18">
        <f t="shared" si="1"/>
        <v>3595.9977209677418</v>
      </c>
      <c r="V3" s="18">
        <f t="shared" si="1"/>
        <v>3595.9977209677418</v>
      </c>
      <c r="W3" s="18">
        <f t="shared" si="1"/>
        <v>3595.9977209677418</v>
      </c>
      <c r="X3" s="18">
        <f t="shared" si="1"/>
        <v>3595.9977209677418</v>
      </c>
      <c r="Y3" s="18">
        <f t="shared" si="1"/>
        <v>3595.9977209677418</v>
      </c>
      <c r="Z3" s="18">
        <f t="shared" si="1"/>
        <v>3595.9977209677418</v>
      </c>
      <c r="AA3" s="18">
        <f t="shared" si="1"/>
        <v>3595.9977209677418</v>
      </c>
      <c r="AB3" s="18">
        <f t="shared" si="1"/>
        <v>3595.9977209677418</v>
      </c>
      <c r="AC3" s="18">
        <f t="shared" si="1"/>
        <v>3595.9977209677418</v>
      </c>
      <c r="AD3" s="18">
        <f t="shared" si="1"/>
        <v>3595.9977209677418</v>
      </c>
      <c r="AE3" s="18">
        <f t="shared" si="1"/>
        <v>3595.9977209677418</v>
      </c>
      <c r="AF3" s="18">
        <f t="shared" si="1"/>
        <v>3595.9977209677418</v>
      </c>
      <c r="AG3" s="18">
        <f t="shared" si="1"/>
        <v>3595.9977209677418</v>
      </c>
      <c r="AH3" s="18">
        <f t="shared" si="1"/>
        <v>3595.9977209677418</v>
      </c>
      <c r="AI3" s="18">
        <f t="shared" si="1"/>
        <v>3595.9977209677418</v>
      </c>
      <c r="AJ3" s="18">
        <f t="shared" si="1"/>
        <v>3595.9977209677418</v>
      </c>
      <c r="AK3" s="18">
        <f t="shared" si="1"/>
        <v>3595.9977209677418</v>
      </c>
      <c r="AL3" s="18">
        <f t="shared" si="1"/>
        <v>3595.9977209677418</v>
      </c>
      <c r="AM3" s="18">
        <f t="shared" si="1"/>
        <v>3595.9977209677418</v>
      </c>
      <c r="AN3" s="18">
        <f t="shared" si="1"/>
        <v>3595.9977209677418</v>
      </c>
      <c r="AO3" s="18">
        <f t="shared" si="1"/>
        <v>3595.9977209677418</v>
      </c>
      <c r="AP3" s="18">
        <f t="shared" si="1"/>
        <v>3595.9977209677418</v>
      </c>
      <c r="AQ3" s="18">
        <f t="shared" si="1"/>
        <v>3595.9977209677418</v>
      </c>
      <c r="AR3" s="18">
        <f t="shared" si="1"/>
        <v>3595.9977209677418</v>
      </c>
      <c r="AS3" s="18">
        <f t="shared" si="1"/>
        <v>3595.9977209677418</v>
      </c>
      <c r="AT3" s="18">
        <f t="shared" si="1"/>
        <v>3595.9977209677418</v>
      </c>
      <c r="AU3" s="18">
        <f t="shared" si="1"/>
        <v>3595.9977209677418</v>
      </c>
      <c r="AV3" s="18">
        <f t="shared" si="1"/>
        <v>3595.9977209677418</v>
      </c>
      <c r="AW3" s="18">
        <f t="shared" si="1"/>
        <v>3595.9977209677418</v>
      </c>
      <c r="AX3" s="18">
        <f t="shared" si="1"/>
        <v>3595.9977209677418</v>
      </c>
      <c r="AY3" s="18">
        <f t="shared" si="1"/>
        <v>3595.9977209677418</v>
      </c>
      <c r="AZ3" s="18">
        <f t="shared" si="1"/>
        <v>3595.9977209677418</v>
      </c>
      <c r="BA3" s="18">
        <f t="shared" si="1"/>
        <v>3595.9977209677418</v>
      </c>
      <c r="BB3" s="18">
        <f t="shared" si="1"/>
        <v>3595.9977209677418</v>
      </c>
      <c r="BC3" s="18">
        <f t="shared" si="1"/>
        <v>3595.9977209677418</v>
      </c>
      <c r="BD3" s="18">
        <f t="shared" si="1"/>
        <v>3595.9977209677418</v>
      </c>
      <c r="BE3" s="18">
        <f t="shared" si="1"/>
        <v>3595.9977209677418</v>
      </c>
      <c r="BF3" s="18">
        <f t="shared" si="1"/>
        <v>3595.9977209677418</v>
      </c>
      <c r="BG3" s="18">
        <f t="shared" si="1"/>
        <v>3595.9977209677418</v>
      </c>
      <c r="BH3" s="18">
        <f t="shared" si="1"/>
        <v>3595.9977209677418</v>
      </c>
      <c r="BI3" s="18">
        <f t="shared" si="1"/>
        <v>3595.9977209677418</v>
      </c>
      <c r="BJ3" s="18">
        <f t="shared" si="1"/>
        <v>3595.9977209677418</v>
      </c>
      <c r="BK3" s="18">
        <f t="shared" si="1"/>
        <v>3595.9977209677418</v>
      </c>
      <c r="BL3" s="18">
        <f t="shared" si="1"/>
        <v>3595.9977209677418</v>
      </c>
      <c r="BM3" s="18">
        <f t="shared" si="1"/>
        <v>3595.9977209677418</v>
      </c>
      <c r="BN3" s="18">
        <f t="shared" si="1"/>
        <v>3595.9977209677418</v>
      </c>
      <c r="BO3" s="18">
        <f t="shared" si="1"/>
        <v>3595.9977209677418</v>
      </c>
      <c r="BP3" s="18">
        <f t="shared" si="1"/>
        <v>3595.9977209677418</v>
      </c>
      <c r="BQ3" s="18">
        <f t="shared" si="1"/>
        <v>3595.9977209677418</v>
      </c>
      <c r="BR3" s="18">
        <f t="shared" si="1"/>
        <v>3595.9977209677418</v>
      </c>
      <c r="BS3" s="18">
        <f t="shared" si="1"/>
        <v>3595.9977209677418</v>
      </c>
      <c r="BT3" s="18">
        <f t="shared" ref="BT3:CS3" si="2">BT4+BT12</f>
        <v>3595.9977209677418</v>
      </c>
      <c r="BU3" s="18">
        <f t="shared" si="2"/>
        <v>3595.9977209677418</v>
      </c>
      <c r="BV3" s="18">
        <f t="shared" si="2"/>
        <v>3595.9977209677418</v>
      </c>
      <c r="BW3" s="18">
        <f t="shared" si="2"/>
        <v>3595.9977209677418</v>
      </c>
      <c r="BX3" s="18">
        <f t="shared" si="2"/>
        <v>3595.9977209677418</v>
      </c>
      <c r="BY3" s="18">
        <f t="shared" si="2"/>
        <v>3595.9977209677418</v>
      </c>
      <c r="BZ3" s="18">
        <f t="shared" si="2"/>
        <v>3595.9977209677418</v>
      </c>
      <c r="CA3" s="18">
        <f t="shared" si="2"/>
        <v>3595.9977209677418</v>
      </c>
      <c r="CB3" s="18">
        <f t="shared" si="2"/>
        <v>3595.9977209677418</v>
      </c>
      <c r="CC3" s="18">
        <f t="shared" si="2"/>
        <v>3595.9977209677418</v>
      </c>
      <c r="CD3" s="18">
        <f t="shared" si="2"/>
        <v>3595.9977209677418</v>
      </c>
      <c r="CE3" s="18">
        <f t="shared" si="2"/>
        <v>3595.9977209677418</v>
      </c>
      <c r="CF3" s="18">
        <f t="shared" si="2"/>
        <v>3595.9977209677418</v>
      </c>
      <c r="CG3" s="18">
        <f t="shared" si="2"/>
        <v>3595.9977209677418</v>
      </c>
      <c r="CH3" s="18">
        <f t="shared" si="2"/>
        <v>3595.9977209677418</v>
      </c>
      <c r="CI3" s="18">
        <f t="shared" si="2"/>
        <v>3595.9977209677418</v>
      </c>
      <c r="CJ3" s="18">
        <f t="shared" si="2"/>
        <v>3595.9977209677418</v>
      </c>
      <c r="CK3" s="18">
        <f t="shared" si="2"/>
        <v>3595.9977209677418</v>
      </c>
      <c r="CL3" s="18">
        <f t="shared" si="2"/>
        <v>3595.9977209677418</v>
      </c>
      <c r="CM3" s="18">
        <f t="shared" si="2"/>
        <v>3595.9977209677418</v>
      </c>
      <c r="CN3" s="18">
        <f t="shared" si="2"/>
        <v>3595.9977209677418</v>
      </c>
      <c r="CO3" s="18">
        <f t="shared" si="2"/>
        <v>3595.9977209677418</v>
      </c>
      <c r="CP3" s="18">
        <f t="shared" si="2"/>
        <v>3595.9977209677418</v>
      </c>
      <c r="CQ3" s="18">
        <f t="shared" si="2"/>
        <v>3595.9977209677418</v>
      </c>
      <c r="CR3" s="18">
        <f t="shared" si="2"/>
        <v>3595.9977209677418</v>
      </c>
      <c r="CS3" s="19">
        <f t="shared" si="2"/>
        <v>3595.9977209677418</v>
      </c>
      <c r="CT3" s="73">
        <f t="shared" ref="CT3:CT19" si="3">SUM(B3:CS3)</f>
        <v>345215.7812129035</v>
      </c>
      <c r="CU3" s="149"/>
      <c r="CW3" s="139"/>
    </row>
    <row r="4" spans="1:102">
      <c r="A4" s="21" t="s">
        <v>32</v>
      </c>
      <c r="B4" s="22">
        <f>SUM(B5:B11)</f>
        <v>3442</v>
      </c>
      <c r="C4" s="23">
        <f t="shared" ref="C4:BN4" si="4">SUM(C5:C11)</f>
        <v>3442</v>
      </c>
      <c r="D4" s="23">
        <f t="shared" si="4"/>
        <v>3442</v>
      </c>
      <c r="E4" s="23">
        <f t="shared" si="4"/>
        <v>3442</v>
      </c>
      <c r="F4" s="23">
        <f t="shared" si="4"/>
        <v>3442</v>
      </c>
      <c r="G4" s="23">
        <f t="shared" si="4"/>
        <v>3442</v>
      </c>
      <c r="H4" s="23">
        <f t="shared" si="4"/>
        <v>3442</v>
      </c>
      <c r="I4" s="23">
        <f t="shared" si="4"/>
        <v>3442</v>
      </c>
      <c r="J4" s="23">
        <f t="shared" si="4"/>
        <v>3442</v>
      </c>
      <c r="K4" s="23">
        <f t="shared" si="4"/>
        <v>3442</v>
      </c>
      <c r="L4" s="23">
        <f t="shared" si="4"/>
        <v>3442</v>
      </c>
      <c r="M4" s="23">
        <f t="shared" si="4"/>
        <v>3442</v>
      </c>
      <c r="N4" s="23">
        <f t="shared" si="4"/>
        <v>3442</v>
      </c>
      <c r="O4" s="23">
        <f t="shared" si="4"/>
        <v>3442</v>
      </c>
      <c r="P4" s="23">
        <f t="shared" si="4"/>
        <v>3442</v>
      </c>
      <c r="Q4" s="23">
        <f t="shared" si="4"/>
        <v>3442</v>
      </c>
      <c r="R4" s="23">
        <f t="shared" si="4"/>
        <v>3442</v>
      </c>
      <c r="S4" s="23">
        <f t="shared" si="4"/>
        <v>3442</v>
      </c>
      <c r="T4" s="23">
        <f t="shared" si="4"/>
        <v>3442</v>
      </c>
      <c r="U4" s="23">
        <f t="shared" si="4"/>
        <v>3442</v>
      </c>
      <c r="V4" s="23">
        <f t="shared" si="4"/>
        <v>3442</v>
      </c>
      <c r="W4" s="23">
        <f t="shared" si="4"/>
        <v>3442</v>
      </c>
      <c r="X4" s="23">
        <f t="shared" si="4"/>
        <v>3442</v>
      </c>
      <c r="Y4" s="23">
        <f t="shared" si="4"/>
        <v>3442</v>
      </c>
      <c r="Z4" s="23">
        <f t="shared" si="4"/>
        <v>3442</v>
      </c>
      <c r="AA4" s="23">
        <f t="shared" si="4"/>
        <v>3442</v>
      </c>
      <c r="AB4" s="23">
        <f t="shared" si="4"/>
        <v>3442</v>
      </c>
      <c r="AC4" s="23">
        <f t="shared" si="4"/>
        <v>3442</v>
      </c>
      <c r="AD4" s="23">
        <f t="shared" si="4"/>
        <v>3442</v>
      </c>
      <c r="AE4" s="23">
        <f t="shared" si="4"/>
        <v>3442</v>
      </c>
      <c r="AF4" s="23">
        <f t="shared" si="4"/>
        <v>3442</v>
      </c>
      <c r="AG4" s="23">
        <f t="shared" si="4"/>
        <v>3442</v>
      </c>
      <c r="AH4" s="23">
        <f t="shared" si="4"/>
        <v>3442</v>
      </c>
      <c r="AI4" s="23">
        <f t="shared" si="4"/>
        <v>3442</v>
      </c>
      <c r="AJ4" s="23">
        <f t="shared" si="4"/>
        <v>3442</v>
      </c>
      <c r="AK4" s="23">
        <f t="shared" si="4"/>
        <v>3442</v>
      </c>
      <c r="AL4" s="23">
        <f t="shared" si="4"/>
        <v>3442</v>
      </c>
      <c r="AM4" s="23">
        <f t="shared" si="4"/>
        <v>3442</v>
      </c>
      <c r="AN4" s="23">
        <f t="shared" si="4"/>
        <v>3442</v>
      </c>
      <c r="AO4" s="23">
        <f t="shared" si="4"/>
        <v>3442</v>
      </c>
      <c r="AP4" s="23">
        <f t="shared" si="4"/>
        <v>3442</v>
      </c>
      <c r="AQ4" s="23">
        <f t="shared" si="4"/>
        <v>3442</v>
      </c>
      <c r="AR4" s="23">
        <f t="shared" si="4"/>
        <v>3442</v>
      </c>
      <c r="AS4" s="23">
        <f t="shared" si="4"/>
        <v>3442</v>
      </c>
      <c r="AT4" s="23">
        <f t="shared" si="4"/>
        <v>3442</v>
      </c>
      <c r="AU4" s="23">
        <f t="shared" si="4"/>
        <v>3442</v>
      </c>
      <c r="AV4" s="23">
        <f t="shared" si="4"/>
        <v>3442</v>
      </c>
      <c r="AW4" s="23">
        <f t="shared" si="4"/>
        <v>3442</v>
      </c>
      <c r="AX4" s="23">
        <f t="shared" si="4"/>
        <v>3442</v>
      </c>
      <c r="AY4" s="23">
        <f t="shared" si="4"/>
        <v>3442</v>
      </c>
      <c r="AZ4" s="23">
        <f t="shared" si="4"/>
        <v>3442</v>
      </c>
      <c r="BA4" s="23">
        <f t="shared" si="4"/>
        <v>3442</v>
      </c>
      <c r="BB4" s="23">
        <f t="shared" si="4"/>
        <v>3442</v>
      </c>
      <c r="BC4" s="23">
        <f t="shared" si="4"/>
        <v>3442</v>
      </c>
      <c r="BD4" s="23">
        <f t="shared" si="4"/>
        <v>3442</v>
      </c>
      <c r="BE4" s="23">
        <f t="shared" si="4"/>
        <v>3442</v>
      </c>
      <c r="BF4" s="23">
        <f t="shared" si="4"/>
        <v>3442</v>
      </c>
      <c r="BG4" s="23">
        <f t="shared" si="4"/>
        <v>3442</v>
      </c>
      <c r="BH4" s="23">
        <f t="shared" si="4"/>
        <v>3442</v>
      </c>
      <c r="BI4" s="23">
        <f t="shared" si="4"/>
        <v>3442</v>
      </c>
      <c r="BJ4" s="23">
        <f t="shared" si="4"/>
        <v>3442</v>
      </c>
      <c r="BK4" s="23">
        <f t="shared" si="4"/>
        <v>3442</v>
      </c>
      <c r="BL4" s="23">
        <f t="shared" si="4"/>
        <v>3442</v>
      </c>
      <c r="BM4" s="23">
        <f t="shared" si="4"/>
        <v>3442</v>
      </c>
      <c r="BN4" s="23">
        <f t="shared" si="4"/>
        <v>3442</v>
      </c>
      <c r="BO4" s="23">
        <f t="shared" ref="BO4:CS4" si="5">SUM(BO5:BO11)</f>
        <v>3442</v>
      </c>
      <c r="BP4" s="23">
        <f t="shared" si="5"/>
        <v>3442</v>
      </c>
      <c r="BQ4" s="23">
        <f t="shared" si="5"/>
        <v>3442</v>
      </c>
      <c r="BR4" s="23">
        <f t="shared" si="5"/>
        <v>3442</v>
      </c>
      <c r="BS4" s="23">
        <f t="shared" si="5"/>
        <v>3442</v>
      </c>
      <c r="BT4" s="23">
        <f t="shared" si="5"/>
        <v>3442</v>
      </c>
      <c r="BU4" s="23">
        <f t="shared" si="5"/>
        <v>3442</v>
      </c>
      <c r="BV4" s="23">
        <f t="shared" si="5"/>
        <v>3442</v>
      </c>
      <c r="BW4" s="23">
        <f t="shared" si="5"/>
        <v>3442</v>
      </c>
      <c r="BX4" s="23">
        <f t="shared" si="5"/>
        <v>3442</v>
      </c>
      <c r="BY4" s="23">
        <f t="shared" si="5"/>
        <v>3442</v>
      </c>
      <c r="BZ4" s="23">
        <f t="shared" si="5"/>
        <v>3442</v>
      </c>
      <c r="CA4" s="23">
        <f t="shared" si="5"/>
        <v>3442</v>
      </c>
      <c r="CB4" s="23">
        <f t="shared" si="5"/>
        <v>3442</v>
      </c>
      <c r="CC4" s="23">
        <f t="shared" si="5"/>
        <v>3442</v>
      </c>
      <c r="CD4" s="23">
        <f t="shared" si="5"/>
        <v>3442</v>
      </c>
      <c r="CE4" s="23">
        <f t="shared" si="5"/>
        <v>3442</v>
      </c>
      <c r="CF4" s="23">
        <f t="shared" si="5"/>
        <v>3442</v>
      </c>
      <c r="CG4" s="23">
        <f t="shared" si="5"/>
        <v>3442</v>
      </c>
      <c r="CH4" s="23">
        <f t="shared" si="5"/>
        <v>3442</v>
      </c>
      <c r="CI4" s="23">
        <f t="shared" si="5"/>
        <v>3442</v>
      </c>
      <c r="CJ4" s="23">
        <f t="shared" si="5"/>
        <v>3442</v>
      </c>
      <c r="CK4" s="23">
        <f t="shared" si="5"/>
        <v>3442</v>
      </c>
      <c r="CL4" s="23">
        <f t="shared" si="5"/>
        <v>3442</v>
      </c>
      <c r="CM4" s="23">
        <f t="shared" si="5"/>
        <v>3442</v>
      </c>
      <c r="CN4" s="23">
        <f t="shared" si="5"/>
        <v>3442</v>
      </c>
      <c r="CO4" s="23">
        <f t="shared" si="5"/>
        <v>3442</v>
      </c>
      <c r="CP4" s="23">
        <f t="shared" si="5"/>
        <v>3442</v>
      </c>
      <c r="CQ4" s="23">
        <f t="shared" si="5"/>
        <v>3442</v>
      </c>
      <c r="CR4" s="23">
        <f t="shared" si="5"/>
        <v>3442</v>
      </c>
      <c r="CS4" s="24">
        <f t="shared" si="5"/>
        <v>3442</v>
      </c>
      <c r="CT4" s="30">
        <f t="shared" si="3"/>
        <v>330432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W7" s="139"/>
    </row>
    <row r="8" spans="1:102">
      <c r="A8" s="30" t="s">
        <v>36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1"/>
      <c r="CW8" s="139"/>
    </row>
    <row r="9" spans="1:102">
      <c r="A9" s="30" t="s">
        <v>37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3"/>
        <v>44160</v>
      </c>
      <c r="CU9" s="151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1866.72</v>
      </c>
      <c r="C13" s="40">
        <f t="shared" si="6"/>
        <v>1866.72</v>
      </c>
      <c r="D13" s="40">
        <f t="shared" si="6"/>
        <v>1857.91</v>
      </c>
      <c r="E13" s="40">
        <f t="shared" si="6"/>
        <v>1857.54</v>
      </c>
      <c r="F13" s="40">
        <f t="shared" si="6"/>
        <v>1850.57</v>
      </c>
      <c r="G13" s="40">
        <f t="shared" si="6"/>
        <v>1850.57</v>
      </c>
      <c r="H13" s="40">
        <f t="shared" si="6"/>
        <v>1850.87</v>
      </c>
      <c r="I13" s="40">
        <f t="shared" si="6"/>
        <v>1851.31</v>
      </c>
      <c r="J13" s="40">
        <f t="shared" si="6"/>
        <v>1852.16</v>
      </c>
      <c r="K13" s="40">
        <f t="shared" si="6"/>
        <v>1852.33</v>
      </c>
      <c r="L13" s="40">
        <f t="shared" si="6"/>
        <v>1839.01</v>
      </c>
      <c r="M13" s="40">
        <f t="shared" si="6"/>
        <v>1839.17</v>
      </c>
      <c r="N13" s="40">
        <f t="shared" si="6"/>
        <v>1839.36</v>
      </c>
      <c r="O13" s="40">
        <f t="shared" si="6"/>
        <v>1839.53</v>
      </c>
      <c r="P13" s="40">
        <f t="shared" si="6"/>
        <v>1844.62</v>
      </c>
      <c r="Q13" s="40">
        <f t="shared" si="6"/>
        <v>1844.62</v>
      </c>
      <c r="R13" s="40">
        <f t="shared" si="6"/>
        <v>1857.34</v>
      </c>
      <c r="S13" s="40">
        <f t="shared" si="6"/>
        <v>1857.34</v>
      </c>
      <c r="T13" s="40">
        <f t="shared" si="6"/>
        <v>1857.34</v>
      </c>
      <c r="U13" s="40">
        <f t="shared" si="6"/>
        <v>1857.34</v>
      </c>
      <c r="V13" s="40">
        <f t="shared" si="6"/>
        <v>1857.34</v>
      </c>
      <c r="W13" s="40">
        <f t="shared" si="6"/>
        <v>1857.34</v>
      </c>
      <c r="X13" s="40">
        <f t="shared" si="6"/>
        <v>1858.22</v>
      </c>
      <c r="Y13" s="40">
        <f t="shared" si="6"/>
        <v>1858.38</v>
      </c>
      <c r="Z13" s="40">
        <f t="shared" si="6"/>
        <v>1858.38</v>
      </c>
      <c r="AA13" s="40">
        <f t="shared" si="6"/>
        <v>1858.38</v>
      </c>
      <c r="AB13" s="40">
        <f t="shared" si="6"/>
        <v>1864.64</v>
      </c>
      <c r="AC13" s="40">
        <f t="shared" si="6"/>
        <v>1870.08</v>
      </c>
      <c r="AD13" s="40">
        <f t="shared" si="6"/>
        <v>1875.4</v>
      </c>
      <c r="AE13" s="40">
        <f t="shared" si="6"/>
        <v>1880.84</v>
      </c>
      <c r="AF13" s="40">
        <f t="shared" si="6"/>
        <v>1884.89</v>
      </c>
      <c r="AG13" s="40">
        <f t="shared" si="6"/>
        <v>1890.34</v>
      </c>
      <c r="AH13" s="40">
        <f t="shared" ref="AH13:BM13" si="7">SUM(AH14:AH14)</f>
        <v>1918.06</v>
      </c>
      <c r="AI13" s="40">
        <f t="shared" si="7"/>
        <v>1935.56</v>
      </c>
      <c r="AJ13" s="40">
        <f t="shared" si="7"/>
        <v>1935.75</v>
      </c>
      <c r="AK13" s="40">
        <f t="shared" si="7"/>
        <v>1935.75</v>
      </c>
      <c r="AL13" s="40">
        <f t="shared" si="7"/>
        <v>1924.87</v>
      </c>
      <c r="AM13" s="40">
        <f t="shared" si="7"/>
        <v>1924.87</v>
      </c>
      <c r="AN13" s="40">
        <f t="shared" si="7"/>
        <v>1926.59</v>
      </c>
      <c r="AO13" s="40">
        <f t="shared" si="7"/>
        <v>1925.63</v>
      </c>
      <c r="AP13" s="40">
        <f t="shared" si="7"/>
        <v>1931.61</v>
      </c>
      <c r="AQ13" s="40">
        <f t="shared" si="7"/>
        <v>1931.8</v>
      </c>
      <c r="AR13" s="40">
        <f t="shared" si="7"/>
        <v>1932.8</v>
      </c>
      <c r="AS13" s="40">
        <f t="shared" si="7"/>
        <v>1932.8</v>
      </c>
      <c r="AT13" s="40">
        <f t="shared" si="7"/>
        <v>1938.24</v>
      </c>
      <c r="AU13" s="40">
        <f t="shared" si="7"/>
        <v>1938.24</v>
      </c>
      <c r="AV13" s="40">
        <f t="shared" si="7"/>
        <v>1943.29</v>
      </c>
      <c r="AW13" s="40">
        <f t="shared" si="7"/>
        <v>1942.75</v>
      </c>
      <c r="AX13" s="40">
        <f t="shared" si="7"/>
        <v>1944.02</v>
      </c>
      <c r="AY13" s="40">
        <f t="shared" si="7"/>
        <v>1943.89</v>
      </c>
      <c r="AZ13" s="40">
        <f t="shared" si="7"/>
        <v>1936.69</v>
      </c>
      <c r="BA13" s="40">
        <f t="shared" si="7"/>
        <v>1933.17</v>
      </c>
      <c r="BB13" s="40">
        <f t="shared" si="7"/>
        <v>1933.09</v>
      </c>
      <c r="BC13" s="40">
        <f t="shared" si="7"/>
        <v>1929.77</v>
      </c>
      <c r="BD13" s="40">
        <f t="shared" si="7"/>
        <v>1858.06</v>
      </c>
      <c r="BE13" s="40">
        <f t="shared" si="7"/>
        <v>1854.96</v>
      </c>
      <c r="BF13" s="40">
        <f t="shared" si="7"/>
        <v>1850.74</v>
      </c>
      <c r="BG13" s="40">
        <f t="shared" si="7"/>
        <v>1847.95</v>
      </c>
      <c r="BH13" s="40">
        <f t="shared" si="7"/>
        <v>1848.04</v>
      </c>
      <c r="BI13" s="40">
        <f t="shared" si="7"/>
        <v>1845.04</v>
      </c>
      <c r="BJ13" s="40">
        <f t="shared" si="7"/>
        <v>1841.73</v>
      </c>
      <c r="BK13" s="40">
        <f t="shared" si="7"/>
        <v>1840.4</v>
      </c>
      <c r="BL13" s="40">
        <f t="shared" si="7"/>
        <v>1838.83</v>
      </c>
      <c r="BM13" s="40">
        <f t="shared" si="7"/>
        <v>1838.83</v>
      </c>
      <c r="BN13" s="40">
        <f t="shared" ref="BN13:CS13" si="8">SUM(BN14:BN14)</f>
        <v>1838.45</v>
      </c>
      <c r="BO13" s="40">
        <f t="shared" si="8"/>
        <v>1838.45</v>
      </c>
      <c r="BP13" s="40">
        <f t="shared" si="8"/>
        <v>1837.53</v>
      </c>
      <c r="BQ13" s="40">
        <f t="shared" si="8"/>
        <v>1837.53</v>
      </c>
      <c r="BR13" s="40">
        <f t="shared" si="8"/>
        <v>1838.93</v>
      </c>
      <c r="BS13" s="40">
        <f t="shared" si="8"/>
        <v>1838.93</v>
      </c>
      <c r="BT13" s="40">
        <f t="shared" si="8"/>
        <v>1840.08</v>
      </c>
      <c r="BU13" s="40">
        <f t="shared" si="8"/>
        <v>1840.84</v>
      </c>
      <c r="BV13" s="40">
        <f t="shared" si="8"/>
        <v>1840.96</v>
      </c>
      <c r="BW13" s="40">
        <f t="shared" si="8"/>
        <v>1840.96</v>
      </c>
      <c r="BX13" s="40">
        <f t="shared" si="8"/>
        <v>1839.31</v>
      </c>
      <c r="BY13" s="40">
        <f t="shared" si="8"/>
        <v>1837.96</v>
      </c>
      <c r="BZ13" s="40">
        <f t="shared" si="8"/>
        <v>1837.96</v>
      </c>
      <c r="CA13" s="40">
        <f t="shared" si="8"/>
        <v>1837.96</v>
      </c>
      <c r="CB13" s="40">
        <f t="shared" si="8"/>
        <v>1838.68</v>
      </c>
      <c r="CC13" s="40">
        <f t="shared" si="8"/>
        <v>1839.37</v>
      </c>
      <c r="CD13" s="40">
        <f t="shared" si="8"/>
        <v>1839.46</v>
      </c>
      <c r="CE13" s="40">
        <f t="shared" si="8"/>
        <v>1839.46</v>
      </c>
      <c r="CF13" s="40">
        <f t="shared" si="8"/>
        <v>1838.55</v>
      </c>
      <c r="CG13" s="40">
        <f t="shared" si="8"/>
        <v>1838.7</v>
      </c>
      <c r="CH13" s="40">
        <f t="shared" si="8"/>
        <v>1839.04</v>
      </c>
      <c r="CI13" s="40">
        <f t="shared" si="8"/>
        <v>1839.04</v>
      </c>
      <c r="CJ13" s="40">
        <f t="shared" si="8"/>
        <v>1839.04</v>
      </c>
      <c r="CK13" s="40">
        <f t="shared" si="8"/>
        <v>1839.04</v>
      </c>
      <c r="CL13" s="40">
        <f t="shared" si="8"/>
        <v>1839.29</v>
      </c>
      <c r="CM13" s="40">
        <f t="shared" si="8"/>
        <v>1839.29</v>
      </c>
      <c r="CN13" s="40">
        <f t="shared" si="8"/>
        <v>1839.24</v>
      </c>
      <c r="CO13" s="40">
        <f t="shared" si="8"/>
        <v>1839.1</v>
      </c>
      <c r="CP13" s="40">
        <f t="shared" si="8"/>
        <v>1846.59</v>
      </c>
      <c r="CQ13" s="40">
        <f t="shared" si="8"/>
        <v>1846.69</v>
      </c>
      <c r="CR13" s="40">
        <f t="shared" si="8"/>
        <v>1848.05</v>
      </c>
      <c r="CS13" s="41">
        <f t="shared" si="8"/>
        <v>1848.05</v>
      </c>
      <c r="CT13" s="145">
        <f t="shared" si="3"/>
        <v>179332.9499999999</v>
      </c>
      <c r="CU13" s="149"/>
      <c r="CW13" s="139"/>
    </row>
    <row r="14" spans="1:102">
      <c r="A14" s="30" t="s">
        <v>12</v>
      </c>
      <c r="B14" s="42">
        <v>1866.72</v>
      </c>
      <c r="C14" s="43">
        <v>1866.72</v>
      </c>
      <c r="D14" s="43">
        <v>1857.91</v>
      </c>
      <c r="E14" s="43">
        <v>1857.54</v>
      </c>
      <c r="F14" s="43">
        <v>1850.57</v>
      </c>
      <c r="G14" s="43">
        <v>1850.57</v>
      </c>
      <c r="H14" s="43">
        <v>1850.87</v>
      </c>
      <c r="I14" s="43">
        <v>1851.31</v>
      </c>
      <c r="J14" s="43">
        <v>1852.16</v>
      </c>
      <c r="K14" s="43">
        <v>1852.33</v>
      </c>
      <c r="L14" s="43">
        <v>1839.01</v>
      </c>
      <c r="M14" s="43">
        <v>1839.17</v>
      </c>
      <c r="N14" s="43">
        <v>1839.36</v>
      </c>
      <c r="O14" s="43">
        <v>1839.53</v>
      </c>
      <c r="P14" s="43">
        <v>1844.62</v>
      </c>
      <c r="Q14" s="43">
        <v>1844.62</v>
      </c>
      <c r="R14" s="43">
        <v>1857.34</v>
      </c>
      <c r="S14" s="43">
        <v>1857.34</v>
      </c>
      <c r="T14" s="43">
        <v>1857.34</v>
      </c>
      <c r="U14" s="43">
        <v>1857.34</v>
      </c>
      <c r="V14" s="43">
        <v>1857.34</v>
      </c>
      <c r="W14" s="43">
        <v>1857.34</v>
      </c>
      <c r="X14" s="43">
        <v>1858.22</v>
      </c>
      <c r="Y14" s="43">
        <v>1858.38</v>
      </c>
      <c r="Z14" s="43">
        <v>1858.38</v>
      </c>
      <c r="AA14" s="43">
        <v>1858.38</v>
      </c>
      <c r="AB14" s="43">
        <v>1864.64</v>
      </c>
      <c r="AC14" s="43">
        <v>1870.08</v>
      </c>
      <c r="AD14" s="43">
        <v>1875.4</v>
      </c>
      <c r="AE14" s="43">
        <v>1880.84</v>
      </c>
      <c r="AF14" s="43">
        <v>1884.89</v>
      </c>
      <c r="AG14" s="43">
        <v>1890.34</v>
      </c>
      <c r="AH14" s="43">
        <v>1918.06</v>
      </c>
      <c r="AI14" s="43">
        <v>1935.56</v>
      </c>
      <c r="AJ14" s="43">
        <v>1935.75</v>
      </c>
      <c r="AK14" s="43">
        <v>1935.75</v>
      </c>
      <c r="AL14" s="43">
        <v>1924.87</v>
      </c>
      <c r="AM14" s="43">
        <v>1924.87</v>
      </c>
      <c r="AN14" s="43">
        <v>1926.59</v>
      </c>
      <c r="AO14" s="43">
        <v>1925.63</v>
      </c>
      <c r="AP14" s="43">
        <v>1931.61</v>
      </c>
      <c r="AQ14" s="43">
        <v>1931.8</v>
      </c>
      <c r="AR14" s="43">
        <v>1932.8</v>
      </c>
      <c r="AS14" s="43">
        <v>1932.8</v>
      </c>
      <c r="AT14" s="43">
        <v>1938.24</v>
      </c>
      <c r="AU14" s="43">
        <v>1938.24</v>
      </c>
      <c r="AV14" s="43">
        <v>1943.29</v>
      </c>
      <c r="AW14" s="43">
        <v>1942.75</v>
      </c>
      <c r="AX14" s="43">
        <v>1944.02</v>
      </c>
      <c r="AY14" s="43">
        <v>1943.89</v>
      </c>
      <c r="AZ14" s="43">
        <v>1936.69</v>
      </c>
      <c r="BA14" s="43">
        <v>1933.17</v>
      </c>
      <c r="BB14" s="43">
        <v>1933.09</v>
      </c>
      <c r="BC14" s="43">
        <v>1929.77</v>
      </c>
      <c r="BD14" s="43">
        <v>1858.06</v>
      </c>
      <c r="BE14" s="43">
        <v>1854.96</v>
      </c>
      <c r="BF14" s="43">
        <v>1850.74</v>
      </c>
      <c r="BG14" s="43">
        <v>1847.95</v>
      </c>
      <c r="BH14" s="43">
        <v>1848.04</v>
      </c>
      <c r="BI14" s="43">
        <v>1845.04</v>
      </c>
      <c r="BJ14" s="43">
        <v>1841.73</v>
      </c>
      <c r="BK14" s="43">
        <v>1840.4</v>
      </c>
      <c r="BL14" s="43">
        <v>1838.83</v>
      </c>
      <c r="BM14" s="43">
        <v>1838.83</v>
      </c>
      <c r="BN14" s="43">
        <v>1838.45</v>
      </c>
      <c r="BO14" s="43">
        <v>1838.45</v>
      </c>
      <c r="BP14" s="43">
        <v>1837.53</v>
      </c>
      <c r="BQ14" s="43">
        <v>1837.53</v>
      </c>
      <c r="BR14" s="43">
        <v>1838.93</v>
      </c>
      <c r="BS14" s="43">
        <v>1838.93</v>
      </c>
      <c r="BT14" s="43">
        <v>1840.08</v>
      </c>
      <c r="BU14" s="43">
        <v>1840.84</v>
      </c>
      <c r="BV14" s="43">
        <v>1840.96</v>
      </c>
      <c r="BW14" s="43">
        <v>1840.96</v>
      </c>
      <c r="BX14" s="43">
        <v>1839.31</v>
      </c>
      <c r="BY14" s="43">
        <v>1837.96</v>
      </c>
      <c r="BZ14" s="43">
        <v>1837.96</v>
      </c>
      <c r="CA14" s="43">
        <v>1837.96</v>
      </c>
      <c r="CB14" s="43">
        <v>1838.68</v>
      </c>
      <c r="CC14" s="43">
        <v>1839.37</v>
      </c>
      <c r="CD14" s="43">
        <v>1839.46</v>
      </c>
      <c r="CE14" s="43">
        <v>1839.46</v>
      </c>
      <c r="CF14" s="43">
        <v>1838.55</v>
      </c>
      <c r="CG14" s="43">
        <v>1838.7</v>
      </c>
      <c r="CH14" s="43">
        <v>1839.04</v>
      </c>
      <c r="CI14" s="43">
        <v>1839.04</v>
      </c>
      <c r="CJ14" s="43">
        <v>1839.04</v>
      </c>
      <c r="CK14" s="43">
        <v>1839.04</v>
      </c>
      <c r="CL14" s="43">
        <v>1839.29</v>
      </c>
      <c r="CM14" s="43">
        <v>1839.29</v>
      </c>
      <c r="CN14" s="43">
        <v>1839.24</v>
      </c>
      <c r="CO14" s="43">
        <v>1839.1</v>
      </c>
      <c r="CP14" s="43">
        <v>1846.59</v>
      </c>
      <c r="CQ14" s="43">
        <v>1846.69</v>
      </c>
      <c r="CR14" s="43">
        <v>1848.05</v>
      </c>
      <c r="CS14" s="44">
        <v>1848.05</v>
      </c>
      <c r="CT14" s="30">
        <f t="shared" si="3"/>
        <v>179332.9499999999</v>
      </c>
      <c r="CU14" s="151"/>
      <c r="CW14" s="139"/>
    </row>
    <row r="15" spans="1:102">
      <c r="A15" s="38" t="s">
        <v>42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BR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ref="BS15:CS15" si="11">SUM(BS16:BS19)</f>
        <v>1404.95</v>
      </c>
      <c r="BT15" s="40">
        <f t="shared" si="11"/>
        <v>1404.95</v>
      </c>
      <c r="BU15" s="40">
        <f t="shared" si="11"/>
        <v>1404.95</v>
      </c>
      <c r="BV15" s="40">
        <f t="shared" si="11"/>
        <v>1404.95</v>
      </c>
      <c r="BW15" s="40">
        <f t="shared" si="11"/>
        <v>1404.95</v>
      </c>
      <c r="BX15" s="40">
        <f t="shared" si="11"/>
        <v>1404.95</v>
      </c>
      <c r="BY15" s="40">
        <f t="shared" si="11"/>
        <v>1404.95</v>
      </c>
      <c r="BZ15" s="40">
        <f t="shared" si="11"/>
        <v>1404.95</v>
      </c>
      <c r="CA15" s="40">
        <f t="shared" si="11"/>
        <v>1404.95</v>
      </c>
      <c r="CB15" s="40">
        <f t="shared" si="11"/>
        <v>1404.95</v>
      </c>
      <c r="CC15" s="40">
        <f t="shared" si="11"/>
        <v>1404.95</v>
      </c>
      <c r="CD15" s="40">
        <f t="shared" si="11"/>
        <v>1404.95</v>
      </c>
      <c r="CE15" s="40">
        <f t="shared" si="11"/>
        <v>1404.95</v>
      </c>
      <c r="CF15" s="40">
        <f t="shared" si="11"/>
        <v>1404.95</v>
      </c>
      <c r="CG15" s="40">
        <f t="shared" si="11"/>
        <v>1404.95</v>
      </c>
      <c r="CH15" s="40">
        <f t="shared" si="11"/>
        <v>1404.95</v>
      </c>
      <c r="CI15" s="40">
        <f t="shared" si="11"/>
        <v>1404.95</v>
      </c>
      <c r="CJ15" s="40">
        <f t="shared" si="11"/>
        <v>1404.95</v>
      </c>
      <c r="CK15" s="40">
        <f t="shared" si="11"/>
        <v>1404.95</v>
      </c>
      <c r="CL15" s="40">
        <f t="shared" si="11"/>
        <v>1404.95</v>
      </c>
      <c r="CM15" s="40">
        <f t="shared" si="11"/>
        <v>1404.95</v>
      </c>
      <c r="CN15" s="40">
        <f t="shared" si="11"/>
        <v>1404.95</v>
      </c>
      <c r="CO15" s="40">
        <f t="shared" si="11"/>
        <v>1404.95</v>
      </c>
      <c r="CP15" s="40">
        <f t="shared" si="11"/>
        <v>1404.95</v>
      </c>
      <c r="CQ15" s="40">
        <f t="shared" si="11"/>
        <v>1404.95</v>
      </c>
      <c r="CR15" s="40">
        <f t="shared" si="11"/>
        <v>1404.95</v>
      </c>
      <c r="CS15" s="41">
        <f t="shared" si="11"/>
        <v>1404.95</v>
      </c>
      <c r="CT15" s="38">
        <f t="shared" si="3"/>
        <v>134875.19999999984</v>
      </c>
      <c r="CU15" s="149"/>
      <c r="CW15" s="139"/>
    </row>
    <row r="16" spans="1:102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1"/>
      <c r="CW16" s="139"/>
    </row>
    <row r="17" spans="1:166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66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66" ht="15.75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43"/>
      <c r="CX19" s="240"/>
      <c r="CY19" s="144"/>
      <c r="CZ19" s="144"/>
      <c r="DA19" s="144"/>
      <c r="DB19" s="144"/>
      <c r="DC19" s="144"/>
      <c r="DD19" s="144"/>
      <c r="DE19" s="144"/>
      <c r="DF19" s="144"/>
      <c r="DG19" s="144"/>
      <c r="DH19" s="144"/>
      <c r="DI19" s="144"/>
      <c r="DJ19" s="144"/>
      <c r="DK19" s="144"/>
      <c r="DL19" s="144"/>
      <c r="DM19" s="144"/>
      <c r="DN19" s="144"/>
      <c r="DO19" s="144"/>
      <c r="DP19" s="144"/>
      <c r="DQ19" s="144"/>
      <c r="DR19" s="144"/>
      <c r="DS19" s="144"/>
      <c r="DT19" s="144"/>
      <c r="DU19" s="144"/>
      <c r="DV19" s="144"/>
      <c r="DW19" s="144"/>
      <c r="DX19" s="144"/>
      <c r="DY19" s="144"/>
      <c r="DZ19" s="144"/>
      <c r="EA19" s="144"/>
      <c r="EB19" s="144"/>
      <c r="EC19" s="144"/>
      <c r="ED19" s="144"/>
      <c r="EE19" s="144"/>
      <c r="EF19" s="144"/>
      <c r="EG19" s="144"/>
      <c r="EH19" s="144"/>
      <c r="EI19" s="144"/>
      <c r="EJ19" s="144"/>
      <c r="EK19" s="144"/>
      <c r="EL19" s="144"/>
      <c r="EM19" s="144"/>
      <c r="EN19" s="144"/>
      <c r="EO19" s="144"/>
      <c r="EP19" s="144"/>
      <c r="EQ19" s="144"/>
      <c r="ER19" s="144"/>
      <c r="ES19" s="144"/>
      <c r="ET19" s="144"/>
      <c r="EU19" s="144"/>
      <c r="EV19" s="144"/>
      <c r="EW19" s="144"/>
      <c r="EX19" s="144"/>
      <c r="EY19" s="144"/>
      <c r="EZ19" s="144"/>
      <c r="FA19" s="144"/>
      <c r="FB19" s="144"/>
      <c r="FC19" s="144"/>
      <c r="FD19" s="144"/>
      <c r="FE19" s="144"/>
      <c r="FF19" s="144"/>
      <c r="FG19" s="144"/>
      <c r="FH19" s="144"/>
      <c r="FI19" s="144"/>
      <c r="FJ19" s="144"/>
    </row>
    <row r="20" spans="1:166">
      <c r="A20" s="52" t="s">
        <v>47</v>
      </c>
      <c r="B20" s="53">
        <f t="shared" ref="B20:AG20" si="12">SUM(B21:B24)</f>
        <v>148.91</v>
      </c>
      <c r="C20" s="54">
        <f t="shared" si="12"/>
        <v>149.44</v>
      </c>
      <c r="D20" s="54">
        <f t="shared" si="12"/>
        <v>149.09</v>
      </c>
      <c r="E20" s="54">
        <f t="shared" si="12"/>
        <v>149.29999999999998</v>
      </c>
      <c r="F20" s="54">
        <f t="shared" si="12"/>
        <v>149.16</v>
      </c>
      <c r="G20" s="54">
        <f t="shared" si="12"/>
        <v>147.69999999999999</v>
      </c>
      <c r="H20" s="54">
        <f t="shared" si="12"/>
        <v>149.57999999999998</v>
      </c>
      <c r="I20" s="54">
        <f t="shared" si="12"/>
        <v>149.09</v>
      </c>
      <c r="J20" s="54">
        <f t="shared" si="12"/>
        <v>146.68</v>
      </c>
      <c r="K20" s="54">
        <f t="shared" si="12"/>
        <v>149.07999999999998</v>
      </c>
      <c r="L20" s="54">
        <f t="shared" si="12"/>
        <v>149.41999999999999</v>
      </c>
      <c r="M20" s="54">
        <f t="shared" si="12"/>
        <v>149.81</v>
      </c>
      <c r="N20" s="54">
        <f t="shared" si="12"/>
        <v>149.93</v>
      </c>
      <c r="O20" s="54">
        <f t="shared" si="12"/>
        <v>151.29</v>
      </c>
      <c r="P20" s="54">
        <f t="shared" si="12"/>
        <v>150.47</v>
      </c>
      <c r="Q20" s="54">
        <f t="shared" si="12"/>
        <v>149.47</v>
      </c>
      <c r="R20" s="54">
        <f t="shared" si="12"/>
        <v>148.35999999999999</v>
      </c>
      <c r="S20" s="54">
        <f t="shared" si="12"/>
        <v>149.94999999999999</v>
      </c>
      <c r="T20" s="54">
        <f t="shared" si="12"/>
        <v>149.69</v>
      </c>
      <c r="U20" s="54">
        <f t="shared" si="12"/>
        <v>149.45999999999998</v>
      </c>
      <c r="V20" s="54">
        <f t="shared" si="12"/>
        <v>149.20999999999998</v>
      </c>
      <c r="W20" s="54">
        <f t="shared" si="12"/>
        <v>149.47</v>
      </c>
      <c r="X20" s="54">
        <f t="shared" si="12"/>
        <v>3650.77</v>
      </c>
      <c r="Y20" s="54">
        <f t="shared" si="12"/>
        <v>3657.14</v>
      </c>
      <c r="Z20" s="54">
        <f t="shared" si="12"/>
        <v>3676.25</v>
      </c>
      <c r="AA20" s="54">
        <f t="shared" si="12"/>
        <v>3719.99</v>
      </c>
      <c r="AB20" s="54">
        <f t="shared" si="12"/>
        <v>3768.31</v>
      </c>
      <c r="AC20" s="54">
        <f t="shared" si="12"/>
        <v>3824.4</v>
      </c>
      <c r="AD20" s="54">
        <f t="shared" si="12"/>
        <v>3899.87</v>
      </c>
      <c r="AE20" s="54">
        <f t="shared" si="12"/>
        <v>3978.46</v>
      </c>
      <c r="AF20" s="54">
        <f t="shared" si="12"/>
        <v>4067.18</v>
      </c>
      <c r="AG20" s="54">
        <f t="shared" si="12"/>
        <v>4165.8500000000004</v>
      </c>
      <c r="AH20" s="54">
        <f t="shared" ref="AH20:BM20" si="13">SUM(AH21:AH24)</f>
        <v>4279.68</v>
      </c>
      <c r="AI20" s="54">
        <f t="shared" si="13"/>
        <v>4399.93</v>
      </c>
      <c r="AJ20" s="54">
        <f t="shared" si="13"/>
        <v>4507.0200000000004</v>
      </c>
      <c r="AK20" s="54">
        <f t="shared" si="13"/>
        <v>4631.0600000000004</v>
      </c>
      <c r="AL20" s="54">
        <f t="shared" si="13"/>
        <v>4729.8500000000004</v>
      </c>
      <c r="AM20" s="54">
        <f t="shared" si="13"/>
        <v>4825.7200000000012</v>
      </c>
      <c r="AN20" s="54">
        <f t="shared" si="13"/>
        <v>4885.4800000000014</v>
      </c>
      <c r="AO20" s="54">
        <f t="shared" si="13"/>
        <v>4972.75</v>
      </c>
      <c r="AP20" s="54">
        <f t="shared" si="13"/>
        <v>5075.84</v>
      </c>
      <c r="AQ20" s="54">
        <f t="shared" si="13"/>
        <v>5120.76</v>
      </c>
      <c r="AR20" s="54">
        <f t="shared" si="13"/>
        <v>5179.2700000000013</v>
      </c>
      <c r="AS20" s="54">
        <f t="shared" si="13"/>
        <v>5229.8500000000004</v>
      </c>
      <c r="AT20" s="54">
        <f t="shared" si="13"/>
        <v>5288.12</v>
      </c>
      <c r="AU20" s="54">
        <f t="shared" si="13"/>
        <v>5323.8200000000006</v>
      </c>
      <c r="AV20" s="54">
        <f t="shared" si="13"/>
        <v>5342.1</v>
      </c>
      <c r="AW20" s="54">
        <f t="shared" si="13"/>
        <v>5331.7400000000007</v>
      </c>
      <c r="AX20" s="54">
        <f t="shared" si="13"/>
        <v>5339.9700000000012</v>
      </c>
      <c r="AY20" s="54">
        <f t="shared" si="13"/>
        <v>5334.06</v>
      </c>
      <c r="AZ20" s="54">
        <f t="shared" si="13"/>
        <v>5319.7</v>
      </c>
      <c r="BA20" s="54">
        <f t="shared" si="13"/>
        <v>5321.880000000001</v>
      </c>
      <c r="BB20" s="54">
        <f t="shared" si="13"/>
        <v>5276.47</v>
      </c>
      <c r="BC20" s="54">
        <f t="shared" si="13"/>
        <v>5266.7300000000005</v>
      </c>
      <c r="BD20" s="54">
        <f t="shared" si="13"/>
        <v>5258.12</v>
      </c>
      <c r="BE20" s="54">
        <f t="shared" si="13"/>
        <v>5243.89</v>
      </c>
      <c r="BF20" s="54">
        <f t="shared" si="13"/>
        <v>5191.2100000000009</v>
      </c>
      <c r="BG20" s="54">
        <f t="shared" si="13"/>
        <v>5164.62</v>
      </c>
      <c r="BH20" s="54">
        <f t="shared" si="13"/>
        <v>5128.7000000000007</v>
      </c>
      <c r="BI20" s="54">
        <f t="shared" si="13"/>
        <v>5087.3</v>
      </c>
      <c r="BJ20" s="54">
        <f t="shared" si="13"/>
        <v>5063.3600000000006</v>
      </c>
      <c r="BK20" s="54">
        <f t="shared" si="13"/>
        <v>4983.0200000000004</v>
      </c>
      <c r="BL20" s="54">
        <f t="shared" si="13"/>
        <v>4897.1900000000005</v>
      </c>
      <c r="BM20" s="54">
        <f t="shared" si="13"/>
        <v>4786.88</v>
      </c>
      <c r="BN20" s="54">
        <f t="shared" ref="BN20:CS20" si="14">SUM(BN21:BN24)</f>
        <v>4719.1000000000004</v>
      </c>
      <c r="BO20" s="54">
        <f t="shared" si="14"/>
        <v>4588.3</v>
      </c>
      <c r="BP20" s="54">
        <f t="shared" si="14"/>
        <v>4482.2400000000007</v>
      </c>
      <c r="BQ20" s="54">
        <f t="shared" si="14"/>
        <v>4375.2600000000011</v>
      </c>
      <c r="BR20" s="54">
        <f t="shared" si="14"/>
        <v>4288.2900000000009</v>
      </c>
      <c r="BS20" s="54">
        <f t="shared" si="14"/>
        <v>4175.1000000000004</v>
      </c>
      <c r="BT20" s="54">
        <f t="shared" si="14"/>
        <v>4065.51</v>
      </c>
      <c r="BU20" s="54">
        <f t="shared" si="14"/>
        <v>3976.08</v>
      </c>
      <c r="BV20" s="54">
        <f t="shared" si="14"/>
        <v>3888.45</v>
      </c>
      <c r="BW20" s="54">
        <f t="shared" si="14"/>
        <v>3817.83</v>
      </c>
      <c r="BX20" s="54">
        <f t="shared" si="14"/>
        <v>3760.9199999999996</v>
      </c>
      <c r="BY20" s="54">
        <f t="shared" si="14"/>
        <v>3693.9700000000003</v>
      </c>
      <c r="BZ20" s="54">
        <f t="shared" si="14"/>
        <v>170.85999999999999</v>
      </c>
      <c r="CA20" s="54">
        <f t="shared" si="14"/>
        <v>154.29999999999998</v>
      </c>
      <c r="CB20" s="54">
        <f t="shared" si="14"/>
        <v>148.91999999999999</v>
      </c>
      <c r="CC20" s="54">
        <f t="shared" si="14"/>
        <v>149.66</v>
      </c>
      <c r="CD20" s="54">
        <f t="shared" si="14"/>
        <v>150.06</v>
      </c>
      <c r="CE20" s="54">
        <f t="shared" si="14"/>
        <v>150.07999999999998</v>
      </c>
      <c r="CF20" s="54">
        <f t="shared" si="14"/>
        <v>150.35</v>
      </c>
      <c r="CG20" s="54">
        <f t="shared" si="14"/>
        <v>148.82999999999998</v>
      </c>
      <c r="CH20" s="54">
        <f t="shared" si="14"/>
        <v>149.25</v>
      </c>
      <c r="CI20" s="54">
        <f t="shared" si="14"/>
        <v>150.34</v>
      </c>
      <c r="CJ20" s="54">
        <f t="shared" si="14"/>
        <v>150.63999999999999</v>
      </c>
      <c r="CK20" s="54">
        <f t="shared" si="14"/>
        <v>149.63</v>
      </c>
      <c r="CL20" s="54">
        <f t="shared" si="14"/>
        <v>149.84</v>
      </c>
      <c r="CM20" s="54">
        <f t="shared" si="14"/>
        <v>150.91</v>
      </c>
      <c r="CN20" s="54">
        <f t="shared" si="14"/>
        <v>150.56</v>
      </c>
      <c r="CO20" s="54">
        <f t="shared" si="14"/>
        <v>150.20999999999998</v>
      </c>
      <c r="CP20" s="54">
        <f t="shared" si="14"/>
        <v>149.57999999999998</v>
      </c>
      <c r="CQ20" s="54">
        <f t="shared" si="14"/>
        <v>149.9</v>
      </c>
      <c r="CR20" s="54">
        <f t="shared" si="14"/>
        <v>150.47</v>
      </c>
      <c r="CS20" s="55">
        <f t="shared" si="14"/>
        <v>150.84</v>
      </c>
      <c r="CT20" s="38">
        <f>SUM(B20:CS20)</f>
        <v>256335.15</v>
      </c>
      <c r="CU20" s="149"/>
      <c r="CW20" s="139"/>
    </row>
    <row r="21" spans="1:166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0.7</v>
      </c>
      <c r="Y21" s="43">
        <v>7.5</v>
      </c>
      <c r="Z21" s="43">
        <v>26.86</v>
      </c>
      <c r="AA21" s="43">
        <v>68.31</v>
      </c>
      <c r="AB21" s="43">
        <v>116.80999999999999</v>
      </c>
      <c r="AC21" s="43">
        <v>173.82</v>
      </c>
      <c r="AD21" s="43">
        <v>248.13000000000002</v>
      </c>
      <c r="AE21" s="43">
        <v>326.34000000000003</v>
      </c>
      <c r="AF21" s="43">
        <v>413.15</v>
      </c>
      <c r="AG21" s="43">
        <v>514.68999999999994</v>
      </c>
      <c r="AH21" s="43">
        <v>628.81000000000006</v>
      </c>
      <c r="AI21" s="43">
        <v>750.91</v>
      </c>
      <c r="AJ21" s="43">
        <v>857.9</v>
      </c>
      <c r="AK21" s="43">
        <v>980.47</v>
      </c>
      <c r="AL21" s="43">
        <v>1079.5500000000002</v>
      </c>
      <c r="AM21" s="43">
        <v>1177.33</v>
      </c>
      <c r="AN21" s="43">
        <v>1235.42</v>
      </c>
      <c r="AO21" s="43">
        <v>1322.12</v>
      </c>
      <c r="AP21" s="43">
        <v>1425.72</v>
      </c>
      <c r="AQ21" s="43">
        <v>1484.09</v>
      </c>
      <c r="AR21" s="43">
        <v>1542.42</v>
      </c>
      <c r="AS21" s="43">
        <v>1593.34</v>
      </c>
      <c r="AT21" s="43">
        <v>1637.26</v>
      </c>
      <c r="AU21" s="43">
        <v>1673.74</v>
      </c>
      <c r="AV21" s="43">
        <v>1691.1599999999999</v>
      </c>
      <c r="AW21" s="43">
        <v>1680.52</v>
      </c>
      <c r="AX21" s="43">
        <v>1689.25</v>
      </c>
      <c r="AY21" s="43">
        <v>1683.94</v>
      </c>
      <c r="AZ21" s="43">
        <v>1669.26</v>
      </c>
      <c r="BA21" s="43">
        <v>1670.45</v>
      </c>
      <c r="BB21" s="43">
        <v>1624.81</v>
      </c>
      <c r="BC21" s="43">
        <v>1615.14</v>
      </c>
      <c r="BD21" s="43">
        <v>1608.05</v>
      </c>
      <c r="BE21" s="43">
        <v>1594.52</v>
      </c>
      <c r="BF21" s="43">
        <v>1539.7</v>
      </c>
      <c r="BG21" s="43">
        <v>1513.13</v>
      </c>
      <c r="BH21" s="43">
        <v>1478.1899999999998</v>
      </c>
      <c r="BI21" s="43">
        <v>1437.1799999999998</v>
      </c>
      <c r="BJ21" s="43">
        <v>1413.73</v>
      </c>
      <c r="BK21" s="43">
        <v>1333.88</v>
      </c>
      <c r="BL21" s="43">
        <v>1248.18</v>
      </c>
      <c r="BM21" s="43">
        <v>1135.76</v>
      </c>
      <c r="BN21" s="43">
        <v>1067.8499999999999</v>
      </c>
      <c r="BO21" s="43">
        <v>937.89</v>
      </c>
      <c r="BP21" s="43">
        <v>831.31</v>
      </c>
      <c r="BQ21" s="43">
        <v>723.7</v>
      </c>
      <c r="BR21" s="43">
        <v>637.08000000000004</v>
      </c>
      <c r="BS21" s="43">
        <v>524.31999999999994</v>
      </c>
      <c r="BT21" s="43">
        <v>414.85999999999996</v>
      </c>
      <c r="BU21" s="43">
        <v>325.95999999999998</v>
      </c>
      <c r="BV21" s="43">
        <v>238.46</v>
      </c>
      <c r="BW21" s="43">
        <v>167.97</v>
      </c>
      <c r="BX21" s="43">
        <v>109.95</v>
      </c>
      <c r="BY21" s="43">
        <v>43.09</v>
      </c>
      <c r="BZ21" s="43">
        <v>21.51</v>
      </c>
      <c r="CA21" s="43">
        <v>6.23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52962.419999999991</v>
      </c>
      <c r="CU21" s="151"/>
      <c r="CW21" s="139"/>
    </row>
    <row r="22" spans="1:166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3499.69</v>
      </c>
      <c r="Y22" s="1">
        <v>3499.69</v>
      </c>
      <c r="Z22" s="1">
        <v>3499.69</v>
      </c>
      <c r="AA22" s="1">
        <v>3501.94</v>
      </c>
      <c r="AB22" s="1">
        <v>3501.94</v>
      </c>
      <c r="AC22" s="1">
        <v>3501.94</v>
      </c>
      <c r="AD22" s="1">
        <v>3501.94</v>
      </c>
      <c r="AE22" s="1">
        <v>3501.94</v>
      </c>
      <c r="AF22" s="1">
        <v>3501.94</v>
      </c>
      <c r="AG22" s="1">
        <v>3500.94</v>
      </c>
      <c r="AH22" s="1">
        <v>3500.94</v>
      </c>
      <c r="AI22" s="1">
        <v>3500.94</v>
      </c>
      <c r="AJ22" s="1">
        <v>3500.94</v>
      </c>
      <c r="AK22" s="1">
        <v>3500.94</v>
      </c>
      <c r="AL22" s="1">
        <v>3500.94</v>
      </c>
      <c r="AM22" s="1">
        <v>3500.94</v>
      </c>
      <c r="AN22" s="1">
        <v>3500.94</v>
      </c>
      <c r="AO22" s="1">
        <v>3500.94</v>
      </c>
      <c r="AP22" s="1">
        <v>3500.94</v>
      </c>
      <c r="AQ22" s="1">
        <v>3485.94</v>
      </c>
      <c r="AR22" s="1">
        <v>3485.94</v>
      </c>
      <c r="AS22" s="1">
        <v>3485.94</v>
      </c>
      <c r="AT22" s="1">
        <v>3500.94</v>
      </c>
      <c r="AU22" s="1">
        <v>3500.94</v>
      </c>
      <c r="AV22" s="1">
        <v>3500.94</v>
      </c>
      <c r="AW22" s="1">
        <v>3500.94</v>
      </c>
      <c r="AX22" s="1">
        <v>3500.94</v>
      </c>
      <c r="AY22" s="1">
        <v>3500.94</v>
      </c>
      <c r="AZ22" s="1">
        <v>3500.94</v>
      </c>
      <c r="BA22" s="1">
        <v>3500.94</v>
      </c>
      <c r="BB22" s="1">
        <v>3500.94</v>
      </c>
      <c r="BC22" s="1">
        <v>3500.94</v>
      </c>
      <c r="BD22" s="1">
        <v>3500.94</v>
      </c>
      <c r="BE22" s="1">
        <v>3500.94</v>
      </c>
      <c r="BF22" s="1">
        <v>3500.94</v>
      </c>
      <c r="BG22" s="1">
        <v>3500.94</v>
      </c>
      <c r="BH22" s="1">
        <v>3500.94</v>
      </c>
      <c r="BI22" s="1">
        <v>3500.94</v>
      </c>
      <c r="BJ22" s="1">
        <v>3500.94</v>
      </c>
      <c r="BK22" s="1">
        <v>3500.94</v>
      </c>
      <c r="BL22" s="1">
        <v>3500.94</v>
      </c>
      <c r="BM22" s="1">
        <v>3500.94</v>
      </c>
      <c r="BN22" s="1">
        <v>3500.94</v>
      </c>
      <c r="BO22" s="1">
        <v>3500.94</v>
      </c>
      <c r="BP22" s="1">
        <v>3500.94</v>
      </c>
      <c r="BQ22" s="1">
        <v>3500.94</v>
      </c>
      <c r="BR22" s="1">
        <v>3500.94</v>
      </c>
      <c r="BS22" s="1">
        <v>3500.94</v>
      </c>
      <c r="BT22" s="1">
        <v>3500.94</v>
      </c>
      <c r="BU22" s="1">
        <v>3500.94</v>
      </c>
      <c r="BV22" s="1">
        <v>3500.94</v>
      </c>
      <c r="BW22" s="1">
        <v>3500.94</v>
      </c>
      <c r="BX22" s="1">
        <v>3500.94</v>
      </c>
      <c r="BY22" s="1">
        <v>3500.94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189008.0100000001</v>
      </c>
      <c r="CU22" s="151"/>
      <c r="CW22" s="139"/>
    </row>
    <row r="23" spans="1:166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1"/>
      <c r="CW23" s="139"/>
    </row>
    <row r="24" spans="1:166" ht="15.75" thickBot="1">
      <c r="A24" s="56" t="s">
        <v>42</v>
      </c>
      <c r="B24" s="35">
        <v>20.81</v>
      </c>
      <c r="C24" s="36">
        <v>21.34</v>
      </c>
      <c r="D24" s="36">
        <v>20.99</v>
      </c>
      <c r="E24" s="36">
        <v>21.2</v>
      </c>
      <c r="F24" s="36">
        <v>21.06</v>
      </c>
      <c r="G24" s="36">
        <v>19.600000000000001</v>
      </c>
      <c r="H24" s="36">
        <v>21.48</v>
      </c>
      <c r="I24" s="36">
        <v>20.99</v>
      </c>
      <c r="J24" s="36">
        <v>18.579999999999998</v>
      </c>
      <c r="K24" s="36">
        <v>20.98</v>
      </c>
      <c r="L24" s="36">
        <v>21.32</v>
      </c>
      <c r="M24" s="36">
        <v>21.71</v>
      </c>
      <c r="N24" s="36">
        <v>21.83</v>
      </c>
      <c r="O24" s="36">
        <v>23.19</v>
      </c>
      <c r="P24" s="36">
        <v>22.37</v>
      </c>
      <c r="Q24" s="36">
        <v>21.37</v>
      </c>
      <c r="R24" s="36">
        <v>20.260000000000002</v>
      </c>
      <c r="S24" s="36">
        <v>21.85</v>
      </c>
      <c r="T24" s="36">
        <v>21.59</v>
      </c>
      <c r="U24" s="36">
        <v>21.36</v>
      </c>
      <c r="V24" s="36">
        <v>21.11</v>
      </c>
      <c r="W24" s="36">
        <v>21.37</v>
      </c>
      <c r="X24" s="36">
        <v>22.28</v>
      </c>
      <c r="Y24" s="36">
        <v>21.85</v>
      </c>
      <c r="Z24" s="36">
        <v>21.6</v>
      </c>
      <c r="AA24" s="36">
        <v>21.64</v>
      </c>
      <c r="AB24" s="36">
        <v>21.46</v>
      </c>
      <c r="AC24" s="36">
        <v>20.54</v>
      </c>
      <c r="AD24" s="36">
        <v>21.7</v>
      </c>
      <c r="AE24" s="36">
        <v>22.08</v>
      </c>
      <c r="AF24" s="36">
        <v>23.99</v>
      </c>
      <c r="AG24" s="36">
        <v>22.12</v>
      </c>
      <c r="AH24" s="36">
        <v>21.83</v>
      </c>
      <c r="AI24" s="36">
        <v>19.98</v>
      </c>
      <c r="AJ24" s="36">
        <v>20.079999999999998</v>
      </c>
      <c r="AK24" s="36">
        <v>21.55</v>
      </c>
      <c r="AL24" s="36">
        <v>21.26</v>
      </c>
      <c r="AM24" s="36">
        <v>19.350000000000001</v>
      </c>
      <c r="AN24" s="36">
        <v>21.02</v>
      </c>
      <c r="AO24" s="36">
        <v>21.59</v>
      </c>
      <c r="AP24" s="36">
        <v>21.08</v>
      </c>
      <c r="AQ24" s="36">
        <v>22.63</v>
      </c>
      <c r="AR24" s="36">
        <v>22.81</v>
      </c>
      <c r="AS24" s="36">
        <v>22.47</v>
      </c>
      <c r="AT24" s="36">
        <v>21.82</v>
      </c>
      <c r="AU24" s="36">
        <v>21.04</v>
      </c>
      <c r="AV24" s="36">
        <v>21.9</v>
      </c>
      <c r="AW24" s="36">
        <v>22.18</v>
      </c>
      <c r="AX24" s="36">
        <v>21.68</v>
      </c>
      <c r="AY24" s="36">
        <v>21.08</v>
      </c>
      <c r="AZ24" s="36">
        <v>21.4</v>
      </c>
      <c r="BA24" s="36">
        <v>22.39</v>
      </c>
      <c r="BB24" s="36">
        <v>22.62</v>
      </c>
      <c r="BC24" s="36">
        <v>22.55</v>
      </c>
      <c r="BD24" s="36">
        <v>21.03</v>
      </c>
      <c r="BE24" s="36">
        <v>20.329999999999998</v>
      </c>
      <c r="BF24" s="36">
        <v>22.47</v>
      </c>
      <c r="BG24" s="36">
        <v>22.45</v>
      </c>
      <c r="BH24" s="36">
        <v>21.47</v>
      </c>
      <c r="BI24" s="36">
        <v>21.08</v>
      </c>
      <c r="BJ24" s="36">
        <v>20.59</v>
      </c>
      <c r="BK24" s="36">
        <v>20.100000000000001</v>
      </c>
      <c r="BL24" s="36">
        <v>19.97</v>
      </c>
      <c r="BM24" s="36">
        <v>22.08</v>
      </c>
      <c r="BN24" s="36">
        <v>22.21</v>
      </c>
      <c r="BO24" s="36">
        <v>21.37</v>
      </c>
      <c r="BP24" s="36">
        <v>21.89</v>
      </c>
      <c r="BQ24" s="36">
        <v>22.52</v>
      </c>
      <c r="BR24" s="36">
        <v>22.17</v>
      </c>
      <c r="BS24" s="36">
        <v>21.74</v>
      </c>
      <c r="BT24" s="36">
        <v>21.61</v>
      </c>
      <c r="BU24" s="36">
        <v>21.08</v>
      </c>
      <c r="BV24" s="36">
        <v>20.95</v>
      </c>
      <c r="BW24" s="36">
        <v>20.82</v>
      </c>
      <c r="BX24" s="36">
        <v>21.93</v>
      </c>
      <c r="BY24" s="36">
        <v>21.84</v>
      </c>
      <c r="BZ24" s="36">
        <v>21.25</v>
      </c>
      <c r="CA24" s="36">
        <v>19.97</v>
      </c>
      <c r="CB24" s="36">
        <v>20.82</v>
      </c>
      <c r="CC24" s="36">
        <v>21.56</v>
      </c>
      <c r="CD24" s="36">
        <v>21.96</v>
      </c>
      <c r="CE24" s="36">
        <v>21.98</v>
      </c>
      <c r="CF24" s="36">
        <v>22.25</v>
      </c>
      <c r="CG24" s="36">
        <v>20.73</v>
      </c>
      <c r="CH24" s="36">
        <v>21.15</v>
      </c>
      <c r="CI24" s="36">
        <v>22.24</v>
      </c>
      <c r="CJ24" s="36">
        <v>22.54</v>
      </c>
      <c r="CK24" s="36">
        <v>21.53</v>
      </c>
      <c r="CL24" s="36">
        <v>21.74</v>
      </c>
      <c r="CM24" s="36">
        <v>22.81</v>
      </c>
      <c r="CN24" s="36">
        <v>22.46</v>
      </c>
      <c r="CO24" s="36">
        <v>22.11</v>
      </c>
      <c r="CP24" s="36">
        <v>21.48</v>
      </c>
      <c r="CQ24" s="36">
        <v>21.8</v>
      </c>
      <c r="CR24" s="36">
        <v>22.37</v>
      </c>
      <c r="CS24" s="37">
        <v>22.74</v>
      </c>
      <c r="CT24" s="30">
        <f t="shared" si="15"/>
        <v>2067.1199999999994</v>
      </c>
      <c r="CU24" s="151"/>
      <c r="CW24" s="139"/>
    </row>
    <row r="25" spans="1:166" ht="15.75" thickBot="1">
      <c r="A25" s="58" t="s">
        <v>51</v>
      </c>
      <c r="B25" s="59">
        <f t="shared" ref="B25:AG25" si="16">SUM(B3,B13,B15,B20)</f>
        <v>7016.5777209677417</v>
      </c>
      <c r="C25" s="60">
        <f t="shared" si="16"/>
        <v>7017.1077209677414</v>
      </c>
      <c r="D25" s="60">
        <f t="shared" si="16"/>
        <v>7007.9477209677416</v>
      </c>
      <c r="E25" s="60">
        <f t="shared" si="16"/>
        <v>7007.7877209677417</v>
      </c>
      <c r="F25" s="60">
        <f t="shared" si="16"/>
        <v>7000.6777209677412</v>
      </c>
      <c r="G25" s="60">
        <f t="shared" si="16"/>
        <v>6999.2177209677411</v>
      </c>
      <c r="H25" s="60">
        <f t="shared" si="16"/>
        <v>7001.3977209677414</v>
      </c>
      <c r="I25" s="60">
        <f t="shared" si="16"/>
        <v>7001.3477209677412</v>
      </c>
      <c r="J25" s="60">
        <f t="shared" si="16"/>
        <v>6999.7877209677417</v>
      </c>
      <c r="K25" s="60">
        <f t="shared" si="16"/>
        <v>7002.3577209677414</v>
      </c>
      <c r="L25" s="60">
        <f t="shared" si="16"/>
        <v>6989.3777209677419</v>
      </c>
      <c r="M25" s="60">
        <f t="shared" si="16"/>
        <v>6989.9277209677421</v>
      </c>
      <c r="N25" s="60">
        <f t="shared" si="16"/>
        <v>6990.2377209677416</v>
      </c>
      <c r="O25" s="60">
        <f t="shared" si="16"/>
        <v>6991.7677209677413</v>
      </c>
      <c r="P25" s="60">
        <f t="shared" si="16"/>
        <v>6996.0377209677417</v>
      </c>
      <c r="Q25" s="60">
        <f t="shared" si="16"/>
        <v>6995.0377209677417</v>
      </c>
      <c r="R25" s="60">
        <f t="shared" si="16"/>
        <v>7006.6477209677414</v>
      </c>
      <c r="S25" s="60">
        <f t="shared" si="16"/>
        <v>7008.2377209677416</v>
      </c>
      <c r="T25" s="60">
        <f t="shared" si="16"/>
        <v>7007.9777209677413</v>
      </c>
      <c r="U25" s="60">
        <f t="shared" si="16"/>
        <v>7007.7477209677418</v>
      </c>
      <c r="V25" s="60">
        <f t="shared" si="16"/>
        <v>7007.4977209677418</v>
      </c>
      <c r="W25" s="60">
        <f t="shared" si="16"/>
        <v>7007.757720967742</v>
      </c>
      <c r="X25" s="60">
        <f t="shared" si="16"/>
        <v>10509.937720967742</v>
      </c>
      <c r="Y25" s="60">
        <f t="shared" si="16"/>
        <v>10516.467720967741</v>
      </c>
      <c r="Z25" s="60">
        <f t="shared" si="16"/>
        <v>10535.577720967742</v>
      </c>
      <c r="AA25" s="60">
        <f t="shared" si="16"/>
        <v>10579.317720967741</v>
      </c>
      <c r="AB25" s="60">
        <f t="shared" si="16"/>
        <v>10633.897720967741</v>
      </c>
      <c r="AC25" s="60">
        <f t="shared" si="16"/>
        <v>10695.427720967742</v>
      </c>
      <c r="AD25" s="60">
        <f t="shared" si="16"/>
        <v>10776.217720967741</v>
      </c>
      <c r="AE25" s="60">
        <f t="shared" si="16"/>
        <v>10860.247720967742</v>
      </c>
      <c r="AF25" s="60">
        <f t="shared" si="16"/>
        <v>10953.017720967742</v>
      </c>
      <c r="AG25" s="60">
        <f t="shared" si="16"/>
        <v>11057.137720967741</v>
      </c>
      <c r="AH25" s="60">
        <f t="shared" ref="AH25:BM25" si="17">SUM(AH3,AH13,AH15,AH20)</f>
        <v>11198.68772096774</v>
      </c>
      <c r="AI25" s="60">
        <f t="shared" si="17"/>
        <v>11336.43772096774</v>
      </c>
      <c r="AJ25" s="60">
        <f t="shared" si="17"/>
        <v>11443.717720967743</v>
      </c>
      <c r="AK25" s="60">
        <f t="shared" si="17"/>
        <v>11567.757720967742</v>
      </c>
      <c r="AL25" s="60">
        <f t="shared" si="17"/>
        <v>11655.667720967742</v>
      </c>
      <c r="AM25" s="60">
        <f t="shared" si="17"/>
        <v>11751.537720967743</v>
      </c>
      <c r="AN25" s="60">
        <f t="shared" si="17"/>
        <v>11813.017720967742</v>
      </c>
      <c r="AO25" s="60">
        <f t="shared" si="17"/>
        <v>11899.327720967742</v>
      </c>
      <c r="AP25" s="60">
        <f t="shared" si="17"/>
        <v>12008.397720967741</v>
      </c>
      <c r="AQ25" s="60">
        <f t="shared" si="17"/>
        <v>12053.507720967742</v>
      </c>
      <c r="AR25" s="60">
        <f t="shared" si="17"/>
        <v>12113.017720967742</v>
      </c>
      <c r="AS25" s="60">
        <f t="shared" si="17"/>
        <v>12163.597720967742</v>
      </c>
      <c r="AT25" s="60">
        <f t="shared" si="17"/>
        <v>12227.307720967741</v>
      </c>
      <c r="AU25" s="60">
        <f t="shared" si="17"/>
        <v>12263.007720967742</v>
      </c>
      <c r="AV25" s="60">
        <f t="shared" si="17"/>
        <v>12286.337720967742</v>
      </c>
      <c r="AW25" s="60">
        <f t="shared" si="17"/>
        <v>12275.437720967742</v>
      </c>
      <c r="AX25" s="60">
        <f t="shared" si="17"/>
        <v>12284.937720967744</v>
      </c>
      <c r="AY25" s="60">
        <f t="shared" si="17"/>
        <v>12278.897720967743</v>
      </c>
      <c r="AZ25" s="60">
        <f t="shared" si="17"/>
        <v>12257.337720967742</v>
      </c>
      <c r="BA25" s="60">
        <f t="shared" si="17"/>
        <v>12255.997720967742</v>
      </c>
      <c r="BB25" s="60">
        <f t="shared" si="17"/>
        <v>12210.507720967742</v>
      </c>
      <c r="BC25" s="60">
        <f t="shared" si="17"/>
        <v>12197.447720967742</v>
      </c>
      <c r="BD25" s="60">
        <f t="shared" si="17"/>
        <v>12117.127720967741</v>
      </c>
      <c r="BE25" s="60">
        <f t="shared" si="17"/>
        <v>12099.797720967741</v>
      </c>
      <c r="BF25" s="60">
        <f t="shared" si="17"/>
        <v>12042.897720967743</v>
      </c>
      <c r="BG25" s="60">
        <f t="shared" si="17"/>
        <v>12013.517720967742</v>
      </c>
      <c r="BH25" s="60">
        <f t="shared" si="17"/>
        <v>11977.687720967742</v>
      </c>
      <c r="BI25" s="60">
        <f t="shared" si="17"/>
        <v>11933.287720967743</v>
      </c>
      <c r="BJ25" s="60">
        <f t="shared" si="17"/>
        <v>11906.037720967743</v>
      </c>
      <c r="BK25" s="60">
        <f t="shared" si="17"/>
        <v>11824.367720967741</v>
      </c>
      <c r="BL25" s="60">
        <f t="shared" si="17"/>
        <v>11736.967720967743</v>
      </c>
      <c r="BM25" s="60">
        <f t="shared" si="17"/>
        <v>11626.657720967742</v>
      </c>
      <c r="BN25" s="60">
        <f t="shared" ref="BN25:CS25" si="18">SUM(BN3,BN13,BN15,BN20)</f>
        <v>11558.497720967742</v>
      </c>
      <c r="BO25" s="60">
        <f t="shared" si="18"/>
        <v>11427.697720967742</v>
      </c>
      <c r="BP25" s="60">
        <f t="shared" si="18"/>
        <v>11320.717720967743</v>
      </c>
      <c r="BQ25" s="60">
        <f t="shared" si="18"/>
        <v>11213.737720967743</v>
      </c>
      <c r="BR25" s="60">
        <f t="shared" si="18"/>
        <v>11128.167720967744</v>
      </c>
      <c r="BS25" s="60">
        <f t="shared" si="18"/>
        <v>11014.977720967741</v>
      </c>
      <c r="BT25" s="60">
        <f t="shared" si="18"/>
        <v>10906.537720967743</v>
      </c>
      <c r="BU25" s="60">
        <f t="shared" si="18"/>
        <v>10817.867720967741</v>
      </c>
      <c r="BV25" s="60">
        <f t="shared" si="18"/>
        <v>10730.357720967742</v>
      </c>
      <c r="BW25" s="60">
        <f t="shared" si="18"/>
        <v>10659.737720967742</v>
      </c>
      <c r="BX25" s="60">
        <f t="shared" si="18"/>
        <v>10601.17772096774</v>
      </c>
      <c r="BY25" s="60">
        <f t="shared" si="18"/>
        <v>10532.877720967743</v>
      </c>
      <c r="BZ25" s="60">
        <f t="shared" si="18"/>
        <v>7009.7677209677413</v>
      </c>
      <c r="CA25" s="60">
        <f t="shared" si="18"/>
        <v>6993.2077209677418</v>
      </c>
      <c r="CB25" s="60">
        <f t="shared" si="18"/>
        <v>6988.547720967742</v>
      </c>
      <c r="CC25" s="60">
        <f t="shared" si="18"/>
        <v>6989.9777209677413</v>
      </c>
      <c r="CD25" s="60">
        <f t="shared" si="18"/>
        <v>6990.467720967742</v>
      </c>
      <c r="CE25" s="60">
        <f t="shared" si="18"/>
        <v>6990.4877209677416</v>
      </c>
      <c r="CF25" s="60">
        <f t="shared" si="18"/>
        <v>6989.8477209677421</v>
      </c>
      <c r="CG25" s="60">
        <f t="shared" si="18"/>
        <v>6988.4777209677413</v>
      </c>
      <c r="CH25" s="60">
        <f t="shared" si="18"/>
        <v>6989.2377209677416</v>
      </c>
      <c r="CI25" s="60">
        <f t="shared" si="18"/>
        <v>6990.3277209677417</v>
      </c>
      <c r="CJ25" s="60">
        <f t="shared" si="18"/>
        <v>6990.6277209677419</v>
      </c>
      <c r="CK25" s="60">
        <f t="shared" si="18"/>
        <v>6989.6177209677417</v>
      </c>
      <c r="CL25" s="60">
        <f t="shared" si="18"/>
        <v>6990.0777209677417</v>
      </c>
      <c r="CM25" s="60">
        <f t="shared" si="18"/>
        <v>6991.1477209677414</v>
      </c>
      <c r="CN25" s="60">
        <f t="shared" si="18"/>
        <v>6990.7477209677418</v>
      </c>
      <c r="CO25" s="60">
        <f t="shared" si="18"/>
        <v>6990.257720967742</v>
      </c>
      <c r="CP25" s="60">
        <f t="shared" si="18"/>
        <v>6997.1177209677417</v>
      </c>
      <c r="CQ25" s="60">
        <f t="shared" si="18"/>
        <v>6997.5377209677417</v>
      </c>
      <c r="CR25" s="60">
        <f t="shared" si="18"/>
        <v>6999.467720967742</v>
      </c>
      <c r="CS25" s="61">
        <f t="shared" si="18"/>
        <v>6999.8377209677419</v>
      </c>
      <c r="CT25" s="109">
        <f t="shared" si="15"/>
        <v>915759.08121290337</v>
      </c>
      <c r="CU25" s="149"/>
      <c r="CW25" s="139"/>
    </row>
    <row r="26" spans="1:166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66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66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66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66">
      <c r="A30" s="69" t="s">
        <v>31</v>
      </c>
      <c r="B30" s="70">
        <f t="shared" ref="B30:G30" si="19">B31+B39</f>
        <v>3418.6637209677419</v>
      </c>
      <c r="C30" s="71">
        <f t="shared" si="19"/>
        <v>3393.6637209677419</v>
      </c>
      <c r="D30" s="71">
        <f t="shared" si="19"/>
        <v>3343.6637209677419</v>
      </c>
      <c r="E30" s="71">
        <f t="shared" si="19"/>
        <v>3311.6637209677419</v>
      </c>
      <c r="F30" s="71">
        <f t="shared" si="19"/>
        <v>3259.6637209677419</v>
      </c>
      <c r="G30" s="71">
        <f t="shared" si="19"/>
        <v>3211.6637209677419</v>
      </c>
      <c r="H30" s="71">
        <f t="shared" ref="H30:BS30" si="20">H31+H39</f>
        <v>3211.6637209677419</v>
      </c>
      <c r="I30" s="71">
        <f t="shared" si="20"/>
        <v>3209.6637209677419</v>
      </c>
      <c r="J30" s="71">
        <f t="shared" si="20"/>
        <v>3210.6637209677419</v>
      </c>
      <c r="K30" s="71">
        <f t="shared" si="20"/>
        <v>3210.6637209677419</v>
      </c>
      <c r="L30" s="71">
        <f t="shared" si="20"/>
        <v>3210.6637209677419</v>
      </c>
      <c r="M30" s="71">
        <f t="shared" si="20"/>
        <v>3210.6637209677419</v>
      </c>
      <c r="N30" s="71">
        <f t="shared" si="20"/>
        <v>3210.6637209677419</v>
      </c>
      <c r="O30" s="71">
        <f t="shared" si="20"/>
        <v>3211.6637209677419</v>
      </c>
      <c r="P30" s="71">
        <f t="shared" si="20"/>
        <v>3210.6637209677419</v>
      </c>
      <c r="Q30" s="71">
        <f t="shared" si="20"/>
        <v>3209.6637209677419</v>
      </c>
      <c r="R30" s="71">
        <f t="shared" si="20"/>
        <v>3212.6637209677419</v>
      </c>
      <c r="S30" s="71">
        <f t="shared" si="20"/>
        <v>3215.6637209677419</v>
      </c>
      <c r="T30" s="71">
        <f t="shared" si="20"/>
        <v>3214.6637209677419</v>
      </c>
      <c r="U30" s="71">
        <f t="shared" si="20"/>
        <v>3211.6637209677419</v>
      </c>
      <c r="V30" s="71">
        <f t="shared" si="20"/>
        <v>3212.6637209677419</v>
      </c>
      <c r="W30" s="71">
        <f t="shared" si="20"/>
        <v>3212.6637209677419</v>
      </c>
      <c r="X30" s="71">
        <f t="shared" si="20"/>
        <v>3210.6637209677419</v>
      </c>
      <c r="Y30" s="71">
        <f t="shared" si="20"/>
        <v>3206.6637209677419</v>
      </c>
      <c r="Z30" s="71">
        <f t="shared" si="20"/>
        <v>3210.6637209677419</v>
      </c>
      <c r="AA30" s="71">
        <f t="shared" si="20"/>
        <v>3210.6637209677419</v>
      </c>
      <c r="AB30" s="71">
        <f t="shared" si="20"/>
        <v>3207.6637209677419</v>
      </c>
      <c r="AC30" s="71">
        <f t="shared" si="20"/>
        <v>3213.6637209677419</v>
      </c>
      <c r="AD30" s="71">
        <f t="shared" si="20"/>
        <v>3213.6637209677419</v>
      </c>
      <c r="AE30" s="71">
        <f t="shared" si="20"/>
        <v>3209.6637209677419</v>
      </c>
      <c r="AF30" s="71">
        <f t="shared" si="20"/>
        <v>3215.6637209677419</v>
      </c>
      <c r="AG30" s="71">
        <f t="shared" si="20"/>
        <v>3219.6637209677419</v>
      </c>
      <c r="AH30" s="71">
        <f t="shared" si="20"/>
        <v>3219.6637209677419</v>
      </c>
      <c r="AI30" s="71">
        <f t="shared" si="20"/>
        <v>3216.6637209677419</v>
      </c>
      <c r="AJ30" s="71">
        <f t="shared" si="20"/>
        <v>3216.6637209677419</v>
      </c>
      <c r="AK30" s="71">
        <f t="shared" si="20"/>
        <v>3213.6637209677419</v>
      </c>
      <c r="AL30" s="71">
        <f t="shared" si="20"/>
        <v>3213.6637209677419</v>
      </c>
      <c r="AM30" s="71">
        <f t="shared" si="20"/>
        <v>3102.6637209677419</v>
      </c>
      <c r="AN30" s="71">
        <f t="shared" si="20"/>
        <v>3066.6637209677419</v>
      </c>
      <c r="AO30" s="71">
        <f t="shared" si="20"/>
        <v>3036.6637209677419</v>
      </c>
      <c r="AP30" s="71">
        <f t="shared" si="20"/>
        <v>3009.6637209677419</v>
      </c>
      <c r="AQ30" s="71">
        <f t="shared" si="20"/>
        <v>2980.6637209677419</v>
      </c>
      <c r="AR30" s="71">
        <f t="shared" si="20"/>
        <v>2974.6637209677419</v>
      </c>
      <c r="AS30" s="71">
        <f t="shared" si="20"/>
        <v>2973.6637209677419</v>
      </c>
      <c r="AT30" s="71">
        <f t="shared" si="20"/>
        <v>3006.6637209677419</v>
      </c>
      <c r="AU30" s="71">
        <f t="shared" si="20"/>
        <v>3036.6637209677419</v>
      </c>
      <c r="AV30" s="71">
        <f t="shared" si="20"/>
        <v>3066.6637209677419</v>
      </c>
      <c r="AW30" s="71">
        <f t="shared" si="20"/>
        <v>3177.6637209677419</v>
      </c>
      <c r="AX30" s="71">
        <f t="shared" si="20"/>
        <v>3208.6637209677419</v>
      </c>
      <c r="AY30" s="71">
        <f t="shared" si="20"/>
        <v>3215.6637209677419</v>
      </c>
      <c r="AZ30" s="71">
        <f t="shared" si="20"/>
        <v>3215.6637209677419</v>
      </c>
      <c r="BA30" s="71">
        <f t="shared" si="20"/>
        <v>3213.6637209677419</v>
      </c>
      <c r="BB30" s="71">
        <f t="shared" si="20"/>
        <v>3211.6637209677419</v>
      </c>
      <c r="BC30" s="71">
        <f t="shared" si="20"/>
        <v>3211.6637209677419</v>
      </c>
      <c r="BD30" s="71">
        <f t="shared" si="20"/>
        <v>3210.6637209677419</v>
      </c>
      <c r="BE30" s="71">
        <f t="shared" si="20"/>
        <v>3208.6637209677419</v>
      </c>
      <c r="BF30" s="71">
        <f t="shared" si="20"/>
        <v>3211.6637209677419</v>
      </c>
      <c r="BG30" s="71">
        <f t="shared" si="20"/>
        <v>3211.6637209677419</v>
      </c>
      <c r="BH30" s="71">
        <f t="shared" si="20"/>
        <v>3211.6637209677419</v>
      </c>
      <c r="BI30" s="71">
        <f t="shared" si="20"/>
        <v>3211.6637209677419</v>
      </c>
      <c r="BJ30" s="71">
        <f t="shared" si="20"/>
        <v>3208.6637209677419</v>
      </c>
      <c r="BK30" s="71">
        <f t="shared" si="20"/>
        <v>3208.6637209677419</v>
      </c>
      <c r="BL30" s="71">
        <f t="shared" si="20"/>
        <v>3210.6637209677419</v>
      </c>
      <c r="BM30" s="71">
        <f t="shared" si="20"/>
        <v>3210.6637209677419</v>
      </c>
      <c r="BN30" s="71">
        <f t="shared" si="20"/>
        <v>3212.6637209677419</v>
      </c>
      <c r="BO30" s="71">
        <f t="shared" si="20"/>
        <v>3211.6637209677419</v>
      </c>
      <c r="BP30" s="71">
        <f t="shared" si="20"/>
        <v>3211.6637209677419</v>
      </c>
      <c r="BQ30" s="71">
        <f t="shared" si="20"/>
        <v>3210.6637209677419</v>
      </c>
      <c r="BR30" s="71">
        <f t="shared" si="20"/>
        <v>3211.6637209677419</v>
      </c>
      <c r="BS30" s="71">
        <f t="shared" si="20"/>
        <v>3218.6637209677419</v>
      </c>
      <c r="BT30" s="71">
        <f t="shared" ref="BT30:CS30" si="21">BT31+BT39</f>
        <v>3213.6637209677419</v>
      </c>
      <c r="BU30" s="71">
        <f t="shared" si="21"/>
        <v>3210.6637209677419</v>
      </c>
      <c r="BV30" s="71">
        <f t="shared" si="21"/>
        <v>3213.6637209677419</v>
      </c>
      <c r="BW30" s="71">
        <f t="shared" si="21"/>
        <v>3214.6637209677419</v>
      </c>
      <c r="BX30" s="71">
        <f t="shared" si="21"/>
        <v>3213.6637209677419</v>
      </c>
      <c r="BY30" s="71">
        <f t="shared" si="21"/>
        <v>3212.6637209677419</v>
      </c>
      <c r="BZ30" s="71">
        <f t="shared" si="21"/>
        <v>3208.6637209677419</v>
      </c>
      <c r="CA30" s="71">
        <f t="shared" si="21"/>
        <v>3208.6637209677419</v>
      </c>
      <c r="CB30" s="71">
        <f t="shared" si="21"/>
        <v>3216.6637209677419</v>
      </c>
      <c r="CC30" s="71">
        <f t="shared" si="21"/>
        <v>3224.6637209677419</v>
      </c>
      <c r="CD30" s="71">
        <f t="shared" si="21"/>
        <v>3219.6637209677419</v>
      </c>
      <c r="CE30" s="71">
        <f t="shared" si="21"/>
        <v>3215.6637209677419</v>
      </c>
      <c r="CF30" s="71">
        <f t="shared" si="21"/>
        <v>3212.6637209677419</v>
      </c>
      <c r="CG30" s="71">
        <f t="shared" si="21"/>
        <v>3206.6637209677419</v>
      </c>
      <c r="CH30" s="71">
        <f t="shared" si="21"/>
        <v>3211.6637209677419</v>
      </c>
      <c r="CI30" s="71">
        <f t="shared" si="21"/>
        <v>3217.6637209677419</v>
      </c>
      <c r="CJ30" s="71">
        <f t="shared" si="21"/>
        <v>3210.6637209677419</v>
      </c>
      <c r="CK30" s="71">
        <f t="shared" si="21"/>
        <v>3210.6637209677419</v>
      </c>
      <c r="CL30" s="71">
        <f t="shared" si="21"/>
        <v>3217.6637209677419</v>
      </c>
      <c r="CM30" s="71">
        <f t="shared" si="21"/>
        <v>3216.6637209677419</v>
      </c>
      <c r="CN30" s="71">
        <f t="shared" si="21"/>
        <v>3208.6637209677419</v>
      </c>
      <c r="CO30" s="71">
        <f t="shared" si="21"/>
        <v>3203.6637209677419</v>
      </c>
      <c r="CP30" s="71">
        <f t="shared" si="21"/>
        <v>3195.6637209677419</v>
      </c>
      <c r="CQ30" s="71">
        <f t="shared" si="21"/>
        <v>3197.6637209677419</v>
      </c>
      <c r="CR30" s="71">
        <f t="shared" si="21"/>
        <v>3204.6637209677419</v>
      </c>
      <c r="CS30" s="72">
        <f t="shared" si="21"/>
        <v>3204.6637209677419</v>
      </c>
      <c r="CT30" s="73">
        <f t="shared" ref="CT30:CT47" si="22">SUM(B30:CS30)</f>
        <v>307107.71721290285</v>
      </c>
      <c r="CU30" s="149"/>
    </row>
    <row r="31" spans="1:166">
      <c r="A31" s="74" t="s">
        <v>32</v>
      </c>
      <c r="B31" s="75">
        <f>SUM(B32:B38)</f>
        <v>3264.6660000000002</v>
      </c>
      <c r="C31" s="76">
        <f t="shared" ref="C31:BN31" si="23">SUM(C32:C38)</f>
        <v>3239.6660000000002</v>
      </c>
      <c r="D31" s="76">
        <f t="shared" si="23"/>
        <v>3189.6660000000002</v>
      </c>
      <c r="E31" s="76">
        <f t="shared" si="23"/>
        <v>3157.6660000000002</v>
      </c>
      <c r="F31" s="76">
        <f t="shared" si="23"/>
        <v>3105.6660000000002</v>
      </c>
      <c r="G31" s="76">
        <f t="shared" si="23"/>
        <v>3057.6660000000002</v>
      </c>
      <c r="H31" s="76">
        <f t="shared" si="23"/>
        <v>3057.6660000000002</v>
      </c>
      <c r="I31" s="76">
        <f t="shared" si="23"/>
        <v>3055.6660000000002</v>
      </c>
      <c r="J31" s="76">
        <f t="shared" si="23"/>
        <v>3056.6660000000002</v>
      </c>
      <c r="K31" s="76">
        <f t="shared" si="23"/>
        <v>3056.6660000000002</v>
      </c>
      <c r="L31" s="76">
        <f t="shared" si="23"/>
        <v>3056.6660000000002</v>
      </c>
      <c r="M31" s="76">
        <f t="shared" si="23"/>
        <v>3056.6660000000002</v>
      </c>
      <c r="N31" s="76">
        <f t="shared" si="23"/>
        <v>3056.6660000000002</v>
      </c>
      <c r="O31" s="76">
        <f t="shared" si="23"/>
        <v>3057.6660000000002</v>
      </c>
      <c r="P31" s="76">
        <f t="shared" si="23"/>
        <v>3056.6660000000002</v>
      </c>
      <c r="Q31" s="76">
        <f t="shared" si="23"/>
        <v>3055.6660000000002</v>
      </c>
      <c r="R31" s="76">
        <f t="shared" si="23"/>
        <v>3058.6660000000002</v>
      </c>
      <c r="S31" s="76">
        <f t="shared" si="23"/>
        <v>3061.6660000000002</v>
      </c>
      <c r="T31" s="76">
        <f t="shared" si="23"/>
        <v>3060.6660000000002</v>
      </c>
      <c r="U31" s="76">
        <f t="shared" si="23"/>
        <v>3057.6660000000002</v>
      </c>
      <c r="V31" s="76">
        <f t="shared" si="23"/>
        <v>3058.6660000000002</v>
      </c>
      <c r="W31" s="76">
        <f t="shared" si="23"/>
        <v>3058.6660000000002</v>
      </c>
      <c r="X31" s="76">
        <f t="shared" si="23"/>
        <v>3056.6660000000002</v>
      </c>
      <c r="Y31" s="76">
        <f t="shared" si="23"/>
        <v>3052.6660000000002</v>
      </c>
      <c r="Z31" s="76">
        <f t="shared" si="23"/>
        <v>3056.6660000000002</v>
      </c>
      <c r="AA31" s="76">
        <f t="shared" si="23"/>
        <v>3056.6660000000002</v>
      </c>
      <c r="AB31" s="76">
        <f t="shared" si="23"/>
        <v>3053.6660000000002</v>
      </c>
      <c r="AC31" s="76">
        <f t="shared" si="23"/>
        <v>3059.6660000000002</v>
      </c>
      <c r="AD31" s="76">
        <f t="shared" si="23"/>
        <v>3059.6660000000002</v>
      </c>
      <c r="AE31" s="76">
        <f t="shared" si="23"/>
        <v>3055.6660000000002</v>
      </c>
      <c r="AF31" s="76">
        <f t="shared" si="23"/>
        <v>3061.6660000000002</v>
      </c>
      <c r="AG31" s="76">
        <f t="shared" si="23"/>
        <v>3065.6660000000002</v>
      </c>
      <c r="AH31" s="76">
        <f t="shared" si="23"/>
        <v>3065.6660000000002</v>
      </c>
      <c r="AI31" s="76">
        <f t="shared" si="23"/>
        <v>3062.6660000000002</v>
      </c>
      <c r="AJ31" s="76">
        <f t="shared" si="23"/>
        <v>3062.6660000000002</v>
      </c>
      <c r="AK31" s="76">
        <f t="shared" si="23"/>
        <v>3059.6660000000002</v>
      </c>
      <c r="AL31" s="76">
        <f t="shared" si="23"/>
        <v>3059.6660000000002</v>
      </c>
      <c r="AM31" s="76">
        <f t="shared" si="23"/>
        <v>2948.6660000000002</v>
      </c>
      <c r="AN31" s="76">
        <f t="shared" si="23"/>
        <v>2912.6660000000002</v>
      </c>
      <c r="AO31" s="76">
        <f t="shared" si="23"/>
        <v>2882.6660000000002</v>
      </c>
      <c r="AP31" s="76">
        <f t="shared" si="23"/>
        <v>2855.6660000000002</v>
      </c>
      <c r="AQ31" s="76">
        <f t="shared" si="23"/>
        <v>2826.6660000000002</v>
      </c>
      <c r="AR31" s="76">
        <f t="shared" si="23"/>
        <v>2820.6660000000002</v>
      </c>
      <c r="AS31" s="76">
        <f t="shared" si="23"/>
        <v>2819.6660000000002</v>
      </c>
      <c r="AT31" s="76">
        <f t="shared" si="23"/>
        <v>2852.6660000000002</v>
      </c>
      <c r="AU31" s="76">
        <f t="shared" si="23"/>
        <v>2882.6660000000002</v>
      </c>
      <c r="AV31" s="76">
        <f t="shared" si="23"/>
        <v>2912.6660000000002</v>
      </c>
      <c r="AW31" s="76">
        <f t="shared" si="23"/>
        <v>3023.6660000000002</v>
      </c>
      <c r="AX31" s="76">
        <f t="shared" si="23"/>
        <v>3054.6660000000002</v>
      </c>
      <c r="AY31" s="76">
        <f t="shared" si="23"/>
        <v>3061.6660000000002</v>
      </c>
      <c r="AZ31" s="76">
        <f t="shared" si="23"/>
        <v>3061.6660000000002</v>
      </c>
      <c r="BA31" s="76">
        <f t="shared" si="23"/>
        <v>3059.6660000000002</v>
      </c>
      <c r="BB31" s="76">
        <f t="shared" si="23"/>
        <v>3057.6660000000002</v>
      </c>
      <c r="BC31" s="76">
        <f t="shared" si="23"/>
        <v>3057.6660000000002</v>
      </c>
      <c r="BD31" s="76">
        <f t="shared" si="23"/>
        <v>3056.6660000000002</v>
      </c>
      <c r="BE31" s="76">
        <f t="shared" si="23"/>
        <v>3054.6660000000002</v>
      </c>
      <c r="BF31" s="76">
        <f t="shared" si="23"/>
        <v>3057.6660000000002</v>
      </c>
      <c r="BG31" s="76">
        <f t="shared" si="23"/>
        <v>3057.6660000000002</v>
      </c>
      <c r="BH31" s="76">
        <f t="shared" si="23"/>
        <v>3057.6660000000002</v>
      </c>
      <c r="BI31" s="76">
        <f t="shared" si="23"/>
        <v>3057.6660000000002</v>
      </c>
      <c r="BJ31" s="76">
        <f t="shared" si="23"/>
        <v>3054.6660000000002</v>
      </c>
      <c r="BK31" s="76">
        <f t="shared" si="23"/>
        <v>3054.6660000000002</v>
      </c>
      <c r="BL31" s="76">
        <f t="shared" si="23"/>
        <v>3056.6660000000002</v>
      </c>
      <c r="BM31" s="76">
        <f t="shared" si="23"/>
        <v>3056.6660000000002</v>
      </c>
      <c r="BN31" s="76">
        <f t="shared" si="23"/>
        <v>3058.6660000000002</v>
      </c>
      <c r="BO31" s="76">
        <f t="shared" ref="BO31:CS31" si="24">SUM(BO32:BO38)</f>
        <v>3057.6660000000002</v>
      </c>
      <c r="BP31" s="76">
        <f t="shared" si="24"/>
        <v>3057.6660000000002</v>
      </c>
      <c r="BQ31" s="76">
        <f t="shared" si="24"/>
        <v>3056.6660000000002</v>
      </c>
      <c r="BR31" s="76">
        <f t="shared" si="24"/>
        <v>3057.6660000000002</v>
      </c>
      <c r="BS31" s="76">
        <f t="shared" si="24"/>
        <v>3064.6660000000002</v>
      </c>
      <c r="BT31" s="76">
        <f t="shared" si="24"/>
        <v>3059.6660000000002</v>
      </c>
      <c r="BU31" s="76">
        <f t="shared" si="24"/>
        <v>3056.6660000000002</v>
      </c>
      <c r="BV31" s="76">
        <f t="shared" si="24"/>
        <v>3059.6660000000002</v>
      </c>
      <c r="BW31" s="76">
        <f t="shared" si="24"/>
        <v>3060.6660000000002</v>
      </c>
      <c r="BX31" s="76">
        <f t="shared" si="24"/>
        <v>3059.6660000000002</v>
      </c>
      <c r="BY31" s="76">
        <f t="shared" si="24"/>
        <v>3058.6660000000002</v>
      </c>
      <c r="BZ31" s="76">
        <f t="shared" si="24"/>
        <v>3054.6660000000002</v>
      </c>
      <c r="CA31" s="76">
        <f t="shared" si="24"/>
        <v>3054.6660000000002</v>
      </c>
      <c r="CB31" s="76">
        <f t="shared" si="24"/>
        <v>3062.6660000000002</v>
      </c>
      <c r="CC31" s="76">
        <f t="shared" si="24"/>
        <v>3070.6660000000002</v>
      </c>
      <c r="CD31" s="76">
        <f t="shared" si="24"/>
        <v>3065.6660000000002</v>
      </c>
      <c r="CE31" s="76">
        <f t="shared" si="24"/>
        <v>3061.6660000000002</v>
      </c>
      <c r="CF31" s="76">
        <f t="shared" si="24"/>
        <v>3058.6660000000002</v>
      </c>
      <c r="CG31" s="76">
        <f t="shared" si="24"/>
        <v>3052.6660000000002</v>
      </c>
      <c r="CH31" s="76">
        <f t="shared" si="24"/>
        <v>3057.6660000000002</v>
      </c>
      <c r="CI31" s="76">
        <f t="shared" si="24"/>
        <v>3063.6660000000002</v>
      </c>
      <c r="CJ31" s="76">
        <f t="shared" si="24"/>
        <v>3056.6660000000002</v>
      </c>
      <c r="CK31" s="76">
        <f t="shared" si="24"/>
        <v>3056.6660000000002</v>
      </c>
      <c r="CL31" s="76">
        <f t="shared" si="24"/>
        <v>3063.6660000000002</v>
      </c>
      <c r="CM31" s="76">
        <f t="shared" si="24"/>
        <v>3062.6660000000002</v>
      </c>
      <c r="CN31" s="76">
        <f t="shared" si="24"/>
        <v>3054.6660000000002</v>
      </c>
      <c r="CO31" s="76">
        <f t="shared" si="24"/>
        <v>3049.6660000000002</v>
      </c>
      <c r="CP31" s="76">
        <f t="shared" si="24"/>
        <v>3041.6660000000002</v>
      </c>
      <c r="CQ31" s="76">
        <f t="shared" si="24"/>
        <v>3043.6660000000002</v>
      </c>
      <c r="CR31" s="76">
        <f t="shared" si="24"/>
        <v>3050.6660000000002</v>
      </c>
      <c r="CS31" s="77">
        <f t="shared" si="24"/>
        <v>3050.6660000000002</v>
      </c>
      <c r="CT31" s="30">
        <f t="shared" si="22"/>
        <v>292323.9360000001</v>
      </c>
      <c r="CU31" s="151"/>
    </row>
    <row r="32" spans="1:166">
      <c r="A32" s="78" t="s">
        <v>33</v>
      </c>
      <c r="B32" s="79">
        <f>B62-B73</f>
        <v>461</v>
      </c>
      <c r="C32" s="80">
        <f t="shared" ref="C32:BN32" si="25">C62-C73</f>
        <v>461</v>
      </c>
      <c r="D32" s="80">
        <f t="shared" si="25"/>
        <v>461</v>
      </c>
      <c r="E32" s="80">
        <f t="shared" si="25"/>
        <v>461</v>
      </c>
      <c r="F32" s="80">
        <f t="shared" si="25"/>
        <v>461</v>
      </c>
      <c r="G32" s="80">
        <f t="shared" si="25"/>
        <v>461</v>
      </c>
      <c r="H32" s="80">
        <f t="shared" si="25"/>
        <v>461</v>
      </c>
      <c r="I32" s="80">
        <f t="shared" si="25"/>
        <v>461</v>
      </c>
      <c r="J32" s="80">
        <f t="shared" si="25"/>
        <v>461</v>
      </c>
      <c r="K32" s="80">
        <f t="shared" si="25"/>
        <v>461</v>
      </c>
      <c r="L32" s="80">
        <f t="shared" si="25"/>
        <v>461</v>
      </c>
      <c r="M32" s="80">
        <f t="shared" si="25"/>
        <v>461</v>
      </c>
      <c r="N32" s="80">
        <f t="shared" si="25"/>
        <v>461</v>
      </c>
      <c r="O32" s="80">
        <f t="shared" si="25"/>
        <v>461</v>
      </c>
      <c r="P32" s="80">
        <f t="shared" si="25"/>
        <v>461</v>
      </c>
      <c r="Q32" s="80">
        <f t="shared" si="25"/>
        <v>461</v>
      </c>
      <c r="R32" s="80">
        <f t="shared" si="25"/>
        <v>461</v>
      </c>
      <c r="S32" s="80">
        <f t="shared" si="25"/>
        <v>461</v>
      </c>
      <c r="T32" s="80">
        <f t="shared" si="25"/>
        <v>461</v>
      </c>
      <c r="U32" s="80">
        <f t="shared" si="25"/>
        <v>461</v>
      </c>
      <c r="V32" s="80">
        <f t="shared" si="25"/>
        <v>461</v>
      </c>
      <c r="W32" s="80">
        <f t="shared" si="25"/>
        <v>461</v>
      </c>
      <c r="X32" s="80">
        <f t="shared" si="25"/>
        <v>461</v>
      </c>
      <c r="Y32" s="80">
        <f t="shared" si="25"/>
        <v>461</v>
      </c>
      <c r="Z32" s="80">
        <f t="shared" si="25"/>
        <v>461</v>
      </c>
      <c r="AA32" s="80">
        <f t="shared" si="25"/>
        <v>461</v>
      </c>
      <c r="AB32" s="80">
        <f t="shared" si="25"/>
        <v>461</v>
      </c>
      <c r="AC32" s="80">
        <f t="shared" si="25"/>
        <v>461</v>
      </c>
      <c r="AD32" s="80">
        <f t="shared" si="25"/>
        <v>461</v>
      </c>
      <c r="AE32" s="80">
        <f t="shared" si="25"/>
        <v>461</v>
      </c>
      <c r="AF32" s="80">
        <f t="shared" si="25"/>
        <v>461</v>
      </c>
      <c r="AG32" s="80">
        <f t="shared" si="25"/>
        <v>461</v>
      </c>
      <c r="AH32" s="80">
        <f t="shared" si="25"/>
        <v>461</v>
      </c>
      <c r="AI32" s="80">
        <f t="shared" si="25"/>
        <v>461</v>
      </c>
      <c r="AJ32" s="80">
        <f t="shared" si="25"/>
        <v>461</v>
      </c>
      <c r="AK32" s="80">
        <f t="shared" si="25"/>
        <v>461</v>
      </c>
      <c r="AL32" s="80">
        <f t="shared" si="25"/>
        <v>461</v>
      </c>
      <c r="AM32" s="80">
        <f t="shared" si="25"/>
        <v>461</v>
      </c>
      <c r="AN32" s="80">
        <f t="shared" si="25"/>
        <v>461</v>
      </c>
      <c r="AO32" s="80">
        <f t="shared" si="25"/>
        <v>461</v>
      </c>
      <c r="AP32" s="80">
        <f t="shared" si="25"/>
        <v>461</v>
      </c>
      <c r="AQ32" s="80">
        <f t="shared" si="25"/>
        <v>461</v>
      </c>
      <c r="AR32" s="80">
        <f t="shared" si="25"/>
        <v>461</v>
      </c>
      <c r="AS32" s="80">
        <f t="shared" si="25"/>
        <v>461</v>
      </c>
      <c r="AT32" s="80">
        <f t="shared" si="25"/>
        <v>461</v>
      </c>
      <c r="AU32" s="80">
        <f t="shared" si="25"/>
        <v>461</v>
      </c>
      <c r="AV32" s="80">
        <f t="shared" si="25"/>
        <v>461</v>
      </c>
      <c r="AW32" s="80">
        <f t="shared" si="25"/>
        <v>461</v>
      </c>
      <c r="AX32" s="80">
        <f t="shared" si="25"/>
        <v>461</v>
      </c>
      <c r="AY32" s="80">
        <f t="shared" si="25"/>
        <v>461</v>
      </c>
      <c r="AZ32" s="80">
        <f t="shared" si="25"/>
        <v>461</v>
      </c>
      <c r="BA32" s="80">
        <f t="shared" si="25"/>
        <v>461</v>
      </c>
      <c r="BB32" s="80">
        <f t="shared" si="25"/>
        <v>461</v>
      </c>
      <c r="BC32" s="80">
        <f t="shared" si="25"/>
        <v>461</v>
      </c>
      <c r="BD32" s="80">
        <f t="shared" si="25"/>
        <v>461</v>
      </c>
      <c r="BE32" s="80">
        <f t="shared" si="25"/>
        <v>461</v>
      </c>
      <c r="BF32" s="80">
        <f t="shared" si="25"/>
        <v>461</v>
      </c>
      <c r="BG32" s="80">
        <f t="shared" si="25"/>
        <v>461</v>
      </c>
      <c r="BH32" s="80">
        <f t="shared" si="25"/>
        <v>461</v>
      </c>
      <c r="BI32" s="80">
        <f t="shared" si="25"/>
        <v>461</v>
      </c>
      <c r="BJ32" s="80">
        <f t="shared" si="25"/>
        <v>461</v>
      </c>
      <c r="BK32" s="80">
        <f t="shared" si="25"/>
        <v>461</v>
      </c>
      <c r="BL32" s="80">
        <f t="shared" si="25"/>
        <v>461</v>
      </c>
      <c r="BM32" s="80">
        <f t="shared" si="25"/>
        <v>461</v>
      </c>
      <c r="BN32" s="80">
        <f t="shared" si="25"/>
        <v>461</v>
      </c>
      <c r="BO32" s="80">
        <f t="shared" ref="BO32:CS32" si="26">BO62-BO73</f>
        <v>461</v>
      </c>
      <c r="BP32" s="80">
        <f t="shared" si="26"/>
        <v>461</v>
      </c>
      <c r="BQ32" s="80">
        <f t="shared" si="26"/>
        <v>461</v>
      </c>
      <c r="BR32" s="80">
        <f t="shared" si="26"/>
        <v>461</v>
      </c>
      <c r="BS32" s="80">
        <f t="shared" si="26"/>
        <v>461</v>
      </c>
      <c r="BT32" s="80">
        <f t="shared" si="26"/>
        <v>461</v>
      </c>
      <c r="BU32" s="80">
        <f t="shared" si="26"/>
        <v>461</v>
      </c>
      <c r="BV32" s="80">
        <f t="shared" si="26"/>
        <v>461</v>
      </c>
      <c r="BW32" s="80">
        <f t="shared" si="26"/>
        <v>461</v>
      </c>
      <c r="BX32" s="80">
        <f t="shared" si="26"/>
        <v>461</v>
      </c>
      <c r="BY32" s="80">
        <f t="shared" si="26"/>
        <v>461</v>
      </c>
      <c r="BZ32" s="80">
        <f t="shared" si="26"/>
        <v>461</v>
      </c>
      <c r="CA32" s="80">
        <f t="shared" si="26"/>
        <v>461</v>
      </c>
      <c r="CB32" s="80">
        <f t="shared" si="26"/>
        <v>461</v>
      </c>
      <c r="CC32" s="80">
        <f t="shared" si="26"/>
        <v>461</v>
      </c>
      <c r="CD32" s="80">
        <f t="shared" si="26"/>
        <v>461</v>
      </c>
      <c r="CE32" s="80">
        <f t="shared" si="26"/>
        <v>461</v>
      </c>
      <c r="CF32" s="80">
        <f t="shared" si="26"/>
        <v>461</v>
      </c>
      <c r="CG32" s="80">
        <f t="shared" si="26"/>
        <v>461</v>
      </c>
      <c r="CH32" s="80">
        <f t="shared" si="26"/>
        <v>461</v>
      </c>
      <c r="CI32" s="80">
        <f t="shared" si="26"/>
        <v>461</v>
      </c>
      <c r="CJ32" s="80">
        <f t="shared" si="26"/>
        <v>461</v>
      </c>
      <c r="CK32" s="80">
        <f t="shared" si="26"/>
        <v>461</v>
      </c>
      <c r="CL32" s="80">
        <f t="shared" si="26"/>
        <v>461</v>
      </c>
      <c r="CM32" s="80">
        <f t="shared" si="26"/>
        <v>461</v>
      </c>
      <c r="CN32" s="80">
        <f t="shared" si="26"/>
        <v>461</v>
      </c>
      <c r="CO32" s="80">
        <f t="shared" si="26"/>
        <v>461</v>
      </c>
      <c r="CP32" s="80">
        <f t="shared" si="26"/>
        <v>461</v>
      </c>
      <c r="CQ32" s="80">
        <f t="shared" si="26"/>
        <v>461</v>
      </c>
      <c r="CR32" s="80">
        <f t="shared" si="26"/>
        <v>461</v>
      </c>
      <c r="CS32" s="81">
        <f t="shared" si="26"/>
        <v>461</v>
      </c>
      <c r="CT32" s="30">
        <f t="shared" si="22"/>
        <v>44256</v>
      </c>
      <c r="CU32" s="151"/>
    </row>
    <row r="33" spans="1:99">
      <c r="A33" s="25" t="s">
        <v>34</v>
      </c>
      <c r="B33" s="82">
        <f t="shared" ref="B33:Q38" si="27">B63-B74</f>
        <v>524</v>
      </c>
      <c r="C33" s="3">
        <f t="shared" si="27"/>
        <v>524</v>
      </c>
      <c r="D33" s="3">
        <f t="shared" si="27"/>
        <v>524</v>
      </c>
      <c r="E33" s="3">
        <f t="shared" si="27"/>
        <v>524</v>
      </c>
      <c r="F33" s="3">
        <f t="shared" si="27"/>
        <v>524</v>
      </c>
      <c r="G33" s="3">
        <f t="shared" si="27"/>
        <v>524</v>
      </c>
      <c r="H33" s="3">
        <f t="shared" si="27"/>
        <v>524</v>
      </c>
      <c r="I33" s="3">
        <f t="shared" si="27"/>
        <v>524</v>
      </c>
      <c r="J33" s="3">
        <f t="shared" si="27"/>
        <v>524</v>
      </c>
      <c r="K33" s="3">
        <f t="shared" si="27"/>
        <v>524</v>
      </c>
      <c r="L33" s="3">
        <f t="shared" si="27"/>
        <v>524</v>
      </c>
      <c r="M33" s="3">
        <f t="shared" si="27"/>
        <v>524</v>
      </c>
      <c r="N33" s="3">
        <f t="shared" si="27"/>
        <v>524</v>
      </c>
      <c r="O33" s="3">
        <f t="shared" si="27"/>
        <v>524</v>
      </c>
      <c r="P33" s="3">
        <f t="shared" si="27"/>
        <v>524</v>
      </c>
      <c r="Q33" s="3">
        <f t="shared" si="27"/>
        <v>524</v>
      </c>
      <c r="R33" s="3">
        <f t="shared" ref="R33:CC33" si="28">R63-R74</f>
        <v>524</v>
      </c>
      <c r="S33" s="3">
        <f t="shared" si="28"/>
        <v>524</v>
      </c>
      <c r="T33" s="3">
        <f t="shared" si="28"/>
        <v>524</v>
      </c>
      <c r="U33" s="3">
        <f t="shared" si="28"/>
        <v>524</v>
      </c>
      <c r="V33" s="3">
        <f t="shared" si="28"/>
        <v>524</v>
      </c>
      <c r="W33" s="3">
        <f t="shared" si="28"/>
        <v>524</v>
      </c>
      <c r="X33" s="3">
        <f t="shared" si="28"/>
        <v>524</v>
      </c>
      <c r="Y33" s="3">
        <f t="shared" si="28"/>
        <v>524</v>
      </c>
      <c r="Z33" s="3">
        <f t="shared" si="28"/>
        <v>524</v>
      </c>
      <c r="AA33" s="3">
        <f t="shared" si="28"/>
        <v>524</v>
      </c>
      <c r="AB33" s="3">
        <f t="shared" si="28"/>
        <v>524</v>
      </c>
      <c r="AC33" s="3">
        <f t="shared" si="28"/>
        <v>524</v>
      </c>
      <c r="AD33" s="3">
        <f t="shared" si="28"/>
        <v>524</v>
      </c>
      <c r="AE33" s="3">
        <f t="shared" si="28"/>
        <v>524</v>
      </c>
      <c r="AF33" s="3">
        <f t="shared" si="28"/>
        <v>524</v>
      </c>
      <c r="AG33" s="3">
        <f t="shared" si="28"/>
        <v>524</v>
      </c>
      <c r="AH33" s="3">
        <f t="shared" si="28"/>
        <v>524</v>
      </c>
      <c r="AI33" s="3">
        <f t="shared" si="28"/>
        <v>524</v>
      </c>
      <c r="AJ33" s="3">
        <f t="shared" si="28"/>
        <v>524</v>
      </c>
      <c r="AK33" s="3">
        <f t="shared" si="28"/>
        <v>524</v>
      </c>
      <c r="AL33" s="3">
        <f t="shared" si="28"/>
        <v>524</v>
      </c>
      <c r="AM33" s="3">
        <f t="shared" si="28"/>
        <v>524</v>
      </c>
      <c r="AN33" s="3">
        <f t="shared" si="28"/>
        <v>524</v>
      </c>
      <c r="AO33" s="3">
        <f t="shared" si="28"/>
        <v>524</v>
      </c>
      <c r="AP33" s="3">
        <f t="shared" si="28"/>
        <v>524</v>
      </c>
      <c r="AQ33" s="3">
        <f t="shared" si="28"/>
        <v>524</v>
      </c>
      <c r="AR33" s="3">
        <f t="shared" si="28"/>
        <v>524</v>
      </c>
      <c r="AS33" s="3">
        <f t="shared" si="28"/>
        <v>524</v>
      </c>
      <c r="AT33" s="3">
        <f t="shared" si="28"/>
        <v>524</v>
      </c>
      <c r="AU33" s="3">
        <f t="shared" si="28"/>
        <v>524</v>
      </c>
      <c r="AV33" s="3">
        <f t="shared" si="28"/>
        <v>524</v>
      </c>
      <c r="AW33" s="3">
        <f t="shared" si="28"/>
        <v>524</v>
      </c>
      <c r="AX33" s="3">
        <f t="shared" si="28"/>
        <v>524</v>
      </c>
      <c r="AY33" s="3">
        <f t="shared" si="28"/>
        <v>524</v>
      </c>
      <c r="AZ33" s="3">
        <f t="shared" si="28"/>
        <v>524</v>
      </c>
      <c r="BA33" s="3">
        <f t="shared" si="28"/>
        <v>524</v>
      </c>
      <c r="BB33" s="3">
        <f t="shared" si="28"/>
        <v>524</v>
      </c>
      <c r="BC33" s="3">
        <f t="shared" si="28"/>
        <v>524</v>
      </c>
      <c r="BD33" s="3">
        <f t="shared" si="28"/>
        <v>524</v>
      </c>
      <c r="BE33" s="3">
        <f t="shared" si="28"/>
        <v>524</v>
      </c>
      <c r="BF33" s="3">
        <f t="shared" si="28"/>
        <v>524</v>
      </c>
      <c r="BG33" s="3">
        <f t="shared" si="28"/>
        <v>524</v>
      </c>
      <c r="BH33" s="3">
        <f t="shared" si="28"/>
        <v>524</v>
      </c>
      <c r="BI33" s="3">
        <f t="shared" si="28"/>
        <v>524</v>
      </c>
      <c r="BJ33" s="3">
        <f t="shared" si="28"/>
        <v>524</v>
      </c>
      <c r="BK33" s="3">
        <f t="shared" si="28"/>
        <v>524</v>
      </c>
      <c r="BL33" s="3">
        <f t="shared" si="28"/>
        <v>524</v>
      </c>
      <c r="BM33" s="3">
        <f t="shared" si="28"/>
        <v>524</v>
      </c>
      <c r="BN33" s="3">
        <f t="shared" si="28"/>
        <v>524</v>
      </c>
      <c r="BO33" s="3">
        <f t="shared" si="28"/>
        <v>524</v>
      </c>
      <c r="BP33" s="3">
        <f t="shared" si="28"/>
        <v>524</v>
      </c>
      <c r="BQ33" s="3">
        <f t="shared" si="28"/>
        <v>524</v>
      </c>
      <c r="BR33" s="3">
        <f t="shared" si="28"/>
        <v>524</v>
      </c>
      <c r="BS33" s="3">
        <f t="shared" si="28"/>
        <v>524</v>
      </c>
      <c r="BT33" s="3">
        <f t="shared" si="28"/>
        <v>524</v>
      </c>
      <c r="BU33" s="3">
        <f t="shared" si="28"/>
        <v>524</v>
      </c>
      <c r="BV33" s="3">
        <f t="shared" si="28"/>
        <v>524</v>
      </c>
      <c r="BW33" s="3">
        <f t="shared" si="28"/>
        <v>524</v>
      </c>
      <c r="BX33" s="3">
        <f t="shared" si="28"/>
        <v>524</v>
      </c>
      <c r="BY33" s="3">
        <f t="shared" si="28"/>
        <v>524</v>
      </c>
      <c r="BZ33" s="3">
        <f t="shared" si="28"/>
        <v>524</v>
      </c>
      <c r="CA33" s="3">
        <f t="shared" si="28"/>
        <v>524</v>
      </c>
      <c r="CB33" s="3">
        <f t="shared" si="28"/>
        <v>524</v>
      </c>
      <c r="CC33" s="3">
        <f t="shared" si="28"/>
        <v>524</v>
      </c>
      <c r="CD33" s="3">
        <f t="shared" ref="CD33:CS33" si="29">CD63-CD74</f>
        <v>524</v>
      </c>
      <c r="CE33" s="3">
        <f t="shared" si="29"/>
        <v>524</v>
      </c>
      <c r="CF33" s="3">
        <f t="shared" si="29"/>
        <v>524</v>
      </c>
      <c r="CG33" s="3">
        <f t="shared" si="29"/>
        <v>524</v>
      </c>
      <c r="CH33" s="3">
        <f t="shared" si="29"/>
        <v>524</v>
      </c>
      <c r="CI33" s="3">
        <f t="shared" si="29"/>
        <v>524</v>
      </c>
      <c r="CJ33" s="3">
        <f t="shared" si="29"/>
        <v>524</v>
      </c>
      <c r="CK33" s="3">
        <f t="shared" si="29"/>
        <v>524</v>
      </c>
      <c r="CL33" s="3">
        <f t="shared" si="29"/>
        <v>524</v>
      </c>
      <c r="CM33" s="3">
        <f t="shared" si="29"/>
        <v>524</v>
      </c>
      <c r="CN33" s="3">
        <f t="shared" si="29"/>
        <v>524</v>
      </c>
      <c r="CO33" s="3">
        <f t="shared" si="29"/>
        <v>524</v>
      </c>
      <c r="CP33" s="3">
        <f t="shared" si="29"/>
        <v>524</v>
      </c>
      <c r="CQ33" s="3">
        <f t="shared" si="29"/>
        <v>524</v>
      </c>
      <c r="CR33" s="3">
        <f t="shared" si="29"/>
        <v>524</v>
      </c>
      <c r="CS33" s="83">
        <f t="shared" si="29"/>
        <v>524</v>
      </c>
      <c r="CT33" s="30">
        <f t="shared" si="22"/>
        <v>50304</v>
      </c>
      <c r="CU33" s="151"/>
    </row>
    <row r="34" spans="1:99">
      <c r="A34" s="25" t="s">
        <v>35</v>
      </c>
      <c r="B34" s="82">
        <f t="shared" si="27"/>
        <v>626.16599999999994</v>
      </c>
      <c r="C34" s="3">
        <f t="shared" si="27"/>
        <v>601.16599999999994</v>
      </c>
      <c r="D34" s="3">
        <f t="shared" si="27"/>
        <v>556.16599999999994</v>
      </c>
      <c r="E34" s="3">
        <f t="shared" si="27"/>
        <v>526.16599999999994</v>
      </c>
      <c r="F34" s="3">
        <f t="shared" si="27"/>
        <v>476.166</v>
      </c>
      <c r="G34" s="3">
        <f t="shared" si="27"/>
        <v>426.166</v>
      </c>
      <c r="H34" s="3">
        <f t="shared" si="27"/>
        <v>426.166</v>
      </c>
      <c r="I34" s="3">
        <f t="shared" si="27"/>
        <v>426.166</v>
      </c>
      <c r="J34" s="3">
        <f t="shared" si="27"/>
        <v>426.166</v>
      </c>
      <c r="K34" s="3">
        <f t="shared" si="27"/>
        <v>426.166</v>
      </c>
      <c r="L34" s="3">
        <f t="shared" si="27"/>
        <v>426.166</v>
      </c>
      <c r="M34" s="3">
        <f t="shared" si="27"/>
        <v>426.166</v>
      </c>
      <c r="N34" s="3">
        <f t="shared" si="27"/>
        <v>426.166</v>
      </c>
      <c r="O34" s="3">
        <f t="shared" si="27"/>
        <v>426.166</v>
      </c>
      <c r="P34" s="3">
        <f t="shared" si="27"/>
        <v>426.166</v>
      </c>
      <c r="Q34" s="3">
        <f t="shared" si="27"/>
        <v>426.166</v>
      </c>
      <c r="R34" s="3">
        <f t="shared" ref="R34:CC34" si="30">R64-R75</f>
        <v>426.166</v>
      </c>
      <c r="S34" s="3">
        <f t="shared" si="30"/>
        <v>426.166</v>
      </c>
      <c r="T34" s="3">
        <f t="shared" si="30"/>
        <v>426.166</v>
      </c>
      <c r="U34" s="3">
        <f t="shared" si="30"/>
        <v>426.166</v>
      </c>
      <c r="V34" s="3">
        <f t="shared" si="30"/>
        <v>426.166</v>
      </c>
      <c r="W34" s="3">
        <f t="shared" si="30"/>
        <v>426.166</v>
      </c>
      <c r="X34" s="3">
        <f t="shared" si="30"/>
        <v>426.166</v>
      </c>
      <c r="Y34" s="3">
        <f t="shared" si="30"/>
        <v>426.166</v>
      </c>
      <c r="Z34" s="3">
        <f t="shared" si="30"/>
        <v>426.166</v>
      </c>
      <c r="AA34" s="3">
        <f t="shared" si="30"/>
        <v>426.166</v>
      </c>
      <c r="AB34" s="3">
        <f t="shared" si="30"/>
        <v>426.166</v>
      </c>
      <c r="AC34" s="3">
        <f t="shared" si="30"/>
        <v>426.166</v>
      </c>
      <c r="AD34" s="3">
        <f t="shared" si="30"/>
        <v>426.166</v>
      </c>
      <c r="AE34" s="3">
        <f t="shared" si="30"/>
        <v>426.166</v>
      </c>
      <c r="AF34" s="3">
        <f t="shared" si="30"/>
        <v>426.166</v>
      </c>
      <c r="AG34" s="3">
        <f t="shared" si="30"/>
        <v>426.166</v>
      </c>
      <c r="AH34" s="3">
        <f t="shared" si="30"/>
        <v>426.166</v>
      </c>
      <c r="AI34" s="3">
        <f t="shared" si="30"/>
        <v>426.166</v>
      </c>
      <c r="AJ34" s="3">
        <f t="shared" si="30"/>
        <v>426.166</v>
      </c>
      <c r="AK34" s="3">
        <f t="shared" si="30"/>
        <v>426.166</v>
      </c>
      <c r="AL34" s="3">
        <f t="shared" si="30"/>
        <v>426.166</v>
      </c>
      <c r="AM34" s="3">
        <f t="shared" si="30"/>
        <v>426.166</v>
      </c>
      <c r="AN34" s="3">
        <f t="shared" si="30"/>
        <v>426.166</v>
      </c>
      <c r="AO34" s="3">
        <f t="shared" si="30"/>
        <v>426.166</v>
      </c>
      <c r="AP34" s="3">
        <f t="shared" si="30"/>
        <v>426.166</v>
      </c>
      <c r="AQ34" s="3">
        <f t="shared" si="30"/>
        <v>426.166</v>
      </c>
      <c r="AR34" s="3">
        <f t="shared" si="30"/>
        <v>426.166</v>
      </c>
      <c r="AS34" s="3">
        <f t="shared" si="30"/>
        <v>426.166</v>
      </c>
      <c r="AT34" s="3">
        <f t="shared" si="30"/>
        <v>426.166</v>
      </c>
      <c r="AU34" s="3">
        <f t="shared" si="30"/>
        <v>426.166</v>
      </c>
      <c r="AV34" s="3">
        <f t="shared" si="30"/>
        <v>426.166</v>
      </c>
      <c r="AW34" s="3">
        <f t="shared" si="30"/>
        <v>426.166</v>
      </c>
      <c r="AX34" s="3">
        <f t="shared" si="30"/>
        <v>426.166</v>
      </c>
      <c r="AY34" s="3">
        <f t="shared" si="30"/>
        <v>426.166</v>
      </c>
      <c r="AZ34" s="3">
        <f t="shared" si="30"/>
        <v>426.166</v>
      </c>
      <c r="BA34" s="3">
        <f t="shared" si="30"/>
        <v>426.166</v>
      </c>
      <c r="BB34" s="3">
        <f t="shared" si="30"/>
        <v>426.166</v>
      </c>
      <c r="BC34" s="3">
        <f t="shared" si="30"/>
        <v>426.166</v>
      </c>
      <c r="BD34" s="3">
        <f t="shared" si="30"/>
        <v>426.166</v>
      </c>
      <c r="BE34" s="3">
        <f t="shared" si="30"/>
        <v>426.166</v>
      </c>
      <c r="BF34" s="3">
        <f t="shared" si="30"/>
        <v>426.166</v>
      </c>
      <c r="BG34" s="3">
        <f t="shared" si="30"/>
        <v>426.166</v>
      </c>
      <c r="BH34" s="3">
        <f t="shared" si="30"/>
        <v>426.166</v>
      </c>
      <c r="BI34" s="3">
        <f t="shared" si="30"/>
        <v>426.166</v>
      </c>
      <c r="BJ34" s="3">
        <f t="shared" si="30"/>
        <v>426.166</v>
      </c>
      <c r="BK34" s="3">
        <f t="shared" si="30"/>
        <v>426.166</v>
      </c>
      <c r="BL34" s="3">
        <f t="shared" si="30"/>
        <v>426.166</v>
      </c>
      <c r="BM34" s="3">
        <f t="shared" si="30"/>
        <v>426.166</v>
      </c>
      <c r="BN34" s="3">
        <f t="shared" si="30"/>
        <v>426.166</v>
      </c>
      <c r="BO34" s="3">
        <f t="shared" si="30"/>
        <v>426.166</v>
      </c>
      <c r="BP34" s="3">
        <f t="shared" si="30"/>
        <v>426.166</v>
      </c>
      <c r="BQ34" s="3">
        <f t="shared" si="30"/>
        <v>426.166</v>
      </c>
      <c r="BR34" s="3">
        <f t="shared" si="30"/>
        <v>426.166</v>
      </c>
      <c r="BS34" s="3">
        <f t="shared" si="30"/>
        <v>426.166</v>
      </c>
      <c r="BT34" s="3">
        <f t="shared" si="30"/>
        <v>426.166</v>
      </c>
      <c r="BU34" s="3">
        <f t="shared" si="30"/>
        <v>426.166</v>
      </c>
      <c r="BV34" s="3">
        <f t="shared" si="30"/>
        <v>426.166</v>
      </c>
      <c r="BW34" s="3">
        <f t="shared" si="30"/>
        <v>426.166</v>
      </c>
      <c r="BX34" s="3">
        <f t="shared" si="30"/>
        <v>426.166</v>
      </c>
      <c r="BY34" s="3">
        <f t="shared" si="30"/>
        <v>426.166</v>
      </c>
      <c r="BZ34" s="3">
        <f t="shared" si="30"/>
        <v>426.166</v>
      </c>
      <c r="CA34" s="3">
        <f t="shared" si="30"/>
        <v>426.166</v>
      </c>
      <c r="CB34" s="3">
        <f t="shared" si="30"/>
        <v>426.166</v>
      </c>
      <c r="CC34" s="3">
        <f t="shared" si="30"/>
        <v>426.166</v>
      </c>
      <c r="CD34" s="3">
        <f t="shared" ref="CD34:CS34" si="31">CD64-CD75</f>
        <v>426.166</v>
      </c>
      <c r="CE34" s="3">
        <f t="shared" si="31"/>
        <v>426.166</v>
      </c>
      <c r="CF34" s="3">
        <f t="shared" si="31"/>
        <v>426.166</v>
      </c>
      <c r="CG34" s="3">
        <f t="shared" si="31"/>
        <v>426.166</v>
      </c>
      <c r="CH34" s="3">
        <f t="shared" si="31"/>
        <v>426.166</v>
      </c>
      <c r="CI34" s="3">
        <f t="shared" si="31"/>
        <v>426.166</v>
      </c>
      <c r="CJ34" s="3">
        <f t="shared" si="31"/>
        <v>426.166</v>
      </c>
      <c r="CK34" s="3">
        <f t="shared" si="31"/>
        <v>426.166</v>
      </c>
      <c r="CL34" s="3">
        <f t="shared" si="31"/>
        <v>426.166</v>
      </c>
      <c r="CM34" s="3">
        <f t="shared" si="31"/>
        <v>426.166</v>
      </c>
      <c r="CN34" s="3">
        <f t="shared" si="31"/>
        <v>426.166</v>
      </c>
      <c r="CO34" s="3">
        <f t="shared" si="31"/>
        <v>426.166</v>
      </c>
      <c r="CP34" s="3">
        <f t="shared" si="31"/>
        <v>426.166</v>
      </c>
      <c r="CQ34" s="3">
        <f t="shared" si="31"/>
        <v>426.166</v>
      </c>
      <c r="CR34" s="3">
        <f t="shared" si="31"/>
        <v>426.166</v>
      </c>
      <c r="CS34" s="83">
        <f t="shared" si="31"/>
        <v>426.166</v>
      </c>
      <c r="CT34" s="30">
        <f t="shared" si="22"/>
        <v>41566.93599999998</v>
      </c>
      <c r="CU34" s="151"/>
    </row>
    <row r="35" spans="1:99">
      <c r="A35" s="25" t="s">
        <v>36</v>
      </c>
      <c r="B35" s="82">
        <f t="shared" si="27"/>
        <v>402</v>
      </c>
      <c r="C35" s="3">
        <f t="shared" si="27"/>
        <v>402</v>
      </c>
      <c r="D35" s="3">
        <f t="shared" si="27"/>
        <v>402</v>
      </c>
      <c r="E35" s="3">
        <f t="shared" si="27"/>
        <v>402</v>
      </c>
      <c r="F35" s="3">
        <f t="shared" si="27"/>
        <v>402</v>
      </c>
      <c r="G35" s="3">
        <f t="shared" si="27"/>
        <v>402</v>
      </c>
      <c r="H35" s="3">
        <f t="shared" si="27"/>
        <v>402</v>
      </c>
      <c r="I35" s="3">
        <f t="shared" si="27"/>
        <v>402</v>
      </c>
      <c r="J35" s="3">
        <f t="shared" si="27"/>
        <v>402</v>
      </c>
      <c r="K35" s="3">
        <f t="shared" si="27"/>
        <v>402</v>
      </c>
      <c r="L35" s="3">
        <f t="shared" si="27"/>
        <v>402</v>
      </c>
      <c r="M35" s="3">
        <f t="shared" si="27"/>
        <v>402</v>
      </c>
      <c r="N35" s="3">
        <f t="shared" si="27"/>
        <v>402</v>
      </c>
      <c r="O35" s="3">
        <f t="shared" si="27"/>
        <v>402</v>
      </c>
      <c r="P35" s="3">
        <f t="shared" si="27"/>
        <v>402</v>
      </c>
      <c r="Q35" s="3">
        <f t="shared" si="27"/>
        <v>402</v>
      </c>
      <c r="R35" s="3">
        <f t="shared" ref="R35:CC35" si="32">R65-R76</f>
        <v>402</v>
      </c>
      <c r="S35" s="3">
        <f t="shared" si="32"/>
        <v>402</v>
      </c>
      <c r="T35" s="3">
        <f t="shared" si="32"/>
        <v>402</v>
      </c>
      <c r="U35" s="3">
        <f t="shared" si="32"/>
        <v>402</v>
      </c>
      <c r="V35" s="3">
        <f t="shared" si="32"/>
        <v>402</v>
      </c>
      <c r="W35" s="3">
        <f t="shared" si="32"/>
        <v>402</v>
      </c>
      <c r="X35" s="3">
        <f t="shared" si="32"/>
        <v>402</v>
      </c>
      <c r="Y35" s="3">
        <f t="shared" si="32"/>
        <v>402</v>
      </c>
      <c r="Z35" s="3">
        <f t="shared" si="32"/>
        <v>402</v>
      </c>
      <c r="AA35" s="3">
        <f t="shared" si="32"/>
        <v>402</v>
      </c>
      <c r="AB35" s="3">
        <f t="shared" si="32"/>
        <v>402</v>
      </c>
      <c r="AC35" s="3">
        <f t="shared" si="32"/>
        <v>402</v>
      </c>
      <c r="AD35" s="3">
        <f t="shared" si="32"/>
        <v>402</v>
      </c>
      <c r="AE35" s="3">
        <f t="shared" si="32"/>
        <v>402</v>
      </c>
      <c r="AF35" s="3">
        <f t="shared" si="32"/>
        <v>402</v>
      </c>
      <c r="AG35" s="3">
        <f t="shared" si="32"/>
        <v>402</v>
      </c>
      <c r="AH35" s="3">
        <f t="shared" si="32"/>
        <v>402</v>
      </c>
      <c r="AI35" s="3">
        <f t="shared" si="32"/>
        <v>402</v>
      </c>
      <c r="AJ35" s="3">
        <f t="shared" si="32"/>
        <v>402</v>
      </c>
      <c r="AK35" s="3">
        <f t="shared" si="32"/>
        <v>402</v>
      </c>
      <c r="AL35" s="3">
        <f t="shared" si="32"/>
        <v>402</v>
      </c>
      <c r="AM35" s="3">
        <f t="shared" si="32"/>
        <v>321</v>
      </c>
      <c r="AN35" s="3">
        <f t="shared" si="32"/>
        <v>321</v>
      </c>
      <c r="AO35" s="3">
        <f t="shared" si="32"/>
        <v>321</v>
      </c>
      <c r="AP35" s="3">
        <f t="shared" si="32"/>
        <v>321</v>
      </c>
      <c r="AQ35" s="3">
        <f t="shared" si="32"/>
        <v>321</v>
      </c>
      <c r="AR35" s="3">
        <f t="shared" si="32"/>
        <v>321</v>
      </c>
      <c r="AS35" s="3">
        <f t="shared" si="32"/>
        <v>321</v>
      </c>
      <c r="AT35" s="3">
        <f t="shared" si="32"/>
        <v>321</v>
      </c>
      <c r="AU35" s="3">
        <f t="shared" si="32"/>
        <v>321</v>
      </c>
      <c r="AV35" s="3">
        <f t="shared" si="32"/>
        <v>321</v>
      </c>
      <c r="AW35" s="3">
        <f t="shared" si="32"/>
        <v>402</v>
      </c>
      <c r="AX35" s="3">
        <f t="shared" si="32"/>
        <v>402</v>
      </c>
      <c r="AY35" s="3">
        <f t="shared" si="32"/>
        <v>402</v>
      </c>
      <c r="AZ35" s="3">
        <f t="shared" si="32"/>
        <v>402</v>
      </c>
      <c r="BA35" s="3">
        <f t="shared" si="32"/>
        <v>402</v>
      </c>
      <c r="BB35" s="3">
        <f t="shared" si="32"/>
        <v>402</v>
      </c>
      <c r="BC35" s="3">
        <f t="shared" si="32"/>
        <v>402</v>
      </c>
      <c r="BD35" s="3">
        <f t="shared" si="32"/>
        <v>402</v>
      </c>
      <c r="BE35" s="3">
        <f t="shared" si="32"/>
        <v>402</v>
      </c>
      <c r="BF35" s="3">
        <f t="shared" si="32"/>
        <v>402</v>
      </c>
      <c r="BG35" s="3">
        <f t="shared" si="32"/>
        <v>402</v>
      </c>
      <c r="BH35" s="3">
        <f t="shared" si="32"/>
        <v>402</v>
      </c>
      <c r="BI35" s="3">
        <f t="shared" si="32"/>
        <v>402</v>
      </c>
      <c r="BJ35" s="3">
        <f t="shared" si="32"/>
        <v>402</v>
      </c>
      <c r="BK35" s="3">
        <f t="shared" si="32"/>
        <v>402</v>
      </c>
      <c r="BL35" s="3">
        <f t="shared" si="32"/>
        <v>402</v>
      </c>
      <c r="BM35" s="3">
        <f t="shared" si="32"/>
        <v>402</v>
      </c>
      <c r="BN35" s="3">
        <f t="shared" si="32"/>
        <v>402</v>
      </c>
      <c r="BO35" s="3">
        <f t="shared" si="32"/>
        <v>402</v>
      </c>
      <c r="BP35" s="3">
        <f t="shared" si="32"/>
        <v>402</v>
      </c>
      <c r="BQ35" s="3">
        <f t="shared" si="32"/>
        <v>402</v>
      </c>
      <c r="BR35" s="3">
        <f t="shared" si="32"/>
        <v>402</v>
      </c>
      <c r="BS35" s="3">
        <f t="shared" si="32"/>
        <v>402</v>
      </c>
      <c r="BT35" s="3">
        <f t="shared" si="32"/>
        <v>402</v>
      </c>
      <c r="BU35" s="3">
        <f t="shared" si="32"/>
        <v>402</v>
      </c>
      <c r="BV35" s="3">
        <f t="shared" si="32"/>
        <v>402</v>
      </c>
      <c r="BW35" s="3">
        <f t="shared" si="32"/>
        <v>402</v>
      </c>
      <c r="BX35" s="3">
        <f t="shared" si="32"/>
        <v>402</v>
      </c>
      <c r="BY35" s="3">
        <f t="shared" si="32"/>
        <v>402</v>
      </c>
      <c r="BZ35" s="3">
        <f t="shared" si="32"/>
        <v>402</v>
      </c>
      <c r="CA35" s="3">
        <f t="shared" si="32"/>
        <v>402</v>
      </c>
      <c r="CB35" s="3">
        <f t="shared" si="32"/>
        <v>402</v>
      </c>
      <c r="CC35" s="3">
        <f t="shared" si="32"/>
        <v>402</v>
      </c>
      <c r="CD35" s="3">
        <f t="shared" ref="CD35:CS35" si="33">CD65-CD76</f>
        <v>402</v>
      </c>
      <c r="CE35" s="3">
        <f t="shared" si="33"/>
        <v>402</v>
      </c>
      <c r="CF35" s="3">
        <f t="shared" si="33"/>
        <v>402</v>
      </c>
      <c r="CG35" s="3">
        <f t="shared" si="33"/>
        <v>402</v>
      </c>
      <c r="CH35" s="3">
        <f t="shared" si="33"/>
        <v>402</v>
      </c>
      <c r="CI35" s="3">
        <f t="shared" si="33"/>
        <v>402</v>
      </c>
      <c r="CJ35" s="3">
        <f t="shared" si="33"/>
        <v>402</v>
      </c>
      <c r="CK35" s="3">
        <f t="shared" si="33"/>
        <v>402</v>
      </c>
      <c r="CL35" s="3">
        <f t="shared" si="33"/>
        <v>402</v>
      </c>
      <c r="CM35" s="3">
        <f t="shared" si="33"/>
        <v>402</v>
      </c>
      <c r="CN35" s="3">
        <f t="shared" si="33"/>
        <v>402</v>
      </c>
      <c r="CO35" s="3">
        <f t="shared" si="33"/>
        <v>402</v>
      </c>
      <c r="CP35" s="3">
        <f t="shared" si="33"/>
        <v>402</v>
      </c>
      <c r="CQ35" s="3">
        <f t="shared" si="33"/>
        <v>402</v>
      </c>
      <c r="CR35" s="3">
        <f t="shared" si="33"/>
        <v>402</v>
      </c>
      <c r="CS35" s="83">
        <f t="shared" si="33"/>
        <v>402</v>
      </c>
      <c r="CT35" s="30">
        <f t="shared" si="22"/>
        <v>37782</v>
      </c>
      <c r="CU35" s="151"/>
    </row>
    <row r="36" spans="1:99">
      <c r="A36" s="25" t="s">
        <v>37</v>
      </c>
      <c r="B36" s="82">
        <f t="shared" si="27"/>
        <v>467.2</v>
      </c>
      <c r="C36" s="3">
        <f t="shared" si="27"/>
        <v>467.2</v>
      </c>
      <c r="D36" s="3">
        <f t="shared" si="27"/>
        <v>467.2</v>
      </c>
      <c r="E36" s="3">
        <f t="shared" si="27"/>
        <v>467.2</v>
      </c>
      <c r="F36" s="3">
        <f t="shared" si="27"/>
        <v>467.2</v>
      </c>
      <c r="G36" s="3">
        <f t="shared" si="27"/>
        <v>467.2</v>
      </c>
      <c r="H36" s="3">
        <f t="shared" si="27"/>
        <v>467.2</v>
      </c>
      <c r="I36" s="3">
        <f t="shared" si="27"/>
        <v>467.2</v>
      </c>
      <c r="J36" s="3">
        <f t="shared" si="27"/>
        <v>467.2</v>
      </c>
      <c r="K36" s="3">
        <f t="shared" si="27"/>
        <v>467.2</v>
      </c>
      <c r="L36" s="3">
        <f t="shared" si="27"/>
        <v>467.2</v>
      </c>
      <c r="M36" s="3">
        <f t="shared" si="27"/>
        <v>467.2</v>
      </c>
      <c r="N36" s="3">
        <f t="shared" si="27"/>
        <v>467.2</v>
      </c>
      <c r="O36" s="3">
        <f t="shared" si="27"/>
        <v>467.2</v>
      </c>
      <c r="P36" s="3">
        <f t="shared" si="27"/>
        <v>467.2</v>
      </c>
      <c r="Q36" s="3">
        <f t="shared" si="27"/>
        <v>467.2</v>
      </c>
      <c r="R36" s="3">
        <f t="shared" ref="R36:CC36" si="34">R66-R77</f>
        <v>467.2</v>
      </c>
      <c r="S36" s="3">
        <f t="shared" si="34"/>
        <v>467.2</v>
      </c>
      <c r="T36" s="3">
        <f t="shared" si="34"/>
        <v>467.2</v>
      </c>
      <c r="U36" s="3">
        <f t="shared" si="34"/>
        <v>467.2</v>
      </c>
      <c r="V36" s="3">
        <f t="shared" si="34"/>
        <v>467.2</v>
      </c>
      <c r="W36" s="3">
        <f t="shared" si="34"/>
        <v>467.2</v>
      </c>
      <c r="X36" s="3">
        <f t="shared" si="34"/>
        <v>467.2</v>
      </c>
      <c r="Y36" s="3">
        <f t="shared" si="34"/>
        <v>467.2</v>
      </c>
      <c r="Z36" s="3">
        <f t="shared" si="34"/>
        <v>467.2</v>
      </c>
      <c r="AA36" s="3">
        <f t="shared" si="34"/>
        <v>467.2</v>
      </c>
      <c r="AB36" s="3">
        <f t="shared" si="34"/>
        <v>467.2</v>
      </c>
      <c r="AC36" s="3">
        <f t="shared" si="34"/>
        <v>467.2</v>
      </c>
      <c r="AD36" s="3">
        <f t="shared" si="34"/>
        <v>467.2</v>
      </c>
      <c r="AE36" s="3">
        <f t="shared" si="34"/>
        <v>467.2</v>
      </c>
      <c r="AF36" s="3">
        <f t="shared" si="34"/>
        <v>467.2</v>
      </c>
      <c r="AG36" s="3">
        <f t="shared" si="34"/>
        <v>467.2</v>
      </c>
      <c r="AH36" s="3">
        <f t="shared" si="34"/>
        <v>467.2</v>
      </c>
      <c r="AI36" s="3">
        <f t="shared" si="34"/>
        <v>467.2</v>
      </c>
      <c r="AJ36" s="3">
        <f t="shared" si="34"/>
        <v>467.2</v>
      </c>
      <c r="AK36" s="3">
        <f t="shared" si="34"/>
        <v>467.2</v>
      </c>
      <c r="AL36" s="3">
        <f t="shared" si="34"/>
        <v>467.2</v>
      </c>
      <c r="AM36" s="3">
        <f t="shared" si="34"/>
        <v>437.2</v>
      </c>
      <c r="AN36" s="3">
        <f t="shared" si="34"/>
        <v>407.2</v>
      </c>
      <c r="AO36" s="3">
        <f t="shared" si="34"/>
        <v>377.2</v>
      </c>
      <c r="AP36" s="3">
        <f t="shared" si="34"/>
        <v>347.2</v>
      </c>
      <c r="AQ36" s="3">
        <f t="shared" si="34"/>
        <v>317.2</v>
      </c>
      <c r="AR36" s="3">
        <f t="shared" si="34"/>
        <v>312.2</v>
      </c>
      <c r="AS36" s="3">
        <f t="shared" si="34"/>
        <v>312.2</v>
      </c>
      <c r="AT36" s="3">
        <f t="shared" si="34"/>
        <v>342.2</v>
      </c>
      <c r="AU36" s="3">
        <f t="shared" si="34"/>
        <v>372.2</v>
      </c>
      <c r="AV36" s="3">
        <f t="shared" si="34"/>
        <v>402.2</v>
      </c>
      <c r="AW36" s="3">
        <f t="shared" si="34"/>
        <v>432.2</v>
      </c>
      <c r="AX36" s="3">
        <f t="shared" si="34"/>
        <v>462.2</v>
      </c>
      <c r="AY36" s="3">
        <f t="shared" si="34"/>
        <v>467.2</v>
      </c>
      <c r="AZ36" s="3">
        <f t="shared" si="34"/>
        <v>467.2</v>
      </c>
      <c r="BA36" s="3">
        <f t="shared" si="34"/>
        <v>467.2</v>
      </c>
      <c r="BB36" s="3">
        <f t="shared" si="34"/>
        <v>467.2</v>
      </c>
      <c r="BC36" s="3">
        <f t="shared" si="34"/>
        <v>467.2</v>
      </c>
      <c r="BD36" s="3">
        <f t="shared" si="34"/>
        <v>467.2</v>
      </c>
      <c r="BE36" s="3">
        <f t="shared" si="34"/>
        <v>467.2</v>
      </c>
      <c r="BF36" s="3">
        <f t="shared" si="34"/>
        <v>467.2</v>
      </c>
      <c r="BG36" s="3">
        <f t="shared" si="34"/>
        <v>467.2</v>
      </c>
      <c r="BH36" s="3">
        <f t="shared" si="34"/>
        <v>467.2</v>
      </c>
      <c r="BI36" s="3">
        <f t="shared" si="34"/>
        <v>467.2</v>
      </c>
      <c r="BJ36" s="3">
        <f t="shared" si="34"/>
        <v>467.2</v>
      </c>
      <c r="BK36" s="3">
        <f t="shared" si="34"/>
        <v>467.2</v>
      </c>
      <c r="BL36" s="3">
        <f t="shared" si="34"/>
        <v>467.2</v>
      </c>
      <c r="BM36" s="3">
        <f t="shared" si="34"/>
        <v>467.2</v>
      </c>
      <c r="BN36" s="3">
        <f t="shared" si="34"/>
        <v>467.2</v>
      </c>
      <c r="BO36" s="3">
        <f t="shared" si="34"/>
        <v>467.2</v>
      </c>
      <c r="BP36" s="3">
        <f t="shared" si="34"/>
        <v>467.2</v>
      </c>
      <c r="BQ36" s="3">
        <f t="shared" si="34"/>
        <v>467.2</v>
      </c>
      <c r="BR36" s="3">
        <f t="shared" si="34"/>
        <v>467.2</v>
      </c>
      <c r="BS36" s="3">
        <f t="shared" si="34"/>
        <v>467.2</v>
      </c>
      <c r="BT36" s="3">
        <f t="shared" si="34"/>
        <v>467.2</v>
      </c>
      <c r="BU36" s="3">
        <f t="shared" si="34"/>
        <v>467.2</v>
      </c>
      <c r="BV36" s="3">
        <f t="shared" si="34"/>
        <v>467.2</v>
      </c>
      <c r="BW36" s="3">
        <f t="shared" si="34"/>
        <v>467.2</v>
      </c>
      <c r="BX36" s="3">
        <f t="shared" si="34"/>
        <v>467.2</v>
      </c>
      <c r="BY36" s="3">
        <f t="shared" si="34"/>
        <v>467.2</v>
      </c>
      <c r="BZ36" s="3">
        <f t="shared" si="34"/>
        <v>467.2</v>
      </c>
      <c r="CA36" s="3">
        <f t="shared" si="34"/>
        <v>467.2</v>
      </c>
      <c r="CB36" s="3">
        <f t="shared" si="34"/>
        <v>467.2</v>
      </c>
      <c r="CC36" s="3">
        <f t="shared" si="34"/>
        <v>467.2</v>
      </c>
      <c r="CD36" s="3">
        <f t="shared" ref="CD36:CS36" si="35">CD66-CD77</f>
        <v>467.2</v>
      </c>
      <c r="CE36" s="3">
        <f t="shared" si="35"/>
        <v>467.2</v>
      </c>
      <c r="CF36" s="3">
        <f t="shared" si="35"/>
        <v>467.2</v>
      </c>
      <c r="CG36" s="3">
        <f t="shared" si="35"/>
        <v>467.2</v>
      </c>
      <c r="CH36" s="3">
        <f t="shared" si="35"/>
        <v>467.2</v>
      </c>
      <c r="CI36" s="3">
        <f t="shared" si="35"/>
        <v>467.2</v>
      </c>
      <c r="CJ36" s="3">
        <f t="shared" si="35"/>
        <v>467.2</v>
      </c>
      <c r="CK36" s="3">
        <f t="shared" si="35"/>
        <v>467.2</v>
      </c>
      <c r="CL36" s="3">
        <f t="shared" si="35"/>
        <v>467.2</v>
      </c>
      <c r="CM36" s="3">
        <f t="shared" si="35"/>
        <v>467.2</v>
      </c>
      <c r="CN36" s="3">
        <f t="shared" si="35"/>
        <v>467.2</v>
      </c>
      <c r="CO36" s="3">
        <f t="shared" si="35"/>
        <v>467.2</v>
      </c>
      <c r="CP36" s="3">
        <f t="shared" si="35"/>
        <v>467.2</v>
      </c>
      <c r="CQ36" s="3">
        <f t="shared" si="35"/>
        <v>467.2</v>
      </c>
      <c r="CR36" s="3">
        <f t="shared" si="35"/>
        <v>467.2</v>
      </c>
      <c r="CS36" s="83">
        <f t="shared" si="35"/>
        <v>467.2</v>
      </c>
      <c r="CT36" s="30">
        <f t="shared" si="22"/>
        <v>43766.199999999968</v>
      </c>
      <c r="CU36" s="151"/>
    </row>
    <row r="37" spans="1:99">
      <c r="A37" s="25" t="s">
        <v>38</v>
      </c>
      <c r="B37" s="82">
        <f t="shared" si="27"/>
        <v>750</v>
      </c>
      <c r="C37" s="3">
        <f t="shared" si="27"/>
        <v>750</v>
      </c>
      <c r="D37" s="3">
        <f t="shared" si="27"/>
        <v>745</v>
      </c>
      <c r="E37" s="3">
        <f t="shared" si="27"/>
        <v>743</v>
      </c>
      <c r="F37" s="3">
        <f t="shared" si="27"/>
        <v>741</v>
      </c>
      <c r="G37" s="3">
        <f t="shared" si="27"/>
        <v>743</v>
      </c>
      <c r="H37" s="3">
        <f t="shared" si="27"/>
        <v>743</v>
      </c>
      <c r="I37" s="3">
        <f t="shared" si="27"/>
        <v>741</v>
      </c>
      <c r="J37" s="3">
        <f t="shared" si="27"/>
        <v>742</v>
      </c>
      <c r="K37" s="3">
        <f t="shared" si="27"/>
        <v>742</v>
      </c>
      <c r="L37" s="3">
        <f t="shared" si="27"/>
        <v>742</v>
      </c>
      <c r="M37" s="3">
        <f t="shared" si="27"/>
        <v>742</v>
      </c>
      <c r="N37" s="3">
        <f t="shared" si="27"/>
        <v>742</v>
      </c>
      <c r="O37" s="3">
        <f t="shared" si="27"/>
        <v>743</v>
      </c>
      <c r="P37" s="3">
        <f t="shared" si="27"/>
        <v>742</v>
      </c>
      <c r="Q37" s="3">
        <f t="shared" si="27"/>
        <v>741</v>
      </c>
      <c r="R37" s="3">
        <f t="shared" ref="R37:CC37" si="36">R67-R78</f>
        <v>744</v>
      </c>
      <c r="S37" s="3">
        <f t="shared" si="36"/>
        <v>747</v>
      </c>
      <c r="T37" s="3">
        <f t="shared" si="36"/>
        <v>746</v>
      </c>
      <c r="U37" s="3">
        <f t="shared" si="36"/>
        <v>743</v>
      </c>
      <c r="V37" s="3">
        <f t="shared" si="36"/>
        <v>744</v>
      </c>
      <c r="W37" s="3">
        <f t="shared" si="36"/>
        <v>744</v>
      </c>
      <c r="X37" s="3">
        <f t="shared" si="36"/>
        <v>742</v>
      </c>
      <c r="Y37" s="3">
        <f t="shared" si="36"/>
        <v>738</v>
      </c>
      <c r="Z37" s="3">
        <f t="shared" si="36"/>
        <v>742</v>
      </c>
      <c r="AA37" s="3">
        <f t="shared" si="36"/>
        <v>742</v>
      </c>
      <c r="AB37" s="3">
        <f t="shared" si="36"/>
        <v>739</v>
      </c>
      <c r="AC37" s="3">
        <f t="shared" si="36"/>
        <v>745</v>
      </c>
      <c r="AD37" s="3">
        <f t="shared" si="36"/>
        <v>745</v>
      </c>
      <c r="AE37" s="3">
        <f t="shared" si="36"/>
        <v>741</v>
      </c>
      <c r="AF37" s="3">
        <f t="shared" si="36"/>
        <v>747</v>
      </c>
      <c r="AG37" s="3">
        <f t="shared" si="36"/>
        <v>751</v>
      </c>
      <c r="AH37" s="3">
        <f t="shared" si="36"/>
        <v>751</v>
      </c>
      <c r="AI37" s="3">
        <f t="shared" si="36"/>
        <v>748</v>
      </c>
      <c r="AJ37" s="3">
        <f t="shared" si="36"/>
        <v>748</v>
      </c>
      <c r="AK37" s="3">
        <f t="shared" si="36"/>
        <v>745</v>
      </c>
      <c r="AL37" s="3">
        <f t="shared" si="36"/>
        <v>745</v>
      </c>
      <c r="AM37" s="3">
        <f t="shared" si="36"/>
        <v>745</v>
      </c>
      <c r="AN37" s="3">
        <f t="shared" si="36"/>
        <v>739</v>
      </c>
      <c r="AO37" s="3">
        <f t="shared" si="36"/>
        <v>739</v>
      </c>
      <c r="AP37" s="3">
        <f t="shared" si="36"/>
        <v>742</v>
      </c>
      <c r="AQ37" s="3">
        <f t="shared" si="36"/>
        <v>743</v>
      </c>
      <c r="AR37" s="3">
        <f t="shared" si="36"/>
        <v>742</v>
      </c>
      <c r="AS37" s="3">
        <f t="shared" si="36"/>
        <v>741</v>
      </c>
      <c r="AT37" s="3">
        <f t="shared" si="36"/>
        <v>744</v>
      </c>
      <c r="AU37" s="3">
        <f t="shared" si="36"/>
        <v>744</v>
      </c>
      <c r="AV37" s="3">
        <f t="shared" si="36"/>
        <v>744</v>
      </c>
      <c r="AW37" s="3">
        <f t="shared" si="36"/>
        <v>744</v>
      </c>
      <c r="AX37" s="3">
        <f t="shared" si="36"/>
        <v>745</v>
      </c>
      <c r="AY37" s="3">
        <f t="shared" si="36"/>
        <v>747</v>
      </c>
      <c r="AZ37" s="3">
        <f t="shared" si="36"/>
        <v>747</v>
      </c>
      <c r="BA37" s="3">
        <f t="shared" si="36"/>
        <v>745</v>
      </c>
      <c r="BB37" s="3">
        <f t="shared" si="36"/>
        <v>743</v>
      </c>
      <c r="BC37" s="3">
        <f t="shared" si="36"/>
        <v>743</v>
      </c>
      <c r="BD37" s="3">
        <f t="shared" si="36"/>
        <v>742</v>
      </c>
      <c r="BE37" s="3">
        <f t="shared" si="36"/>
        <v>740</v>
      </c>
      <c r="BF37" s="3">
        <f t="shared" si="36"/>
        <v>743</v>
      </c>
      <c r="BG37" s="3">
        <f t="shared" si="36"/>
        <v>743</v>
      </c>
      <c r="BH37" s="3">
        <f t="shared" si="36"/>
        <v>743</v>
      </c>
      <c r="BI37" s="3">
        <f t="shared" si="36"/>
        <v>743</v>
      </c>
      <c r="BJ37" s="3">
        <f t="shared" si="36"/>
        <v>740</v>
      </c>
      <c r="BK37" s="3">
        <f t="shared" si="36"/>
        <v>740</v>
      </c>
      <c r="BL37" s="3">
        <f t="shared" si="36"/>
        <v>742</v>
      </c>
      <c r="BM37" s="3">
        <f t="shared" si="36"/>
        <v>742</v>
      </c>
      <c r="BN37" s="3">
        <f t="shared" si="36"/>
        <v>744</v>
      </c>
      <c r="BO37" s="3">
        <f t="shared" si="36"/>
        <v>743</v>
      </c>
      <c r="BP37" s="3">
        <f t="shared" si="36"/>
        <v>743</v>
      </c>
      <c r="BQ37" s="3">
        <f t="shared" si="36"/>
        <v>742</v>
      </c>
      <c r="BR37" s="3">
        <f t="shared" si="36"/>
        <v>743</v>
      </c>
      <c r="BS37" s="3">
        <f t="shared" si="36"/>
        <v>750</v>
      </c>
      <c r="BT37" s="3">
        <f t="shared" si="36"/>
        <v>745</v>
      </c>
      <c r="BU37" s="3">
        <f t="shared" si="36"/>
        <v>742</v>
      </c>
      <c r="BV37" s="3">
        <f t="shared" si="36"/>
        <v>745</v>
      </c>
      <c r="BW37" s="3">
        <f t="shared" si="36"/>
        <v>746</v>
      </c>
      <c r="BX37" s="3">
        <f t="shared" si="36"/>
        <v>745</v>
      </c>
      <c r="BY37" s="3">
        <f t="shared" si="36"/>
        <v>744</v>
      </c>
      <c r="BZ37" s="3">
        <f t="shared" si="36"/>
        <v>740</v>
      </c>
      <c r="CA37" s="3">
        <f t="shared" si="36"/>
        <v>740</v>
      </c>
      <c r="CB37" s="3">
        <f t="shared" si="36"/>
        <v>748</v>
      </c>
      <c r="CC37" s="3">
        <f t="shared" si="36"/>
        <v>756</v>
      </c>
      <c r="CD37" s="3">
        <f t="shared" ref="CD37:CS37" si="37">CD67-CD78</f>
        <v>751</v>
      </c>
      <c r="CE37" s="3">
        <f t="shared" si="37"/>
        <v>747</v>
      </c>
      <c r="CF37" s="3">
        <f t="shared" si="37"/>
        <v>744</v>
      </c>
      <c r="CG37" s="3">
        <f t="shared" si="37"/>
        <v>738</v>
      </c>
      <c r="CH37" s="3">
        <f t="shared" si="37"/>
        <v>743</v>
      </c>
      <c r="CI37" s="3">
        <f t="shared" si="37"/>
        <v>749</v>
      </c>
      <c r="CJ37" s="3">
        <f t="shared" si="37"/>
        <v>742</v>
      </c>
      <c r="CK37" s="3">
        <f t="shared" si="37"/>
        <v>742</v>
      </c>
      <c r="CL37" s="3">
        <f t="shared" si="37"/>
        <v>749</v>
      </c>
      <c r="CM37" s="3">
        <f t="shared" si="37"/>
        <v>748</v>
      </c>
      <c r="CN37" s="3">
        <f t="shared" si="37"/>
        <v>740</v>
      </c>
      <c r="CO37" s="3">
        <f t="shared" si="37"/>
        <v>735</v>
      </c>
      <c r="CP37" s="3">
        <f t="shared" si="37"/>
        <v>727</v>
      </c>
      <c r="CQ37" s="3">
        <f t="shared" si="37"/>
        <v>729</v>
      </c>
      <c r="CR37" s="3">
        <f t="shared" si="37"/>
        <v>736</v>
      </c>
      <c r="CS37" s="83">
        <f t="shared" si="37"/>
        <v>736</v>
      </c>
      <c r="CT37" s="30">
        <f t="shared" si="22"/>
        <v>71356</v>
      </c>
      <c r="CU37" s="151"/>
    </row>
    <row r="38" spans="1:99">
      <c r="A38" s="57" t="s">
        <v>39</v>
      </c>
      <c r="B38" s="84">
        <f t="shared" si="27"/>
        <v>34.299999999999997</v>
      </c>
      <c r="C38" s="85">
        <f t="shared" si="27"/>
        <v>34.299999999999997</v>
      </c>
      <c r="D38" s="85">
        <f t="shared" si="27"/>
        <v>34.299999999999997</v>
      </c>
      <c r="E38" s="85">
        <f t="shared" si="27"/>
        <v>34.299999999999997</v>
      </c>
      <c r="F38" s="85">
        <f t="shared" si="27"/>
        <v>34.299999999999997</v>
      </c>
      <c r="G38" s="85">
        <f t="shared" si="27"/>
        <v>34.299999999999997</v>
      </c>
      <c r="H38" s="85">
        <f t="shared" si="27"/>
        <v>34.299999999999997</v>
      </c>
      <c r="I38" s="85">
        <f t="shared" si="27"/>
        <v>34.299999999999997</v>
      </c>
      <c r="J38" s="85">
        <f t="shared" si="27"/>
        <v>34.299999999999997</v>
      </c>
      <c r="K38" s="85">
        <f t="shared" si="27"/>
        <v>34.299999999999997</v>
      </c>
      <c r="L38" s="85">
        <f t="shared" si="27"/>
        <v>34.299999999999997</v>
      </c>
      <c r="M38" s="85">
        <f t="shared" si="27"/>
        <v>34.299999999999997</v>
      </c>
      <c r="N38" s="85">
        <f t="shared" si="27"/>
        <v>34.299999999999997</v>
      </c>
      <c r="O38" s="85">
        <f t="shared" si="27"/>
        <v>34.299999999999997</v>
      </c>
      <c r="P38" s="85">
        <f t="shared" si="27"/>
        <v>34.299999999999997</v>
      </c>
      <c r="Q38" s="85">
        <f t="shared" si="27"/>
        <v>34.299999999999997</v>
      </c>
      <c r="R38" s="85">
        <f t="shared" ref="R38:CC38" si="38">R68-R79</f>
        <v>34.299999999999997</v>
      </c>
      <c r="S38" s="85">
        <f t="shared" si="38"/>
        <v>34.299999999999997</v>
      </c>
      <c r="T38" s="85">
        <f t="shared" si="38"/>
        <v>34.299999999999997</v>
      </c>
      <c r="U38" s="85">
        <f t="shared" si="38"/>
        <v>34.299999999999997</v>
      </c>
      <c r="V38" s="85">
        <f t="shared" si="38"/>
        <v>34.299999999999997</v>
      </c>
      <c r="W38" s="85">
        <f t="shared" si="38"/>
        <v>34.299999999999997</v>
      </c>
      <c r="X38" s="85">
        <f t="shared" si="38"/>
        <v>34.299999999999997</v>
      </c>
      <c r="Y38" s="85">
        <f t="shared" si="38"/>
        <v>34.299999999999997</v>
      </c>
      <c r="Z38" s="85">
        <f t="shared" si="38"/>
        <v>34.299999999999997</v>
      </c>
      <c r="AA38" s="85">
        <f t="shared" si="38"/>
        <v>34.299999999999997</v>
      </c>
      <c r="AB38" s="85">
        <f t="shared" si="38"/>
        <v>34.299999999999997</v>
      </c>
      <c r="AC38" s="85">
        <f t="shared" si="38"/>
        <v>34.299999999999997</v>
      </c>
      <c r="AD38" s="85">
        <f t="shared" si="38"/>
        <v>34.299999999999997</v>
      </c>
      <c r="AE38" s="85">
        <f t="shared" si="38"/>
        <v>34.299999999999997</v>
      </c>
      <c r="AF38" s="85">
        <f t="shared" si="38"/>
        <v>34.299999999999997</v>
      </c>
      <c r="AG38" s="85">
        <f t="shared" si="38"/>
        <v>34.299999999999997</v>
      </c>
      <c r="AH38" s="85">
        <f t="shared" si="38"/>
        <v>34.299999999999997</v>
      </c>
      <c r="AI38" s="85">
        <f t="shared" si="38"/>
        <v>34.299999999999997</v>
      </c>
      <c r="AJ38" s="85">
        <f t="shared" si="38"/>
        <v>34.299999999999997</v>
      </c>
      <c r="AK38" s="85">
        <f t="shared" si="38"/>
        <v>34.299999999999997</v>
      </c>
      <c r="AL38" s="85">
        <f t="shared" si="38"/>
        <v>34.299999999999997</v>
      </c>
      <c r="AM38" s="85">
        <f t="shared" si="38"/>
        <v>34.299999999999997</v>
      </c>
      <c r="AN38" s="85">
        <f t="shared" si="38"/>
        <v>34.299999999999997</v>
      </c>
      <c r="AO38" s="85">
        <f t="shared" si="38"/>
        <v>34.299999999999997</v>
      </c>
      <c r="AP38" s="85">
        <f t="shared" si="38"/>
        <v>34.299999999999997</v>
      </c>
      <c r="AQ38" s="85">
        <f t="shared" si="38"/>
        <v>34.299999999999997</v>
      </c>
      <c r="AR38" s="85">
        <f t="shared" si="38"/>
        <v>34.299999999999997</v>
      </c>
      <c r="AS38" s="85">
        <f t="shared" si="38"/>
        <v>34.299999999999997</v>
      </c>
      <c r="AT38" s="85">
        <f t="shared" si="38"/>
        <v>34.299999999999997</v>
      </c>
      <c r="AU38" s="85">
        <f t="shared" si="38"/>
        <v>34.299999999999997</v>
      </c>
      <c r="AV38" s="85">
        <f t="shared" si="38"/>
        <v>34.299999999999997</v>
      </c>
      <c r="AW38" s="85">
        <f t="shared" si="38"/>
        <v>34.299999999999997</v>
      </c>
      <c r="AX38" s="85">
        <f t="shared" si="38"/>
        <v>34.299999999999997</v>
      </c>
      <c r="AY38" s="85">
        <f t="shared" si="38"/>
        <v>34.299999999999997</v>
      </c>
      <c r="AZ38" s="85">
        <f t="shared" si="38"/>
        <v>34.299999999999997</v>
      </c>
      <c r="BA38" s="85">
        <f t="shared" si="38"/>
        <v>34.299999999999997</v>
      </c>
      <c r="BB38" s="85">
        <f t="shared" si="38"/>
        <v>34.299999999999997</v>
      </c>
      <c r="BC38" s="85">
        <f t="shared" si="38"/>
        <v>34.299999999999997</v>
      </c>
      <c r="BD38" s="85">
        <f t="shared" si="38"/>
        <v>34.299999999999997</v>
      </c>
      <c r="BE38" s="85">
        <f t="shared" si="38"/>
        <v>34.299999999999997</v>
      </c>
      <c r="BF38" s="85">
        <f t="shared" si="38"/>
        <v>34.299999999999997</v>
      </c>
      <c r="BG38" s="85">
        <f t="shared" si="38"/>
        <v>34.299999999999997</v>
      </c>
      <c r="BH38" s="85">
        <f t="shared" si="38"/>
        <v>34.299999999999997</v>
      </c>
      <c r="BI38" s="85">
        <f t="shared" si="38"/>
        <v>34.299999999999997</v>
      </c>
      <c r="BJ38" s="85">
        <f t="shared" si="38"/>
        <v>34.299999999999997</v>
      </c>
      <c r="BK38" s="85">
        <f t="shared" si="38"/>
        <v>34.299999999999997</v>
      </c>
      <c r="BL38" s="85">
        <f t="shared" si="38"/>
        <v>34.299999999999997</v>
      </c>
      <c r="BM38" s="85">
        <f t="shared" si="38"/>
        <v>34.299999999999997</v>
      </c>
      <c r="BN38" s="85">
        <f t="shared" si="38"/>
        <v>34.299999999999997</v>
      </c>
      <c r="BO38" s="85">
        <f t="shared" si="38"/>
        <v>34.299999999999997</v>
      </c>
      <c r="BP38" s="85">
        <f t="shared" si="38"/>
        <v>34.299999999999997</v>
      </c>
      <c r="BQ38" s="85">
        <f t="shared" si="38"/>
        <v>34.299999999999997</v>
      </c>
      <c r="BR38" s="85">
        <f t="shared" si="38"/>
        <v>34.299999999999997</v>
      </c>
      <c r="BS38" s="85">
        <f t="shared" si="38"/>
        <v>34.299999999999997</v>
      </c>
      <c r="BT38" s="85">
        <f t="shared" si="38"/>
        <v>34.299999999999997</v>
      </c>
      <c r="BU38" s="85">
        <f t="shared" si="38"/>
        <v>34.299999999999997</v>
      </c>
      <c r="BV38" s="85">
        <f t="shared" si="38"/>
        <v>34.299999999999997</v>
      </c>
      <c r="BW38" s="85">
        <f t="shared" si="38"/>
        <v>34.299999999999997</v>
      </c>
      <c r="BX38" s="85">
        <f t="shared" si="38"/>
        <v>34.299999999999997</v>
      </c>
      <c r="BY38" s="85">
        <f t="shared" si="38"/>
        <v>34.299999999999997</v>
      </c>
      <c r="BZ38" s="85">
        <f t="shared" si="38"/>
        <v>34.299999999999997</v>
      </c>
      <c r="CA38" s="85">
        <f t="shared" si="38"/>
        <v>34.299999999999997</v>
      </c>
      <c r="CB38" s="85">
        <f t="shared" si="38"/>
        <v>34.299999999999997</v>
      </c>
      <c r="CC38" s="85">
        <f t="shared" si="38"/>
        <v>34.299999999999997</v>
      </c>
      <c r="CD38" s="85">
        <f t="shared" ref="CD38:CS38" si="39">CD68-CD79</f>
        <v>34.299999999999997</v>
      </c>
      <c r="CE38" s="85">
        <f t="shared" si="39"/>
        <v>34.299999999999997</v>
      </c>
      <c r="CF38" s="85">
        <f t="shared" si="39"/>
        <v>34.299999999999997</v>
      </c>
      <c r="CG38" s="85">
        <f t="shared" si="39"/>
        <v>34.299999999999997</v>
      </c>
      <c r="CH38" s="85">
        <f t="shared" si="39"/>
        <v>34.299999999999997</v>
      </c>
      <c r="CI38" s="85">
        <f t="shared" si="39"/>
        <v>34.299999999999997</v>
      </c>
      <c r="CJ38" s="85">
        <f t="shared" si="39"/>
        <v>34.299999999999997</v>
      </c>
      <c r="CK38" s="85">
        <f t="shared" si="39"/>
        <v>34.299999999999997</v>
      </c>
      <c r="CL38" s="85">
        <f t="shared" si="39"/>
        <v>34.299999999999997</v>
      </c>
      <c r="CM38" s="85">
        <f t="shared" si="39"/>
        <v>34.299999999999997</v>
      </c>
      <c r="CN38" s="85">
        <f t="shared" si="39"/>
        <v>34.299999999999997</v>
      </c>
      <c r="CO38" s="85">
        <f t="shared" si="39"/>
        <v>34.299999999999997</v>
      </c>
      <c r="CP38" s="85">
        <f t="shared" si="39"/>
        <v>34.299999999999997</v>
      </c>
      <c r="CQ38" s="85">
        <f t="shared" si="39"/>
        <v>34.299999999999997</v>
      </c>
      <c r="CR38" s="85">
        <f t="shared" si="39"/>
        <v>34.299999999999997</v>
      </c>
      <c r="CS38" s="86">
        <f t="shared" si="39"/>
        <v>34.299999999999997</v>
      </c>
      <c r="CT38" s="30">
        <f t="shared" si="22"/>
        <v>3292.8000000000047</v>
      </c>
      <c r="CU38" s="151"/>
    </row>
    <row r="39" spans="1:99">
      <c r="A39" s="87" t="s">
        <v>40</v>
      </c>
      <c r="B39" s="88">
        <f t="shared" ref="B39:AG39" si="40">B12</f>
        <v>153.99772096774194</v>
      </c>
      <c r="C39" s="89">
        <f t="shared" si="40"/>
        <v>153.99772096774194</v>
      </c>
      <c r="D39" s="89">
        <f t="shared" si="40"/>
        <v>153.99772096774194</v>
      </c>
      <c r="E39" s="89">
        <f t="shared" si="40"/>
        <v>153.99772096774194</v>
      </c>
      <c r="F39" s="89">
        <f t="shared" si="40"/>
        <v>153.99772096774194</v>
      </c>
      <c r="G39" s="89">
        <f t="shared" si="40"/>
        <v>153.99772096774194</v>
      </c>
      <c r="H39" s="89">
        <f t="shared" si="40"/>
        <v>153.99772096774194</v>
      </c>
      <c r="I39" s="89">
        <f t="shared" si="40"/>
        <v>153.99772096774194</v>
      </c>
      <c r="J39" s="89">
        <f t="shared" si="40"/>
        <v>153.99772096774194</v>
      </c>
      <c r="K39" s="89">
        <f t="shared" si="40"/>
        <v>153.99772096774194</v>
      </c>
      <c r="L39" s="89">
        <f t="shared" si="40"/>
        <v>153.99772096774194</v>
      </c>
      <c r="M39" s="89">
        <f t="shared" si="40"/>
        <v>153.99772096774194</v>
      </c>
      <c r="N39" s="89">
        <f t="shared" si="40"/>
        <v>153.99772096774194</v>
      </c>
      <c r="O39" s="89">
        <f t="shared" si="40"/>
        <v>153.99772096774194</v>
      </c>
      <c r="P39" s="89">
        <f t="shared" si="40"/>
        <v>153.99772096774194</v>
      </c>
      <c r="Q39" s="89">
        <f t="shared" si="40"/>
        <v>153.99772096774194</v>
      </c>
      <c r="R39" s="89">
        <f t="shared" si="40"/>
        <v>153.99772096774194</v>
      </c>
      <c r="S39" s="89">
        <f t="shared" si="40"/>
        <v>153.99772096774194</v>
      </c>
      <c r="T39" s="89">
        <f t="shared" si="40"/>
        <v>153.99772096774194</v>
      </c>
      <c r="U39" s="89">
        <f t="shared" si="40"/>
        <v>153.99772096774194</v>
      </c>
      <c r="V39" s="89">
        <f t="shared" si="40"/>
        <v>153.99772096774194</v>
      </c>
      <c r="W39" s="89">
        <f t="shared" si="40"/>
        <v>153.99772096774194</v>
      </c>
      <c r="X39" s="89">
        <f t="shared" si="40"/>
        <v>153.99772096774194</v>
      </c>
      <c r="Y39" s="89">
        <f t="shared" si="40"/>
        <v>153.99772096774194</v>
      </c>
      <c r="Z39" s="89">
        <f t="shared" si="40"/>
        <v>153.99772096774194</v>
      </c>
      <c r="AA39" s="89">
        <f t="shared" si="40"/>
        <v>153.99772096774194</v>
      </c>
      <c r="AB39" s="89">
        <f t="shared" si="40"/>
        <v>153.99772096774194</v>
      </c>
      <c r="AC39" s="89">
        <f t="shared" si="40"/>
        <v>153.99772096774194</v>
      </c>
      <c r="AD39" s="89">
        <f t="shared" si="40"/>
        <v>153.99772096774194</v>
      </c>
      <c r="AE39" s="89">
        <f t="shared" si="40"/>
        <v>153.99772096774194</v>
      </c>
      <c r="AF39" s="89">
        <f t="shared" si="40"/>
        <v>153.99772096774194</v>
      </c>
      <c r="AG39" s="89">
        <f t="shared" si="40"/>
        <v>153.99772096774194</v>
      </c>
      <c r="AH39" s="89">
        <f t="shared" ref="AH39:BM39" si="41">AH12</f>
        <v>153.99772096774194</v>
      </c>
      <c r="AI39" s="89">
        <f t="shared" si="41"/>
        <v>153.99772096774194</v>
      </c>
      <c r="AJ39" s="89">
        <f t="shared" si="41"/>
        <v>153.99772096774194</v>
      </c>
      <c r="AK39" s="89">
        <f t="shared" si="41"/>
        <v>153.99772096774194</v>
      </c>
      <c r="AL39" s="89">
        <f t="shared" si="41"/>
        <v>153.99772096774194</v>
      </c>
      <c r="AM39" s="89">
        <f t="shared" si="41"/>
        <v>153.99772096774194</v>
      </c>
      <c r="AN39" s="89">
        <f t="shared" si="41"/>
        <v>153.99772096774194</v>
      </c>
      <c r="AO39" s="89">
        <f t="shared" si="41"/>
        <v>153.99772096774194</v>
      </c>
      <c r="AP39" s="89">
        <f t="shared" si="41"/>
        <v>153.99772096774194</v>
      </c>
      <c r="AQ39" s="89">
        <f t="shared" si="41"/>
        <v>153.99772096774194</v>
      </c>
      <c r="AR39" s="89">
        <f t="shared" si="41"/>
        <v>153.99772096774194</v>
      </c>
      <c r="AS39" s="89">
        <f t="shared" si="41"/>
        <v>153.99772096774194</v>
      </c>
      <c r="AT39" s="89">
        <f t="shared" si="41"/>
        <v>153.99772096774194</v>
      </c>
      <c r="AU39" s="89">
        <f t="shared" si="41"/>
        <v>153.99772096774194</v>
      </c>
      <c r="AV39" s="89">
        <f t="shared" si="41"/>
        <v>153.99772096774194</v>
      </c>
      <c r="AW39" s="89">
        <f t="shared" si="41"/>
        <v>153.99772096774194</v>
      </c>
      <c r="AX39" s="89">
        <f t="shared" si="41"/>
        <v>153.99772096774194</v>
      </c>
      <c r="AY39" s="89">
        <f t="shared" si="41"/>
        <v>153.99772096774194</v>
      </c>
      <c r="AZ39" s="89">
        <f t="shared" si="41"/>
        <v>153.99772096774194</v>
      </c>
      <c r="BA39" s="89">
        <f t="shared" si="41"/>
        <v>153.99772096774194</v>
      </c>
      <c r="BB39" s="89">
        <f t="shared" si="41"/>
        <v>153.99772096774194</v>
      </c>
      <c r="BC39" s="89">
        <f t="shared" si="41"/>
        <v>153.99772096774194</v>
      </c>
      <c r="BD39" s="89">
        <f t="shared" si="41"/>
        <v>153.99772096774194</v>
      </c>
      <c r="BE39" s="89">
        <f t="shared" si="41"/>
        <v>153.99772096774194</v>
      </c>
      <c r="BF39" s="89">
        <f t="shared" si="41"/>
        <v>153.99772096774194</v>
      </c>
      <c r="BG39" s="89">
        <f t="shared" si="41"/>
        <v>153.99772096774194</v>
      </c>
      <c r="BH39" s="89">
        <f t="shared" si="41"/>
        <v>153.99772096774194</v>
      </c>
      <c r="BI39" s="89">
        <f t="shared" si="41"/>
        <v>153.99772096774194</v>
      </c>
      <c r="BJ39" s="89">
        <f t="shared" si="41"/>
        <v>153.99772096774194</v>
      </c>
      <c r="BK39" s="89">
        <f t="shared" si="41"/>
        <v>153.99772096774194</v>
      </c>
      <c r="BL39" s="89">
        <f t="shared" si="41"/>
        <v>153.99772096774194</v>
      </c>
      <c r="BM39" s="89">
        <f t="shared" si="41"/>
        <v>153.99772096774194</v>
      </c>
      <c r="BN39" s="89">
        <f t="shared" ref="BN39:CS39" si="42">BN12</f>
        <v>153.99772096774194</v>
      </c>
      <c r="BO39" s="89">
        <f t="shared" si="42"/>
        <v>153.99772096774194</v>
      </c>
      <c r="BP39" s="89">
        <f t="shared" si="42"/>
        <v>153.99772096774194</v>
      </c>
      <c r="BQ39" s="89">
        <f t="shared" si="42"/>
        <v>153.99772096774194</v>
      </c>
      <c r="BR39" s="89">
        <f t="shared" si="42"/>
        <v>153.99772096774194</v>
      </c>
      <c r="BS39" s="89">
        <f t="shared" si="42"/>
        <v>153.99772096774194</v>
      </c>
      <c r="BT39" s="89">
        <f t="shared" si="42"/>
        <v>153.99772096774194</v>
      </c>
      <c r="BU39" s="89">
        <f t="shared" si="42"/>
        <v>153.99772096774194</v>
      </c>
      <c r="BV39" s="89">
        <f t="shared" si="42"/>
        <v>153.99772096774194</v>
      </c>
      <c r="BW39" s="89">
        <f t="shared" si="42"/>
        <v>153.99772096774194</v>
      </c>
      <c r="BX39" s="89">
        <f t="shared" si="42"/>
        <v>153.99772096774194</v>
      </c>
      <c r="BY39" s="89">
        <f t="shared" si="42"/>
        <v>153.99772096774194</v>
      </c>
      <c r="BZ39" s="89">
        <f t="shared" si="42"/>
        <v>153.99772096774194</v>
      </c>
      <c r="CA39" s="89">
        <f t="shared" si="42"/>
        <v>153.99772096774194</v>
      </c>
      <c r="CB39" s="89">
        <f t="shared" si="42"/>
        <v>153.99772096774194</v>
      </c>
      <c r="CC39" s="89">
        <f t="shared" si="42"/>
        <v>153.99772096774194</v>
      </c>
      <c r="CD39" s="89">
        <f t="shared" si="42"/>
        <v>153.99772096774194</v>
      </c>
      <c r="CE39" s="89">
        <f t="shared" si="42"/>
        <v>153.99772096774194</v>
      </c>
      <c r="CF39" s="89">
        <f t="shared" si="42"/>
        <v>153.99772096774194</v>
      </c>
      <c r="CG39" s="89">
        <f t="shared" si="42"/>
        <v>153.99772096774194</v>
      </c>
      <c r="CH39" s="89">
        <f t="shared" si="42"/>
        <v>153.99772096774194</v>
      </c>
      <c r="CI39" s="89">
        <f t="shared" si="42"/>
        <v>153.99772096774194</v>
      </c>
      <c r="CJ39" s="89">
        <f t="shared" si="42"/>
        <v>153.99772096774194</v>
      </c>
      <c r="CK39" s="89">
        <f t="shared" si="42"/>
        <v>153.99772096774194</v>
      </c>
      <c r="CL39" s="89">
        <f t="shared" si="42"/>
        <v>153.99772096774194</v>
      </c>
      <c r="CM39" s="89">
        <f t="shared" si="42"/>
        <v>153.99772096774194</v>
      </c>
      <c r="CN39" s="89">
        <f t="shared" si="42"/>
        <v>153.99772096774194</v>
      </c>
      <c r="CO39" s="89">
        <f t="shared" si="42"/>
        <v>153.99772096774194</v>
      </c>
      <c r="CP39" s="89">
        <f t="shared" si="42"/>
        <v>153.99772096774194</v>
      </c>
      <c r="CQ39" s="89">
        <f t="shared" si="42"/>
        <v>153.99772096774194</v>
      </c>
      <c r="CR39" s="89">
        <f t="shared" si="42"/>
        <v>153.99772096774194</v>
      </c>
      <c r="CS39" s="90">
        <f t="shared" si="42"/>
        <v>153.99772096774194</v>
      </c>
      <c r="CT39" s="30">
        <f t="shared" si="22"/>
        <v>14783.781212903214</v>
      </c>
      <c r="CU39" s="151"/>
    </row>
    <row r="40" spans="1:99">
      <c r="A40" s="20" t="s">
        <v>41</v>
      </c>
      <c r="B40" s="39">
        <f t="shared" ref="B40:AG40" si="43">SUM(B41:B41)</f>
        <v>1861.73</v>
      </c>
      <c r="C40" s="40">
        <f t="shared" si="43"/>
        <v>1863.2</v>
      </c>
      <c r="D40" s="40">
        <f t="shared" si="43"/>
        <v>2030.69</v>
      </c>
      <c r="E40" s="40">
        <f t="shared" si="43"/>
        <v>2031.57</v>
      </c>
      <c r="F40" s="40">
        <f t="shared" si="43"/>
        <v>2240.06</v>
      </c>
      <c r="G40" s="40">
        <f t="shared" si="43"/>
        <v>2366.0700000000002</v>
      </c>
      <c r="H40" s="40">
        <f t="shared" si="43"/>
        <v>2473.69</v>
      </c>
      <c r="I40" s="40">
        <f t="shared" si="43"/>
        <v>2474.0500000000002</v>
      </c>
      <c r="J40" s="40">
        <f t="shared" si="43"/>
        <v>2613.44</v>
      </c>
      <c r="K40" s="40">
        <f t="shared" si="43"/>
        <v>2657.4</v>
      </c>
      <c r="L40" s="40">
        <f t="shared" si="43"/>
        <v>3237.48</v>
      </c>
      <c r="M40" s="40">
        <f t="shared" si="43"/>
        <v>3194.39</v>
      </c>
      <c r="N40" s="40">
        <f t="shared" si="43"/>
        <v>3155.64</v>
      </c>
      <c r="O40" s="40">
        <f t="shared" si="43"/>
        <v>3155.81</v>
      </c>
      <c r="P40" s="40">
        <f t="shared" si="43"/>
        <v>3156.27</v>
      </c>
      <c r="Q40" s="40">
        <f t="shared" si="43"/>
        <v>3155.5</v>
      </c>
      <c r="R40" s="40">
        <f t="shared" si="43"/>
        <v>3131.57</v>
      </c>
      <c r="S40" s="40">
        <f t="shared" si="43"/>
        <v>2833.63</v>
      </c>
      <c r="T40" s="40">
        <f t="shared" si="43"/>
        <v>2743.42</v>
      </c>
      <c r="U40" s="40">
        <f t="shared" si="43"/>
        <v>2503.6999999999998</v>
      </c>
      <c r="V40" s="40">
        <f t="shared" si="43"/>
        <v>2722.35</v>
      </c>
      <c r="W40" s="40">
        <f t="shared" si="43"/>
        <v>3183.08</v>
      </c>
      <c r="X40" s="40">
        <f t="shared" si="43"/>
        <v>3055.82</v>
      </c>
      <c r="Y40" s="40">
        <f t="shared" si="43"/>
        <v>2944.04</v>
      </c>
      <c r="Z40" s="40">
        <f t="shared" si="43"/>
        <v>2873.73</v>
      </c>
      <c r="AA40" s="40">
        <f t="shared" si="43"/>
        <v>2454.2600000000002</v>
      </c>
      <c r="AB40" s="40">
        <f t="shared" si="43"/>
        <v>2078.11</v>
      </c>
      <c r="AC40" s="40">
        <f t="shared" si="43"/>
        <v>2083.5500000000002</v>
      </c>
      <c r="AD40" s="40">
        <f t="shared" si="43"/>
        <v>1917.46</v>
      </c>
      <c r="AE40" s="40">
        <f t="shared" si="43"/>
        <v>1922.91</v>
      </c>
      <c r="AF40" s="40">
        <f t="shared" si="43"/>
        <v>1799.22</v>
      </c>
      <c r="AG40" s="40">
        <f t="shared" si="43"/>
        <v>1675.18</v>
      </c>
      <c r="AH40" s="40">
        <f t="shared" ref="AH40:BM40" si="44">SUM(AH41:AH41)</f>
        <v>1498.57</v>
      </c>
      <c r="AI40" s="40">
        <f t="shared" si="44"/>
        <v>1450.33</v>
      </c>
      <c r="AJ40" s="40">
        <f t="shared" si="44"/>
        <v>1444</v>
      </c>
      <c r="AK40" s="40">
        <f t="shared" si="44"/>
        <v>1444</v>
      </c>
      <c r="AL40" s="40">
        <f t="shared" si="44"/>
        <v>1582.74</v>
      </c>
      <c r="AM40" s="40">
        <f t="shared" si="44"/>
        <v>1726.74</v>
      </c>
      <c r="AN40" s="40">
        <f t="shared" si="44"/>
        <v>1738.77</v>
      </c>
      <c r="AO40" s="40">
        <f t="shared" si="44"/>
        <v>1738.13</v>
      </c>
      <c r="AP40" s="40">
        <f t="shared" si="44"/>
        <v>1744.11</v>
      </c>
      <c r="AQ40" s="40">
        <f t="shared" si="44"/>
        <v>1743.98</v>
      </c>
      <c r="AR40" s="40">
        <f t="shared" si="44"/>
        <v>1594.7</v>
      </c>
      <c r="AS40" s="40">
        <f t="shared" si="44"/>
        <v>1482.06</v>
      </c>
      <c r="AT40" s="40">
        <f t="shared" si="44"/>
        <v>1444.95</v>
      </c>
      <c r="AU40" s="40">
        <f t="shared" si="44"/>
        <v>1448.85</v>
      </c>
      <c r="AV40" s="40">
        <f t="shared" si="44"/>
        <v>1607.59</v>
      </c>
      <c r="AW40" s="40">
        <f t="shared" si="44"/>
        <v>1633.45</v>
      </c>
      <c r="AX40" s="40">
        <f t="shared" si="44"/>
        <v>1634.48</v>
      </c>
      <c r="AY40" s="40">
        <f t="shared" si="44"/>
        <v>1634.59</v>
      </c>
      <c r="AZ40" s="40">
        <f t="shared" si="44"/>
        <v>1514.92</v>
      </c>
      <c r="BA40" s="40">
        <f t="shared" si="44"/>
        <v>1447.61</v>
      </c>
      <c r="BB40" s="40">
        <f t="shared" si="44"/>
        <v>1447.33</v>
      </c>
      <c r="BC40" s="40">
        <f t="shared" si="44"/>
        <v>1535.87</v>
      </c>
      <c r="BD40" s="40">
        <f t="shared" si="44"/>
        <v>1269.0899999999999</v>
      </c>
      <c r="BE40" s="40">
        <f t="shared" si="44"/>
        <v>1266.0999999999999</v>
      </c>
      <c r="BF40" s="40">
        <f t="shared" si="44"/>
        <v>1675.4</v>
      </c>
      <c r="BG40" s="40">
        <f t="shared" si="44"/>
        <v>1874.07</v>
      </c>
      <c r="BH40" s="40">
        <f t="shared" si="44"/>
        <v>2018.86</v>
      </c>
      <c r="BI40" s="40">
        <f t="shared" si="44"/>
        <v>2116.16</v>
      </c>
      <c r="BJ40" s="40">
        <f t="shared" si="44"/>
        <v>2245.3200000000002</v>
      </c>
      <c r="BK40" s="40">
        <f t="shared" si="44"/>
        <v>2147.8200000000002</v>
      </c>
      <c r="BL40" s="40">
        <f t="shared" si="44"/>
        <v>1701.94</v>
      </c>
      <c r="BM40" s="40">
        <f t="shared" si="44"/>
        <v>1728.26</v>
      </c>
      <c r="BN40" s="40">
        <f t="shared" ref="BN40:CS40" si="45">SUM(BN41:BN41)</f>
        <v>1654.67</v>
      </c>
      <c r="BO40" s="40">
        <f t="shared" si="45"/>
        <v>1586.07</v>
      </c>
      <c r="BP40" s="40">
        <f t="shared" si="45"/>
        <v>1383.84</v>
      </c>
      <c r="BQ40" s="40">
        <f t="shared" si="45"/>
        <v>1345.16</v>
      </c>
      <c r="BR40" s="40">
        <f t="shared" si="45"/>
        <v>1254.9100000000001</v>
      </c>
      <c r="BS40" s="40">
        <f t="shared" si="45"/>
        <v>1204.8800000000001</v>
      </c>
      <c r="BT40" s="40">
        <f t="shared" si="45"/>
        <v>1186.45</v>
      </c>
      <c r="BU40" s="40">
        <f t="shared" si="45"/>
        <v>1187.21</v>
      </c>
      <c r="BV40" s="40">
        <f t="shared" si="45"/>
        <v>1131.24</v>
      </c>
      <c r="BW40" s="40">
        <f t="shared" si="45"/>
        <v>1131.25</v>
      </c>
      <c r="BX40" s="40">
        <f t="shared" si="45"/>
        <v>1249.3800000000001</v>
      </c>
      <c r="BY40" s="40">
        <f t="shared" si="45"/>
        <v>1441.55</v>
      </c>
      <c r="BZ40" s="40">
        <f t="shared" si="45"/>
        <v>1597.97</v>
      </c>
      <c r="CA40" s="40">
        <f t="shared" si="45"/>
        <v>1662.29</v>
      </c>
      <c r="CB40" s="40">
        <f t="shared" si="45"/>
        <v>1925.62</v>
      </c>
      <c r="CC40" s="40">
        <f t="shared" si="45"/>
        <v>2369.85</v>
      </c>
      <c r="CD40" s="40">
        <f t="shared" si="45"/>
        <v>2089.69</v>
      </c>
      <c r="CE40" s="40">
        <f t="shared" si="45"/>
        <v>2092.6999999999998</v>
      </c>
      <c r="CF40" s="40">
        <f t="shared" si="45"/>
        <v>1861.25</v>
      </c>
      <c r="CG40" s="40">
        <f t="shared" si="45"/>
        <v>1862.89</v>
      </c>
      <c r="CH40" s="40">
        <f t="shared" si="45"/>
        <v>1863.78</v>
      </c>
      <c r="CI40" s="40">
        <f t="shared" si="45"/>
        <v>1866.79</v>
      </c>
      <c r="CJ40" s="40">
        <f t="shared" si="45"/>
        <v>1868.79</v>
      </c>
      <c r="CK40" s="40">
        <f t="shared" si="45"/>
        <v>1871.79</v>
      </c>
      <c r="CL40" s="40">
        <f t="shared" si="45"/>
        <v>1875.01</v>
      </c>
      <c r="CM40" s="40">
        <f t="shared" si="45"/>
        <v>1876.54</v>
      </c>
      <c r="CN40" s="40">
        <f t="shared" si="45"/>
        <v>1876.98</v>
      </c>
      <c r="CO40" s="40">
        <f t="shared" si="45"/>
        <v>1880.85</v>
      </c>
      <c r="CP40" s="40">
        <f t="shared" si="45"/>
        <v>1972.13</v>
      </c>
      <c r="CQ40" s="40">
        <f t="shared" si="45"/>
        <v>1975.83</v>
      </c>
      <c r="CR40" s="40">
        <f t="shared" si="45"/>
        <v>2000.62</v>
      </c>
      <c r="CS40" s="91">
        <f t="shared" si="45"/>
        <v>2001.53</v>
      </c>
      <c r="CT40" s="38">
        <f t="shared" si="22"/>
        <v>188319.32000000012</v>
      </c>
      <c r="CU40" s="149"/>
    </row>
    <row r="41" spans="1:99">
      <c r="A41" s="25" t="s">
        <v>12</v>
      </c>
      <c r="B41" s="42">
        <v>1861.73</v>
      </c>
      <c r="C41" s="43">
        <v>1863.2</v>
      </c>
      <c r="D41" s="43">
        <v>2030.69</v>
      </c>
      <c r="E41" s="43">
        <v>2031.57</v>
      </c>
      <c r="F41" s="43">
        <v>2240.06</v>
      </c>
      <c r="G41" s="43">
        <v>2366.0700000000002</v>
      </c>
      <c r="H41" s="43">
        <v>2473.69</v>
      </c>
      <c r="I41" s="43">
        <v>2474.0500000000002</v>
      </c>
      <c r="J41" s="43">
        <v>2613.44</v>
      </c>
      <c r="K41" s="43">
        <v>2657.4</v>
      </c>
      <c r="L41" s="43">
        <v>3237.48</v>
      </c>
      <c r="M41" s="43">
        <v>3194.39</v>
      </c>
      <c r="N41" s="43">
        <v>3155.64</v>
      </c>
      <c r="O41" s="43">
        <v>3155.81</v>
      </c>
      <c r="P41" s="43">
        <v>3156.27</v>
      </c>
      <c r="Q41" s="43">
        <v>3155.5</v>
      </c>
      <c r="R41" s="43">
        <v>3131.57</v>
      </c>
      <c r="S41" s="43">
        <v>2833.63</v>
      </c>
      <c r="T41" s="43">
        <v>2743.42</v>
      </c>
      <c r="U41" s="43">
        <v>2503.6999999999998</v>
      </c>
      <c r="V41" s="43">
        <v>2722.35</v>
      </c>
      <c r="W41" s="43">
        <v>3183.08</v>
      </c>
      <c r="X41" s="43">
        <v>3055.82</v>
      </c>
      <c r="Y41" s="43">
        <v>2944.04</v>
      </c>
      <c r="Z41" s="43">
        <v>2873.73</v>
      </c>
      <c r="AA41" s="43">
        <v>2454.2600000000002</v>
      </c>
      <c r="AB41" s="43">
        <v>2078.11</v>
      </c>
      <c r="AC41" s="43">
        <v>2083.5500000000002</v>
      </c>
      <c r="AD41" s="43">
        <v>1917.46</v>
      </c>
      <c r="AE41" s="43">
        <v>1922.91</v>
      </c>
      <c r="AF41" s="43">
        <v>1799.22</v>
      </c>
      <c r="AG41" s="43">
        <v>1675.18</v>
      </c>
      <c r="AH41" s="43">
        <v>1498.57</v>
      </c>
      <c r="AI41" s="43">
        <v>1450.33</v>
      </c>
      <c r="AJ41" s="43">
        <v>1444</v>
      </c>
      <c r="AK41" s="43">
        <v>1444</v>
      </c>
      <c r="AL41" s="43">
        <v>1582.74</v>
      </c>
      <c r="AM41" s="43">
        <v>1726.74</v>
      </c>
      <c r="AN41" s="43">
        <v>1738.77</v>
      </c>
      <c r="AO41" s="43">
        <v>1738.13</v>
      </c>
      <c r="AP41" s="43">
        <v>1744.11</v>
      </c>
      <c r="AQ41" s="43">
        <v>1743.98</v>
      </c>
      <c r="AR41" s="43">
        <v>1594.7</v>
      </c>
      <c r="AS41" s="43">
        <v>1482.06</v>
      </c>
      <c r="AT41" s="43">
        <v>1444.95</v>
      </c>
      <c r="AU41" s="43">
        <v>1448.85</v>
      </c>
      <c r="AV41" s="43">
        <v>1607.59</v>
      </c>
      <c r="AW41" s="43">
        <v>1633.45</v>
      </c>
      <c r="AX41" s="43">
        <v>1634.48</v>
      </c>
      <c r="AY41" s="43">
        <v>1634.59</v>
      </c>
      <c r="AZ41" s="43">
        <v>1514.92</v>
      </c>
      <c r="BA41" s="43">
        <v>1447.61</v>
      </c>
      <c r="BB41" s="43">
        <v>1447.33</v>
      </c>
      <c r="BC41" s="43">
        <v>1535.87</v>
      </c>
      <c r="BD41" s="43">
        <v>1269.0899999999999</v>
      </c>
      <c r="BE41" s="43">
        <v>1266.0999999999999</v>
      </c>
      <c r="BF41" s="43">
        <v>1675.4</v>
      </c>
      <c r="BG41" s="43">
        <v>1874.07</v>
      </c>
      <c r="BH41" s="43">
        <v>2018.86</v>
      </c>
      <c r="BI41" s="43">
        <v>2116.16</v>
      </c>
      <c r="BJ41" s="43">
        <v>2245.3200000000002</v>
      </c>
      <c r="BK41" s="43">
        <v>2147.8200000000002</v>
      </c>
      <c r="BL41" s="43">
        <v>1701.94</v>
      </c>
      <c r="BM41" s="43">
        <v>1728.26</v>
      </c>
      <c r="BN41" s="43">
        <v>1654.67</v>
      </c>
      <c r="BO41" s="43">
        <v>1586.07</v>
      </c>
      <c r="BP41" s="43">
        <v>1383.84</v>
      </c>
      <c r="BQ41" s="43">
        <v>1345.16</v>
      </c>
      <c r="BR41" s="43">
        <v>1254.9100000000001</v>
      </c>
      <c r="BS41" s="43">
        <v>1204.8800000000001</v>
      </c>
      <c r="BT41" s="43">
        <v>1186.45</v>
      </c>
      <c r="BU41" s="43">
        <v>1187.21</v>
      </c>
      <c r="BV41" s="43">
        <v>1131.24</v>
      </c>
      <c r="BW41" s="43">
        <v>1131.25</v>
      </c>
      <c r="BX41" s="43">
        <v>1249.3800000000001</v>
      </c>
      <c r="BY41" s="43">
        <v>1441.55</v>
      </c>
      <c r="BZ41" s="43">
        <v>1597.97</v>
      </c>
      <c r="CA41" s="43">
        <v>1662.29</v>
      </c>
      <c r="CB41" s="43">
        <v>1925.62</v>
      </c>
      <c r="CC41" s="43">
        <v>2369.85</v>
      </c>
      <c r="CD41" s="43">
        <v>2089.69</v>
      </c>
      <c r="CE41" s="43">
        <v>2092.6999999999998</v>
      </c>
      <c r="CF41" s="43">
        <v>1861.25</v>
      </c>
      <c r="CG41" s="43">
        <v>1862.89</v>
      </c>
      <c r="CH41" s="43">
        <v>1863.78</v>
      </c>
      <c r="CI41" s="43">
        <v>1866.79</v>
      </c>
      <c r="CJ41" s="43">
        <v>1868.79</v>
      </c>
      <c r="CK41" s="43">
        <v>1871.79</v>
      </c>
      <c r="CL41" s="43">
        <v>1875.01</v>
      </c>
      <c r="CM41" s="43">
        <v>1876.54</v>
      </c>
      <c r="CN41" s="43">
        <v>1876.98</v>
      </c>
      <c r="CO41" s="43">
        <v>1880.85</v>
      </c>
      <c r="CP41" s="43">
        <v>1972.13</v>
      </c>
      <c r="CQ41" s="43">
        <v>1975.83</v>
      </c>
      <c r="CR41" s="43">
        <v>2000.62</v>
      </c>
      <c r="CS41" s="92">
        <v>2001.53</v>
      </c>
      <c r="CT41" s="30">
        <f t="shared" si="22"/>
        <v>188319.32000000012</v>
      </c>
      <c r="CU41" s="151"/>
    </row>
    <row r="42" spans="1:99">
      <c r="A42" s="95" t="s">
        <v>42</v>
      </c>
      <c r="B42" s="39">
        <f>SUM(B43:B46)</f>
        <v>1404.95</v>
      </c>
      <c r="C42" s="40">
        <f t="shared" ref="C42:BN42" si="46">SUM(C43:C46)</f>
        <v>1404.95</v>
      </c>
      <c r="D42" s="40">
        <f t="shared" si="46"/>
        <v>1404.95</v>
      </c>
      <c r="E42" s="40">
        <f t="shared" si="46"/>
        <v>1404.95</v>
      </c>
      <c r="F42" s="40">
        <f t="shared" si="46"/>
        <v>1404.95</v>
      </c>
      <c r="G42" s="40">
        <f t="shared" si="46"/>
        <v>1404.95</v>
      </c>
      <c r="H42" s="40">
        <f t="shared" si="46"/>
        <v>1404.95</v>
      </c>
      <c r="I42" s="40">
        <f t="shared" si="46"/>
        <v>1404.95</v>
      </c>
      <c r="J42" s="40">
        <f t="shared" si="46"/>
        <v>1404.95</v>
      </c>
      <c r="K42" s="40">
        <f t="shared" si="46"/>
        <v>1404.95</v>
      </c>
      <c r="L42" s="40">
        <f t="shared" si="46"/>
        <v>1404.95</v>
      </c>
      <c r="M42" s="40">
        <f t="shared" si="46"/>
        <v>1404.95</v>
      </c>
      <c r="N42" s="40">
        <f t="shared" si="46"/>
        <v>1404.95</v>
      </c>
      <c r="O42" s="40">
        <f t="shared" si="46"/>
        <v>1404.95</v>
      </c>
      <c r="P42" s="40">
        <f t="shared" si="46"/>
        <v>1404.95</v>
      </c>
      <c r="Q42" s="40">
        <f t="shared" si="46"/>
        <v>1404.95</v>
      </c>
      <c r="R42" s="40">
        <f t="shared" si="46"/>
        <v>1404.95</v>
      </c>
      <c r="S42" s="40">
        <f t="shared" si="46"/>
        <v>1404.95</v>
      </c>
      <c r="T42" s="40">
        <f t="shared" si="46"/>
        <v>1404.95</v>
      </c>
      <c r="U42" s="40">
        <f t="shared" si="46"/>
        <v>1404.95</v>
      </c>
      <c r="V42" s="40">
        <f t="shared" si="46"/>
        <v>1404.95</v>
      </c>
      <c r="W42" s="40">
        <f t="shared" si="46"/>
        <v>1404.95</v>
      </c>
      <c r="X42" s="40">
        <f t="shared" si="46"/>
        <v>1404.95</v>
      </c>
      <c r="Y42" s="40">
        <f t="shared" si="46"/>
        <v>1404.95</v>
      </c>
      <c r="Z42" s="40">
        <f t="shared" si="46"/>
        <v>1404.95</v>
      </c>
      <c r="AA42" s="40">
        <f t="shared" si="46"/>
        <v>1404.95</v>
      </c>
      <c r="AB42" s="40">
        <f t="shared" si="46"/>
        <v>1404.95</v>
      </c>
      <c r="AC42" s="40">
        <f t="shared" si="46"/>
        <v>1404.95</v>
      </c>
      <c r="AD42" s="40">
        <f t="shared" si="46"/>
        <v>1404.95</v>
      </c>
      <c r="AE42" s="40">
        <f t="shared" si="46"/>
        <v>1404.95</v>
      </c>
      <c r="AF42" s="40">
        <f t="shared" si="46"/>
        <v>1404.95</v>
      </c>
      <c r="AG42" s="40">
        <f t="shared" si="46"/>
        <v>1404.95</v>
      </c>
      <c r="AH42" s="40">
        <f t="shared" si="46"/>
        <v>1404.95</v>
      </c>
      <c r="AI42" s="40">
        <f t="shared" si="46"/>
        <v>1404.95</v>
      </c>
      <c r="AJ42" s="40">
        <f t="shared" si="46"/>
        <v>1404.95</v>
      </c>
      <c r="AK42" s="40">
        <f t="shared" si="46"/>
        <v>1404.95</v>
      </c>
      <c r="AL42" s="40">
        <f t="shared" si="46"/>
        <v>1404.95</v>
      </c>
      <c r="AM42" s="40">
        <f t="shared" si="46"/>
        <v>1404.95</v>
      </c>
      <c r="AN42" s="40">
        <f t="shared" si="46"/>
        <v>1404.95</v>
      </c>
      <c r="AO42" s="40">
        <f t="shared" si="46"/>
        <v>1404.95</v>
      </c>
      <c r="AP42" s="40">
        <f t="shared" si="46"/>
        <v>1404.95</v>
      </c>
      <c r="AQ42" s="40">
        <f t="shared" si="46"/>
        <v>1404.95</v>
      </c>
      <c r="AR42" s="40">
        <f t="shared" si="46"/>
        <v>1404.95</v>
      </c>
      <c r="AS42" s="40">
        <f t="shared" si="46"/>
        <v>1404.95</v>
      </c>
      <c r="AT42" s="40">
        <f t="shared" si="46"/>
        <v>1404.95</v>
      </c>
      <c r="AU42" s="40">
        <f t="shared" si="46"/>
        <v>1404.95</v>
      </c>
      <c r="AV42" s="40">
        <f t="shared" si="46"/>
        <v>1404.95</v>
      </c>
      <c r="AW42" s="40">
        <f t="shared" si="46"/>
        <v>1404.95</v>
      </c>
      <c r="AX42" s="40">
        <f t="shared" si="46"/>
        <v>1404.95</v>
      </c>
      <c r="AY42" s="40">
        <f t="shared" si="46"/>
        <v>1404.95</v>
      </c>
      <c r="AZ42" s="40">
        <f t="shared" si="46"/>
        <v>1404.95</v>
      </c>
      <c r="BA42" s="40">
        <f t="shared" si="46"/>
        <v>1404.95</v>
      </c>
      <c r="BB42" s="40">
        <f t="shared" si="46"/>
        <v>1404.95</v>
      </c>
      <c r="BC42" s="40">
        <f t="shared" si="46"/>
        <v>1404.95</v>
      </c>
      <c r="BD42" s="40">
        <f t="shared" si="46"/>
        <v>1404.95</v>
      </c>
      <c r="BE42" s="40">
        <f t="shared" si="46"/>
        <v>1404.95</v>
      </c>
      <c r="BF42" s="40">
        <f t="shared" si="46"/>
        <v>1404.95</v>
      </c>
      <c r="BG42" s="40">
        <f t="shared" si="46"/>
        <v>1404.95</v>
      </c>
      <c r="BH42" s="40">
        <f t="shared" si="46"/>
        <v>1404.95</v>
      </c>
      <c r="BI42" s="40">
        <f t="shared" si="46"/>
        <v>1404.95</v>
      </c>
      <c r="BJ42" s="40">
        <f t="shared" si="46"/>
        <v>1404.95</v>
      </c>
      <c r="BK42" s="40">
        <f t="shared" si="46"/>
        <v>1404.95</v>
      </c>
      <c r="BL42" s="40">
        <f t="shared" si="46"/>
        <v>1404.95</v>
      </c>
      <c r="BM42" s="40">
        <f t="shared" si="46"/>
        <v>1404.95</v>
      </c>
      <c r="BN42" s="40">
        <f t="shared" si="46"/>
        <v>1404.95</v>
      </c>
      <c r="BO42" s="40">
        <f t="shared" ref="BO42:CS42" si="47">SUM(BO43:BO46)</f>
        <v>1404.95</v>
      </c>
      <c r="BP42" s="40">
        <f t="shared" si="47"/>
        <v>1404.95</v>
      </c>
      <c r="BQ42" s="40">
        <f t="shared" si="47"/>
        <v>1404.95</v>
      </c>
      <c r="BR42" s="40">
        <f t="shared" si="47"/>
        <v>1404.95</v>
      </c>
      <c r="BS42" s="40">
        <f t="shared" si="47"/>
        <v>1404.95</v>
      </c>
      <c r="BT42" s="40">
        <f t="shared" si="47"/>
        <v>1404.95</v>
      </c>
      <c r="BU42" s="40">
        <f t="shared" si="47"/>
        <v>1404.95</v>
      </c>
      <c r="BV42" s="40">
        <f t="shared" si="47"/>
        <v>1404.95</v>
      </c>
      <c r="BW42" s="40">
        <f t="shared" si="47"/>
        <v>1404.95</v>
      </c>
      <c r="BX42" s="40">
        <f t="shared" si="47"/>
        <v>1404.95</v>
      </c>
      <c r="BY42" s="40">
        <f t="shared" si="47"/>
        <v>1404.95</v>
      </c>
      <c r="BZ42" s="40">
        <f t="shared" si="47"/>
        <v>1404.95</v>
      </c>
      <c r="CA42" s="40">
        <f t="shared" si="47"/>
        <v>1404.95</v>
      </c>
      <c r="CB42" s="40">
        <f t="shared" si="47"/>
        <v>1404.95</v>
      </c>
      <c r="CC42" s="40">
        <f t="shared" si="47"/>
        <v>1404.95</v>
      </c>
      <c r="CD42" s="40">
        <f t="shared" si="47"/>
        <v>1404.95</v>
      </c>
      <c r="CE42" s="40">
        <f t="shared" si="47"/>
        <v>1404.95</v>
      </c>
      <c r="CF42" s="40">
        <f t="shared" si="47"/>
        <v>1404.95</v>
      </c>
      <c r="CG42" s="40">
        <f t="shared" si="47"/>
        <v>1404.95</v>
      </c>
      <c r="CH42" s="40">
        <f t="shared" si="47"/>
        <v>1404.95</v>
      </c>
      <c r="CI42" s="40">
        <f t="shared" si="47"/>
        <v>1404.95</v>
      </c>
      <c r="CJ42" s="40">
        <f t="shared" si="47"/>
        <v>1404.95</v>
      </c>
      <c r="CK42" s="40">
        <f t="shared" si="47"/>
        <v>1404.95</v>
      </c>
      <c r="CL42" s="40">
        <f t="shared" si="47"/>
        <v>1404.95</v>
      </c>
      <c r="CM42" s="40">
        <f t="shared" si="47"/>
        <v>1404.95</v>
      </c>
      <c r="CN42" s="40">
        <f t="shared" si="47"/>
        <v>1404.95</v>
      </c>
      <c r="CO42" s="40">
        <f t="shared" si="47"/>
        <v>1404.95</v>
      </c>
      <c r="CP42" s="40">
        <f t="shared" si="47"/>
        <v>1404.95</v>
      </c>
      <c r="CQ42" s="40">
        <f t="shared" si="47"/>
        <v>1404.95</v>
      </c>
      <c r="CR42" s="40">
        <f t="shared" si="47"/>
        <v>1404.95</v>
      </c>
      <c r="CS42" s="91">
        <f t="shared" si="47"/>
        <v>1404.95</v>
      </c>
      <c r="CT42" s="38">
        <f t="shared" si="22"/>
        <v>134875.19999999984</v>
      </c>
      <c r="CU42" s="149"/>
    </row>
    <row r="43" spans="1:99">
      <c r="A43" s="78" t="s">
        <v>43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565.5</v>
      </c>
      <c r="AM43" s="43">
        <v>565.5</v>
      </c>
      <c r="AN43" s="43">
        <v>565.5</v>
      </c>
      <c r="AO43" s="43">
        <v>565.5</v>
      </c>
      <c r="AP43" s="43">
        <v>565.5</v>
      </c>
      <c r="AQ43" s="43">
        <v>565.5</v>
      </c>
      <c r="AR43" s="43">
        <v>565.5</v>
      </c>
      <c r="AS43" s="43">
        <v>565.5</v>
      </c>
      <c r="AT43" s="43">
        <v>565.5</v>
      </c>
      <c r="AU43" s="43">
        <v>565.5</v>
      </c>
      <c r="AV43" s="43">
        <v>565.5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2"/>
        <v>54288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2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2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2"/>
        <v>0</v>
      </c>
      <c r="CU46" s="151"/>
    </row>
    <row r="47" spans="1:99">
      <c r="A47" s="95" t="s">
        <v>47</v>
      </c>
      <c r="B47" s="53">
        <f t="shared" ref="B47:AG47" si="48">SUM(B48:B51)</f>
        <v>90.320000000000007</v>
      </c>
      <c r="C47" s="54">
        <f t="shared" si="48"/>
        <v>80.06</v>
      </c>
      <c r="D47" s="54">
        <f t="shared" si="48"/>
        <v>74.64</v>
      </c>
      <c r="E47" s="54">
        <f t="shared" si="48"/>
        <v>81.2</v>
      </c>
      <c r="F47" s="54">
        <f t="shared" si="48"/>
        <v>86.7</v>
      </c>
      <c r="G47" s="54">
        <f t="shared" si="48"/>
        <v>86.07</v>
      </c>
      <c r="H47" s="54">
        <f t="shared" si="48"/>
        <v>88.59</v>
      </c>
      <c r="I47" s="54">
        <f t="shared" si="48"/>
        <v>87.08</v>
      </c>
      <c r="J47" s="54">
        <f t="shared" si="48"/>
        <v>78.55</v>
      </c>
      <c r="K47" s="54">
        <f t="shared" si="48"/>
        <v>78.05</v>
      </c>
      <c r="L47" s="54">
        <f t="shared" si="48"/>
        <v>81.75</v>
      </c>
      <c r="M47" s="54">
        <f t="shared" si="48"/>
        <v>81.349999999999994</v>
      </c>
      <c r="N47" s="54">
        <f t="shared" si="48"/>
        <v>79.11</v>
      </c>
      <c r="O47" s="54">
        <f t="shared" si="48"/>
        <v>84.87</v>
      </c>
      <c r="P47" s="54">
        <f t="shared" si="48"/>
        <v>92.98</v>
      </c>
      <c r="Q47" s="54">
        <f t="shared" si="48"/>
        <v>90.29</v>
      </c>
      <c r="R47" s="54">
        <f t="shared" si="48"/>
        <v>90.64</v>
      </c>
      <c r="S47" s="54">
        <f t="shared" si="48"/>
        <v>99.539999999999992</v>
      </c>
      <c r="T47" s="54">
        <f t="shared" si="48"/>
        <v>98.75</v>
      </c>
      <c r="U47" s="54">
        <f t="shared" si="48"/>
        <v>101.99</v>
      </c>
      <c r="V47" s="54">
        <f t="shared" si="48"/>
        <v>115.77</v>
      </c>
      <c r="W47" s="54">
        <f t="shared" si="48"/>
        <v>128.07999999999998</v>
      </c>
      <c r="X47" s="54">
        <f t="shared" si="48"/>
        <v>123.36</v>
      </c>
      <c r="Y47" s="54">
        <f t="shared" si="48"/>
        <v>127.96660496104482</v>
      </c>
      <c r="Z47" s="54">
        <f t="shared" si="48"/>
        <v>162.05539228423675</v>
      </c>
      <c r="AA47" s="54">
        <f t="shared" si="48"/>
        <v>234.65566541706715</v>
      </c>
      <c r="AB47" s="54">
        <f t="shared" si="48"/>
        <v>339.09240660962314</v>
      </c>
      <c r="AC47" s="54">
        <f t="shared" si="48"/>
        <v>448.89542134114703</v>
      </c>
      <c r="AD47" s="54">
        <f t="shared" si="48"/>
        <v>605.19540338391289</v>
      </c>
      <c r="AE47" s="54">
        <f t="shared" si="48"/>
        <v>802.54571791725868</v>
      </c>
      <c r="AF47" s="54">
        <f t="shared" si="48"/>
        <v>1025.8612941966981</v>
      </c>
      <c r="AG47" s="54">
        <f t="shared" si="48"/>
        <v>1279.4649010066255</v>
      </c>
      <c r="AH47" s="54">
        <f t="shared" ref="AH47:BM47" si="49">SUM(AH48:AH51)</f>
        <v>1560.4417245430423</v>
      </c>
      <c r="AI47" s="54">
        <f t="shared" si="49"/>
        <v>1906.9368510091774</v>
      </c>
      <c r="AJ47" s="54">
        <f t="shared" si="49"/>
        <v>2300.8070827733877</v>
      </c>
      <c r="AK47" s="54">
        <f t="shared" si="49"/>
        <v>2567.7917317514525</v>
      </c>
      <c r="AL47" s="54">
        <f t="shared" si="49"/>
        <v>2793.8674002623952</v>
      </c>
      <c r="AM47" s="54">
        <f t="shared" si="49"/>
        <v>3059.5554704497704</v>
      </c>
      <c r="AN47" s="54">
        <f t="shared" si="49"/>
        <v>3196.5640102151042</v>
      </c>
      <c r="AO47" s="54">
        <f t="shared" si="49"/>
        <v>3346.2254383096174</v>
      </c>
      <c r="AP47" s="54">
        <f t="shared" si="49"/>
        <v>3514.4264822745408</v>
      </c>
      <c r="AQ47" s="54">
        <f t="shared" si="49"/>
        <v>3629.8542200457596</v>
      </c>
      <c r="AR47" s="54">
        <f t="shared" si="49"/>
        <v>3748.8188993990866</v>
      </c>
      <c r="AS47" s="54">
        <f t="shared" si="49"/>
        <v>3778.9793903045816</v>
      </c>
      <c r="AT47" s="54">
        <f t="shared" si="49"/>
        <v>3849.5582838774021</v>
      </c>
      <c r="AU47" s="54">
        <f t="shared" si="49"/>
        <v>3922.3750561894512</v>
      </c>
      <c r="AV47" s="54">
        <f t="shared" si="49"/>
        <v>3987.2852762267053</v>
      </c>
      <c r="AW47" s="54">
        <f t="shared" si="49"/>
        <v>3991.1927829247857</v>
      </c>
      <c r="AX47" s="54">
        <f t="shared" si="49"/>
        <v>3990.8345683565676</v>
      </c>
      <c r="AY47" s="54">
        <f t="shared" si="49"/>
        <v>3978.7814794251985</v>
      </c>
      <c r="AZ47" s="54">
        <f t="shared" si="49"/>
        <v>3932.468596996709</v>
      </c>
      <c r="BA47" s="54">
        <f t="shared" si="49"/>
        <v>3984.1061823387568</v>
      </c>
      <c r="BB47" s="54">
        <f t="shared" si="49"/>
        <v>3890.0781657360235</v>
      </c>
      <c r="BC47" s="54">
        <f t="shared" si="49"/>
        <v>3831.9181136079483</v>
      </c>
      <c r="BD47" s="54">
        <f t="shared" si="49"/>
        <v>3796.7176266787728</v>
      </c>
      <c r="BE47" s="54">
        <f t="shared" si="49"/>
        <v>3779.2695196306913</v>
      </c>
      <c r="BF47" s="54">
        <f t="shared" si="49"/>
        <v>3649.8725369989197</v>
      </c>
      <c r="BG47" s="54">
        <f t="shared" si="49"/>
        <v>3515.0126489631793</v>
      </c>
      <c r="BH47" s="54">
        <f t="shared" si="49"/>
        <v>3361.4053968027829</v>
      </c>
      <c r="BI47" s="54">
        <f t="shared" si="49"/>
        <v>3304.2510273473044</v>
      </c>
      <c r="BJ47" s="54">
        <f t="shared" si="49"/>
        <v>3255.2837984388161</v>
      </c>
      <c r="BK47" s="54">
        <f t="shared" si="49"/>
        <v>2929.8903872978885</v>
      </c>
      <c r="BL47" s="54">
        <f t="shared" si="49"/>
        <v>2674.843287152019</v>
      </c>
      <c r="BM47" s="54">
        <f t="shared" si="49"/>
        <v>2452.2222611655934</v>
      </c>
      <c r="BN47" s="54">
        <f t="shared" ref="BN47:CS47" si="50">SUM(BN48:BN51)</f>
        <v>2231.172810291228</v>
      </c>
      <c r="BO47" s="54">
        <f t="shared" si="50"/>
        <v>1996.0901667821997</v>
      </c>
      <c r="BP47" s="54">
        <f t="shared" si="50"/>
        <v>1719.0739774689339</v>
      </c>
      <c r="BQ47" s="54">
        <f t="shared" si="50"/>
        <v>1420.1893488296434</v>
      </c>
      <c r="BR47" s="54">
        <f t="shared" si="50"/>
        <v>1157.7358654982947</v>
      </c>
      <c r="BS47" s="54">
        <f t="shared" si="50"/>
        <v>879.73117174941103</v>
      </c>
      <c r="BT47" s="54">
        <f t="shared" si="50"/>
        <v>653.6560891503857</v>
      </c>
      <c r="BU47" s="54">
        <f t="shared" si="50"/>
        <v>471.60391077519114</v>
      </c>
      <c r="BV47" s="54">
        <f t="shared" si="50"/>
        <v>330.7592947665666</v>
      </c>
      <c r="BW47" s="54">
        <f t="shared" si="50"/>
        <v>229.08082038725536</v>
      </c>
      <c r="BX47" s="54">
        <f t="shared" si="50"/>
        <v>153.85990101725767</v>
      </c>
      <c r="BY47" s="54">
        <f t="shared" si="50"/>
        <v>79.180177626710673</v>
      </c>
      <c r="BZ47" s="54">
        <f t="shared" si="50"/>
        <v>43.75</v>
      </c>
      <c r="CA47" s="54">
        <f t="shared" si="50"/>
        <v>26.58</v>
      </c>
      <c r="CB47" s="54">
        <f t="shared" si="50"/>
        <v>21.82</v>
      </c>
      <c r="CC47" s="54">
        <f t="shared" si="50"/>
        <v>22.759999999999998</v>
      </c>
      <c r="CD47" s="54">
        <f t="shared" si="50"/>
        <v>24.3</v>
      </c>
      <c r="CE47" s="54">
        <f t="shared" si="50"/>
        <v>24.94</v>
      </c>
      <c r="CF47" s="54">
        <f t="shared" si="50"/>
        <v>25.29</v>
      </c>
      <c r="CG47" s="54">
        <f t="shared" si="50"/>
        <v>23.560000000000002</v>
      </c>
      <c r="CH47" s="54">
        <f t="shared" si="50"/>
        <v>26.57</v>
      </c>
      <c r="CI47" s="54">
        <f t="shared" si="50"/>
        <v>46.4</v>
      </c>
      <c r="CJ47" s="54">
        <f t="shared" si="50"/>
        <v>51.04</v>
      </c>
      <c r="CK47" s="54">
        <f t="shared" si="50"/>
        <v>33.54</v>
      </c>
      <c r="CL47" s="54">
        <f t="shared" si="50"/>
        <v>28.33</v>
      </c>
      <c r="CM47" s="54">
        <f t="shared" si="50"/>
        <v>32.700000000000003</v>
      </c>
      <c r="CN47" s="54">
        <f t="shared" si="50"/>
        <v>36.5</v>
      </c>
      <c r="CO47" s="54">
        <f t="shared" si="50"/>
        <v>34.51</v>
      </c>
      <c r="CP47" s="54">
        <f t="shared" si="50"/>
        <v>38.36</v>
      </c>
      <c r="CQ47" s="54">
        <f t="shared" si="50"/>
        <v>78.98</v>
      </c>
      <c r="CR47" s="54">
        <f t="shared" si="50"/>
        <v>111.29</v>
      </c>
      <c r="CS47" s="96">
        <f t="shared" si="50"/>
        <v>120.38</v>
      </c>
      <c r="CT47" s="38">
        <f t="shared" si="22"/>
        <v>126780.84203895411</v>
      </c>
      <c r="CU47" s="149"/>
    </row>
    <row r="48" spans="1:99">
      <c r="A48" s="26" t="s">
        <v>48</v>
      </c>
      <c r="B48" s="42">
        <f t="shared" ref="B48:AG48" si="51">B21</f>
        <v>0</v>
      </c>
      <c r="C48" s="43">
        <f t="shared" si="51"/>
        <v>0</v>
      </c>
      <c r="D48" s="43">
        <f t="shared" si="51"/>
        <v>0</v>
      </c>
      <c r="E48" s="43">
        <f t="shared" si="51"/>
        <v>0</v>
      </c>
      <c r="F48" s="43">
        <f t="shared" si="51"/>
        <v>0</v>
      </c>
      <c r="G48" s="43">
        <f t="shared" si="51"/>
        <v>0</v>
      </c>
      <c r="H48" s="43">
        <f t="shared" si="51"/>
        <v>0</v>
      </c>
      <c r="I48" s="43">
        <f t="shared" si="51"/>
        <v>0</v>
      </c>
      <c r="J48" s="43">
        <f t="shared" si="51"/>
        <v>0</v>
      </c>
      <c r="K48" s="43">
        <f t="shared" si="51"/>
        <v>0</v>
      </c>
      <c r="L48" s="43">
        <f t="shared" si="51"/>
        <v>0</v>
      </c>
      <c r="M48" s="43">
        <f t="shared" si="51"/>
        <v>0</v>
      </c>
      <c r="N48" s="43">
        <f t="shared" si="51"/>
        <v>0</v>
      </c>
      <c r="O48" s="43">
        <f t="shared" si="51"/>
        <v>0</v>
      </c>
      <c r="P48" s="43">
        <f t="shared" si="51"/>
        <v>0</v>
      </c>
      <c r="Q48" s="43">
        <f t="shared" si="51"/>
        <v>0</v>
      </c>
      <c r="R48" s="43">
        <f t="shared" si="51"/>
        <v>0</v>
      </c>
      <c r="S48" s="43">
        <f t="shared" si="51"/>
        <v>0</v>
      </c>
      <c r="T48" s="43">
        <f t="shared" si="51"/>
        <v>0</v>
      </c>
      <c r="U48" s="43">
        <f t="shared" si="51"/>
        <v>0</v>
      </c>
      <c r="V48" s="43">
        <f t="shared" si="51"/>
        <v>0</v>
      </c>
      <c r="W48" s="43">
        <f t="shared" si="51"/>
        <v>0</v>
      </c>
      <c r="X48" s="43">
        <f t="shared" si="51"/>
        <v>0.7</v>
      </c>
      <c r="Y48" s="43">
        <f t="shared" si="51"/>
        <v>7.5</v>
      </c>
      <c r="Z48" s="43">
        <f t="shared" si="51"/>
        <v>26.86</v>
      </c>
      <c r="AA48" s="43">
        <f t="shared" si="51"/>
        <v>68.31</v>
      </c>
      <c r="AB48" s="43">
        <f t="shared" si="51"/>
        <v>116.80999999999999</v>
      </c>
      <c r="AC48" s="43">
        <f t="shared" si="51"/>
        <v>173.82</v>
      </c>
      <c r="AD48" s="43">
        <f t="shared" si="51"/>
        <v>248.13000000000002</v>
      </c>
      <c r="AE48" s="43">
        <f t="shared" si="51"/>
        <v>326.34000000000003</v>
      </c>
      <c r="AF48" s="43">
        <f t="shared" si="51"/>
        <v>413.15</v>
      </c>
      <c r="AG48" s="43">
        <f t="shared" si="51"/>
        <v>514.68999999999994</v>
      </c>
      <c r="AH48" s="43">
        <f t="shared" ref="AH48:BM48" si="52">AH21</f>
        <v>628.81000000000006</v>
      </c>
      <c r="AI48" s="43">
        <f t="shared" si="52"/>
        <v>750.91</v>
      </c>
      <c r="AJ48" s="43">
        <f t="shared" si="52"/>
        <v>857.9</v>
      </c>
      <c r="AK48" s="43">
        <f t="shared" si="52"/>
        <v>980.47</v>
      </c>
      <c r="AL48" s="43">
        <f t="shared" si="52"/>
        <v>1079.5500000000002</v>
      </c>
      <c r="AM48" s="43">
        <f t="shared" si="52"/>
        <v>1177.33</v>
      </c>
      <c r="AN48" s="43">
        <f t="shared" si="52"/>
        <v>1235.42</v>
      </c>
      <c r="AO48" s="43">
        <f t="shared" si="52"/>
        <v>1322.12</v>
      </c>
      <c r="AP48" s="43">
        <f t="shared" si="52"/>
        <v>1425.72</v>
      </c>
      <c r="AQ48" s="43">
        <f t="shared" si="52"/>
        <v>1484.09</v>
      </c>
      <c r="AR48" s="43">
        <f t="shared" si="52"/>
        <v>1542.42</v>
      </c>
      <c r="AS48" s="43">
        <f t="shared" si="52"/>
        <v>1593.34</v>
      </c>
      <c r="AT48" s="43">
        <f t="shared" si="52"/>
        <v>1637.26</v>
      </c>
      <c r="AU48" s="43">
        <f t="shared" si="52"/>
        <v>1673.74</v>
      </c>
      <c r="AV48" s="43">
        <f t="shared" si="52"/>
        <v>1691.1599999999999</v>
      </c>
      <c r="AW48" s="43">
        <f t="shared" si="52"/>
        <v>1680.52</v>
      </c>
      <c r="AX48" s="43">
        <f t="shared" si="52"/>
        <v>1689.25</v>
      </c>
      <c r="AY48" s="43">
        <f t="shared" si="52"/>
        <v>1683.94</v>
      </c>
      <c r="AZ48" s="43">
        <f t="shared" si="52"/>
        <v>1669.26</v>
      </c>
      <c r="BA48" s="43">
        <f t="shared" si="52"/>
        <v>1670.45</v>
      </c>
      <c r="BB48" s="43">
        <f t="shared" si="52"/>
        <v>1624.81</v>
      </c>
      <c r="BC48" s="43">
        <f t="shared" si="52"/>
        <v>1615.14</v>
      </c>
      <c r="BD48" s="43">
        <f t="shared" si="52"/>
        <v>1608.05</v>
      </c>
      <c r="BE48" s="43">
        <f t="shared" si="52"/>
        <v>1594.52</v>
      </c>
      <c r="BF48" s="43">
        <f t="shared" si="52"/>
        <v>1539.7</v>
      </c>
      <c r="BG48" s="43">
        <f t="shared" si="52"/>
        <v>1513.13</v>
      </c>
      <c r="BH48" s="43">
        <f t="shared" si="52"/>
        <v>1478.1899999999998</v>
      </c>
      <c r="BI48" s="43">
        <f t="shared" si="52"/>
        <v>1437.1799999999998</v>
      </c>
      <c r="BJ48" s="43">
        <f t="shared" si="52"/>
        <v>1413.73</v>
      </c>
      <c r="BK48" s="43">
        <f t="shared" si="52"/>
        <v>1333.88</v>
      </c>
      <c r="BL48" s="43">
        <f t="shared" si="52"/>
        <v>1248.18</v>
      </c>
      <c r="BM48" s="43">
        <f t="shared" si="52"/>
        <v>1135.76</v>
      </c>
      <c r="BN48" s="43">
        <f t="shared" ref="BN48:CS48" si="53">BN21</f>
        <v>1067.8499999999999</v>
      </c>
      <c r="BO48" s="43">
        <f t="shared" si="53"/>
        <v>937.89</v>
      </c>
      <c r="BP48" s="43">
        <f t="shared" si="53"/>
        <v>831.31</v>
      </c>
      <c r="BQ48" s="43">
        <f t="shared" si="53"/>
        <v>723.7</v>
      </c>
      <c r="BR48" s="43">
        <f t="shared" si="53"/>
        <v>637.08000000000004</v>
      </c>
      <c r="BS48" s="43">
        <f t="shared" si="53"/>
        <v>524.31999999999994</v>
      </c>
      <c r="BT48" s="43">
        <f t="shared" si="53"/>
        <v>414.85999999999996</v>
      </c>
      <c r="BU48" s="43">
        <f t="shared" si="53"/>
        <v>325.95999999999998</v>
      </c>
      <c r="BV48" s="43">
        <f t="shared" si="53"/>
        <v>238.46</v>
      </c>
      <c r="BW48" s="43">
        <f t="shared" si="53"/>
        <v>167.97</v>
      </c>
      <c r="BX48" s="43">
        <f t="shared" si="53"/>
        <v>109.95</v>
      </c>
      <c r="BY48" s="43">
        <f t="shared" si="53"/>
        <v>43.09</v>
      </c>
      <c r="BZ48" s="43">
        <f t="shared" si="53"/>
        <v>21.51</v>
      </c>
      <c r="CA48" s="43">
        <f t="shared" si="53"/>
        <v>6.23</v>
      </c>
      <c r="CB48" s="43">
        <f t="shared" si="53"/>
        <v>0</v>
      </c>
      <c r="CC48" s="43">
        <f t="shared" si="53"/>
        <v>0</v>
      </c>
      <c r="CD48" s="43">
        <f t="shared" si="53"/>
        <v>0</v>
      </c>
      <c r="CE48" s="43">
        <f t="shared" si="53"/>
        <v>0</v>
      </c>
      <c r="CF48" s="43">
        <f t="shared" si="53"/>
        <v>0</v>
      </c>
      <c r="CG48" s="43">
        <f t="shared" si="53"/>
        <v>0</v>
      </c>
      <c r="CH48" s="43">
        <f t="shared" si="53"/>
        <v>0</v>
      </c>
      <c r="CI48" s="43">
        <f t="shared" si="53"/>
        <v>0</v>
      </c>
      <c r="CJ48" s="43">
        <f t="shared" si="53"/>
        <v>0</v>
      </c>
      <c r="CK48" s="43">
        <f t="shared" si="53"/>
        <v>0</v>
      </c>
      <c r="CL48" s="43">
        <f t="shared" si="53"/>
        <v>0</v>
      </c>
      <c r="CM48" s="43">
        <f t="shared" si="53"/>
        <v>0</v>
      </c>
      <c r="CN48" s="43">
        <f t="shared" si="53"/>
        <v>0</v>
      </c>
      <c r="CO48" s="43">
        <f t="shared" si="53"/>
        <v>0</v>
      </c>
      <c r="CP48" s="43">
        <f t="shared" si="53"/>
        <v>0</v>
      </c>
      <c r="CQ48" s="43">
        <f t="shared" si="53"/>
        <v>0</v>
      </c>
      <c r="CR48" s="43">
        <f t="shared" si="53"/>
        <v>0</v>
      </c>
      <c r="CS48" s="92">
        <f t="shared" si="53"/>
        <v>0</v>
      </c>
      <c r="CT48" s="30">
        <f t="shared" ref="CT48:CT51" si="54">SUM(B48:CS48)</f>
        <v>52962.419999999991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4.9766049610448153</v>
      </c>
      <c r="Z49" s="1">
        <v>23.385392284236762</v>
      </c>
      <c r="AA49" s="1">
        <v>58.035665417067136</v>
      </c>
      <c r="AB49" s="1">
        <v>120.09240660962314</v>
      </c>
      <c r="AC49" s="1">
        <v>183.27542134114705</v>
      </c>
      <c r="AD49" s="1">
        <v>269.90540338391276</v>
      </c>
      <c r="AE49" s="1">
        <v>395.67571791725851</v>
      </c>
      <c r="AF49" s="1">
        <v>536.44129419669821</v>
      </c>
      <c r="AG49" s="1">
        <v>691.19490100662574</v>
      </c>
      <c r="AH49" s="1">
        <v>867.40172454304206</v>
      </c>
      <c r="AI49" s="1">
        <v>1099.2268510091774</v>
      </c>
      <c r="AJ49" s="1">
        <v>1386.8470827733879</v>
      </c>
      <c r="AK49" s="1">
        <v>1529.5917317514522</v>
      </c>
      <c r="AL49" s="1">
        <v>1662.0074002623946</v>
      </c>
      <c r="AM49" s="1">
        <v>1830.6954704497707</v>
      </c>
      <c r="AN49" s="1">
        <v>1903.994010215104</v>
      </c>
      <c r="AO49" s="1">
        <v>1963.4554383096172</v>
      </c>
      <c r="AP49" s="1">
        <v>2028.8164822745409</v>
      </c>
      <c r="AQ49" s="1">
        <v>2080.9242200457597</v>
      </c>
      <c r="AR49" s="1">
        <v>2142.6788993990867</v>
      </c>
      <c r="AS49" s="1">
        <v>2123.1193903045819</v>
      </c>
      <c r="AT49" s="1">
        <v>2152.3082838774017</v>
      </c>
      <c r="AU49" s="1">
        <v>2192.6750561894514</v>
      </c>
      <c r="AV49" s="1">
        <v>2242.1052762267054</v>
      </c>
      <c r="AW49" s="1">
        <v>2257.1427829247859</v>
      </c>
      <c r="AX49" s="1">
        <v>2250.5545683565679</v>
      </c>
      <c r="AY49" s="1">
        <v>2244.7014794251986</v>
      </c>
      <c r="AZ49" s="1">
        <v>2219.6885969967088</v>
      </c>
      <c r="BA49" s="1">
        <v>2268.886182338757</v>
      </c>
      <c r="BB49" s="1">
        <v>2220.4981657360236</v>
      </c>
      <c r="BC49" s="1">
        <v>2169.4581136079478</v>
      </c>
      <c r="BD49" s="1">
        <v>2142.5376266787725</v>
      </c>
      <c r="BE49" s="1">
        <v>2137.6895196306914</v>
      </c>
      <c r="BF49" s="1">
        <v>2062.7625369989196</v>
      </c>
      <c r="BG49" s="1">
        <v>1956.3926489631797</v>
      </c>
      <c r="BH49" s="1">
        <v>1842.485396802783</v>
      </c>
      <c r="BI49" s="1">
        <v>1830.621027347305</v>
      </c>
      <c r="BJ49" s="1">
        <v>1800.1737984388158</v>
      </c>
      <c r="BK49" s="1">
        <v>1550.2403872978882</v>
      </c>
      <c r="BL49" s="1">
        <v>1381.6732871520189</v>
      </c>
      <c r="BM49" s="1">
        <v>1276.7922611655936</v>
      </c>
      <c r="BN49" s="1">
        <v>1130.7628102912283</v>
      </c>
      <c r="BO49" s="1">
        <v>1030.8601667821997</v>
      </c>
      <c r="BP49" s="1">
        <v>857.99397746893374</v>
      </c>
      <c r="BQ49" s="1">
        <v>660.18934882964345</v>
      </c>
      <c r="BR49" s="1">
        <v>491.30586549829468</v>
      </c>
      <c r="BS49" s="1">
        <v>327.93117174941102</v>
      </c>
      <c r="BT49" s="1">
        <v>201.53608915038575</v>
      </c>
      <c r="BU49" s="1">
        <v>114.35391077519117</v>
      </c>
      <c r="BV49" s="1">
        <v>69.939294766566576</v>
      </c>
      <c r="BW49" s="1">
        <v>39.240820387255361</v>
      </c>
      <c r="BX49" s="1">
        <v>20.899901017257658</v>
      </c>
      <c r="BY49" s="1">
        <v>13.26017762671067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4"/>
        <v>68059.402038954111</v>
      </c>
      <c r="CU49" s="151"/>
    </row>
    <row r="50" spans="1:102">
      <c r="A50" s="30" t="s">
        <v>50</v>
      </c>
      <c r="B50" s="45">
        <v>69.510000000000005</v>
      </c>
      <c r="C50" s="1">
        <v>58.72</v>
      </c>
      <c r="D50" s="1">
        <v>53.65</v>
      </c>
      <c r="E50" s="1">
        <v>60</v>
      </c>
      <c r="F50" s="1">
        <v>65.64</v>
      </c>
      <c r="G50" s="1">
        <v>66.47</v>
      </c>
      <c r="H50" s="1">
        <v>67.11</v>
      </c>
      <c r="I50" s="1">
        <v>66.09</v>
      </c>
      <c r="J50" s="1">
        <v>59.97</v>
      </c>
      <c r="K50" s="1">
        <v>57.07</v>
      </c>
      <c r="L50" s="1">
        <v>60.43</v>
      </c>
      <c r="M50" s="1">
        <v>59.64</v>
      </c>
      <c r="N50" s="1">
        <v>57.28</v>
      </c>
      <c r="O50" s="1">
        <v>61.68</v>
      </c>
      <c r="P50" s="1">
        <v>70.61</v>
      </c>
      <c r="Q50" s="1">
        <v>68.92</v>
      </c>
      <c r="R50" s="1">
        <v>70.38</v>
      </c>
      <c r="S50" s="1">
        <v>77.69</v>
      </c>
      <c r="T50" s="1">
        <v>77.16</v>
      </c>
      <c r="U50" s="1">
        <v>80.63</v>
      </c>
      <c r="V50" s="1">
        <v>94.66</v>
      </c>
      <c r="W50" s="1">
        <v>106.71</v>
      </c>
      <c r="X50" s="1">
        <v>100.38</v>
      </c>
      <c r="Y50" s="1">
        <v>93.64</v>
      </c>
      <c r="Z50" s="1">
        <v>90.21</v>
      </c>
      <c r="AA50" s="1">
        <v>86.67</v>
      </c>
      <c r="AB50" s="1">
        <v>80.73</v>
      </c>
      <c r="AC50" s="1">
        <v>71.260000000000005</v>
      </c>
      <c r="AD50" s="1">
        <v>65.459999999999994</v>
      </c>
      <c r="AE50" s="1">
        <v>58.45</v>
      </c>
      <c r="AF50" s="1">
        <v>52.28</v>
      </c>
      <c r="AG50" s="1">
        <v>51.46</v>
      </c>
      <c r="AH50" s="1">
        <v>42.4</v>
      </c>
      <c r="AI50" s="1">
        <v>36.82</v>
      </c>
      <c r="AJ50" s="1">
        <v>35.979999999999997</v>
      </c>
      <c r="AK50" s="1">
        <v>36.18</v>
      </c>
      <c r="AL50" s="1">
        <v>31.05</v>
      </c>
      <c r="AM50" s="1">
        <v>32.18</v>
      </c>
      <c r="AN50" s="1">
        <v>36.130000000000003</v>
      </c>
      <c r="AO50" s="1">
        <v>39.06</v>
      </c>
      <c r="AP50" s="1">
        <v>38.81</v>
      </c>
      <c r="AQ50" s="1">
        <v>42.21</v>
      </c>
      <c r="AR50" s="1">
        <v>40.909999999999997</v>
      </c>
      <c r="AS50" s="1">
        <v>40.049999999999997</v>
      </c>
      <c r="AT50" s="1">
        <v>38.17</v>
      </c>
      <c r="AU50" s="1">
        <v>34.92</v>
      </c>
      <c r="AV50" s="1">
        <v>32.119999999999997</v>
      </c>
      <c r="AW50" s="1">
        <v>31.35</v>
      </c>
      <c r="AX50" s="1">
        <v>29.35</v>
      </c>
      <c r="AY50" s="1">
        <v>29.06</v>
      </c>
      <c r="AZ50" s="1">
        <v>22.12</v>
      </c>
      <c r="BA50" s="1">
        <v>22.38</v>
      </c>
      <c r="BB50" s="1">
        <v>22.15</v>
      </c>
      <c r="BC50" s="1">
        <v>24.77</v>
      </c>
      <c r="BD50" s="1">
        <v>25.1</v>
      </c>
      <c r="BE50" s="1">
        <v>26.73</v>
      </c>
      <c r="BF50" s="1">
        <v>24.94</v>
      </c>
      <c r="BG50" s="1">
        <v>23.04</v>
      </c>
      <c r="BH50" s="1">
        <v>19.260000000000002</v>
      </c>
      <c r="BI50" s="1">
        <v>15.37</v>
      </c>
      <c r="BJ50" s="1">
        <v>20.79</v>
      </c>
      <c r="BK50" s="1">
        <v>25.67</v>
      </c>
      <c r="BL50" s="1">
        <v>25.02</v>
      </c>
      <c r="BM50" s="1">
        <v>17.59</v>
      </c>
      <c r="BN50" s="1">
        <v>10.35</v>
      </c>
      <c r="BO50" s="1">
        <v>5.97</v>
      </c>
      <c r="BP50" s="1">
        <v>7.88</v>
      </c>
      <c r="BQ50" s="1">
        <v>13.78</v>
      </c>
      <c r="BR50" s="1">
        <v>7.18</v>
      </c>
      <c r="BS50" s="1">
        <v>5.74</v>
      </c>
      <c r="BT50" s="1">
        <v>15.65</v>
      </c>
      <c r="BU50" s="1">
        <v>10.210000000000001</v>
      </c>
      <c r="BV50" s="1">
        <v>1.41</v>
      </c>
      <c r="BW50" s="1">
        <v>1.05</v>
      </c>
      <c r="BX50" s="1">
        <v>1.08</v>
      </c>
      <c r="BY50" s="1">
        <v>0.99</v>
      </c>
      <c r="BZ50" s="1">
        <v>0.99</v>
      </c>
      <c r="CA50" s="1">
        <v>0.38</v>
      </c>
      <c r="CB50" s="1">
        <v>1</v>
      </c>
      <c r="CC50" s="1">
        <v>1.2</v>
      </c>
      <c r="CD50" s="1">
        <v>2.34</v>
      </c>
      <c r="CE50" s="1">
        <v>2.96</v>
      </c>
      <c r="CF50" s="1">
        <v>3.04</v>
      </c>
      <c r="CG50" s="1">
        <v>2.83</v>
      </c>
      <c r="CH50" s="1">
        <v>5.42</v>
      </c>
      <c r="CI50" s="1">
        <v>24.16</v>
      </c>
      <c r="CJ50" s="1">
        <v>28.5</v>
      </c>
      <c r="CK50" s="1">
        <v>12.01</v>
      </c>
      <c r="CL50" s="1">
        <v>6.59</v>
      </c>
      <c r="CM50" s="1">
        <v>9.89</v>
      </c>
      <c r="CN50" s="1">
        <v>14.04</v>
      </c>
      <c r="CO50" s="1">
        <v>12.4</v>
      </c>
      <c r="CP50" s="1">
        <v>16.88</v>
      </c>
      <c r="CQ50" s="1">
        <v>57.18</v>
      </c>
      <c r="CR50" s="1">
        <v>88.92</v>
      </c>
      <c r="CS50" s="93">
        <v>97.64</v>
      </c>
      <c r="CT50" s="30">
        <f t="shared" si="54"/>
        <v>3691.9</v>
      </c>
      <c r="CU50" s="151"/>
    </row>
    <row r="51" spans="1:102">
      <c r="A51" s="56" t="s">
        <v>42</v>
      </c>
      <c r="B51" s="45">
        <f t="shared" ref="B51:AG51" si="55">B24</f>
        <v>20.81</v>
      </c>
      <c r="C51" s="1">
        <f t="shared" si="55"/>
        <v>21.34</v>
      </c>
      <c r="D51" s="1">
        <f t="shared" si="55"/>
        <v>20.99</v>
      </c>
      <c r="E51" s="1">
        <f t="shared" si="55"/>
        <v>21.2</v>
      </c>
      <c r="F51" s="1">
        <f t="shared" si="55"/>
        <v>21.06</v>
      </c>
      <c r="G51" s="1">
        <f t="shared" si="55"/>
        <v>19.600000000000001</v>
      </c>
      <c r="H51" s="1">
        <f t="shared" si="55"/>
        <v>21.48</v>
      </c>
      <c r="I51" s="1">
        <f t="shared" si="55"/>
        <v>20.99</v>
      </c>
      <c r="J51" s="1">
        <f t="shared" si="55"/>
        <v>18.579999999999998</v>
      </c>
      <c r="K51" s="1">
        <f t="shared" si="55"/>
        <v>20.98</v>
      </c>
      <c r="L51" s="1">
        <f t="shared" si="55"/>
        <v>21.32</v>
      </c>
      <c r="M51" s="1">
        <f t="shared" si="55"/>
        <v>21.71</v>
      </c>
      <c r="N51" s="1">
        <f t="shared" si="55"/>
        <v>21.83</v>
      </c>
      <c r="O51" s="1">
        <f t="shared" si="55"/>
        <v>23.19</v>
      </c>
      <c r="P51" s="1">
        <f t="shared" si="55"/>
        <v>22.37</v>
      </c>
      <c r="Q51" s="1">
        <f t="shared" si="55"/>
        <v>21.37</v>
      </c>
      <c r="R51" s="1">
        <f t="shared" si="55"/>
        <v>20.260000000000002</v>
      </c>
      <c r="S51" s="1">
        <f t="shared" si="55"/>
        <v>21.85</v>
      </c>
      <c r="T51" s="1">
        <f t="shared" si="55"/>
        <v>21.59</v>
      </c>
      <c r="U51" s="1">
        <f t="shared" si="55"/>
        <v>21.36</v>
      </c>
      <c r="V51" s="1">
        <f t="shared" si="55"/>
        <v>21.11</v>
      </c>
      <c r="W51" s="1">
        <f t="shared" si="55"/>
        <v>21.37</v>
      </c>
      <c r="X51" s="1">
        <f t="shared" si="55"/>
        <v>22.28</v>
      </c>
      <c r="Y51" s="1">
        <f t="shared" si="55"/>
        <v>21.85</v>
      </c>
      <c r="Z51" s="1">
        <f t="shared" si="55"/>
        <v>21.6</v>
      </c>
      <c r="AA51" s="1">
        <f t="shared" si="55"/>
        <v>21.64</v>
      </c>
      <c r="AB51" s="1">
        <f t="shared" si="55"/>
        <v>21.46</v>
      </c>
      <c r="AC51" s="1">
        <f t="shared" si="55"/>
        <v>20.54</v>
      </c>
      <c r="AD51" s="1">
        <f t="shared" si="55"/>
        <v>21.7</v>
      </c>
      <c r="AE51" s="1">
        <f t="shared" si="55"/>
        <v>22.08</v>
      </c>
      <c r="AF51" s="1">
        <f t="shared" si="55"/>
        <v>23.99</v>
      </c>
      <c r="AG51" s="1">
        <f t="shared" si="55"/>
        <v>22.12</v>
      </c>
      <c r="AH51" s="1">
        <f t="shared" ref="AH51:BM51" si="56">AH24</f>
        <v>21.83</v>
      </c>
      <c r="AI51" s="1">
        <f t="shared" si="56"/>
        <v>19.98</v>
      </c>
      <c r="AJ51" s="1">
        <f t="shared" si="56"/>
        <v>20.079999999999998</v>
      </c>
      <c r="AK51" s="1">
        <f t="shared" si="56"/>
        <v>21.55</v>
      </c>
      <c r="AL51" s="1">
        <f t="shared" si="56"/>
        <v>21.26</v>
      </c>
      <c r="AM51" s="1">
        <f t="shared" si="56"/>
        <v>19.350000000000001</v>
      </c>
      <c r="AN51" s="1">
        <f t="shared" si="56"/>
        <v>21.02</v>
      </c>
      <c r="AO51" s="1">
        <f t="shared" si="56"/>
        <v>21.59</v>
      </c>
      <c r="AP51" s="1">
        <f t="shared" si="56"/>
        <v>21.08</v>
      </c>
      <c r="AQ51" s="1">
        <f t="shared" si="56"/>
        <v>22.63</v>
      </c>
      <c r="AR51" s="1">
        <f t="shared" si="56"/>
        <v>22.81</v>
      </c>
      <c r="AS51" s="1">
        <f t="shared" si="56"/>
        <v>22.47</v>
      </c>
      <c r="AT51" s="1">
        <f t="shared" si="56"/>
        <v>21.82</v>
      </c>
      <c r="AU51" s="1">
        <f t="shared" si="56"/>
        <v>21.04</v>
      </c>
      <c r="AV51" s="1">
        <f t="shared" si="56"/>
        <v>21.9</v>
      </c>
      <c r="AW51" s="1">
        <f t="shared" si="56"/>
        <v>22.18</v>
      </c>
      <c r="AX51" s="1">
        <f t="shared" si="56"/>
        <v>21.68</v>
      </c>
      <c r="AY51" s="1">
        <f t="shared" si="56"/>
        <v>21.08</v>
      </c>
      <c r="AZ51" s="1">
        <f t="shared" si="56"/>
        <v>21.4</v>
      </c>
      <c r="BA51" s="1">
        <f t="shared" si="56"/>
        <v>22.39</v>
      </c>
      <c r="BB51" s="1">
        <f t="shared" si="56"/>
        <v>22.62</v>
      </c>
      <c r="BC51" s="1">
        <f t="shared" si="56"/>
        <v>22.55</v>
      </c>
      <c r="BD51" s="1">
        <f t="shared" si="56"/>
        <v>21.03</v>
      </c>
      <c r="BE51" s="1">
        <f t="shared" si="56"/>
        <v>20.329999999999998</v>
      </c>
      <c r="BF51" s="1">
        <f t="shared" si="56"/>
        <v>22.47</v>
      </c>
      <c r="BG51" s="1">
        <f t="shared" si="56"/>
        <v>22.45</v>
      </c>
      <c r="BH51" s="1">
        <f t="shared" si="56"/>
        <v>21.47</v>
      </c>
      <c r="BI51" s="1">
        <f t="shared" si="56"/>
        <v>21.08</v>
      </c>
      <c r="BJ51" s="1">
        <f t="shared" si="56"/>
        <v>20.59</v>
      </c>
      <c r="BK51" s="1">
        <f t="shared" si="56"/>
        <v>20.100000000000001</v>
      </c>
      <c r="BL51" s="1">
        <f t="shared" si="56"/>
        <v>19.97</v>
      </c>
      <c r="BM51" s="1">
        <f t="shared" si="56"/>
        <v>22.08</v>
      </c>
      <c r="BN51" s="1">
        <f t="shared" ref="BN51:CS51" si="57">BN24</f>
        <v>22.21</v>
      </c>
      <c r="BO51" s="1">
        <f t="shared" si="57"/>
        <v>21.37</v>
      </c>
      <c r="BP51" s="1">
        <f t="shared" si="57"/>
        <v>21.89</v>
      </c>
      <c r="BQ51" s="1">
        <f t="shared" si="57"/>
        <v>22.52</v>
      </c>
      <c r="BR51" s="1">
        <f t="shared" si="57"/>
        <v>22.17</v>
      </c>
      <c r="BS51" s="1">
        <f t="shared" si="57"/>
        <v>21.74</v>
      </c>
      <c r="BT51" s="1">
        <f t="shared" si="57"/>
        <v>21.61</v>
      </c>
      <c r="BU51" s="1">
        <f t="shared" si="57"/>
        <v>21.08</v>
      </c>
      <c r="BV51" s="1">
        <f t="shared" si="57"/>
        <v>20.95</v>
      </c>
      <c r="BW51" s="1">
        <f t="shared" si="57"/>
        <v>20.82</v>
      </c>
      <c r="BX51" s="1">
        <f t="shared" si="57"/>
        <v>21.93</v>
      </c>
      <c r="BY51" s="1">
        <f t="shared" si="57"/>
        <v>21.84</v>
      </c>
      <c r="BZ51" s="1">
        <f t="shared" si="57"/>
        <v>21.25</v>
      </c>
      <c r="CA51" s="1">
        <f t="shared" si="57"/>
        <v>19.97</v>
      </c>
      <c r="CB51" s="1">
        <f t="shared" si="57"/>
        <v>20.82</v>
      </c>
      <c r="CC51" s="1">
        <f t="shared" si="57"/>
        <v>21.56</v>
      </c>
      <c r="CD51" s="1">
        <f t="shared" si="57"/>
        <v>21.96</v>
      </c>
      <c r="CE51" s="1">
        <f t="shared" si="57"/>
        <v>21.98</v>
      </c>
      <c r="CF51" s="1">
        <f t="shared" si="57"/>
        <v>22.25</v>
      </c>
      <c r="CG51" s="1">
        <f t="shared" si="57"/>
        <v>20.73</v>
      </c>
      <c r="CH51" s="1">
        <f t="shared" si="57"/>
        <v>21.15</v>
      </c>
      <c r="CI51" s="1">
        <f t="shared" si="57"/>
        <v>22.24</v>
      </c>
      <c r="CJ51" s="1">
        <f t="shared" si="57"/>
        <v>22.54</v>
      </c>
      <c r="CK51" s="1">
        <f t="shared" si="57"/>
        <v>21.53</v>
      </c>
      <c r="CL51" s="1">
        <f t="shared" si="57"/>
        <v>21.74</v>
      </c>
      <c r="CM51" s="1">
        <f t="shared" si="57"/>
        <v>22.81</v>
      </c>
      <c r="CN51" s="1">
        <f t="shared" si="57"/>
        <v>22.46</v>
      </c>
      <c r="CO51" s="1">
        <f t="shared" si="57"/>
        <v>22.11</v>
      </c>
      <c r="CP51" s="1">
        <f t="shared" si="57"/>
        <v>21.48</v>
      </c>
      <c r="CQ51" s="1">
        <f t="shared" si="57"/>
        <v>21.8</v>
      </c>
      <c r="CR51" s="1">
        <f t="shared" si="57"/>
        <v>22.37</v>
      </c>
      <c r="CS51" s="93">
        <f t="shared" si="57"/>
        <v>22.74</v>
      </c>
      <c r="CT51" s="30">
        <f t="shared" si="54"/>
        <v>2067.1199999999994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100</v>
      </c>
      <c r="Y52" s="99">
        <v>350</v>
      </c>
      <c r="Z52" s="99">
        <v>400</v>
      </c>
      <c r="AA52" s="99">
        <v>350</v>
      </c>
      <c r="AB52" s="99">
        <v>250</v>
      </c>
      <c r="AC52" s="99">
        <v>200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1650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8">SUM(B30,B40,B42,B47,-B52)</f>
        <v>6775.6637209677419</v>
      </c>
      <c r="C53" s="103">
        <f t="shared" si="58"/>
        <v>6741.873720967742</v>
      </c>
      <c r="D53" s="103">
        <f t="shared" si="58"/>
        <v>6853.9437209677417</v>
      </c>
      <c r="E53" s="103">
        <f t="shared" si="58"/>
        <v>6829.3837209677413</v>
      </c>
      <c r="F53" s="103">
        <f t="shared" si="58"/>
        <v>6991.373720967742</v>
      </c>
      <c r="G53" s="103">
        <f t="shared" si="58"/>
        <v>7068.7537209677421</v>
      </c>
      <c r="H53" s="103">
        <f t="shared" si="58"/>
        <v>7178.8937209677415</v>
      </c>
      <c r="I53" s="103">
        <f t="shared" si="58"/>
        <v>7175.7437209677419</v>
      </c>
      <c r="J53" s="103">
        <f t="shared" si="58"/>
        <v>7307.6037209677415</v>
      </c>
      <c r="K53" s="103">
        <f t="shared" si="58"/>
        <v>7351.0637209677425</v>
      </c>
      <c r="L53" s="103">
        <f t="shared" si="58"/>
        <v>7934.8437209677422</v>
      </c>
      <c r="M53" s="103">
        <f t="shared" si="58"/>
        <v>7891.3537209677424</v>
      </c>
      <c r="N53" s="103">
        <f t="shared" si="58"/>
        <v>7850.3637209677418</v>
      </c>
      <c r="O53" s="103">
        <f t="shared" si="58"/>
        <v>7857.293720967742</v>
      </c>
      <c r="P53" s="103">
        <f t="shared" si="58"/>
        <v>7864.8637209677408</v>
      </c>
      <c r="Q53" s="103">
        <f t="shared" si="58"/>
        <v>7860.4037209677417</v>
      </c>
      <c r="R53" s="103">
        <f t="shared" si="58"/>
        <v>7839.8237209677427</v>
      </c>
      <c r="S53" s="103">
        <f t="shared" si="58"/>
        <v>7553.7837209677418</v>
      </c>
      <c r="T53" s="103">
        <f t="shared" si="58"/>
        <v>7461.7837209677418</v>
      </c>
      <c r="U53" s="103">
        <f t="shared" si="58"/>
        <v>7222.3037209677414</v>
      </c>
      <c r="V53" s="103">
        <f t="shared" si="58"/>
        <v>7455.7337209677416</v>
      </c>
      <c r="W53" s="103">
        <f t="shared" si="58"/>
        <v>7928.7737209677416</v>
      </c>
      <c r="X53" s="103">
        <f t="shared" si="58"/>
        <v>7694.793720967742</v>
      </c>
      <c r="Y53" s="103">
        <f t="shared" si="58"/>
        <v>7333.6203259287868</v>
      </c>
      <c r="Z53" s="103">
        <f t="shared" si="58"/>
        <v>7251.3991132519786</v>
      </c>
      <c r="AA53" s="103">
        <f t="shared" si="58"/>
        <v>6954.5293863848092</v>
      </c>
      <c r="AB53" s="103">
        <f t="shared" si="58"/>
        <v>6779.8161275773646</v>
      </c>
      <c r="AC53" s="103">
        <f t="shared" si="58"/>
        <v>6951.059142308889</v>
      </c>
      <c r="AD53" s="103">
        <f t="shared" si="58"/>
        <v>7141.2691243516547</v>
      </c>
      <c r="AE53" s="103">
        <f t="shared" si="58"/>
        <v>7340.0694388850006</v>
      </c>
      <c r="AF53" s="103">
        <f t="shared" si="58"/>
        <v>7445.6950151644396</v>
      </c>
      <c r="AG53" s="103">
        <f t="shared" si="58"/>
        <v>7579.258621974368</v>
      </c>
      <c r="AH53" s="103">
        <f t="shared" ref="AH53:BM53" si="59">SUM(AH30,AH40,AH42,AH47,-AH52)</f>
        <v>7683.6254455107837</v>
      </c>
      <c r="AI53" s="103">
        <f t="shared" si="59"/>
        <v>7978.8805719769189</v>
      </c>
      <c r="AJ53" s="103">
        <f t="shared" si="59"/>
        <v>8366.4208037411299</v>
      </c>
      <c r="AK53" s="103">
        <f t="shared" si="59"/>
        <v>8630.4054527191947</v>
      </c>
      <c r="AL53" s="103">
        <f t="shared" si="59"/>
        <v>8995.2211212301372</v>
      </c>
      <c r="AM53" s="103">
        <f t="shared" si="59"/>
        <v>9293.9091914175115</v>
      </c>
      <c r="AN53" s="103">
        <f t="shared" si="59"/>
        <v>9406.947731182845</v>
      </c>
      <c r="AO53" s="103">
        <f t="shared" si="59"/>
        <v>9525.9691592773597</v>
      </c>
      <c r="AP53" s="103">
        <f t="shared" si="59"/>
        <v>9673.1502032422832</v>
      </c>
      <c r="AQ53" s="103">
        <f t="shared" si="59"/>
        <v>9759.4479410135027</v>
      </c>
      <c r="AR53" s="103">
        <f t="shared" si="59"/>
        <v>9723.1326203668286</v>
      </c>
      <c r="AS53" s="103">
        <f t="shared" si="59"/>
        <v>9639.6531112723242</v>
      </c>
      <c r="AT53" s="103">
        <f t="shared" si="59"/>
        <v>9706.1220048451432</v>
      </c>
      <c r="AU53" s="103">
        <f t="shared" si="59"/>
        <v>9812.8387771571925</v>
      </c>
      <c r="AV53" s="103">
        <f t="shared" si="59"/>
        <v>10066.488997194447</v>
      </c>
      <c r="AW53" s="103">
        <f t="shared" si="59"/>
        <v>10207.256503892528</v>
      </c>
      <c r="AX53" s="103">
        <f t="shared" si="59"/>
        <v>10238.928289324311</v>
      </c>
      <c r="AY53" s="103">
        <f t="shared" si="59"/>
        <v>10233.985200392941</v>
      </c>
      <c r="AZ53" s="103">
        <f t="shared" si="59"/>
        <v>10068.00231796445</v>
      </c>
      <c r="BA53" s="103">
        <f t="shared" si="59"/>
        <v>10050.329903306498</v>
      </c>
      <c r="BB53" s="103">
        <f t="shared" si="59"/>
        <v>9954.0218867037656</v>
      </c>
      <c r="BC53" s="103">
        <f t="shared" si="59"/>
        <v>9984.4018345756904</v>
      </c>
      <c r="BD53" s="103">
        <f t="shared" si="59"/>
        <v>9681.4213476465156</v>
      </c>
      <c r="BE53" s="103">
        <f t="shared" si="59"/>
        <v>9658.9832405984325</v>
      </c>
      <c r="BF53" s="103">
        <f t="shared" si="59"/>
        <v>9941.886257966662</v>
      </c>
      <c r="BG53" s="103">
        <f t="shared" si="59"/>
        <v>10005.69636993092</v>
      </c>
      <c r="BH53" s="103">
        <f t="shared" si="59"/>
        <v>9996.8791177705243</v>
      </c>
      <c r="BI53" s="103">
        <f t="shared" si="59"/>
        <v>10037.024748315045</v>
      </c>
      <c r="BJ53" s="103">
        <f t="shared" si="59"/>
        <v>10114.217519406558</v>
      </c>
      <c r="BK53" s="103">
        <f t="shared" si="59"/>
        <v>9691.3241082656314</v>
      </c>
      <c r="BL53" s="103">
        <f t="shared" si="59"/>
        <v>8992.3970081197604</v>
      </c>
      <c r="BM53" s="103">
        <f t="shared" si="59"/>
        <v>8796.0959821333345</v>
      </c>
      <c r="BN53" s="103">
        <f t="shared" ref="BN53:CS53" si="60">SUM(BN30,BN40,BN42,BN47,-BN52)</f>
        <v>8503.4565312589693</v>
      </c>
      <c r="BO53" s="103">
        <f t="shared" si="60"/>
        <v>8198.7738877499414</v>
      </c>
      <c r="BP53" s="103">
        <f t="shared" si="60"/>
        <v>7719.5276984366756</v>
      </c>
      <c r="BQ53" s="103">
        <f t="shared" si="60"/>
        <v>7380.9630697973853</v>
      </c>
      <c r="BR53" s="103">
        <f t="shared" si="60"/>
        <v>7029.2595864660361</v>
      </c>
      <c r="BS53" s="103">
        <f t="shared" si="60"/>
        <v>6708.2248927171531</v>
      </c>
      <c r="BT53" s="103">
        <f t="shared" si="60"/>
        <v>6458.7198101181275</v>
      </c>
      <c r="BU53" s="103">
        <f t="shared" si="60"/>
        <v>6274.427631742933</v>
      </c>
      <c r="BV53" s="103">
        <f t="shared" si="60"/>
        <v>6080.6130157343077</v>
      </c>
      <c r="BW53" s="103">
        <f t="shared" si="60"/>
        <v>5979.9445413549975</v>
      </c>
      <c r="BX53" s="103">
        <f t="shared" si="60"/>
        <v>6021.8536219849993</v>
      </c>
      <c r="BY53" s="103">
        <f t="shared" si="60"/>
        <v>6138.3438985944522</v>
      </c>
      <c r="BZ53" s="103">
        <f t="shared" si="60"/>
        <v>6255.333720967742</v>
      </c>
      <c r="CA53" s="103">
        <f t="shared" si="60"/>
        <v>6302.4837209677416</v>
      </c>
      <c r="CB53" s="103">
        <f t="shared" si="60"/>
        <v>6569.0537209677414</v>
      </c>
      <c r="CC53" s="103">
        <f t="shared" si="60"/>
        <v>7022.2237209677414</v>
      </c>
      <c r="CD53" s="103">
        <f t="shared" si="60"/>
        <v>6738.6037209677415</v>
      </c>
      <c r="CE53" s="103">
        <f t="shared" si="60"/>
        <v>6738.2537209677412</v>
      </c>
      <c r="CF53" s="103">
        <f t="shared" si="60"/>
        <v>6504.1537209677417</v>
      </c>
      <c r="CG53" s="103">
        <f t="shared" si="60"/>
        <v>6498.0637209677425</v>
      </c>
      <c r="CH53" s="103">
        <f t="shared" si="60"/>
        <v>6506.9637209677412</v>
      </c>
      <c r="CI53" s="103">
        <f t="shared" si="60"/>
        <v>6535.8037209677414</v>
      </c>
      <c r="CJ53" s="103">
        <f t="shared" si="60"/>
        <v>6535.4437209677417</v>
      </c>
      <c r="CK53" s="103">
        <f t="shared" si="60"/>
        <v>6520.9437209677417</v>
      </c>
      <c r="CL53" s="103">
        <f t="shared" si="60"/>
        <v>6525.9537209677419</v>
      </c>
      <c r="CM53" s="103">
        <f t="shared" si="60"/>
        <v>6530.8537209677415</v>
      </c>
      <c r="CN53" s="103">
        <f t="shared" si="60"/>
        <v>6527.0937209677422</v>
      </c>
      <c r="CO53" s="103">
        <f t="shared" si="60"/>
        <v>6523.9737209677414</v>
      </c>
      <c r="CP53" s="103">
        <f t="shared" si="60"/>
        <v>6611.1037209677415</v>
      </c>
      <c r="CQ53" s="103">
        <f t="shared" si="60"/>
        <v>6657.4237209677412</v>
      </c>
      <c r="CR53" s="103">
        <f t="shared" si="60"/>
        <v>6721.5237209677416</v>
      </c>
      <c r="CS53" s="104">
        <f t="shared" si="60"/>
        <v>6731.5237209677416</v>
      </c>
      <c r="CT53" s="105">
        <f>SUM(B53:CS53)</f>
        <v>755433.07925185747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1">B25-B53</f>
        <v>240.91399999999976</v>
      </c>
      <c r="C55" s="107">
        <f t="shared" si="61"/>
        <v>275.23399999999947</v>
      </c>
      <c r="D55" s="107">
        <f t="shared" si="61"/>
        <v>154.00399999999991</v>
      </c>
      <c r="E55" s="107">
        <f t="shared" si="61"/>
        <v>178.40400000000045</v>
      </c>
      <c r="F55" s="107">
        <f t="shared" si="61"/>
        <v>9.3039999999991778</v>
      </c>
      <c r="G55" s="107">
        <f t="shared" si="61"/>
        <v>-69.536000000000968</v>
      </c>
      <c r="H55" s="107">
        <f t="shared" si="61"/>
        <v>-177.49600000000009</v>
      </c>
      <c r="I55" s="107">
        <f t="shared" si="61"/>
        <v>-174.39600000000064</v>
      </c>
      <c r="J55" s="107">
        <f t="shared" si="61"/>
        <v>-307.8159999999998</v>
      </c>
      <c r="K55" s="107">
        <f t="shared" si="61"/>
        <v>-348.70600000000104</v>
      </c>
      <c r="L55" s="107">
        <f t="shared" si="61"/>
        <v>-945.46600000000035</v>
      </c>
      <c r="M55" s="107">
        <f t="shared" si="61"/>
        <v>-901.42600000000039</v>
      </c>
      <c r="N55" s="107">
        <f t="shared" si="61"/>
        <v>-860.1260000000002</v>
      </c>
      <c r="O55" s="107">
        <f t="shared" si="61"/>
        <v>-865.52600000000075</v>
      </c>
      <c r="P55" s="107">
        <f t="shared" si="61"/>
        <v>-868.82599999999911</v>
      </c>
      <c r="Q55" s="107">
        <f t="shared" si="61"/>
        <v>-865.36599999999999</v>
      </c>
      <c r="R55" s="107">
        <f t="shared" si="61"/>
        <v>-833.1760000000013</v>
      </c>
      <c r="S55" s="107">
        <f t="shared" si="61"/>
        <v>-545.54600000000028</v>
      </c>
      <c r="T55" s="107">
        <f t="shared" si="61"/>
        <v>-453.80600000000049</v>
      </c>
      <c r="U55" s="107">
        <f t="shared" si="61"/>
        <v>-214.55599999999959</v>
      </c>
      <c r="V55" s="107">
        <f t="shared" si="61"/>
        <v>-448.23599999999988</v>
      </c>
      <c r="W55" s="107">
        <f t="shared" si="61"/>
        <v>-921.01599999999962</v>
      </c>
      <c r="X55" s="107">
        <f t="shared" si="61"/>
        <v>2815.1440000000002</v>
      </c>
      <c r="Y55" s="107">
        <f t="shared" si="61"/>
        <v>3182.8473950389543</v>
      </c>
      <c r="Z55" s="107">
        <f t="shared" si="61"/>
        <v>3284.1786077157631</v>
      </c>
      <c r="AA55" s="107">
        <f t="shared" si="61"/>
        <v>3624.7883345829323</v>
      </c>
      <c r="AB55" s="107">
        <f t="shared" si="61"/>
        <v>3854.0815933903768</v>
      </c>
      <c r="AC55" s="107">
        <f t="shared" si="61"/>
        <v>3744.368578658853</v>
      </c>
      <c r="AD55" s="107">
        <f t="shared" si="61"/>
        <v>3634.9485966160864</v>
      </c>
      <c r="AE55" s="107">
        <f t="shared" si="61"/>
        <v>3520.1782820827411</v>
      </c>
      <c r="AF55" s="107">
        <f t="shared" si="61"/>
        <v>3507.3227058033026</v>
      </c>
      <c r="AG55" s="107">
        <f t="shared" si="61"/>
        <v>3477.8790989933732</v>
      </c>
      <c r="AH55" s="107">
        <f t="shared" ref="AH55:BM55" si="62">AH25-AH53</f>
        <v>3515.0622754569567</v>
      </c>
      <c r="AI55" s="107">
        <f t="shared" si="62"/>
        <v>3357.5571489908216</v>
      </c>
      <c r="AJ55" s="107">
        <f t="shared" si="62"/>
        <v>3077.296917226613</v>
      </c>
      <c r="AK55" s="107">
        <f t="shared" si="62"/>
        <v>2937.3522682485473</v>
      </c>
      <c r="AL55" s="107">
        <f t="shared" si="62"/>
        <v>2660.4465997376046</v>
      </c>
      <c r="AM55" s="107">
        <f t="shared" si="62"/>
        <v>2457.6285295502312</v>
      </c>
      <c r="AN55" s="107">
        <f t="shared" si="62"/>
        <v>2406.0699897848972</v>
      </c>
      <c r="AO55" s="107">
        <f t="shared" si="62"/>
        <v>2373.358561690382</v>
      </c>
      <c r="AP55" s="107">
        <f t="shared" si="62"/>
        <v>2335.2475177254582</v>
      </c>
      <c r="AQ55" s="107">
        <f t="shared" si="62"/>
        <v>2294.0597799542393</v>
      </c>
      <c r="AR55" s="107">
        <f t="shared" si="62"/>
        <v>2389.8851006009136</v>
      </c>
      <c r="AS55" s="107">
        <f t="shared" si="62"/>
        <v>2523.944609695418</v>
      </c>
      <c r="AT55" s="107">
        <f t="shared" si="62"/>
        <v>2521.185716122598</v>
      </c>
      <c r="AU55" s="107">
        <f t="shared" si="62"/>
        <v>2450.1689438105495</v>
      </c>
      <c r="AV55" s="107">
        <f t="shared" si="62"/>
        <v>2219.8487237732952</v>
      </c>
      <c r="AW55" s="107">
        <f t="shared" si="62"/>
        <v>2068.1812170752146</v>
      </c>
      <c r="AX55" s="107">
        <f t="shared" si="62"/>
        <v>2046.0094316434333</v>
      </c>
      <c r="AY55" s="107">
        <f t="shared" si="62"/>
        <v>2044.9125205748023</v>
      </c>
      <c r="AZ55" s="107">
        <f t="shared" si="62"/>
        <v>2189.3354030032915</v>
      </c>
      <c r="BA55" s="107">
        <f t="shared" si="62"/>
        <v>2205.667817661244</v>
      </c>
      <c r="BB55" s="107">
        <f t="shared" si="62"/>
        <v>2256.4858342639764</v>
      </c>
      <c r="BC55" s="107">
        <f t="shared" si="62"/>
        <v>2213.0458863920521</v>
      </c>
      <c r="BD55" s="107">
        <f t="shared" si="62"/>
        <v>2435.7063733212253</v>
      </c>
      <c r="BE55" s="107">
        <f t="shared" si="62"/>
        <v>2440.8144803693085</v>
      </c>
      <c r="BF55" s="107">
        <f t="shared" si="62"/>
        <v>2101.0114630010812</v>
      </c>
      <c r="BG55" s="107">
        <f t="shared" si="62"/>
        <v>2007.8213510368223</v>
      </c>
      <c r="BH55" s="107">
        <f t="shared" si="62"/>
        <v>1980.808603197218</v>
      </c>
      <c r="BI55" s="107">
        <f t="shared" si="62"/>
        <v>1896.2629726526975</v>
      </c>
      <c r="BJ55" s="107">
        <f t="shared" si="62"/>
        <v>1791.8202015611841</v>
      </c>
      <c r="BK55" s="107">
        <f t="shared" si="62"/>
        <v>2133.0436127021094</v>
      </c>
      <c r="BL55" s="107">
        <f t="shared" si="62"/>
        <v>2744.5707128479826</v>
      </c>
      <c r="BM55" s="107">
        <f t="shared" si="62"/>
        <v>2830.5617388344072</v>
      </c>
      <c r="BN55" s="107">
        <f t="shared" ref="BN55:CS55" si="63">BN25-BN53</f>
        <v>3055.0411897087724</v>
      </c>
      <c r="BO55" s="107">
        <f t="shared" si="63"/>
        <v>3228.9238332178011</v>
      </c>
      <c r="BP55" s="107">
        <f t="shared" si="63"/>
        <v>3601.1900225310674</v>
      </c>
      <c r="BQ55" s="107">
        <f t="shared" si="63"/>
        <v>3832.7746511703581</v>
      </c>
      <c r="BR55" s="107">
        <f t="shared" si="63"/>
        <v>4098.9081345017075</v>
      </c>
      <c r="BS55" s="107">
        <f t="shared" si="63"/>
        <v>4306.7528282505882</v>
      </c>
      <c r="BT55" s="107">
        <f t="shared" si="63"/>
        <v>4447.8179108496151</v>
      </c>
      <c r="BU55" s="107">
        <f t="shared" si="63"/>
        <v>4543.4400892248077</v>
      </c>
      <c r="BV55" s="107">
        <f t="shared" si="63"/>
        <v>4649.7447052334346</v>
      </c>
      <c r="BW55" s="107">
        <f t="shared" si="63"/>
        <v>4679.7931796127441</v>
      </c>
      <c r="BX55" s="107">
        <f t="shared" si="63"/>
        <v>4579.3240989827409</v>
      </c>
      <c r="BY55" s="107">
        <f t="shared" si="63"/>
        <v>4394.5338223732906</v>
      </c>
      <c r="BZ55" s="107">
        <f t="shared" si="63"/>
        <v>754.43399999999929</v>
      </c>
      <c r="CA55" s="107">
        <f t="shared" si="63"/>
        <v>690.72400000000016</v>
      </c>
      <c r="CB55" s="107">
        <f t="shared" si="63"/>
        <v>419.4940000000006</v>
      </c>
      <c r="CC55" s="107">
        <f t="shared" si="63"/>
        <v>-32.246000000000095</v>
      </c>
      <c r="CD55" s="107">
        <f t="shared" si="63"/>
        <v>251.86400000000049</v>
      </c>
      <c r="CE55" s="107">
        <f t="shared" si="63"/>
        <v>252.23400000000038</v>
      </c>
      <c r="CF55" s="107">
        <f t="shared" si="63"/>
        <v>485.69400000000041</v>
      </c>
      <c r="CG55" s="107">
        <f t="shared" si="63"/>
        <v>490.41399999999885</v>
      </c>
      <c r="CH55" s="107">
        <f t="shared" si="63"/>
        <v>482.27400000000034</v>
      </c>
      <c r="CI55" s="107">
        <f t="shared" si="63"/>
        <v>454.52400000000034</v>
      </c>
      <c r="CJ55" s="107">
        <f t="shared" si="63"/>
        <v>455.1840000000002</v>
      </c>
      <c r="CK55" s="107">
        <f t="shared" si="63"/>
        <v>468.67399999999998</v>
      </c>
      <c r="CL55" s="107">
        <f t="shared" si="63"/>
        <v>464.1239999999998</v>
      </c>
      <c r="CM55" s="107">
        <f t="shared" si="63"/>
        <v>460.29399999999987</v>
      </c>
      <c r="CN55" s="107">
        <f t="shared" si="63"/>
        <v>463.65399999999954</v>
      </c>
      <c r="CO55" s="107">
        <f t="shared" si="63"/>
        <v>466.28400000000056</v>
      </c>
      <c r="CP55" s="107">
        <f t="shared" si="63"/>
        <v>386.01400000000012</v>
      </c>
      <c r="CQ55" s="107">
        <f t="shared" si="63"/>
        <v>340.11400000000049</v>
      </c>
      <c r="CR55" s="107">
        <f t="shared" si="63"/>
        <v>277.94400000000041</v>
      </c>
      <c r="CS55" s="108">
        <f t="shared" si="63"/>
        <v>268.31400000000031</v>
      </c>
      <c r="CT55" s="109">
        <f>SUM(B55:CS55)</f>
        <v>160326.0019610459</v>
      </c>
      <c r="CU55" s="149"/>
    </row>
    <row r="56" spans="1:102" ht="15.75" thickBot="1">
      <c r="A56" s="56" t="s">
        <v>55</v>
      </c>
      <c r="B56" s="35">
        <v>1533.46</v>
      </c>
      <c r="C56" s="36">
        <v>1604.9099999999999</v>
      </c>
      <c r="D56" s="36">
        <v>1868.24</v>
      </c>
      <c r="E56" s="36">
        <v>1939.28</v>
      </c>
      <c r="F56" s="36">
        <v>2194.7799999999997</v>
      </c>
      <c r="G56" s="36">
        <v>2265.35</v>
      </c>
      <c r="H56" s="36">
        <v>1306.3600000000001</v>
      </c>
      <c r="I56" s="36">
        <v>1373.27</v>
      </c>
      <c r="J56" s="36">
        <v>2300</v>
      </c>
      <c r="K56" s="36">
        <v>2200</v>
      </c>
      <c r="L56" s="36">
        <v>900</v>
      </c>
      <c r="M56" s="36">
        <v>900</v>
      </c>
      <c r="N56" s="36">
        <v>850</v>
      </c>
      <c r="O56" s="36">
        <v>900</v>
      </c>
      <c r="P56" s="36">
        <v>1050</v>
      </c>
      <c r="Q56" s="36">
        <v>1000</v>
      </c>
      <c r="R56" s="36">
        <v>1050</v>
      </c>
      <c r="S56" s="36">
        <v>1400</v>
      </c>
      <c r="T56" s="36">
        <v>1550</v>
      </c>
      <c r="U56" s="36">
        <v>1850</v>
      </c>
      <c r="V56" s="36">
        <v>1700</v>
      </c>
      <c r="W56" s="36">
        <v>1500</v>
      </c>
      <c r="X56" s="36">
        <v>1800</v>
      </c>
      <c r="Y56" s="36">
        <v>2400</v>
      </c>
      <c r="Z56" s="36">
        <v>2850</v>
      </c>
      <c r="AA56" s="36">
        <v>3400</v>
      </c>
      <c r="AB56" s="36">
        <v>3849.99</v>
      </c>
      <c r="AC56" s="36">
        <v>3850</v>
      </c>
      <c r="AD56" s="36">
        <v>3700</v>
      </c>
      <c r="AE56" s="36">
        <v>3450</v>
      </c>
      <c r="AF56" s="36">
        <v>3466.2</v>
      </c>
      <c r="AG56" s="36">
        <v>3250</v>
      </c>
      <c r="AH56" s="36">
        <v>3900</v>
      </c>
      <c r="AI56" s="36">
        <v>3650</v>
      </c>
      <c r="AJ56" s="36">
        <v>4050</v>
      </c>
      <c r="AK56" s="36">
        <v>3750</v>
      </c>
      <c r="AL56" s="36">
        <v>2950</v>
      </c>
      <c r="AM56" s="36">
        <v>2700</v>
      </c>
      <c r="AN56" s="36">
        <v>2350</v>
      </c>
      <c r="AO56" s="36">
        <v>2150</v>
      </c>
      <c r="AP56" s="36">
        <v>1700</v>
      </c>
      <c r="AQ56" s="36">
        <v>1550</v>
      </c>
      <c r="AR56" s="36">
        <v>1850</v>
      </c>
      <c r="AS56" s="36">
        <v>1850</v>
      </c>
      <c r="AT56" s="36">
        <v>1850</v>
      </c>
      <c r="AU56" s="36">
        <v>1843</v>
      </c>
      <c r="AV56" s="36">
        <v>1351</v>
      </c>
      <c r="AW56" s="36">
        <v>1258</v>
      </c>
      <c r="AX56" s="36">
        <v>1248</v>
      </c>
      <c r="AY56" s="36">
        <v>1164</v>
      </c>
      <c r="AZ56" s="36">
        <v>1480</v>
      </c>
      <c r="BA56" s="36">
        <v>1538</v>
      </c>
      <c r="BB56" s="36">
        <v>1450</v>
      </c>
      <c r="BC56" s="36">
        <v>1512</v>
      </c>
      <c r="BD56" s="36">
        <v>1950</v>
      </c>
      <c r="BE56" s="36">
        <v>2000</v>
      </c>
      <c r="BF56" s="36">
        <v>1700</v>
      </c>
      <c r="BG56" s="36">
        <v>1750</v>
      </c>
      <c r="BH56" s="36">
        <v>1750</v>
      </c>
      <c r="BI56" s="36">
        <v>1850</v>
      </c>
      <c r="BJ56" s="36">
        <v>1900</v>
      </c>
      <c r="BK56" s="36">
        <v>2300</v>
      </c>
      <c r="BL56" s="36">
        <v>2900</v>
      </c>
      <c r="BM56" s="36">
        <v>3150</v>
      </c>
      <c r="BN56" s="36">
        <v>2750</v>
      </c>
      <c r="BO56" s="36">
        <v>3150</v>
      </c>
      <c r="BP56" s="36">
        <v>3500</v>
      </c>
      <c r="BQ56" s="36">
        <v>3500</v>
      </c>
      <c r="BR56" s="36">
        <v>3300</v>
      </c>
      <c r="BS56" s="36">
        <v>2900</v>
      </c>
      <c r="BT56" s="36">
        <v>1990.54</v>
      </c>
      <c r="BU56" s="36">
        <v>1837.5700000000002</v>
      </c>
      <c r="BV56" s="36">
        <v>900</v>
      </c>
      <c r="BW56" s="36">
        <v>951</v>
      </c>
      <c r="BX56" s="36">
        <v>1200</v>
      </c>
      <c r="BY56" s="36">
        <v>1250</v>
      </c>
      <c r="BZ56" s="36">
        <v>1347.65</v>
      </c>
      <c r="CA56" s="36">
        <v>1300</v>
      </c>
      <c r="CB56" s="36">
        <v>1182.52</v>
      </c>
      <c r="CC56" s="36">
        <v>809.56999999999994</v>
      </c>
      <c r="CD56" s="36">
        <v>784.76</v>
      </c>
      <c r="CE56" s="36">
        <v>704.52</v>
      </c>
      <c r="CF56" s="36">
        <v>707.41</v>
      </c>
      <c r="CG56" s="36">
        <v>587.74</v>
      </c>
      <c r="CH56" s="36">
        <v>286.39999999999998</v>
      </c>
      <c r="CI56" s="36">
        <v>232.06</v>
      </c>
      <c r="CJ56" s="36">
        <v>404.71</v>
      </c>
      <c r="CK56" s="36">
        <v>339.37</v>
      </c>
      <c r="CL56" s="36">
        <v>329.31</v>
      </c>
      <c r="CM56" s="36">
        <v>301.52</v>
      </c>
      <c r="CN56" s="36">
        <v>556.72</v>
      </c>
      <c r="CO56" s="36">
        <v>689.85</v>
      </c>
      <c r="CP56" s="36">
        <v>867.43</v>
      </c>
      <c r="CQ56" s="36">
        <v>1200.1599999999999</v>
      </c>
      <c r="CR56" s="36">
        <v>1254.4000000000001</v>
      </c>
      <c r="CS56" s="37">
        <v>1332.1399999999999</v>
      </c>
      <c r="CT56" s="30">
        <f>SUM(B56:CS56)</f>
        <v>176093.18999999997</v>
      </c>
      <c r="CU56" s="151"/>
      <c r="CW56" s="139"/>
    </row>
    <row r="57" spans="1:102" ht="15.75" thickBot="1">
      <c r="A57" s="106" t="s">
        <v>56</v>
      </c>
      <c r="B57" s="107">
        <f t="shared" ref="B57:AG57" si="64">IF(B56&gt;B55,0,B55-B56)</f>
        <v>0</v>
      </c>
      <c r="C57" s="107">
        <f t="shared" si="64"/>
        <v>0</v>
      </c>
      <c r="D57" s="107">
        <f t="shared" si="64"/>
        <v>0</v>
      </c>
      <c r="E57" s="107">
        <f t="shared" si="64"/>
        <v>0</v>
      </c>
      <c r="F57" s="107">
        <f t="shared" si="64"/>
        <v>0</v>
      </c>
      <c r="G57" s="107">
        <f t="shared" si="64"/>
        <v>0</v>
      </c>
      <c r="H57" s="107">
        <f t="shared" si="64"/>
        <v>0</v>
      </c>
      <c r="I57" s="107">
        <f t="shared" si="64"/>
        <v>0</v>
      </c>
      <c r="J57" s="107">
        <f t="shared" si="64"/>
        <v>0</v>
      </c>
      <c r="K57" s="107">
        <f t="shared" si="64"/>
        <v>0</v>
      </c>
      <c r="L57" s="107">
        <f t="shared" si="64"/>
        <v>0</v>
      </c>
      <c r="M57" s="107">
        <f t="shared" si="64"/>
        <v>0</v>
      </c>
      <c r="N57" s="107">
        <f t="shared" si="64"/>
        <v>0</v>
      </c>
      <c r="O57" s="107">
        <f t="shared" si="64"/>
        <v>0</v>
      </c>
      <c r="P57" s="107">
        <f t="shared" si="64"/>
        <v>0</v>
      </c>
      <c r="Q57" s="107">
        <f t="shared" si="64"/>
        <v>0</v>
      </c>
      <c r="R57" s="107">
        <f t="shared" si="64"/>
        <v>0</v>
      </c>
      <c r="S57" s="107">
        <f t="shared" si="64"/>
        <v>0</v>
      </c>
      <c r="T57" s="107">
        <f t="shared" si="64"/>
        <v>0</v>
      </c>
      <c r="U57" s="107">
        <f t="shared" si="64"/>
        <v>0</v>
      </c>
      <c r="V57" s="107">
        <f t="shared" si="64"/>
        <v>0</v>
      </c>
      <c r="W57" s="107">
        <f t="shared" si="64"/>
        <v>0</v>
      </c>
      <c r="X57" s="107">
        <f t="shared" si="64"/>
        <v>1015.1440000000002</v>
      </c>
      <c r="Y57" s="107">
        <f t="shared" si="64"/>
        <v>782.84739503895435</v>
      </c>
      <c r="Z57" s="107">
        <f t="shared" si="64"/>
        <v>434.17860771576306</v>
      </c>
      <c r="AA57" s="107">
        <f t="shared" si="64"/>
        <v>224.78833458293229</v>
      </c>
      <c r="AB57" s="107">
        <f t="shared" si="64"/>
        <v>4.0915933903770565</v>
      </c>
      <c r="AC57" s="107">
        <f t="shared" si="64"/>
        <v>0</v>
      </c>
      <c r="AD57" s="107">
        <f t="shared" si="64"/>
        <v>0</v>
      </c>
      <c r="AE57" s="107">
        <f t="shared" si="64"/>
        <v>70.178282082741134</v>
      </c>
      <c r="AF57" s="107">
        <f t="shared" si="64"/>
        <v>41.122705803302779</v>
      </c>
      <c r="AG57" s="107">
        <f t="shared" si="64"/>
        <v>227.87909899337319</v>
      </c>
      <c r="AH57" s="107">
        <f t="shared" ref="AH57:BM57" si="65">IF(AH56&gt;AH55,0,AH55-AH56)</f>
        <v>0</v>
      </c>
      <c r="AI57" s="107">
        <f t="shared" si="65"/>
        <v>0</v>
      </c>
      <c r="AJ57" s="107">
        <f t="shared" si="65"/>
        <v>0</v>
      </c>
      <c r="AK57" s="107">
        <f t="shared" si="65"/>
        <v>0</v>
      </c>
      <c r="AL57" s="107">
        <f t="shared" si="65"/>
        <v>0</v>
      </c>
      <c r="AM57" s="107">
        <f t="shared" si="65"/>
        <v>0</v>
      </c>
      <c r="AN57" s="107">
        <f t="shared" si="65"/>
        <v>56.069989784897189</v>
      </c>
      <c r="AO57" s="107">
        <f t="shared" si="65"/>
        <v>223.35856169038198</v>
      </c>
      <c r="AP57" s="107">
        <f t="shared" si="65"/>
        <v>635.24751772545824</v>
      </c>
      <c r="AQ57" s="107">
        <f t="shared" si="65"/>
        <v>744.05977995423927</v>
      </c>
      <c r="AR57" s="107">
        <f t="shared" si="65"/>
        <v>539.88510060091357</v>
      </c>
      <c r="AS57" s="107">
        <f t="shared" si="65"/>
        <v>673.94460969541797</v>
      </c>
      <c r="AT57" s="107">
        <f t="shared" si="65"/>
        <v>671.18571612259802</v>
      </c>
      <c r="AU57" s="107">
        <f t="shared" si="65"/>
        <v>607.16894381054954</v>
      </c>
      <c r="AV57" s="107">
        <f t="shared" si="65"/>
        <v>868.84872377329521</v>
      </c>
      <c r="AW57" s="107">
        <f t="shared" si="65"/>
        <v>810.18121707521459</v>
      </c>
      <c r="AX57" s="107">
        <f t="shared" si="65"/>
        <v>798.00943164343335</v>
      </c>
      <c r="AY57" s="107">
        <f t="shared" si="65"/>
        <v>880.91252057480233</v>
      </c>
      <c r="AZ57" s="107">
        <f t="shared" si="65"/>
        <v>709.3354030032915</v>
      </c>
      <c r="BA57" s="107">
        <f t="shared" si="65"/>
        <v>667.66781766124404</v>
      </c>
      <c r="BB57" s="107">
        <f t="shared" si="65"/>
        <v>806.48583426397636</v>
      </c>
      <c r="BC57" s="107">
        <f t="shared" si="65"/>
        <v>701.04588639205213</v>
      </c>
      <c r="BD57" s="107">
        <f t="shared" si="65"/>
        <v>485.70637332122533</v>
      </c>
      <c r="BE57" s="107">
        <f t="shared" si="65"/>
        <v>440.81448036930851</v>
      </c>
      <c r="BF57" s="107">
        <f t="shared" si="65"/>
        <v>401.01146300108121</v>
      </c>
      <c r="BG57" s="107">
        <f t="shared" si="65"/>
        <v>257.82135103682231</v>
      </c>
      <c r="BH57" s="107">
        <f t="shared" si="65"/>
        <v>230.80860319721796</v>
      </c>
      <c r="BI57" s="107">
        <f t="shared" si="65"/>
        <v>46.262972652697499</v>
      </c>
      <c r="BJ57" s="107">
        <f t="shared" si="65"/>
        <v>0</v>
      </c>
      <c r="BK57" s="107">
        <f t="shared" si="65"/>
        <v>0</v>
      </c>
      <c r="BL57" s="107">
        <f t="shared" si="65"/>
        <v>0</v>
      </c>
      <c r="BM57" s="107">
        <f t="shared" si="65"/>
        <v>0</v>
      </c>
      <c r="BN57" s="107">
        <f t="shared" ref="BN57:CS57" si="66">IF(BN56&gt;BN55,0,BN55-BN56)</f>
        <v>305.04118970877244</v>
      </c>
      <c r="BO57" s="107">
        <f t="shared" si="66"/>
        <v>78.923833217801075</v>
      </c>
      <c r="BP57" s="107">
        <f t="shared" si="66"/>
        <v>101.19002253106737</v>
      </c>
      <c r="BQ57" s="107">
        <f t="shared" si="66"/>
        <v>332.77465117035808</v>
      </c>
      <c r="BR57" s="107">
        <f t="shared" si="66"/>
        <v>798.90813450170754</v>
      </c>
      <c r="BS57" s="107">
        <f t="shared" si="66"/>
        <v>1406.7528282505882</v>
      </c>
      <c r="BT57" s="107">
        <f t="shared" si="66"/>
        <v>2457.2779108496152</v>
      </c>
      <c r="BU57" s="107">
        <f t="shared" si="66"/>
        <v>2705.8700892248075</v>
      </c>
      <c r="BV57" s="107">
        <f t="shared" si="66"/>
        <v>3749.7447052334346</v>
      </c>
      <c r="BW57" s="107">
        <f t="shared" si="66"/>
        <v>3728.7931796127441</v>
      </c>
      <c r="BX57" s="107">
        <f t="shared" si="66"/>
        <v>3379.3240989827409</v>
      </c>
      <c r="BY57" s="107">
        <f t="shared" si="66"/>
        <v>3144.5338223732906</v>
      </c>
      <c r="BZ57" s="107">
        <f t="shared" si="66"/>
        <v>0</v>
      </c>
      <c r="CA57" s="107">
        <f t="shared" si="66"/>
        <v>0</v>
      </c>
      <c r="CB57" s="107">
        <f t="shared" si="66"/>
        <v>0</v>
      </c>
      <c r="CC57" s="107">
        <f t="shared" si="66"/>
        <v>0</v>
      </c>
      <c r="CD57" s="107">
        <f t="shared" si="66"/>
        <v>0</v>
      </c>
      <c r="CE57" s="107">
        <f t="shared" si="66"/>
        <v>0</v>
      </c>
      <c r="CF57" s="107">
        <f t="shared" si="66"/>
        <v>0</v>
      </c>
      <c r="CG57" s="107">
        <f t="shared" si="66"/>
        <v>0</v>
      </c>
      <c r="CH57" s="107">
        <f t="shared" si="66"/>
        <v>195.87400000000036</v>
      </c>
      <c r="CI57" s="107">
        <f t="shared" si="66"/>
        <v>222.46400000000034</v>
      </c>
      <c r="CJ57" s="107">
        <f t="shared" si="66"/>
        <v>50.474000000000217</v>
      </c>
      <c r="CK57" s="107">
        <f t="shared" si="66"/>
        <v>129.30399999999997</v>
      </c>
      <c r="CL57" s="107">
        <f t="shared" si="66"/>
        <v>134.81399999999979</v>
      </c>
      <c r="CM57" s="107">
        <f t="shared" si="66"/>
        <v>158.77399999999989</v>
      </c>
      <c r="CN57" s="107">
        <f t="shared" si="66"/>
        <v>0</v>
      </c>
      <c r="CO57" s="107">
        <f t="shared" si="66"/>
        <v>0</v>
      </c>
      <c r="CP57" s="107">
        <f t="shared" si="66"/>
        <v>0</v>
      </c>
      <c r="CQ57" s="107">
        <f t="shared" si="66"/>
        <v>0</v>
      </c>
      <c r="CR57" s="107">
        <f t="shared" si="66"/>
        <v>0</v>
      </c>
      <c r="CS57" s="108">
        <f t="shared" si="66"/>
        <v>0</v>
      </c>
      <c r="CT57" s="109">
        <f>SUM(B57:CS57)</f>
        <v>38136.900780614487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3264.6660000000002</v>
      </c>
      <c r="C61" s="172">
        <f>SUM(C62:C68)</f>
        <v>3239.6660000000002</v>
      </c>
      <c r="D61" s="172">
        <f t="shared" ref="D61:BO61" si="67">SUM(D62:D68)</f>
        <v>3189.6660000000002</v>
      </c>
      <c r="E61" s="172">
        <f t="shared" si="67"/>
        <v>3157.6660000000002</v>
      </c>
      <c r="F61" s="172">
        <f t="shared" si="67"/>
        <v>3105.6660000000002</v>
      </c>
      <c r="G61" s="172">
        <f t="shared" si="67"/>
        <v>3057.6660000000002</v>
      </c>
      <c r="H61" s="172">
        <f t="shared" si="67"/>
        <v>3057.6660000000002</v>
      </c>
      <c r="I61" s="172">
        <f t="shared" si="67"/>
        <v>3055.6660000000002</v>
      </c>
      <c r="J61" s="172">
        <f t="shared" si="67"/>
        <v>3056.6660000000002</v>
      </c>
      <c r="K61" s="172">
        <f t="shared" si="67"/>
        <v>3056.6660000000002</v>
      </c>
      <c r="L61" s="172">
        <f t="shared" si="67"/>
        <v>3056.6660000000002</v>
      </c>
      <c r="M61" s="172">
        <f t="shared" si="67"/>
        <v>3056.6660000000002</v>
      </c>
      <c r="N61" s="172">
        <f t="shared" si="67"/>
        <v>3056.6660000000002</v>
      </c>
      <c r="O61" s="172">
        <f t="shared" si="67"/>
        <v>3057.6660000000002</v>
      </c>
      <c r="P61" s="172">
        <f t="shared" si="67"/>
        <v>3056.6660000000002</v>
      </c>
      <c r="Q61" s="172">
        <f t="shared" si="67"/>
        <v>3055.6660000000002</v>
      </c>
      <c r="R61" s="172">
        <f t="shared" si="67"/>
        <v>3058.6660000000002</v>
      </c>
      <c r="S61" s="172">
        <f t="shared" si="67"/>
        <v>3061.6660000000002</v>
      </c>
      <c r="T61" s="172">
        <f t="shared" si="67"/>
        <v>3060.6660000000002</v>
      </c>
      <c r="U61" s="172">
        <f t="shared" si="67"/>
        <v>3057.6660000000002</v>
      </c>
      <c r="V61" s="172">
        <f t="shared" si="67"/>
        <v>3058.6660000000002</v>
      </c>
      <c r="W61" s="172">
        <f t="shared" si="67"/>
        <v>3058.6660000000002</v>
      </c>
      <c r="X61" s="172">
        <f t="shared" si="67"/>
        <v>3056.6660000000002</v>
      </c>
      <c r="Y61" s="172">
        <f t="shared" si="67"/>
        <v>3052.6660000000002</v>
      </c>
      <c r="Z61" s="172">
        <f t="shared" si="67"/>
        <v>3056.6660000000002</v>
      </c>
      <c r="AA61" s="172">
        <f t="shared" si="67"/>
        <v>3056.6660000000002</v>
      </c>
      <c r="AB61" s="172">
        <f t="shared" si="67"/>
        <v>3053.6660000000002</v>
      </c>
      <c r="AC61" s="172">
        <f t="shared" si="67"/>
        <v>3059.6660000000002</v>
      </c>
      <c r="AD61" s="172">
        <f t="shared" si="67"/>
        <v>3059.6660000000002</v>
      </c>
      <c r="AE61" s="172">
        <f t="shared" si="67"/>
        <v>3055.6660000000002</v>
      </c>
      <c r="AF61" s="172">
        <f t="shared" si="67"/>
        <v>3061.6660000000002</v>
      </c>
      <c r="AG61" s="172">
        <f t="shared" si="67"/>
        <v>3065.6660000000002</v>
      </c>
      <c r="AH61" s="172">
        <f t="shared" si="67"/>
        <v>3065.6660000000002</v>
      </c>
      <c r="AI61" s="172">
        <f t="shared" si="67"/>
        <v>3062.6660000000002</v>
      </c>
      <c r="AJ61" s="172">
        <f t="shared" si="67"/>
        <v>3062.6660000000002</v>
      </c>
      <c r="AK61" s="172">
        <f t="shared" si="67"/>
        <v>3059.6660000000002</v>
      </c>
      <c r="AL61" s="172">
        <f t="shared" si="67"/>
        <v>3059.6660000000002</v>
      </c>
      <c r="AM61" s="172">
        <f t="shared" si="67"/>
        <v>3059.6660000000002</v>
      </c>
      <c r="AN61" s="172">
        <f t="shared" si="67"/>
        <v>3053.6660000000002</v>
      </c>
      <c r="AO61" s="172">
        <f t="shared" si="67"/>
        <v>3053.6660000000002</v>
      </c>
      <c r="AP61" s="172">
        <f t="shared" si="67"/>
        <v>3056.6660000000002</v>
      </c>
      <c r="AQ61" s="172">
        <f t="shared" si="67"/>
        <v>3057.6660000000002</v>
      </c>
      <c r="AR61" s="172">
        <f t="shared" si="67"/>
        <v>3056.6660000000002</v>
      </c>
      <c r="AS61" s="172">
        <f t="shared" si="67"/>
        <v>3055.6660000000002</v>
      </c>
      <c r="AT61" s="172">
        <f t="shared" si="67"/>
        <v>3058.6660000000002</v>
      </c>
      <c r="AU61" s="172">
        <f t="shared" si="67"/>
        <v>3058.6660000000002</v>
      </c>
      <c r="AV61" s="172">
        <f t="shared" si="67"/>
        <v>3058.6660000000002</v>
      </c>
      <c r="AW61" s="172">
        <f t="shared" si="67"/>
        <v>3058.6660000000002</v>
      </c>
      <c r="AX61" s="172">
        <f t="shared" si="67"/>
        <v>3059.6660000000002</v>
      </c>
      <c r="AY61" s="172">
        <f t="shared" si="67"/>
        <v>3061.6660000000002</v>
      </c>
      <c r="AZ61" s="172">
        <f t="shared" si="67"/>
        <v>3061.6660000000002</v>
      </c>
      <c r="BA61" s="172">
        <f t="shared" si="67"/>
        <v>3059.6660000000002</v>
      </c>
      <c r="BB61" s="172">
        <f t="shared" si="67"/>
        <v>3057.6660000000002</v>
      </c>
      <c r="BC61" s="172">
        <f t="shared" si="67"/>
        <v>3057.6660000000002</v>
      </c>
      <c r="BD61" s="172">
        <f t="shared" si="67"/>
        <v>3056.6660000000002</v>
      </c>
      <c r="BE61" s="172">
        <f t="shared" si="67"/>
        <v>3054.6660000000002</v>
      </c>
      <c r="BF61" s="172">
        <f t="shared" si="67"/>
        <v>3057.6660000000002</v>
      </c>
      <c r="BG61" s="172">
        <f t="shared" si="67"/>
        <v>3057.6660000000002</v>
      </c>
      <c r="BH61" s="172">
        <f t="shared" si="67"/>
        <v>3057.6660000000002</v>
      </c>
      <c r="BI61" s="172">
        <f t="shared" si="67"/>
        <v>3057.6660000000002</v>
      </c>
      <c r="BJ61" s="172">
        <f t="shared" si="67"/>
        <v>3054.6660000000002</v>
      </c>
      <c r="BK61" s="172">
        <f t="shared" si="67"/>
        <v>3054.6660000000002</v>
      </c>
      <c r="BL61" s="172">
        <f t="shared" si="67"/>
        <v>3056.6660000000002</v>
      </c>
      <c r="BM61" s="172">
        <f t="shared" si="67"/>
        <v>3056.6660000000002</v>
      </c>
      <c r="BN61" s="172">
        <f t="shared" si="67"/>
        <v>3058.6660000000002</v>
      </c>
      <c r="BO61" s="172">
        <f t="shared" si="67"/>
        <v>3057.6660000000002</v>
      </c>
      <c r="BP61" s="172">
        <f t="shared" ref="BP61:CS61" si="68">SUM(BP62:BP68)</f>
        <v>3057.6660000000002</v>
      </c>
      <c r="BQ61" s="172">
        <f t="shared" si="68"/>
        <v>3056.6660000000002</v>
      </c>
      <c r="BR61" s="172">
        <f t="shared" si="68"/>
        <v>3057.6660000000002</v>
      </c>
      <c r="BS61" s="172">
        <f t="shared" si="68"/>
        <v>3064.6660000000002</v>
      </c>
      <c r="BT61" s="172">
        <f t="shared" si="68"/>
        <v>3059.6660000000002</v>
      </c>
      <c r="BU61" s="172">
        <f t="shared" si="68"/>
        <v>3056.6660000000002</v>
      </c>
      <c r="BV61" s="172">
        <f t="shared" si="68"/>
        <v>3059.6660000000002</v>
      </c>
      <c r="BW61" s="172">
        <f t="shared" si="68"/>
        <v>3060.6660000000002</v>
      </c>
      <c r="BX61" s="172">
        <f t="shared" si="68"/>
        <v>3059.6660000000002</v>
      </c>
      <c r="BY61" s="172">
        <f t="shared" si="68"/>
        <v>3058.6660000000002</v>
      </c>
      <c r="BZ61" s="172">
        <f t="shared" si="68"/>
        <v>3054.6660000000002</v>
      </c>
      <c r="CA61" s="172">
        <f t="shared" si="68"/>
        <v>3054.6660000000002</v>
      </c>
      <c r="CB61" s="172">
        <f t="shared" si="68"/>
        <v>3062.6660000000002</v>
      </c>
      <c r="CC61" s="172">
        <f t="shared" si="68"/>
        <v>3070.6660000000002</v>
      </c>
      <c r="CD61" s="172">
        <f t="shared" si="68"/>
        <v>3065.6660000000002</v>
      </c>
      <c r="CE61" s="172">
        <f t="shared" si="68"/>
        <v>3061.6660000000002</v>
      </c>
      <c r="CF61" s="172">
        <f t="shared" si="68"/>
        <v>3058.6660000000002</v>
      </c>
      <c r="CG61" s="172">
        <f t="shared" si="68"/>
        <v>3052.6660000000002</v>
      </c>
      <c r="CH61" s="172">
        <f t="shared" si="68"/>
        <v>3057.6660000000002</v>
      </c>
      <c r="CI61" s="172">
        <f t="shared" si="68"/>
        <v>3063.6660000000002</v>
      </c>
      <c r="CJ61" s="172">
        <f t="shared" si="68"/>
        <v>3056.6660000000002</v>
      </c>
      <c r="CK61" s="172">
        <f t="shared" si="68"/>
        <v>3056.6660000000002</v>
      </c>
      <c r="CL61" s="172">
        <f t="shared" si="68"/>
        <v>3063.6660000000002</v>
      </c>
      <c r="CM61" s="172">
        <f t="shared" si="68"/>
        <v>3062.6660000000002</v>
      </c>
      <c r="CN61" s="172">
        <f t="shared" si="68"/>
        <v>3054.6660000000002</v>
      </c>
      <c r="CO61" s="172">
        <f t="shared" si="68"/>
        <v>3049.6660000000002</v>
      </c>
      <c r="CP61" s="172">
        <f t="shared" si="68"/>
        <v>3041.6660000000002</v>
      </c>
      <c r="CQ61" s="172">
        <f t="shared" si="68"/>
        <v>3043.6660000000002</v>
      </c>
      <c r="CR61" s="172">
        <f t="shared" si="68"/>
        <v>3050.6660000000002</v>
      </c>
      <c r="CS61" s="173">
        <f t="shared" si="68"/>
        <v>3050.6660000000002</v>
      </c>
      <c r="CT61" s="237">
        <f>SUM(B61:CS61)</f>
        <v>294218.9360000001</v>
      </c>
      <c r="CU61" s="149"/>
      <c r="CV61" s="150"/>
      <c r="CX61" s="241"/>
    </row>
    <row r="62" spans="1:102">
      <c r="A62" s="25" t="s">
        <v>33</v>
      </c>
      <c r="B62" s="31">
        <v>461</v>
      </c>
      <c r="C62" s="32">
        <v>461</v>
      </c>
      <c r="D62" s="32">
        <v>461</v>
      </c>
      <c r="E62" s="32">
        <v>461</v>
      </c>
      <c r="F62" s="32">
        <v>461</v>
      </c>
      <c r="G62" s="32">
        <v>461</v>
      </c>
      <c r="H62" s="32">
        <v>461</v>
      </c>
      <c r="I62" s="32">
        <v>461</v>
      </c>
      <c r="J62" s="32">
        <v>461</v>
      </c>
      <c r="K62" s="32">
        <v>461</v>
      </c>
      <c r="L62" s="32">
        <v>461</v>
      </c>
      <c r="M62" s="32">
        <v>461</v>
      </c>
      <c r="N62" s="32">
        <v>461</v>
      </c>
      <c r="O62" s="32">
        <v>461</v>
      </c>
      <c r="P62" s="32">
        <v>461</v>
      </c>
      <c r="Q62" s="32">
        <v>461</v>
      </c>
      <c r="R62" s="32">
        <v>461</v>
      </c>
      <c r="S62" s="32">
        <v>461</v>
      </c>
      <c r="T62" s="32">
        <v>461</v>
      </c>
      <c r="U62" s="32">
        <v>461</v>
      </c>
      <c r="V62" s="32">
        <v>461</v>
      </c>
      <c r="W62" s="32">
        <v>461</v>
      </c>
      <c r="X62" s="32">
        <v>461</v>
      </c>
      <c r="Y62" s="32">
        <v>461</v>
      </c>
      <c r="Z62" s="32">
        <v>461</v>
      </c>
      <c r="AA62" s="32">
        <v>461</v>
      </c>
      <c r="AB62" s="32">
        <v>461</v>
      </c>
      <c r="AC62" s="32">
        <v>461</v>
      </c>
      <c r="AD62" s="32">
        <v>461</v>
      </c>
      <c r="AE62" s="32">
        <v>461</v>
      </c>
      <c r="AF62" s="32">
        <v>461</v>
      </c>
      <c r="AG62" s="32">
        <v>461</v>
      </c>
      <c r="AH62" s="32">
        <v>461</v>
      </c>
      <c r="AI62" s="32">
        <v>461</v>
      </c>
      <c r="AJ62" s="32">
        <v>461</v>
      </c>
      <c r="AK62" s="32">
        <v>461</v>
      </c>
      <c r="AL62" s="32">
        <v>461</v>
      </c>
      <c r="AM62" s="32">
        <v>461</v>
      </c>
      <c r="AN62" s="32">
        <v>461</v>
      </c>
      <c r="AO62" s="32">
        <v>461</v>
      </c>
      <c r="AP62" s="32">
        <v>461</v>
      </c>
      <c r="AQ62" s="32">
        <v>461</v>
      </c>
      <c r="AR62" s="32">
        <v>461</v>
      </c>
      <c r="AS62" s="32">
        <v>461</v>
      </c>
      <c r="AT62" s="32">
        <v>461</v>
      </c>
      <c r="AU62" s="32">
        <v>461</v>
      </c>
      <c r="AV62" s="32">
        <v>461</v>
      </c>
      <c r="AW62" s="32">
        <v>461</v>
      </c>
      <c r="AX62" s="32">
        <v>461</v>
      </c>
      <c r="AY62" s="32">
        <v>461</v>
      </c>
      <c r="AZ62" s="32">
        <v>461</v>
      </c>
      <c r="BA62" s="32">
        <v>461</v>
      </c>
      <c r="BB62" s="32">
        <v>461</v>
      </c>
      <c r="BC62" s="32">
        <v>461</v>
      </c>
      <c r="BD62" s="32">
        <v>461</v>
      </c>
      <c r="BE62" s="32">
        <v>461</v>
      </c>
      <c r="BF62" s="32">
        <v>461</v>
      </c>
      <c r="BG62" s="32">
        <v>461</v>
      </c>
      <c r="BH62" s="32">
        <v>461</v>
      </c>
      <c r="BI62" s="32">
        <v>461</v>
      </c>
      <c r="BJ62" s="32">
        <v>461</v>
      </c>
      <c r="BK62" s="32">
        <v>461</v>
      </c>
      <c r="BL62" s="32">
        <v>461</v>
      </c>
      <c r="BM62" s="32">
        <v>461</v>
      </c>
      <c r="BN62" s="32">
        <v>461</v>
      </c>
      <c r="BO62" s="32">
        <v>461</v>
      </c>
      <c r="BP62" s="32">
        <v>461</v>
      </c>
      <c r="BQ62" s="32">
        <v>461</v>
      </c>
      <c r="BR62" s="32">
        <v>461</v>
      </c>
      <c r="BS62" s="32">
        <v>461</v>
      </c>
      <c r="BT62" s="32">
        <v>461</v>
      </c>
      <c r="BU62" s="32">
        <v>461</v>
      </c>
      <c r="BV62" s="32">
        <v>461</v>
      </c>
      <c r="BW62" s="32">
        <v>461</v>
      </c>
      <c r="BX62" s="32">
        <v>461</v>
      </c>
      <c r="BY62" s="32">
        <v>461</v>
      </c>
      <c r="BZ62" s="32">
        <v>461</v>
      </c>
      <c r="CA62" s="32">
        <v>461</v>
      </c>
      <c r="CB62" s="32">
        <v>461</v>
      </c>
      <c r="CC62" s="32">
        <v>461</v>
      </c>
      <c r="CD62" s="32">
        <v>461</v>
      </c>
      <c r="CE62" s="32">
        <v>461</v>
      </c>
      <c r="CF62" s="32">
        <v>461</v>
      </c>
      <c r="CG62" s="32">
        <v>461</v>
      </c>
      <c r="CH62" s="32">
        <v>461</v>
      </c>
      <c r="CI62" s="32">
        <v>461</v>
      </c>
      <c r="CJ62" s="32">
        <v>461</v>
      </c>
      <c r="CK62" s="32">
        <v>461</v>
      </c>
      <c r="CL62" s="32">
        <v>461</v>
      </c>
      <c r="CM62" s="32">
        <v>461</v>
      </c>
      <c r="CN62" s="32">
        <v>461</v>
      </c>
      <c r="CO62" s="32">
        <v>461</v>
      </c>
      <c r="CP62" s="32">
        <v>461</v>
      </c>
      <c r="CQ62" s="32">
        <v>461</v>
      </c>
      <c r="CR62" s="32">
        <v>461</v>
      </c>
      <c r="CS62" s="33">
        <v>461</v>
      </c>
      <c r="CT62" s="30">
        <f t="shared" ref="CT62:CT68" si="69">SUM(B62:CS62)</f>
        <v>44256</v>
      </c>
      <c r="CU62" s="151"/>
      <c r="CV62" s="248"/>
    </row>
    <row r="63" spans="1:102">
      <c r="A63" s="25" t="s">
        <v>34</v>
      </c>
      <c r="B63" s="31">
        <v>524</v>
      </c>
      <c r="C63" s="32">
        <v>524</v>
      </c>
      <c r="D63" s="32">
        <v>524</v>
      </c>
      <c r="E63" s="32">
        <v>524</v>
      </c>
      <c r="F63" s="32">
        <v>524</v>
      </c>
      <c r="G63" s="32">
        <v>524</v>
      </c>
      <c r="H63" s="32">
        <v>524</v>
      </c>
      <c r="I63" s="32">
        <v>524</v>
      </c>
      <c r="J63" s="32">
        <v>524</v>
      </c>
      <c r="K63" s="32">
        <v>524</v>
      </c>
      <c r="L63" s="32">
        <v>524</v>
      </c>
      <c r="M63" s="32">
        <v>524</v>
      </c>
      <c r="N63" s="32">
        <v>524</v>
      </c>
      <c r="O63" s="32">
        <v>524</v>
      </c>
      <c r="P63" s="32">
        <v>524</v>
      </c>
      <c r="Q63" s="32">
        <v>524</v>
      </c>
      <c r="R63" s="32">
        <v>524</v>
      </c>
      <c r="S63" s="32">
        <v>524</v>
      </c>
      <c r="T63" s="32">
        <v>524</v>
      </c>
      <c r="U63" s="32">
        <v>524</v>
      </c>
      <c r="V63" s="32">
        <v>524</v>
      </c>
      <c r="W63" s="32">
        <v>524</v>
      </c>
      <c r="X63" s="32">
        <v>524</v>
      </c>
      <c r="Y63" s="32">
        <v>524</v>
      </c>
      <c r="Z63" s="32">
        <v>524</v>
      </c>
      <c r="AA63" s="32">
        <v>524</v>
      </c>
      <c r="AB63" s="32">
        <v>524</v>
      </c>
      <c r="AC63" s="32">
        <v>524</v>
      </c>
      <c r="AD63" s="32">
        <v>524</v>
      </c>
      <c r="AE63" s="32">
        <v>524</v>
      </c>
      <c r="AF63" s="32">
        <v>524</v>
      </c>
      <c r="AG63" s="32">
        <v>524</v>
      </c>
      <c r="AH63" s="32">
        <v>524</v>
      </c>
      <c r="AI63" s="32">
        <v>524</v>
      </c>
      <c r="AJ63" s="32">
        <v>524</v>
      </c>
      <c r="AK63" s="32">
        <v>524</v>
      </c>
      <c r="AL63" s="32">
        <v>524</v>
      </c>
      <c r="AM63" s="32">
        <v>524</v>
      </c>
      <c r="AN63" s="32">
        <v>524</v>
      </c>
      <c r="AO63" s="32">
        <v>524</v>
      </c>
      <c r="AP63" s="32">
        <v>524</v>
      </c>
      <c r="AQ63" s="32">
        <v>524</v>
      </c>
      <c r="AR63" s="32">
        <v>524</v>
      </c>
      <c r="AS63" s="32">
        <v>524</v>
      </c>
      <c r="AT63" s="32">
        <v>524</v>
      </c>
      <c r="AU63" s="32">
        <v>524</v>
      </c>
      <c r="AV63" s="32">
        <v>524</v>
      </c>
      <c r="AW63" s="32">
        <v>524</v>
      </c>
      <c r="AX63" s="32">
        <v>524</v>
      </c>
      <c r="AY63" s="32">
        <v>524</v>
      </c>
      <c r="AZ63" s="32">
        <v>524</v>
      </c>
      <c r="BA63" s="32">
        <v>524</v>
      </c>
      <c r="BB63" s="32">
        <v>524</v>
      </c>
      <c r="BC63" s="32">
        <v>524</v>
      </c>
      <c r="BD63" s="32">
        <v>524</v>
      </c>
      <c r="BE63" s="32">
        <v>524</v>
      </c>
      <c r="BF63" s="32">
        <v>524</v>
      </c>
      <c r="BG63" s="32">
        <v>524</v>
      </c>
      <c r="BH63" s="32">
        <v>524</v>
      </c>
      <c r="BI63" s="32">
        <v>524</v>
      </c>
      <c r="BJ63" s="32">
        <v>524</v>
      </c>
      <c r="BK63" s="32">
        <v>524</v>
      </c>
      <c r="BL63" s="32">
        <v>524</v>
      </c>
      <c r="BM63" s="32">
        <v>524</v>
      </c>
      <c r="BN63" s="32">
        <v>524</v>
      </c>
      <c r="BO63" s="32">
        <v>524</v>
      </c>
      <c r="BP63" s="32">
        <v>524</v>
      </c>
      <c r="BQ63" s="32">
        <v>524</v>
      </c>
      <c r="BR63" s="32">
        <v>524</v>
      </c>
      <c r="BS63" s="32">
        <v>524</v>
      </c>
      <c r="BT63" s="32">
        <v>524</v>
      </c>
      <c r="BU63" s="32">
        <v>524</v>
      </c>
      <c r="BV63" s="32">
        <v>524</v>
      </c>
      <c r="BW63" s="32">
        <v>524</v>
      </c>
      <c r="BX63" s="32">
        <v>524</v>
      </c>
      <c r="BY63" s="32">
        <v>524</v>
      </c>
      <c r="BZ63" s="32">
        <v>524</v>
      </c>
      <c r="CA63" s="32">
        <v>524</v>
      </c>
      <c r="CB63" s="32">
        <v>524</v>
      </c>
      <c r="CC63" s="32">
        <v>524</v>
      </c>
      <c r="CD63" s="32">
        <v>524</v>
      </c>
      <c r="CE63" s="32">
        <v>524</v>
      </c>
      <c r="CF63" s="32">
        <v>524</v>
      </c>
      <c r="CG63" s="32">
        <v>524</v>
      </c>
      <c r="CH63" s="32">
        <v>524</v>
      </c>
      <c r="CI63" s="32">
        <v>524</v>
      </c>
      <c r="CJ63" s="32">
        <v>524</v>
      </c>
      <c r="CK63" s="32">
        <v>524</v>
      </c>
      <c r="CL63" s="32">
        <v>524</v>
      </c>
      <c r="CM63" s="32">
        <v>524</v>
      </c>
      <c r="CN63" s="32">
        <v>524</v>
      </c>
      <c r="CO63" s="32">
        <v>524</v>
      </c>
      <c r="CP63" s="32">
        <v>524</v>
      </c>
      <c r="CQ63" s="32">
        <v>524</v>
      </c>
      <c r="CR63" s="32">
        <v>524</v>
      </c>
      <c r="CS63" s="33">
        <v>524</v>
      </c>
      <c r="CT63" s="30">
        <f t="shared" si="69"/>
        <v>50304</v>
      </c>
      <c r="CU63" s="151"/>
      <c r="CV63" s="248"/>
    </row>
    <row r="64" spans="1:102">
      <c r="A64" s="25" t="s">
        <v>35</v>
      </c>
      <c r="B64" s="31">
        <v>626.16599999999994</v>
      </c>
      <c r="C64" s="32">
        <v>601.16599999999994</v>
      </c>
      <c r="D64" s="32">
        <v>556.16599999999994</v>
      </c>
      <c r="E64" s="32">
        <v>526.16599999999994</v>
      </c>
      <c r="F64" s="32">
        <v>476.166</v>
      </c>
      <c r="G64" s="32">
        <v>426.166</v>
      </c>
      <c r="H64" s="32">
        <v>426.166</v>
      </c>
      <c r="I64" s="32">
        <v>426.166</v>
      </c>
      <c r="J64" s="32">
        <v>426.166</v>
      </c>
      <c r="K64" s="32">
        <v>426.166</v>
      </c>
      <c r="L64" s="32">
        <v>426.166</v>
      </c>
      <c r="M64" s="32">
        <v>426.166</v>
      </c>
      <c r="N64" s="32">
        <v>426.166</v>
      </c>
      <c r="O64" s="32">
        <v>426.166</v>
      </c>
      <c r="P64" s="32">
        <v>426.166</v>
      </c>
      <c r="Q64" s="32">
        <v>426.166</v>
      </c>
      <c r="R64" s="32">
        <v>426.166</v>
      </c>
      <c r="S64" s="32">
        <v>426.166</v>
      </c>
      <c r="T64" s="32">
        <v>426.166</v>
      </c>
      <c r="U64" s="32">
        <v>426.166</v>
      </c>
      <c r="V64" s="32">
        <v>426.166</v>
      </c>
      <c r="W64" s="32">
        <v>426.166</v>
      </c>
      <c r="X64" s="32">
        <v>426.166</v>
      </c>
      <c r="Y64" s="32">
        <v>426.166</v>
      </c>
      <c r="Z64" s="32">
        <v>426.166</v>
      </c>
      <c r="AA64" s="32">
        <v>426.166</v>
      </c>
      <c r="AB64" s="32">
        <v>426.166</v>
      </c>
      <c r="AC64" s="32">
        <v>426.166</v>
      </c>
      <c r="AD64" s="32">
        <v>426.166</v>
      </c>
      <c r="AE64" s="32">
        <v>426.166</v>
      </c>
      <c r="AF64" s="32">
        <v>426.166</v>
      </c>
      <c r="AG64" s="32">
        <v>426.166</v>
      </c>
      <c r="AH64" s="32">
        <v>426.166</v>
      </c>
      <c r="AI64" s="32">
        <v>426.166</v>
      </c>
      <c r="AJ64" s="32">
        <v>426.166</v>
      </c>
      <c r="AK64" s="32">
        <v>426.166</v>
      </c>
      <c r="AL64" s="32">
        <v>426.166</v>
      </c>
      <c r="AM64" s="32">
        <v>426.166</v>
      </c>
      <c r="AN64" s="32">
        <v>426.166</v>
      </c>
      <c r="AO64" s="32">
        <v>426.166</v>
      </c>
      <c r="AP64" s="32">
        <v>426.166</v>
      </c>
      <c r="AQ64" s="32">
        <v>426.166</v>
      </c>
      <c r="AR64" s="32">
        <v>426.166</v>
      </c>
      <c r="AS64" s="32">
        <v>426.166</v>
      </c>
      <c r="AT64" s="32">
        <v>426.166</v>
      </c>
      <c r="AU64" s="32">
        <v>426.166</v>
      </c>
      <c r="AV64" s="32">
        <v>426.166</v>
      </c>
      <c r="AW64" s="32">
        <v>426.166</v>
      </c>
      <c r="AX64" s="32">
        <v>426.166</v>
      </c>
      <c r="AY64" s="32">
        <v>426.166</v>
      </c>
      <c r="AZ64" s="32">
        <v>426.166</v>
      </c>
      <c r="BA64" s="32">
        <v>426.166</v>
      </c>
      <c r="BB64" s="32">
        <v>426.166</v>
      </c>
      <c r="BC64" s="32">
        <v>426.166</v>
      </c>
      <c r="BD64" s="32">
        <v>426.166</v>
      </c>
      <c r="BE64" s="32">
        <v>426.166</v>
      </c>
      <c r="BF64" s="32">
        <v>426.166</v>
      </c>
      <c r="BG64" s="32">
        <v>426.166</v>
      </c>
      <c r="BH64" s="32">
        <v>426.166</v>
      </c>
      <c r="BI64" s="32">
        <v>426.166</v>
      </c>
      <c r="BJ64" s="32">
        <v>426.166</v>
      </c>
      <c r="BK64" s="32">
        <v>426.166</v>
      </c>
      <c r="BL64" s="32">
        <v>426.166</v>
      </c>
      <c r="BM64" s="32">
        <v>426.166</v>
      </c>
      <c r="BN64" s="32">
        <v>426.166</v>
      </c>
      <c r="BO64" s="32">
        <v>426.166</v>
      </c>
      <c r="BP64" s="32">
        <v>426.166</v>
      </c>
      <c r="BQ64" s="32">
        <v>426.166</v>
      </c>
      <c r="BR64" s="32">
        <v>426.166</v>
      </c>
      <c r="BS64" s="32">
        <v>426.166</v>
      </c>
      <c r="BT64" s="32">
        <v>426.166</v>
      </c>
      <c r="BU64" s="32">
        <v>426.166</v>
      </c>
      <c r="BV64" s="32">
        <v>426.166</v>
      </c>
      <c r="BW64" s="32">
        <v>426.166</v>
      </c>
      <c r="BX64" s="32">
        <v>426.166</v>
      </c>
      <c r="BY64" s="32">
        <v>426.166</v>
      </c>
      <c r="BZ64" s="32">
        <v>426.166</v>
      </c>
      <c r="CA64" s="32">
        <v>426.166</v>
      </c>
      <c r="CB64" s="32">
        <v>426.166</v>
      </c>
      <c r="CC64" s="32">
        <v>426.166</v>
      </c>
      <c r="CD64" s="32">
        <v>426.166</v>
      </c>
      <c r="CE64" s="32">
        <v>426.166</v>
      </c>
      <c r="CF64" s="32">
        <v>426.166</v>
      </c>
      <c r="CG64" s="32">
        <v>426.166</v>
      </c>
      <c r="CH64" s="32">
        <v>426.166</v>
      </c>
      <c r="CI64" s="32">
        <v>426.166</v>
      </c>
      <c r="CJ64" s="32">
        <v>426.166</v>
      </c>
      <c r="CK64" s="32">
        <v>426.166</v>
      </c>
      <c r="CL64" s="32">
        <v>426.166</v>
      </c>
      <c r="CM64" s="32">
        <v>426.166</v>
      </c>
      <c r="CN64" s="32">
        <v>426.166</v>
      </c>
      <c r="CO64" s="32">
        <v>426.166</v>
      </c>
      <c r="CP64" s="32">
        <v>426.166</v>
      </c>
      <c r="CQ64" s="32">
        <v>426.166</v>
      </c>
      <c r="CR64" s="32">
        <v>426.166</v>
      </c>
      <c r="CS64" s="33">
        <v>426.166</v>
      </c>
      <c r="CT64" s="30">
        <f t="shared" si="69"/>
        <v>41566.93599999998</v>
      </c>
      <c r="CU64" s="151"/>
      <c r="CV64" s="248"/>
    </row>
    <row r="65" spans="1:100">
      <c r="A65" s="25" t="s">
        <v>36</v>
      </c>
      <c r="B65" s="31">
        <v>402</v>
      </c>
      <c r="C65" s="32">
        <v>402</v>
      </c>
      <c r="D65" s="32">
        <v>402</v>
      </c>
      <c r="E65" s="32">
        <v>402</v>
      </c>
      <c r="F65" s="32">
        <v>402</v>
      </c>
      <c r="G65" s="32">
        <v>402</v>
      </c>
      <c r="H65" s="32">
        <v>402</v>
      </c>
      <c r="I65" s="32">
        <v>402</v>
      </c>
      <c r="J65" s="32">
        <v>402</v>
      </c>
      <c r="K65" s="32">
        <v>402</v>
      </c>
      <c r="L65" s="32">
        <v>402</v>
      </c>
      <c r="M65" s="32">
        <v>402</v>
      </c>
      <c r="N65" s="32">
        <v>402</v>
      </c>
      <c r="O65" s="32">
        <v>402</v>
      </c>
      <c r="P65" s="32">
        <v>402</v>
      </c>
      <c r="Q65" s="32">
        <v>402</v>
      </c>
      <c r="R65" s="32">
        <v>402</v>
      </c>
      <c r="S65" s="32">
        <v>402</v>
      </c>
      <c r="T65" s="32">
        <v>402</v>
      </c>
      <c r="U65" s="32">
        <v>402</v>
      </c>
      <c r="V65" s="32">
        <v>402</v>
      </c>
      <c r="W65" s="32">
        <v>402</v>
      </c>
      <c r="X65" s="32">
        <v>402</v>
      </c>
      <c r="Y65" s="32">
        <v>402</v>
      </c>
      <c r="Z65" s="32">
        <v>402</v>
      </c>
      <c r="AA65" s="32">
        <v>402</v>
      </c>
      <c r="AB65" s="32">
        <v>402</v>
      </c>
      <c r="AC65" s="32">
        <v>402</v>
      </c>
      <c r="AD65" s="32">
        <v>402</v>
      </c>
      <c r="AE65" s="32">
        <v>402</v>
      </c>
      <c r="AF65" s="32">
        <v>402</v>
      </c>
      <c r="AG65" s="32">
        <v>402</v>
      </c>
      <c r="AH65" s="32">
        <v>402</v>
      </c>
      <c r="AI65" s="32">
        <v>402</v>
      </c>
      <c r="AJ65" s="32">
        <v>402</v>
      </c>
      <c r="AK65" s="32">
        <v>402</v>
      </c>
      <c r="AL65" s="32">
        <v>402</v>
      </c>
      <c r="AM65" s="32">
        <v>402</v>
      </c>
      <c r="AN65" s="32">
        <v>402</v>
      </c>
      <c r="AO65" s="32">
        <v>402</v>
      </c>
      <c r="AP65" s="32">
        <v>402</v>
      </c>
      <c r="AQ65" s="32">
        <v>402</v>
      </c>
      <c r="AR65" s="32">
        <v>402</v>
      </c>
      <c r="AS65" s="32">
        <v>402</v>
      </c>
      <c r="AT65" s="32">
        <v>402</v>
      </c>
      <c r="AU65" s="32">
        <v>402</v>
      </c>
      <c r="AV65" s="32">
        <v>402</v>
      </c>
      <c r="AW65" s="32">
        <v>402</v>
      </c>
      <c r="AX65" s="32">
        <v>402</v>
      </c>
      <c r="AY65" s="32">
        <v>402</v>
      </c>
      <c r="AZ65" s="32">
        <v>402</v>
      </c>
      <c r="BA65" s="32">
        <v>402</v>
      </c>
      <c r="BB65" s="32">
        <v>402</v>
      </c>
      <c r="BC65" s="32">
        <v>402</v>
      </c>
      <c r="BD65" s="32">
        <v>402</v>
      </c>
      <c r="BE65" s="32">
        <v>402</v>
      </c>
      <c r="BF65" s="32">
        <v>402</v>
      </c>
      <c r="BG65" s="32">
        <v>402</v>
      </c>
      <c r="BH65" s="32">
        <v>402</v>
      </c>
      <c r="BI65" s="32">
        <v>402</v>
      </c>
      <c r="BJ65" s="32">
        <v>402</v>
      </c>
      <c r="BK65" s="32">
        <v>402</v>
      </c>
      <c r="BL65" s="32">
        <v>402</v>
      </c>
      <c r="BM65" s="32">
        <v>402</v>
      </c>
      <c r="BN65" s="32">
        <v>402</v>
      </c>
      <c r="BO65" s="32">
        <v>402</v>
      </c>
      <c r="BP65" s="32">
        <v>402</v>
      </c>
      <c r="BQ65" s="32">
        <v>402</v>
      </c>
      <c r="BR65" s="32">
        <v>402</v>
      </c>
      <c r="BS65" s="32">
        <v>402</v>
      </c>
      <c r="BT65" s="32">
        <v>402</v>
      </c>
      <c r="BU65" s="32">
        <v>402</v>
      </c>
      <c r="BV65" s="32">
        <v>402</v>
      </c>
      <c r="BW65" s="32">
        <v>402</v>
      </c>
      <c r="BX65" s="32">
        <v>402</v>
      </c>
      <c r="BY65" s="32">
        <v>402</v>
      </c>
      <c r="BZ65" s="32">
        <v>402</v>
      </c>
      <c r="CA65" s="32">
        <v>402</v>
      </c>
      <c r="CB65" s="32">
        <v>402</v>
      </c>
      <c r="CC65" s="32">
        <v>402</v>
      </c>
      <c r="CD65" s="32">
        <v>402</v>
      </c>
      <c r="CE65" s="32">
        <v>402</v>
      </c>
      <c r="CF65" s="32">
        <v>402</v>
      </c>
      <c r="CG65" s="32">
        <v>402</v>
      </c>
      <c r="CH65" s="32">
        <v>402</v>
      </c>
      <c r="CI65" s="32">
        <v>402</v>
      </c>
      <c r="CJ65" s="32">
        <v>402</v>
      </c>
      <c r="CK65" s="32">
        <v>402</v>
      </c>
      <c r="CL65" s="32">
        <v>402</v>
      </c>
      <c r="CM65" s="32">
        <v>402</v>
      </c>
      <c r="CN65" s="32">
        <v>402</v>
      </c>
      <c r="CO65" s="32">
        <v>402</v>
      </c>
      <c r="CP65" s="32">
        <v>402</v>
      </c>
      <c r="CQ65" s="32">
        <v>402</v>
      </c>
      <c r="CR65" s="32">
        <v>402</v>
      </c>
      <c r="CS65" s="33">
        <v>402</v>
      </c>
      <c r="CT65" s="30">
        <f t="shared" si="69"/>
        <v>38592</v>
      </c>
      <c r="CU65" s="151"/>
      <c r="CV65" s="248"/>
    </row>
    <row r="66" spans="1:100">
      <c r="A66" s="25" t="s">
        <v>37</v>
      </c>
      <c r="B66" s="31">
        <v>467.2</v>
      </c>
      <c r="C66" s="32">
        <v>467.2</v>
      </c>
      <c r="D66" s="32">
        <v>467.2</v>
      </c>
      <c r="E66" s="32">
        <v>467.2</v>
      </c>
      <c r="F66" s="32">
        <v>467.2</v>
      </c>
      <c r="G66" s="32">
        <v>467.2</v>
      </c>
      <c r="H66" s="32">
        <v>467.2</v>
      </c>
      <c r="I66" s="32">
        <v>467.2</v>
      </c>
      <c r="J66" s="32">
        <v>467.2</v>
      </c>
      <c r="K66" s="32">
        <v>467.2</v>
      </c>
      <c r="L66" s="32">
        <v>467.2</v>
      </c>
      <c r="M66" s="32">
        <v>467.2</v>
      </c>
      <c r="N66" s="32">
        <v>467.2</v>
      </c>
      <c r="O66" s="32">
        <v>467.2</v>
      </c>
      <c r="P66" s="32">
        <v>467.2</v>
      </c>
      <c r="Q66" s="32">
        <v>467.2</v>
      </c>
      <c r="R66" s="32">
        <v>467.2</v>
      </c>
      <c r="S66" s="32">
        <v>467.2</v>
      </c>
      <c r="T66" s="32">
        <v>467.2</v>
      </c>
      <c r="U66" s="32">
        <v>467.2</v>
      </c>
      <c r="V66" s="32">
        <v>467.2</v>
      </c>
      <c r="W66" s="32">
        <v>467.2</v>
      </c>
      <c r="X66" s="32">
        <v>467.2</v>
      </c>
      <c r="Y66" s="32">
        <v>467.2</v>
      </c>
      <c r="Z66" s="32">
        <v>467.2</v>
      </c>
      <c r="AA66" s="32">
        <v>467.2</v>
      </c>
      <c r="AB66" s="32">
        <v>467.2</v>
      </c>
      <c r="AC66" s="32">
        <v>467.2</v>
      </c>
      <c r="AD66" s="32">
        <v>467.2</v>
      </c>
      <c r="AE66" s="32">
        <v>467.2</v>
      </c>
      <c r="AF66" s="32">
        <v>467.2</v>
      </c>
      <c r="AG66" s="32">
        <v>467.2</v>
      </c>
      <c r="AH66" s="32">
        <v>467.2</v>
      </c>
      <c r="AI66" s="32">
        <v>467.2</v>
      </c>
      <c r="AJ66" s="32">
        <v>467.2</v>
      </c>
      <c r="AK66" s="32">
        <v>467.2</v>
      </c>
      <c r="AL66" s="32">
        <v>467.2</v>
      </c>
      <c r="AM66" s="32">
        <v>467.2</v>
      </c>
      <c r="AN66" s="32">
        <v>467.2</v>
      </c>
      <c r="AO66" s="32">
        <v>467.2</v>
      </c>
      <c r="AP66" s="32">
        <v>467.2</v>
      </c>
      <c r="AQ66" s="32">
        <v>467.2</v>
      </c>
      <c r="AR66" s="32">
        <v>467.2</v>
      </c>
      <c r="AS66" s="32">
        <v>467.2</v>
      </c>
      <c r="AT66" s="32">
        <v>467.2</v>
      </c>
      <c r="AU66" s="32">
        <v>467.2</v>
      </c>
      <c r="AV66" s="32">
        <v>467.2</v>
      </c>
      <c r="AW66" s="32">
        <v>467.2</v>
      </c>
      <c r="AX66" s="32">
        <v>467.2</v>
      </c>
      <c r="AY66" s="32">
        <v>467.2</v>
      </c>
      <c r="AZ66" s="32">
        <v>467.2</v>
      </c>
      <c r="BA66" s="32">
        <v>467.2</v>
      </c>
      <c r="BB66" s="32">
        <v>467.2</v>
      </c>
      <c r="BC66" s="32">
        <v>467.2</v>
      </c>
      <c r="BD66" s="32">
        <v>467.2</v>
      </c>
      <c r="BE66" s="32">
        <v>467.2</v>
      </c>
      <c r="BF66" s="32">
        <v>467.2</v>
      </c>
      <c r="BG66" s="32">
        <v>467.2</v>
      </c>
      <c r="BH66" s="32">
        <v>467.2</v>
      </c>
      <c r="BI66" s="32">
        <v>467.2</v>
      </c>
      <c r="BJ66" s="32">
        <v>467.2</v>
      </c>
      <c r="BK66" s="32">
        <v>467.2</v>
      </c>
      <c r="BL66" s="32">
        <v>467.2</v>
      </c>
      <c r="BM66" s="32">
        <v>467.2</v>
      </c>
      <c r="BN66" s="32">
        <v>467.2</v>
      </c>
      <c r="BO66" s="32">
        <v>467.2</v>
      </c>
      <c r="BP66" s="32">
        <v>467.2</v>
      </c>
      <c r="BQ66" s="32">
        <v>467.2</v>
      </c>
      <c r="BR66" s="32">
        <v>467.2</v>
      </c>
      <c r="BS66" s="32">
        <v>467.2</v>
      </c>
      <c r="BT66" s="32">
        <v>467.2</v>
      </c>
      <c r="BU66" s="32">
        <v>467.2</v>
      </c>
      <c r="BV66" s="32">
        <v>467.2</v>
      </c>
      <c r="BW66" s="32">
        <v>467.2</v>
      </c>
      <c r="BX66" s="32">
        <v>467.2</v>
      </c>
      <c r="BY66" s="32">
        <v>467.2</v>
      </c>
      <c r="BZ66" s="32">
        <v>467.2</v>
      </c>
      <c r="CA66" s="32">
        <v>467.2</v>
      </c>
      <c r="CB66" s="32">
        <v>467.2</v>
      </c>
      <c r="CC66" s="32">
        <v>467.2</v>
      </c>
      <c r="CD66" s="32">
        <v>467.2</v>
      </c>
      <c r="CE66" s="32">
        <v>467.2</v>
      </c>
      <c r="CF66" s="32">
        <v>467.2</v>
      </c>
      <c r="CG66" s="32">
        <v>467.2</v>
      </c>
      <c r="CH66" s="32">
        <v>467.2</v>
      </c>
      <c r="CI66" s="32">
        <v>467.2</v>
      </c>
      <c r="CJ66" s="32">
        <v>467.2</v>
      </c>
      <c r="CK66" s="32">
        <v>467.2</v>
      </c>
      <c r="CL66" s="32">
        <v>467.2</v>
      </c>
      <c r="CM66" s="32">
        <v>467.2</v>
      </c>
      <c r="CN66" s="32">
        <v>467.2</v>
      </c>
      <c r="CO66" s="32">
        <v>467.2</v>
      </c>
      <c r="CP66" s="32">
        <v>467.2</v>
      </c>
      <c r="CQ66" s="32">
        <v>467.2</v>
      </c>
      <c r="CR66" s="32">
        <v>467.2</v>
      </c>
      <c r="CS66" s="33">
        <v>467.2</v>
      </c>
      <c r="CT66" s="30">
        <f t="shared" si="69"/>
        <v>44851.199999999961</v>
      </c>
      <c r="CU66" s="151"/>
      <c r="CV66" s="248"/>
    </row>
    <row r="67" spans="1:100">
      <c r="A67" s="25" t="s">
        <v>38</v>
      </c>
      <c r="B67" s="31">
        <v>750</v>
      </c>
      <c r="C67" s="32">
        <v>750</v>
      </c>
      <c r="D67" s="32">
        <v>745</v>
      </c>
      <c r="E67" s="32">
        <v>743</v>
      </c>
      <c r="F67" s="32">
        <v>741</v>
      </c>
      <c r="G67" s="32">
        <v>743</v>
      </c>
      <c r="H67" s="32">
        <v>743</v>
      </c>
      <c r="I67" s="32">
        <v>741</v>
      </c>
      <c r="J67" s="32">
        <v>742</v>
      </c>
      <c r="K67" s="32">
        <v>742</v>
      </c>
      <c r="L67" s="32">
        <v>742</v>
      </c>
      <c r="M67" s="32">
        <v>742</v>
      </c>
      <c r="N67" s="32">
        <v>742</v>
      </c>
      <c r="O67" s="32">
        <v>743</v>
      </c>
      <c r="P67" s="32">
        <v>742</v>
      </c>
      <c r="Q67" s="32">
        <v>741</v>
      </c>
      <c r="R67" s="32">
        <v>744</v>
      </c>
      <c r="S67" s="32">
        <v>747</v>
      </c>
      <c r="T67" s="32">
        <v>746</v>
      </c>
      <c r="U67" s="32">
        <v>743</v>
      </c>
      <c r="V67" s="32">
        <v>744</v>
      </c>
      <c r="W67" s="32">
        <v>744</v>
      </c>
      <c r="X67" s="32">
        <v>742</v>
      </c>
      <c r="Y67" s="32">
        <v>738</v>
      </c>
      <c r="Z67" s="32">
        <v>742</v>
      </c>
      <c r="AA67" s="32">
        <v>742</v>
      </c>
      <c r="AB67" s="32">
        <v>739</v>
      </c>
      <c r="AC67" s="32">
        <v>745</v>
      </c>
      <c r="AD67" s="32">
        <v>745</v>
      </c>
      <c r="AE67" s="32">
        <v>741</v>
      </c>
      <c r="AF67" s="32">
        <v>747</v>
      </c>
      <c r="AG67" s="32">
        <v>751</v>
      </c>
      <c r="AH67" s="32">
        <v>751</v>
      </c>
      <c r="AI67" s="32">
        <v>748</v>
      </c>
      <c r="AJ67" s="32">
        <v>748</v>
      </c>
      <c r="AK67" s="32">
        <v>745</v>
      </c>
      <c r="AL67" s="32">
        <v>745</v>
      </c>
      <c r="AM67" s="32">
        <v>745</v>
      </c>
      <c r="AN67" s="32">
        <v>739</v>
      </c>
      <c r="AO67" s="32">
        <v>739</v>
      </c>
      <c r="AP67" s="32">
        <v>742</v>
      </c>
      <c r="AQ67" s="32">
        <v>743</v>
      </c>
      <c r="AR67" s="32">
        <v>742</v>
      </c>
      <c r="AS67" s="32">
        <v>741</v>
      </c>
      <c r="AT67" s="32">
        <v>744</v>
      </c>
      <c r="AU67" s="32">
        <v>744</v>
      </c>
      <c r="AV67" s="32">
        <v>744</v>
      </c>
      <c r="AW67" s="32">
        <v>744</v>
      </c>
      <c r="AX67" s="32">
        <v>745</v>
      </c>
      <c r="AY67" s="32">
        <v>747</v>
      </c>
      <c r="AZ67" s="32">
        <v>747</v>
      </c>
      <c r="BA67" s="32">
        <v>745</v>
      </c>
      <c r="BB67" s="32">
        <v>743</v>
      </c>
      <c r="BC67" s="32">
        <v>743</v>
      </c>
      <c r="BD67" s="32">
        <v>742</v>
      </c>
      <c r="BE67" s="32">
        <v>740</v>
      </c>
      <c r="BF67" s="32">
        <v>743</v>
      </c>
      <c r="BG67" s="32">
        <v>743</v>
      </c>
      <c r="BH67" s="32">
        <v>743</v>
      </c>
      <c r="BI67" s="32">
        <v>743</v>
      </c>
      <c r="BJ67" s="32">
        <v>740</v>
      </c>
      <c r="BK67" s="32">
        <v>740</v>
      </c>
      <c r="BL67" s="32">
        <v>742</v>
      </c>
      <c r="BM67" s="32">
        <v>742</v>
      </c>
      <c r="BN67" s="32">
        <v>744</v>
      </c>
      <c r="BO67" s="32">
        <v>743</v>
      </c>
      <c r="BP67" s="32">
        <v>743</v>
      </c>
      <c r="BQ67" s="32">
        <v>742</v>
      </c>
      <c r="BR67" s="32">
        <v>743</v>
      </c>
      <c r="BS67" s="32">
        <v>750</v>
      </c>
      <c r="BT67" s="32">
        <v>745</v>
      </c>
      <c r="BU67" s="32">
        <v>742</v>
      </c>
      <c r="BV67" s="32">
        <v>745</v>
      </c>
      <c r="BW67" s="32">
        <v>746</v>
      </c>
      <c r="BX67" s="32">
        <v>745</v>
      </c>
      <c r="BY67" s="32">
        <v>744</v>
      </c>
      <c r="BZ67" s="32">
        <v>740</v>
      </c>
      <c r="CA67" s="32">
        <v>740</v>
      </c>
      <c r="CB67" s="32">
        <v>748</v>
      </c>
      <c r="CC67" s="32">
        <v>756</v>
      </c>
      <c r="CD67" s="32">
        <v>751</v>
      </c>
      <c r="CE67" s="32">
        <v>747</v>
      </c>
      <c r="CF67" s="32">
        <v>744</v>
      </c>
      <c r="CG67" s="32">
        <v>738</v>
      </c>
      <c r="CH67" s="32">
        <v>743</v>
      </c>
      <c r="CI67" s="32">
        <v>749</v>
      </c>
      <c r="CJ67" s="32">
        <v>742</v>
      </c>
      <c r="CK67" s="32">
        <v>742</v>
      </c>
      <c r="CL67" s="32">
        <v>749</v>
      </c>
      <c r="CM67" s="32">
        <v>748</v>
      </c>
      <c r="CN67" s="32">
        <v>740</v>
      </c>
      <c r="CO67" s="32">
        <v>735</v>
      </c>
      <c r="CP67" s="32">
        <v>727</v>
      </c>
      <c r="CQ67" s="32">
        <v>729</v>
      </c>
      <c r="CR67" s="32">
        <v>736</v>
      </c>
      <c r="CS67" s="33">
        <v>736</v>
      </c>
      <c r="CT67" s="30">
        <f t="shared" si="69"/>
        <v>71356</v>
      </c>
      <c r="CU67" s="151"/>
      <c r="CV67" s="248"/>
    </row>
    <row r="68" spans="1:100" ht="15.75" thickBot="1">
      <c r="A68" s="171" t="s">
        <v>39</v>
      </c>
      <c r="B68" s="116">
        <v>34.299999999999997</v>
      </c>
      <c r="C68" s="117">
        <v>34.299999999999997</v>
      </c>
      <c r="D68" s="117">
        <v>34.299999999999997</v>
      </c>
      <c r="E68" s="117">
        <v>34.299999999999997</v>
      </c>
      <c r="F68" s="117">
        <v>34.299999999999997</v>
      </c>
      <c r="G68" s="117">
        <v>34.299999999999997</v>
      </c>
      <c r="H68" s="117">
        <v>34.299999999999997</v>
      </c>
      <c r="I68" s="117">
        <v>34.299999999999997</v>
      </c>
      <c r="J68" s="117">
        <v>34.299999999999997</v>
      </c>
      <c r="K68" s="117">
        <v>34.299999999999997</v>
      </c>
      <c r="L68" s="117">
        <v>34.299999999999997</v>
      </c>
      <c r="M68" s="117">
        <v>34.299999999999997</v>
      </c>
      <c r="N68" s="117">
        <v>34.299999999999997</v>
      </c>
      <c r="O68" s="117">
        <v>34.299999999999997</v>
      </c>
      <c r="P68" s="117">
        <v>34.299999999999997</v>
      </c>
      <c r="Q68" s="117">
        <v>34.299999999999997</v>
      </c>
      <c r="R68" s="117">
        <v>34.299999999999997</v>
      </c>
      <c r="S68" s="117">
        <v>34.299999999999997</v>
      </c>
      <c r="T68" s="117">
        <v>34.299999999999997</v>
      </c>
      <c r="U68" s="117">
        <v>34.299999999999997</v>
      </c>
      <c r="V68" s="117">
        <v>34.299999999999997</v>
      </c>
      <c r="W68" s="117">
        <v>34.299999999999997</v>
      </c>
      <c r="X68" s="117">
        <v>34.299999999999997</v>
      </c>
      <c r="Y68" s="117">
        <v>34.299999999999997</v>
      </c>
      <c r="Z68" s="117">
        <v>34.299999999999997</v>
      </c>
      <c r="AA68" s="117">
        <v>34.299999999999997</v>
      </c>
      <c r="AB68" s="117">
        <v>34.299999999999997</v>
      </c>
      <c r="AC68" s="117">
        <v>34.299999999999997</v>
      </c>
      <c r="AD68" s="117">
        <v>34.299999999999997</v>
      </c>
      <c r="AE68" s="117">
        <v>34.299999999999997</v>
      </c>
      <c r="AF68" s="117">
        <v>34.299999999999997</v>
      </c>
      <c r="AG68" s="117">
        <v>34.299999999999997</v>
      </c>
      <c r="AH68" s="117">
        <v>34.299999999999997</v>
      </c>
      <c r="AI68" s="117">
        <v>34.299999999999997</v>
      </c>
      <c r="AJ68" s="117">
        <v>34.299999999999997</v>
      </c>
      <c r="AK68" s="117">
        <v>34.299999999999997</v>
      </c>
      <c r="AL68" s="117">
        <v>34.299999999999997</v>
      </c>
      <c r="AM68" s="117">
        <v>34.299999999999997</v>
      </c>
      <c r="AN68" s="117">
        <v>34.299999999999997</v>
      </c>
      <c r="AO68" s="117">
        <v>34.299999999999997</v>
      </c>
      <c r="AP68" s="117">
        <v>34.299999999999997</v>
      </c>
      <c r="AQ68" s="117">
        <v>34.299999999999997</v>
      </c>
      <c r="AR68" s="117">
        <v>34.299999999999997</v>
      </c>
      <c r="AS68" s="117">
        <v>34.299999999999997</v>
      </c>
      <c r="AT68" s="117">
        <v>34.299999999999997</v>
      </c>
      <c r="AU68" s="117">
        <v>34.299999999999997</v>
      </c>
      <c r="AV68" s="117">
        <v>34.299999999999997</v>
      </c>
      <c r="AW68" s="117">
        <v>34.299999999999997</v>
      </c>
      <c r="AX68" s="117">
        <v>34.299999999999997</v>
      </c>
      <c r="AY68" s="117">
        <v>34.299999999999997</v>
      </c>
      <c r="AZ68" s="117">
        <v>34.299999999999997</v>
      </c>
      <c r="BA68" s="117">
        <v>34.299999999999997</v>
      </c>
      <c r="BB68" s="117">
        <v>34.299999999999997</v>
      </c>
      <c r="BC68" s="117">
        <v>34.299999999999997</v>
      </c>
      <c r="BD68" s="117">
        <v>34.299999999999997</v>
      </c>
      <c r="BE68" s="117">
        <v>34.299999999999997</v>
      </c>
      <c r="BF68" s="117">
        <v>34.299999999999997</v>
      </c>
      <c r="BG68" s="117">
        <v>34.299999999999997</v>
      </c>
      <c r="BH68" s="117">
        <v>34.299999999999997</v>
      </c>
      <c r="BI68" s="117">
        <v>34.299999999999997</v>
      </c>
      <c r="BJ68" s="117">
        <v>34.299999999999997</v>
      </c>
      <c r="BK68" s="117">
        <v>34.299999999999997</v>
      </c>
      <c r="BL68" s="117">
        <v>34.299999999999997</v>
      </c>
      <c r="BM68" s="117">
        <v>34.299999999999997</v>
      </c>
      <c r="BN68" s="117">
        <v>34.299999999999997</v>
      </c>
      <c r="BO68" s="117">
        <v>34.299999999999997</v>
      </c>
      <c r="BP68" s="117">
        <v>34.299999999999997</v>
      </c>
      <c r="BQ68" s="117">
        <v>34.299999999999997</v>
      </c>
      <c r="BR68" s="117">
        <v>34.299999999999997</v>
      </c>
      <c r="BS68" s="117">
        <v>34.299999999999997</v>
      </c>
      <c r="BT68" s="117">
        <v>34.299999999999997</v>
      </c>
      <c r="BU68" s="117">
        <v>34.299999999999997</v>
      </c>
      <c r="BV68" s="117">
        <v>34.299999999999997</v>
      </c>
      <c r="BW68" s="117">
        <v>34.299999999999997</v>
      </c>
      <c r="BX68" s="117">
        <v>34.299999999999997</v>
      </c>
      <c r="BY68" s="117">
        <v>34.299999999999997</v>
      </c>
      <c r="BZ68" s="117">
        <v>34.299999999999997</v>
      </c>
      <c r="CA68" s="117">
        <v>34.299999999999997</v>
      </c>
      <c r="CB68" s="117">
        <v>34.299999999999997</v>
      </c>
      <c r="CC68" s="117">
        <v>34.299999999999997</v>
      </c>
      <c r="CD68" s="117">
        <v>34.299999999999997</v>
      </c>
      <c r="CE68" s="117">
        <v>34.299999999999997</v>
      </c>
      <c r="CF68" s="117">
        <v>34.299999999999997</v>
      </c>
      <c r="CG68" s="117">
        <v>34.299999999999997</v>
      </c>
      <c r="CH68" s="117">
        <v>34.299999999999997</v>
      </c>
      <c r="CI68" s="117">
        <v>34.299999999999997</v>
      </c>
      <c r="CJ68" s="117">
        <v>34.299999999999997</v>
      </c>
      <c r="CK68" s="117">
        <v>34.299999999999997</v>
      </c>
      <c r="CL68" s="117">
        <v>34.299999999999997</v>
      </c>
      <c r="CM68" s="117">
        <v>34.299999999999997</v>
      </c>
      <c r="CN68" s="117">
        <v>34.299999999999997</v>
      </c>
      <c r="CO68" s="117">
        <v>34.299999999999997</v>
      </c>
      <c r="CP68" s="117">
        <v>34.299999999999997</v>
      </c>
      <c r="CQ68" s="117">
        <v>34.299999999999997</v>
      </c>
      <c r="CR68" s="117">
        <v>34.299999999999997</v>
      </c>
      <c r="CS68" s="118">
        <v>34.299999999999997</v>
      </c>
      <c r="CT68" s="115">
        <f t="shared" si="69"/>
        <v>3292.8000000000047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70">SUM(B73:CS73)</f>
        <v>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70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70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81</v>
      </c>
      <c r="AN76" s="1">
        <v>81</v>
      </c>
      <c r="AO76" s="1">
        <v>81</v>
      </c>
      <c r="AP76" s="1">
        <v>81</v>
      </c>
      <c r="AQ76" s="1">
        <v>81</v>
      </c>
      <c r="AR76" s="1">
        <v>81</v>
      </c>
      <c r="AS76" s="1">
        <v>81</v>
      </c>
      <c r="AT76" s="1">
        <v>81</v>
      </c>
      <c r="AU76" s="1">
        <v>81</v>
      </c>
      <c r="AV76" s="1">
        <v>81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70"/>
        <v>810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30</v>
      </c>
      <c r="AN77" s="1">
        <v>60</v>
      </c>
      <c r="AO77" s="1">
        <v>90</v>
      </c>
      <c r="AP77" s="1">
        <v>120</v>
      </c>
      <c r="AQ77" s="1">
        <v>150</v>
      </c>
      <c r="AR77" s="1">
        <v>155</v>
      </c>
      <c r="AS77" s="1">
        <v>155</v>
      </c>
      <c r="AT77" s="1">
        <v>125</v>
      </c>
      <c r="AU77" s="1">
        <v>95</v>
      </c>
      <c r="AV77" s="1">
        <v>65</v>
      </c>
      <c r="AW77" s="1">
        <v>35</v>
      </c>
      <c r="AX77" s="1">
        <v>5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70"/>
        <v>1085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70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70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71">SUM(C85:C87)</f>
        <v>0.30000000000000004</v>
      </c>
      <c r="D84" s="216">
        <f t="shared" si="71"/>
        <v>0.30000000000000004</v>
      </c>
      <c r="E84" s="216">
        <f t="shared" si="71"/>
        <v>0.30000000000000004</v>
      </c>
      <c r="F84" s="216">
        <f t="shared" si="71"/>
        <v>0.30000000000000004</v>
      </c>
      <c r="G84" s="216">
        <f t="shared" si="71"/>
        <v>0.30000000000000004</v>
      </c>
      <c r="H84" s="216">
        <f t="shared" si="71"/>
        <v>0.30000000000000004</v>
      </c>
      <c r="I84" s="216">
        <f t="shared" si="71"/>
        <v>0.30000000000000004</v>
      </c>
      <c r="J84" s="216">
        <f t="shared" si="71"/>
        <v>0.30000000000000004</v>
      </c>
      <c r="K84" s="216">
        <f t="shared" si="71"/>
        <v>0.30000000000000004</v>
      </c>
      <c r="L84" s="216">
        <f t="shared" si="71"/>
        <v>0.30000000000000004</v>
      </c>
      <c r="M84" s="216">
        <f t="shared" si="71"/>
        <v>0.30000000000000004</v>
      </c>
      <c r="N84" s="216">
        <f t="shared" si="71"/>
        <v>0.30000000000000004</v>
      </c>
      <c r="O84" s="216">
        <f t="shared" si="71"/>
        <v>0.30000000000000004</v>
      </c>
      <c r="P84" s="216">
        <f t="shared" si="71"/>
        <v>0.30000000000000004</v>
      </c>
      <c r="Q84" s="216">
        <f t="shared" si="71"/>
        <v>0.30000000000000004</v>
      </c>
      <c r="R84" s="216">
        <f t="shared" si="71"/>
        <v>0.30000000000000004</v>
      </c>
      <c r="S84" s="216">
        <f t="shared" si="71"/>
        <v>0.30000000000000004</v>
      </c>
      <c r="T84" s="216">
        <f t="shared" si="71"/>
        <v>0.30000000000000004</v>
      </c>
      <c r="U84" s="216">
        <f t="shared" si="71"/>
        <v>0.30000000000000004</v>
      </c>
      <c r="V84" s="216">
        <f t="shared" si="71"/>
        <v>0.30000000000000004</v>
      </c>
      <c r="W84" s="216">
        <f t="shared" si="71"/>
        <v>0.30000000000000004</v>
      </c>
      <c r="X84" s="216">
        <f t="shared" si="71"/>
        <v>0.30000000000000004</v>
      </c>
      <c r="Y84" s="216">
        <f t="shared" si="71"/>
        <v>0.30000000000000004</v>
      </c>
      <c r="Z84" s="216">
        <f t="shared" si="71"/>
        <v>112.30000000000001</v>
      </c>
      <c r="AA84" s="216">
        <f t="shared" si="71"/>
        <v>113.2</v>
      </c>
      <c r="AB84" s="216">
        <f t="shared" si="71"/>
        <v>142.41000000000003</v>
      </c>
      <c r="AC84" s="216">
        <f t="shared" si="71"/>
        <v>143.6</v>
      </c>
      <c r="AD84" s="216">
        <f t="shared" si="71"/>
        <v>186.73000000000002</v>
      </c>
      <c r="AE84" s="216">
        <f t="shared" si="71"/>
        <v>200.4</v>
      </c>
      <c r="AF84" s="216">
        <f t="shared" si="71"/>
        <v>201</v>
      </c>
      <c r="AG84" s="216">
        <f t="shared" si="71"/>
        <v>201.5</v>
      </c>
      <c r="AH84" s="216">
        <f t="shared" si="71"/>
        <v>186.90000000000003</v>
      </c>
      <c r="AI84" s="216">
        <f t="shared" si="71"/>
        <v>186.7</v>
      </c>
      <c r="AJ84" s="216">
        <f t="shared" si="71"/>
        <v>148.5</v>
      </c>
      <c r="AK84" s="216">
        <f t="shared" si="71"/>
        <v>147.9</v>
      </c>
      <c r="AL84" s="216">
        <f t="shared" si="71"/>
        <v>148</v>
      </c>
      <c r="AM84" s="216">
        <f t="shared" si="71"/>
        <v>148.1</v>
      </c>
      <c r="AN84" s="216">
        <f t="shared" si="71"/>
        <v>183.1</v>
      </c>
      <c r="AO84" s="216">
        <f t="shared" si="71"/>
        <v>200.5</v>
      </c>
      <c r="AP84" s="216">
        <f t="shared" si="71"/>
        <v>195</v>
      </c>
      <c r="AQ84" s="216">
        <f t="shared" si="71"/>
        <v>194.5</v>
      </c>
      <c r="AR84" s="216">
        <f t="shared" si="71"/>
        <v>194.2</v>
      </c>
      <c r="AS84" s="216">
        <f t="shared" si="71"/>
        <v>193.99999999999997</v>
      </c>
      <c r="AT84" s="216">
        <f t="shared" si="71"/>
        <v>141</v>
      </c>
      <c r="AU84" s="216">
        <f t="shared" si="71"/>
        <v>141.19999999999999</v>
      </c>
      <c r="AV84" s="216">
        <f t="shared" si="71"/>
        <v>140.89999999999998</v>
      </c>
      <c r="AW84" s="216">
        <f t="shared" si="71"/>
        <v>141.19999999999999</v>
      </c>
      <c r="AX84" s="216">
        <f t="shared" si="71"/>
        <v>141.39999999999998</v>
      </c>
      <c r="AY84" s="216">
        <f t="shared" si="71"/>
        <v>141.5</v>
      </c>
      <c r="AZ84" s="216">
        <f t="shared" si="71"/>
        <v>141.69999999999999</v>
      </c>
      <c r="BA84" s="216">
        <f t="shared" si="71"/>
        <v>141.29999999999998</v>
      </c>
      <c r="BB84" s="216">
        <f t="shared" si="71"/>
        <v>141.6</v>
      </c>
      <c r="BC84" s="216">
        <f t="shared" si="71"/>
        <v>141.69999999999999</v>
      </c>
      <c r="BD84" s="216">
        <f t="shared" si="71"/>
        <v>133.67000000000002</v>
      </c>
      <c r="BE84" s="216">
        <f t="shared" si="71"/>
        <v>127.1</v>
      </c>
      <c r="BF84" s="216">
        <f t="shared" si="71"/>
        <v>105.8</v>
      </c>
      <c r="BG84" s="216">
        <f t="shared" si="71"/>
        <v>105.39999999999999</v>
      </c>
      <c r="BH84" s="216">
        <f t="shared" si="71"/>
        <v>64.399999999999991</v>
      </c>
      <c r="BI84" s="216">
        <f t="shared" si="71"/>
        <v>64.2</v>
      </c>
      <c r="BJ84" s="216">
        <f t="shared" si="71"/>
        <v>66.599999999999994</v>
      </c>
      <c r="BK84" s="216">
        <f t="shared" si="71"/>
        <v>60.599999999999994</v>
      </c>
      <c r="BL84" s="216">
        <f t="shared" si="71"/>
        <v>60.8</v>
      </c>
      <c r="BM84" s="216">
        <f t="shared" si="71"/>
        <v>61</v>
      </c>
      <c r="BN84" s="216">
        <f t="shared" si="71"/>
        <v>155.06</v>
      </c>
      <c r="BO84" s="216">
        <f t="shared" ref="BO84:CS84" si="72">SUM(BO85:BO87)</f>
        <v>139.66</v>
      </c>
      <c r="BP84" s="216">
        <f t="shared" si="72"/>
        <v>151.56</v>
      </c>
      <c r="BQ84" s="216">
        <f t="shared" si="72"/>
        <v>140.80000000000001</v>
      </c>
      <c r="BR84" s="216">
        <f t="shared" si="72"/>
        <v>117.7</v>
      </c>
      <c r="BS84" s="216">
        <f t="shared" si="72"/>
        <v>129.5</v>
      </c>
      <c r="BT84" s="216">
        <f t="shared" si="72"/>
        <v>143.39999999999998</v>
      </c>
      <c r="BU84" s="216">
        <f t="shared" si="72"/>
        <v>144.1</v>
      </c>
      <c r="BV84" s="216">
        <f t="shared" si="72"/>
        <v>183.89999999999998</v>
      </c>
      <c r="BW84" s="216">
        <f t="shared" si="72"/>
        <v>169.89999999999998</v>
      </c>
      <c r="BX84" s="216">
        <f t="shared" si="72"/>
        <v>158.38</v>
      </c>
      <c r="BY84" s="216">
        <f t="shared" si="72"/>
        <v>14.92</v>
      </c>
      <c r="BZ84" s="216">
        <f t="shared" si="72"/>
        <v>0.30000000000000004</v>
      </c>
      <c r="CA84" s="216">
        <f t="shared" si="72"/>
        <v>0.30000000000000004</v>
      </c>
      <c r="CB84" s="216">
        <f t="shared" si="72"/>
        <v>0.30000000000000004</v>
      </c>
      <c r="CC84" s="216">
        <f t="shared" si="72"/>
        <v>0.30000000000000004</v>
      </c>
      <c r="CD84" s="216">
        <f t="shared" si="72"/>
        <v>0.30000000000000004</v>
      </c>
      <c r="CE84" s="216">
        <f t="shared" si="72"/>
        <v>0.30000000000000004</v>
      </c>
      <c r="CF84" s="216">
        <f t="shared" si="72"/>
        <v>0.30000000000000004</v>
      </c>
      <c r="CG84" s="216">
        <f t="shared" si="72"/>
        <v>0.30000000000000004</v>
      </c>
      <c r="CH84" s="216">
        <f t="shared" si="72"/>
        <v>0.30000000000000004</v>
      </c>
      <c r="CI84" s="216">
        <f t="shared" si="72"/>
        <v>0.30000000000000004</v>
      </c>
      <c r="CJ84" s="216">
        <f t="shared" si="72"/>
        <v>0.30000000000000004</v>
      </c>
      <c r="CK84" s="216">
        <f t="shared" si="72"/>
        <v>0.30000000000000004</v>
      </c>
      <c r="CL84" s="216">
        <f t="shared" si="72"/>
        <v>0.30000000000000004</v>
      </c>
      <c r="CM84" s="216">
        <f t="shared" si="72"/>
        <v>0.30000000000000004</v>
      </c>
      <c r="CN84" s="216">
        <f t="shared" si="72"/>
        <v>0.30000000000000004</v>
      </c>
      <c r="CO84" s="216">
        <f t="shared" si="72"/>
        <v>0.30000000000000004</v>
      </c>
      <c r="CP84" s="216">
        <f t="shared" si="72"/>
        <v>0.30000000000000004</v>
      </c>
      <c r="CQ84" s="216">
        <f t="shared" si="72"/>
        <v>0.30000000000000004</v>
      </c>
      <c r="CR84" s="216">
        <f t="shared" si="72"/>
        <v>0.30000000000000004</v>
      </c>
      <c r="CS84" s="217">
        <f t="shared" si="72"/>
        <v>0.30000000000000004</v>
      </c>
      <c r="CT84" s="213">
        <f t="shared" ref="CT84:CT96" si="73">SUM(B84:CS84)</f>
        <v>7353.6900000000041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106.30000000000001</v>
      </c>
      <c r="AA85" s="1">
        <v>107.2</v>
      </c>
      <c r="AB85" s="1">
        <v>136.41000000000003</v>
      </c>
      <c r="AC85" s="1">
        <v>137.6</v>
      </c>
      <c r="AD85" s="1">
        <v>140.70000000000002</v>
      </c>
      <c r="AE85" s="1">
        <v>141.9</v>
      </c>
      <c r="AF85" s="1">
        <v>142.5</v>
      </c>
      <c r="AG85" s="1">
        <v>143</v>
      </c>
      <c r="AH85" s="1">
        <v>142.20000000000002</v>
      </c>
      <c r="AI85" s="1">
        <v>142</v>
      </c>
      <c r="AJ85" s="1">
        <v>142.5</v>
      </c>
      <c r="AK85" s="1">
        <v>141.9</v>
      </c>
      <c r="AL85" s="1">
        <v>142</v>
      </c>
      <c r="AM85" s="1">
        <v>142.1</v>
      </c>
      <c r="AN85" s="1">
        <v>142.1</v>
      </c>
      <c r="AO85" s="1">
        <v>142</v>
      </c>
      <c r="AP85" s="1">
        <v>136.5</v>
      </c>
      <c r="AQ85" s="1">
        <v>136</v>
      </c>
      <c r="AR85" s="1">
        <v>135.69999999999999</v>
      </c>
      <c r="AS85" s="1">
        <v>141.49999999999997</v>
      </c>
      <c r="AT85" s="1">
        <v>135</v>
      </c>
      <c r="AU85" s="1">
        <v>135.19999999999999</v>
      </c>
      <c r="AV85" s="1">
        <v>134.89999999999998</v>
      </c>
      <c r="AW85" s="1">
        <v>135.19999999999999</v>
      </c>
      <c r="AX85" s="1">
        <v>135.39999999999998</v>
      </c>
      <c r="AY85" s="1">
        <v>135.5</v>
      </c>
      <c r="AZ85" s="1">
        <v>135.69999999999999</v>
      </c>
      <c r="BA85" s="1">
        <v>135.29999999999998</v>
      </c>
      <c r="BB85" s="1">
        <v>135.6</v>
      </c>
      <c r="BC85" s="1">
        <v>135.69999999999999</v>
      </c>
      <c r="BD85" s="1">
        <v>127.67</v>
      </c>
      <c r="BE85" s="1">
        <v>121.1</v>
      </c>
      <c r="BF85" s="1">
        <v>99.8</v>
      </c>
      <c r="BG85" s="1">
        <v>99.399999999999991</v>
      </c>
      <c r="BH85" s="1">
        <v>58.399999999999991</v>
      </c>
      <c r="BI85" s="1">
        <v>58.2</v>
      </c>
      <c r="BJ85" s="1">
        <v>60.599999999999994</v>
      </c>
      <c r="BK85" s="1">
        <v>60.599999999999994</v>
      </c>
      <c r="BL85" s="1">
        <v>60.8</v>
      </c>
      <c r="BM85" s="1">
        <v>61</v>
      </c>
      <c r="BN85" s="1">
        <v>101.60000000000001</v>
      </c>
      <c r="BO85" s="1">
        <v>101.89999999999999</v>
      </c>
      <c r="BP85" s="1">
        <v>102</v>
      </c>
      <c r="BQ85" s="1">
        <v>102.10000000000001</v>
      </c>
      <c r="BR85" s="1">
        <v>117.7</v>
      </c>
      <c r="BS85" s="1">
        <v>129.5</v>
      </c>
      <c r="BT85" s="1">
        <v>143.39999999999998</v>
      </c>
      <c r="BU85" s="1">
        <v>144.1</v>
      </c>
      <c r="BV85" s="1">
        <v>125.39999999999999</v>
      </c>
      <c r="BW85" s="1">
        <v>125.19999999999999</v>
      </c>
      <c r="BX85" s="1">
        <v>113.67999999999999</v>
      </c>
      <c r="BY85" s="1">
        <v>14.1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3"/>
        <v>6237.060000000004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40.03</v>
      </c>
      <c r="AE86" s="1">
        <v>52.5</v>
      </c>
      <c r="AF86" s="1">
        <v>52.5</v>
      </c>
      <c r="AG86" s="1">
        <v>52.5</v>
      </c>
      <c r="AH86" s="1">
        <v>38.700000000000003</v>
      </c>
      <c r="AI86" s="1">
        <v>38.700000000000003</v>
      </c>
      <c r="AJ86" s="1">
        <v>0</v>
      </c>
      <c r="AK86" s="1">
        <v>0</v>
      </c>
      <c r="AL86" s="1">
        <v>0</v>
      </c>
      <c r="AM86" s="1">
        <v>0</v>
      </c>
      <c r="AN86" s="1">
        <v>35</v>
      </c>
      <c r="AO86" s="1">
        <v>52.5</v>
      </c>
      <c r="AP86" s="1">
        <v>52.5</v>
      </c>
      <c r="AQ86" s="1">
        <v>52.5</v>
      </c>
      <c r="AR86" s="1">
        <v>52.5</v>
      </c>
      <c r="AS86" s="1">
        <v>52.5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53.46</v>
      </c>
      <c r="BO86" s="1">
        <v>37.76</v>
      </c>
      <c r="BP86" s="1">
        <v>49.56</v>
      </c>
      <c r="BQ86" s="1">
        <v>38.700000000000003</v>
      </c>
      <c r="BR86" s="1">
        <v>0</v>
      </c>
      <c r="BS86" s="1">
        <v>0</v>
      </c>
      <c r="BT86" s="1">
        <v>0</v>
      </c>
      <c r="BU86" s="1">
        <v>0</v>
      </c>
      <c r="BV86" s="1">
        <v>52.5</v>
      </c>
      <c r="BW86" s="1">
        <v>38.700000000000003</v>
      </c>
      <c r="BX86" s="1">
        <v>38.700000000000003</v>
      </c>
      <c r="BY86" s="1">
        <v>0.82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3"/>
        <v>882.63000000000022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6</v>
      </c>
      <c r="AA87" s="1">
        <v>6</v>
      </c>
      <c r="AB87" s="1">
        <v>6</v>
      </c>
      <c r="AC87" s="1">
        <v>6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6</v>
      </c>
      <c r="AQ87" s="1">
        <v>6</v>
      </c>
      <c r="AR87" s="1">
        <v>6</v>
      </c>
      <c r="AS87" s="1">
        <v>0</v>
      </c>
      <c r="AT87" s="1">
        <v>6</v>
      </c>
      <c r="AU87" s="1">
        <v>6</v>
      </c>
      <c r="AV87" s="1">
        <v>6</v>
      </c>
      <c r="AW87" s="1">
        <v>6</v>
      </c>
      <c r="AX87" s="1">
        <v>6</v>
      </c>
      <c r="AY87" s="1">
        <v>6</v>
      </c>
      <c r="AZ87" s="1">
        <v>6</v>
      </c>
      <c r="BA87" s="1">
        <v>6</v>
      </c>
      <c r="BB87" s="1">
        <v>6</v>
      </c>
      <c r="BC87" s="1">
        <v>6</v>
      </c>
      <c r="BD87" s="1">
        <v>6</v>
      </c>
      <c r="BE87" s="1">
        <v>6</v>
      </c>
      <c r="BF87" s="1">
        <v>6</v>
      </c>
      <c r="BG87" s="1">
        <v>6</v>
      </c>
      <c r="BH87" s="1">
        <v>6</v>
      </c>
      <c r="BI87" s="1">
        <v>6</v>
      </c>
      <c r="BJ87" s="1">
        <v>6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6</v>
      </c>
      <c r="BW87" s="1">
        <v>6</v>
      </c>
      <c r="BX87" s="1">
        <v>6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3"/>
        <v>234</v>
      </c>
      <c r="CU87" s="151"/>
      <c r="CV87" s="150"/>
    </row>
    <row r="88" spans="1:102">
      <c r="A88" s="210" t="s">
        <v>63</v>
      </c>
      <c r="B88" s="218">
        <f t="shared" ref="B88:AG88" si="74">SUM(B89:B89)</f>
        <v>8.0000000000000002E-3</v>
      </c>
      <c r="C88" s="127">
        <f t="shared" si="74"/>
        <v>8.0000000000000002E-3</v>
      </c>
      <c r="D88" s="127">
        <f t="shared" si="74"/>
        <v>1.2E-2</v>
      </c>
      <c r="E88" s="127">
        <f t="shared" si="74"/>
        <v>8.0000000000000002E-3</v>
      </c>
      <c r="F88" s="127">
        <f t="shared" si="74"/>
        <v>1.2E-2</v>
      </c>
      <c r="G88" s="127">
        <f t="shared" si="74"/>
        <v>1.2E-2</v>
      </c>
      <c r="H88" s="127">
        <f t="shared" si="74"/>
        <v>1.2E-2</v>
      </c>
      <c r="I88" s="127">
        <f t="shared" si="74"/>
        <v>1.2E-2</v>
      </c>
      <c r="J88" s="127">
        <f t="shared" si="74"/>
        <v>1.2E-2</v>
      </c>
      <c r="K88" s="127">
        <f t="shared" si="74"/>
        <v>1.2E-2</v>
      </c>
      <c r="L88" s="127">
        <f t="shared" si="74"/>
        <v>1.2E-2</v>
      </c>
      <c r="M88" s="127">
        <f t="shared" si="74"/>
        <v>1.2E-2</v>
      </c>
      <c r="N88" s="127">
        <f t="shared" si="74"/>
        <v>1.2E-2</v>
      </c>
      <c r="O88" s="127">
        <f t="shared" si="74"/>
        <v>8.0000000000000002E-3</v>
      </c>
      <c r="P88" s="127">
        <f t="shared" si="74"/>
        <v>1.2E-2</v>
      </c>
      <c r="Q88" s="127">
        <f t="shared" si="74"/>
        <v>1.2E-2</v>
      </c>
      <c r="R88" s="127">
        <f t="shared" si="74"/>
        <v>8.0000000000000002E-3</v>
      </c>
      <c r="S88" s="127">
        <f t="shared" si="74"/>
        <v>1.2E-2</v>
      </c>
      <c r="T88" s="127">
        <f t="shared" si="74"/>
        <v>1.2E-2</v>
      </c>
      <c r="U88" s="127">
        <f t="shared" si="74"/>
        <v>8.0000000000000002E-3</v>
      </c>
      <c r="V88" s="127">
        <f t="shared" si="74"/>
        <v>1.2E-2</v>
      </c>
      <c r="W88" s="127">
        <f t="shared" si="74"/>
        <v>8.0000000000000002E-3</v>
      </c>
      <c r="X88" s="127">
        <f t="shared" si="74"/>
        <v>2.8399999999999998E-2</v>
      </c>
      <c r="Y88" s="127">
        <f t="shared" si="74"/>
        <v>0.51159999999999994</v>
      </c>
      <c r="Z88" s="127">
        <f t="shared" si="74"/>
        <v>2.1861000000000002</v>
      </c>
      <c r="AA88" s="127">
        <f t="shared" si="74"/>
        <v>5.27182</v>
      </c>
      <c r="AB88" s="127">
        <f t="shared" si="74"/>
        <v>10.153319999999999</v>
      </c>
      <c r="AC88" s="127">
        <f t="shared" si="74"/>
        <v>13.605770000000001</v>
      </c>
      <c r="AD88" s="127">
        <f t="shared" si="74"/>
        <v>17.324489999999997</v>
      </c>
      <c r="AE88" s="127">
        <f t="shared" si="74"/>
        <v>20.421970000000002</v>
      </c>
      <c r="AF88" s="127">
        <f t="shared" si="74"/>
        <v>26.859160000000003</v>
      </c>
      <c r="AG88" s="127">
        <f t="shared" si="74"/>
        <v>34.238720000000001</v>
      </c>
      <c r="AH88" s="127">
        <f t="shared" ref="AH88:BM88" si="75">SUM(AH89:AH89)</f>
        <v>47.509259999999998</v>
      </c>
      <c r="AI88" s="127">
        <f t="shared" si="75"/>
        <v>63.43036</v>
      </c>
      <c r="AJ88" s="127">
        <f t="shared" si="75"/>
        <v>73.146100000000004</v>
      </c>
      <c r="AK88" s="127">
        <f t="shared" si="75"/>
        <v>70.693879999999993</v>
      </c>
      <c r="AL88" s="127">
        <f t="shared" si="75"/>
        <v>84.643869999999993</v>
      </c>
      <c r="AM88" s="127">
        <f t="shared" si="75"/>
        <v>95.65970999999999</v>
      </c>
      <c r="AN88" s="127">
        <f t="shared" si="75"/>
        <v>110.69687</v>
      </c>
      <c r="AO88" s="127">
        <f t="shared" si="75"/>
        <v>120.64825999999999</v>
      </c>
      <c r="AP88" s="127">
        <f t="shared" si="75"/>
        <v>120.28460000000001</v>
      </c>
      <c r="AQ88" s="127">
        <f t="shared" si="75"/>
        <v>115.97901</v>
      </c>
      <c r="AR88" s="127">
        <f t="shared" si="75"/>
        <v>121.25072</v>
      </c>
      <c r="AS88" s="127">
        <f t="shared" si="75"/>
        <v>128.55963</v>
      </c>
      <c r="AT88" s="127">
        <f t="shared" si="75"/>
        <v>140.07527999999999</v>
      </c>
      <c r="AU88" s="127">
        <f t="shared" si="75"/>
        <v>136.34082999999998</v>
      </c>
      <c r="AV88" s="127">
        <f t="shared" si="75"/>
        <v>138.68674999999999</v>
      </c>
      <c r="AW88" s="127">
        <f t="shared" si="75"/>
        <v>142.31715</v>
      </c>
      <c r="AX88" s="127">
        <f t="shared" si="75"/>
        <v>132.66550000000001</v>
      </c>
      <c r="AY88" s="127">
        <f t="shared" si="75"/>
        <v>133.28296</v>
      </c>
      <c r="AZ88" s="127">
        <f t="shared" si="75"/>
        <v>120.84268</v>
      </c>
      <c r="BA88" s="127">
        <f t="shared" si="75"/>
        <v>114.41407000000001</v>
      </c>
      <c r="BB88" s="127">
        <f t="shared" si="75"/>
        <v>127.75283999999999</v>
      </c>
      <c r="BC88" s="127">
        <f t="shared" si="75"/>
        <v>128.69514000000001</v>
      </c>
      <c r="BD88" s="127">
        <f t="shared" si="75"/>
        <v>119.05349000000001</v>
      </c>
      <c r="BE88" s="127">
        <f t="shared" si="75"/>
        <v>125.92860999999999</v>
      </c>
      <c r="BF88" s="127">
        <f t="shared" si="75"/>
        <v>129.75009</v>
      </c>
      <c r="BG88" s="127">
        <f t="shared" si="75"/>
        <v>122.33385999999999</v>
      </c>
      <c r="BH88" s="127">
        <f t="shared" si="75"/>
        <v>121.14783</v>
      </c>
      <c r="BI88" s="127">
        <f t="shared" si="75"/>
        <v>107.41496000000001</v>
      </c>
      <c r="BJ88" s="127">
        <f t="shared" si="75"/>
        <v>98.962650000000011</v>
      </c>
      <c r="BK88" s="127">
        <f t="shared" si="75"/>
        <v>100.05434</v>
      </c>
      <c r="BL88" s="127">
        <f t="shared" si="75"/>
        <v>76.859649999999988</v>
      </c>
      <c r="BM88" s="127">
        <f t="shared" si="75"/>
        <v>75.250939999999986</v>
      </c>
      <c r="BN88" s="127">
        <f t="shared" ref="BN88:CS88" si="76">SUM(BN89:BN89)</f>
        <v>57.675049999999999</v>
      </c>
      <c r="BO88" s="127">
        <f t="shared" si="76"/>
        <v>49.900410000000001</v>
      </c>
      <c r="BP88" s="127">
        <f t="shared" si="76"/>
        <v>49.499839999999999</v>
      </c>
      <c r="BQ88" s="127">
        <f t="shared" si="76"/>
        <v>34.077750000000002</v>
      </c>
      <c r="BR88" s="127">
        <f t="shared" si="76"/>
        <v>21.894070000000003</v>
      </c>
      <c r="BS88" s="127">
        <f t="shared" si="76"/>
        <v>15.10657</v>
      </c>
      <c r="BT88" s="127">
        <f t="shared" si="76"/>
        <v>7.2692499999999995</v>
      </c>
      <c r="BU88" s="127">
        <f t="shared" si="76"/>
        <v>2.6764199999999998</v>
      </c>
      <c r="BV88" s="127">
        <f t="shared" si="76"/>
        <v>1.82819</v>
      </c>
      <c r="BW88" s="127">
        <f t="shared" si="76"/>
        <v>0.68625000000000003</v>
      </c>
      <c r="BX88" s="127">
        <f t="shared" si="76"/>
        <v>0.15005000000000002</v>
      </c>
      <c r="BY88" s="127">
        <f t="shared" si="76"/>
        <v>2.1499999999999998E-2</v>
      </c>
      <c r="BZ88" s="127">
        <f t="shared" si="76"/>
        <v>1.2E-2</v>
      </c>
      <c r="CA88" s="127">
        <f t="shared" si="76"/>
        <v>1.6E-2</v>
      </c>
      <c r="CB88" s="127">
        <f t="shared" si="76"/>
        <v>1.6E-2</v>
      </c>
      <c r="CC88" s="127">
        <f t="shared" si="76"/>
        <v>2.4E-2</v>
      </c>
      <c r="CD88" s="127">
        <f t="shared" si="76"/>
        <v>2.4E-2</v>
      </c>
      <c r="CE88" s="127">
        <f t="shared" si="76"/>
        <v>2.4E-2</v>
      </c>
      <c r="CF88" s="127">
        <f t="shared" si="76"/>
        <v>2.8000000000000001E-2</v>
      </c>
      <c r="CG88" s="127">
        <f t="shared" si="76"/>
        <v>2.8000000000000001E-2</v>
      </c>
      <c r="CH88" s="127">
        <f t="shared" si="76"/>
        <v>2.4E-2</v>
      </c>
      <c r="CI88" s="127">
        <f t="shared" si="76"/>
        <v>2.8000000000000001E-2</v>
      </c>
      <c r="CJ88" s="127">
        <f t="shared" si="76"/>
        <v>2.4E-2</v>
      </c>
      <c r="CK88" s="127">
        <f t="shared" si="76"/>
        <v>2.4E-2</v>
      </c>
      <c r="CL88" s="127">
        <f t="shared" si="76"/>
        <v>2.4E-2</v>
      </c>
      <c r="CM88" s="127">
        <f t="shared" si="76"/>
        <v>2.4E-2</v>
      </c>
      <c r="CN88" s="127">
        <f t="shared" si="76"/>
        <v>2.4E-2</v>
      </c>
      <c r="CO88" s="127">
        <f t="shared" si="76"/>
        <v>0.02</v>
      </c>
      <c r="CP88" s="127">
        <f t="shared" si="76"/>
        <v>0.02</v>
      </c>
      <c r="CQ88" s="127">
        <f t="shared" si="76"/>
        <v>1.6E-2</v>
      </c>
      <c r="CR88" s="127">
        <f t="shared" si="76"/>
        <v>1.6E-2</v>
      </c>
      <c r="CS88" s="213">
        <f t="shared" si="76"/>
        <v>1.6E-2</v>
      </c>
      <c r="CT88" s="213">
        <f t="shared" si="73"/>
        <v>3916.3865899999983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8.0000000000000002E-3</v>
      </c>
      <c r="D89" s="208">
        <v>1.2E-2</v>
      </c>
      <c r="E89" s="208">
        <v>8.0000000000000002E-3</v>
      </c>
      <c r="F89" s="208">
        <v>1.2E-2</v>
      </c>
      <c r="G89" s="208">
        <v>1.2E-2</v>
      </c>
      <c r="H89" s="208">
        <v>1.2E-2</v>
      </c>
      <c r="I89" s="208">
        <v>1.2E-2</v>
      </c>
      <c r="J89" s="208">
        <v>1.2E-2</v>
      </c>
      <c r="K89" s="208">
        <v>1.2E-2</v>
      </c>
      <c r="L89" s="208">
        <v>1.2E-2</v>
      </c>
      <c r="M89" s="208">
        <v>1.2E-2</v>
      </c>
      <c r="N89" s="208">
        <v>1.2E-2</v>
      </c>
      <c r="O89" s="208">
        <v>8.0000000000000002E-3</v>
      </c>
      <c r="P89" s="208">
        <v>1.2E-2</v>
      </c>
      <c r="Q89" s="208">
        <v>1.2E-2</v>
      </c>
      <c r="R89" s="208">
        <v>8.0000000000000002E-3</v>
      </c>
      <c r="S89" s="208">
        <v>1.2E-2</v>
      </c>
      <c r="T89" s="208">
        <v>1.2E-2</v>
      </c>
      <c r="U89" s="208">
        <v>8.0000000000000002E-3</v>
      </c>
      <c r="V89" s="208">
        <v>1.2E-2</v>
      </c>
      <c r="W89" s="208">
        <v>8.0000000000000002E-3</v>
      </c>
      <c r="X89" s="208">
        <v>2.8399999999999998E-2</v>
      </c>
      <c r="Y89" s="208">
        <v>0.51159999999999994</v>
      </c>
      <c r="Z89" s="208">
        <v>2.1861000000000002</v>
      </c>
      <c r="AA89" s="208">
        <v>5.27182</v>
      </c>
      <c r="AB89" s="208">
        <v>10.153319999999999</v>
      </c>
      <c r="AC89" s="208">
        <v>13.605770000000001</v>
      </c>
      <c r="AD89" s="208">
        <v>17.324489999999997</v>
      </c>
      <c r="AE89" s="208">
        <v>20.421970000000002</v>
      </c>
      <c r="AF89" s="208">
        <v>26.859160000000003</v>
      </c>
      <c r="AG89" s="208">
        <v>34.238720000000001</v>
      </c>
      <c r="AH89" s="208">
        <v>47.509259999999998</v>
      </c>
      <c r="AI89" s="208">
        <v>63.43036</v>
      </c>
      <c r="AJ89" s="208">
        <v>73.146100000000004</v>
      </c>
      <c r="AK89" s="208">
        <v>70.693879999999993</v>
      </c>
      <c r="AL89" s="208">
        <v>84.643869999999993</v>
      </c>
      <c r="AM89" s="208">
        <v>95.65970999999999</v>
      </c>
      <c r="AN89" s="208">
        <v>110.69687</v>
      </c>
      <c r="AO89" s="208">
        <v>120.64825999999999</v>
      </c>
      <c r="AP89" s="208">
        <v>120.28460000000001</v>
      </c>
      <c r="AQ89" s="208">
        <v>115.97901</v>
      </c>
      <c r="AR89" s="208">
        <v>121.25072</v>
      </c>
      <c r="AS89" s="208">
        <v>128.55963</v>
      </c>
      <c r="AT89" s="208">
        <v>140.07527999999999</v>
      </c>
      <c r="AU89" s="208">
        <v>136.34082999999998</v>
      </c>
      <c r="AV89" s="208">
        <v>138.68674999999999</v>
      </c>
      <c r="AW89" s="208">
        <v>142.31715</v>
      </c>
      <c r="AX89" s="208">
        <v>132.66550000000001</v>
      </c>
      <c r="AY89" s="208">
        <v>133.28296</v>
      </c>
      <c r="AZ89" s="208">
        <v>120.84268</v>
      </c>
      <c r="BA89" s="208">
        <v>114.41407000000001</v>
      </c>
      <c r="BB89" s="208">
        <v>127.75283999999999</v>
      </c>
      <c r="BC89" s="208">
        <v>128.69514000000001</v>
      </c>
      <c r="BD89" s="208">
        <v>119.05349000000001</v>
      </c>
      <c r="BE89" s="208">
        <v>125.92860999999999</v>
      </c>
      <c r="BF89" s="208">
        <v>129.75009</v>
      </c>
      <c r="BG89" s="208">
        <v>122.33385999999999</v>
      </c>
      <c r="BH89" s="208">
        <v>121.14783</v>
      </c>
      <c r="BI89" s="208">
        <v>107.41496000000001</v>
      </c>
      <c r="BJ89" s="208">
        <v>98.962650000000011</v>
      </c>
      <c r="BK89" s="208">
        <v>100.05434</v>
      </c>
      <c r="BL89" s="208">
        <v>76.859649999999988</v>
      </c>
      <c r="BM89" s="208">
        <v>75.250939999999986</v>
      </c>
      <c r="BN89" s="208">
        <v>57.675049999999999</v>
      </c>
      <c r="BO89" s="208">
        <v>49.900410000000001</v>
      </c>
      <c r="BP89" s="208">
        <v>49.499839999999999</v>
      </c>
      <c r="BQ89" s="208">
        <v>34.077750000000002</v>
      </c>
      <c r="BR89" s="208">
        <v>21.894070000000003</v>
      </c>
      <c r="BS89" s="208">
        <v>15.10657</v>
      </c>
      <c r="BT89" s="208">
        <v>7.2692499999999995</v>
      </c>
      <c r="BU89" s="208">
        <v>2.6764199999999998</v>
      </c>
      <c r="BV89" s="208">
        <v>1.82819</v>
      </c>
      <c r="BW89" s="208">
        <v>0.68625000000000003</v>
      </c>
      <c r="BX89" s="208">
        <v>0.15005000000000002</v>
      </c>
      <c r="BY89" s="208">
        <v>2.1499999999999998E-2</v>
      </c>
      <c r="BZ89" s="208">
        <v>1.2E-2</v>
      </c>
      <c r="CA89" s="208">
        <v>1.6E-2</v>
      </c>
      <c r="CB89" s="208">
        <v>1.6E-2</v>
      </c>
      <c r="CC89" s="208">
        <v>2.4E-2</v>
      </c>
      <c r="CD89" s="208">
        <v>2.4E-2</v>
      </c>
      <c r="CE89" s="208">
        <v>2.4E-2</v>
      </c>
      <c r="CF89" s="208">
        <v>2.8000000000000001E-2</v>
      </c>
      <c r="CG89" s="208">
        <v>2.8000000000000001E-2</v>
      </c>
      <c r="CH89" s="208">
        <v>2.4E-2</v>
      </c>
      <c r="CI89" s="208">
        <v>2.8000000000000001E-2</v>
      </c>
      <c r="CJ89" s="208">
        <v>2.4E-2</v>
      </c>
      <c r="CK89" s="208">
        <v>2.4E-2</v>
      </c>
      <c r="CL89" s="208">
        <v>2.4E-2</v>
      </c>
      <c r="CM89" s="208">
        <v>2.4E-2</v>
      </c>
      <c r="CN89" s="208">
        <v>2.4E-2</v>
      </c>
      <c r="CO89" s="208">
        <v>0.02</v>
      </c>
      <c r="CP89" s="208">
        <v>0.02</v>
      </c>
      <c r="CQ89" s="208">
        <v>1.6E-2</v>
      </c>
      <c r="CR89" s="208">
        <v>1.6E-2</v>
      </c>
      <c r="CS89" s="220">
        <v>1.6E-2</v>
      </c>
      <c r="CT89" s="214">
        <f t="shared" si="73"/>
        <v>3916.3865899999983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7">SUM(B84,B88)</f>
        <v>0.30800000000000005</v>
      </c>
      <c r="C91" s="128">
        <f t="shared" si="77"/>
        <v>0.30800000000000005</v>
      </c>
      <c r="D91" s="128">
        <f t="shared" si="77"/>
        <v>0.31200000000000006</v>
      </c>
      <c r="E91" s="128">
        <f t="shared" si="77"/>
        <v>0.30800000000000005</v>
      </c>
      <c r="F91" s="128">
        <f t="shared" si="77"/>
        <v>0.31200000000000006</v>
      </c>
      <c r="G91" s="128">
        <f t="shared" si="77"/>
        <v>0.31200000000000006</v>
      </c>
      <c r="H91" s="128">
        <f t="shared" si="77"/>
        <v>0.31200000000000006</v>
      </c>
      <c r="I91" s="128">
        <f t="shared" si="77"/>
        <v>0.31200000000000006</v>
      </c>
      <c r="J91" s="128">
        <f t="shared" si="77"/>
        <v>0.31200000000000006</v>
      </c>
      <c r="K91" s="128">
        <f t="shared" si="77"/>
        <v>0.31200000000000006</v>
      </c>
      <c r="L91" s="128">
        <f t="shared" si="77"/>
        <v>0.31200000000000006</v>
      </c>
      <c r="M91" s="128">
        <f t="shared" si="77"/>
        <v>0.31200000000000006</v>
      </c>
      <c r="N91" s="128">
        <f t="shared" si="77"/>
        <v>0.31200000000000006</v>
      </c>
      <c r="O91" s="128">
        <f t="shared" si="77"/>
        <v>0.30800000000000005</v>
      </c>
      <c r="P91" s="128">
        <f t="shared" si="77"/>
        <v>0.31200000000000006</v>
      </c>
      <c r="Q91" s="128">
        <f t="shared" si="77"/>
        <v>0.31200000000000006</v>
      </c>
      <c r="R91" s="128">
        <f t="shared" si="77"/>
        <v>0.30800000000000005</v>
      </c>
      <c r="S91" s="128">
        <f t="shared" si="77"/>
        <v>0.31200000000000006</v>
      </c>
      <c r="T91" s="128">
        <f t="shared" si="77"/>
        <v>0.31200000000000006</v>
      </c>
      <c r="U91" s="128">
        <f t="shared" si="77"/>
        <v>0.30800000000000005</v>
      </c>
      <c r="V91" s="128">
        <f t="shared" si="77"/>
        <v>0.31200000000000006</v>
      </c>
      <c r="W91" s="128">
        <f t="shared" si="77"/>
        <v>0.30800000000000005</v>
      </c>
      <c r="X91" s="128">
        <f t="shared" si="77"/>
        <v>0.32840000000000003</v>
      </c>
      <c r="Y91" s="128">
        <f t="shared" si="77"/>
        <v>0.81159999999999999</v>
      </c>
      <c r="Z91" s="128">
        <f t="shared" si="77"/>
        <v>114.48610000000001</v>
      </c>
      <c r="AA91" s="128">
        <f t="shared" si="77"/>
        <v>118.47182000000001</v>
      </c>
      <c r="AB91" s="128">
        <f t="shared" si="77"/>
        <v>152.56332000000003</v>
      </c>
      <c r="AC91" s="128">
        <f t="shared" si="77"/>
        <v>157.20577</v>
      </c>
      <c r="AD91" s="128">
        <f t="shared" si="77"/>
        <v>204.05449000000002</v>
      </c>
      <c r="AE91" s="128">
        <f t="shared" si="77"/>
        <v>220.82197000000002</v>
      </c>
      <c r="AF91" s="128">
        <f t="shared" si="77"/>
        <v>227.85916</v>
      </c>
      <c r="AG91" s="128">
        <f t="shared" si="77"/>
        <v>235.73872</v>
      </c>
      <c r="AH91" s="128">
        <f t="shared" ref="AH91:BM91" si="78">SUM(AH84,AH88)</f>
        <v>234.40926000000002</v>
      </c>
      <c r="AI91" s="128">
        <f t="shared" si="78"/>
        <v>250.13036</v>
      </c>
      <c r="AJ91" s="128">
        <f t="shared" si="78"/>
        <v>221.64609999999999</v>
      </c>
      <c r="AK91" s="128">
        <f t="shared" si="78"/>
        <v>218.59388000000001</v>
      </c>
      <c r="AL91" s="128">
        <f t="shared" si="78"/>
        <v>232.64386999999999</v>
      </c>
      <c r="AM91" s="128">
        <f t="shared" si="78"/>
        <v>243.75970999999998</v>
      </c>
      <c r="AN91" s="128">
        <f t="shared" si="78"/>
        <v>293.79687000000001</v>
      </c>
      <c r="AO91" s="128">
        <f t="shared" si="78"/>
        <v>321.14825999999999</v>
      </c>
      <c r="AP91" s="128">
        <f t="shared" si="78"/>
        <v>315.28460000000001</v>
      </c>
      <c r="AQ91" s="128">
        <f t="shared" si="78"/>
        <v>310.47901000000002</v>
      </c>
      <c r="AR91" s="128">
        <f t="shared" si="78"/>
        <v>315.45071999999999</v>
      </c>
      <c r="AS91" s="128">
        <f t="shared" si="78"/>
        <v>322.55962999999997</v>
      </c>
      <c r="AT91" s="128">
        <f t="shared" si="78"/>
        <v>281.07528000000002</v>
      </c>
      <c r="AU91" s="128">
        <f t="shared" si="78"/>
        <v>277.54082999999997</v>
      </c>
      <c r="AV91" s="128">
        <f t="shared" si="78"/>
        <v>279.58674999999994</v>
      </c>
      <c r="AW91" s="128">
        <f t="shared" si="78"/>
        <v>283.51715000000002</v>
      </c>
      <c r="AX91" s="128">
        <f t="shared" si="78"/>
        <v>274.06549999999999</v>
      </c>
      <c r="AY91" s="128">
        <f t="shared" si="78"/>
        <v>274.78296</v>
      </c>
      <c r="AZ91" s="128">
        <f t="shared" si="78"/>
        <v>262.54268000000002</v>
      </c>
      <c r="BA91" s="128">
        <f t="shared" si="78"/>
        <v>255.71406999999999</v>
      </c>
      <c r="BB91" s="128">
        <f t="shared" si="78"/>
        <v>269.35284000000001</v>
      </c>
      <c r="BC91" s="128">
        <f t="shared" si="78"/>
        <v>270.39513999999997</v>
      </c>
      <c r="BD91" s="128">
        <f t="shared" si="78"/>
        <v>252.72349000000003</v>
      </c>
      <c r="BE91" s="128">
        <f t="shared" si="78"/>
        <v>253.02860999999999</v>
      </c>
      <c r="BF91" s="128">
        <f t="shared" si="78"/>
        <v>235.55009000000001</v>
      </c>
      <c r="BG91" s="128">
        <f t="shared" si="78"/>
        <v>227.73385999999999</v>
      </c>
      <c r="BH91" s="128">
        <f t="shared" si="78"/>
        <v>185.54782999999998</v>
      </c>
      <c r="BI91" s="128">
        <f t="shared" si="78"/>
        <v>171.61496</v>
      </c>
      <c r="BJ91" s="128">
        <f t="shared" si="78"/>
        <v>165.56265000000002</v>
      </c>
      <c r="BK91" s="128">
        <f t="shared" si="78"/>
        <v>160.65433999999999</v>
      </c>
      <c r="BL91" s="128">
        <f t="shared" si="78"/>
        <v>137.65965</v>
      </c>
      <c r="BM91" s="128">
        <f t="shared" si="78"/>
        <v>136.25093999999999</v>
      </c>
      <c r="BN91" s="128">
        <f t="shared" ref="BN91:CS91" si="79">SUM(BN84,BN88)</f>
        <v>212.73505</v>
      </c>
      <c r="BO91" s="128">
        <f t="shared" si="79"/>
        <v>189.56040999999999</v>
      </c>
      <c r="BP91" s="128">
        <f t="shared" si="79"/>
        <v>201.05984000000001</v>
      </c>
      <c r="BQ91" s="128">
        <f t="shared" si="79"/>
        <v>174.87775000000002</v>
      </c>
      <c r="BR91" s="128">
        <f t="shared" si="79"/>
        <v>139.59407000000002</v>
      </c>
      <c r="BS91" s="128">
        <f t="shared" si="79"/>
        <v>144.60657</v>
      </c>
      <c r="BT91" s="128">
        <f t="shared" si="79"/>
        <v>150.66924999999998</v>
      </c>
      <c r="BU91" s="128">
        <f t="shared" si="79"/>
        <v>146.77642</v>
      </c>
      <c r="BV91" s="128">
        <f t="shared" si="79"/>
        <v>185.72818999999998</v>
      </c>
      <c r="BW91" s="128">
        <f t="shared" si="79"/>
        <v>170.58624999999998</v>
      </c>
      <c r="BX91" s="128">
        <f t="shared" si="79"/>
        <v>158.53004999999999</v>
      </c>
      <c r="BY91" s="128">
        <f t="shared" si="79"/>
        <v>14.9415</v>
      </c>
      <c r="BZ91" s="128">
        <f t="shared" si="79"/>
        <v>0.31200000000000006</v>
      </c>
      <c r="CA91" s="128">
        <f t="shared" si="79"/>
        <v>0.31600000000000006</v>
      </c>
      <c r="CB91" s="128">
        <f t="shared" si="79"/>
        <v>0.31600000000000006</v>
      </c>
      <c r="CC91" s="128">
        <f t="shared" si="79"/>
        <v>0.32400000000000007</v>
      </c>
      <c r="CD91" s="128">
        <f t="shared" si="79"/>
        <v>0.32400000000000007</v>
      </c>
      <c r="CE91" s="128">
        <f t="shared" si="79"/>
        <v>0.32400000000000007</v>
      </c>
      <c r="CF91" s="128">
        <f t="shared" si="79"/>
        <v>0.32800000000000007</v>
      </c>
      <c r="CG91" s="128">
        <f t="shared" si="79"/>
        <v>0.32800000000000007</v>
      </c>
      <c r="CH91" s="128">
        <f t="shared" si="79"/>
        <v>0.32400000000000007</v>
      </c>
      <c r="CI91" s="128">
        <f t="shared" si="79"/>
        <v>0.32800000000000007</v>
      </c>
      <c r="CJ91" s="128">
        <f t="shared" si="79"/>
        <v>0.32400000000000007</v>
      </c>
      <c r="CK91" s="128">
        <f t="shared" si="79"/>
        <v>0.32400000000000007</v>
      </c>
      <c r="CL91" s="128">
        <f t="shared" si="79"/>
        <v>0.32400000000000007</v>
      </c>
      <c r="CM91" s="128">
        <f t="shared" si="79"/>
        <v>0.32400000000000007</v>
      </c>
      <c r="CN91" s="128">
        <f t="shared" si="79"/>
        <v>0.32400000000000007</v>
      </c>
      <c r="CO91" s="128">
        <f t="shared" si="79"/>
        <v>0.32000000000000006</v>
      </c>
      <c r="CP91" s="128">
        <f t="shared" si="79"/>
        <v>0.32000000000000006</v>
      </c>
      <c r="CQ91" s="128">
        <f t="shared" si="79"/>
        <v>0.31600000000000006</v>
      </c>
      <c r="CR91" s="128">
        <f t="shared" si="79"/>
        <v>0.31600000000000006</v>
      </c>
      <c r="CS91" s="222">
        <f t="shared" si="79"/>
        <v>0.31600000000000006</v>
      </c>
      <c r="CT91" s="213">
        <f t="shared" si="73"/>
        <v>11270.076590000002</v>
      </c>
      <c r="CU91" s="149"/>
      <c r="CV91" s="239"/>
      <c r="CX91" s="239"/>
    </row>
    <row r="92" spans="1:102">
      <c r="A92" s="210" t="s">
        <v>18</v>
      </c>
      <c r="B92" s="221">
        <f t="shared" ref="B92:AG92" si="80">SUM(B93:B95)</f>
        <v>0.63</v>
      </c>
      <c r="C92" s="225">
        <f t="shared" si="80"/>
        <v>0.63</v>
      </c>
      <c r="D92" s="225">
        <f t="shared" si="80"/>
        <v>0.63</v>
      </c>
      <c r="E92" s="225">
        <f t="shared" si="80"/>
        <v>0.63</v>
      </c>
      <c r="F92" s="225">
        <f t="shared" si="80"/>
        <v>0.63</v>
      </c>
      <c r="G92" s="225">
        <f t="shared" si="80"/>
        <v>0.63</v>
      </c>
      <c r="H92" s="225">
        <f t="shared" si="80"/>
        <v>0.63</v>
      </c>
      <c r="I92" s="225">
        <f t="shared" si="80"/>
        <v>0.63</v>
      </c>
      <c r="J92" s="225">
        <f t="shared" si="80"/>
        <v>0.63</v>
      </c>
      <c r="K92" s="225">
        <f t="shared" si="80"/>
        <v>0.63</v>
      </c>
      <c r="L92" s="225">
        <f t="shared" si="80"/>
        <v>0.63</v>
      </c>
      <c r="M92" s="225">
        <f t="shared" si="80"/>
        <v>0.63</v>
      </c>
      <c r="N92" s="225">
        <f t="shared" si="80"/>
        <v>0.63</v>
      </c>
      <c r="O92" s="225">
        <f t="shared" si="80"/>
        <v>0.63</v>
      </c>
      <c r="P92" s="225">
        <f t="shared" si="80"/>
        <v>0.63</v>
      </c>
      <c r="Q92" s="225">
        <f t="shared" si="80"/>
        <v>0.63</v>
      </c>
      <c r="R92" s="225">
        <f t="shared" si="80"/>
        <v>0.63</v>
      </c>
      <c r="S92" s="225">
        <f t="shared" si="80"/>
        <v>0.63</v>
      </c>
      <c r="T92" s="225">
        <f t="shared" si="80"/>
        <v>0.63</v>
      </c>
      <c r="U92" s="225">
        <f t="shared" si="80"/>
        <v>0.63</v>
      </c>
      <c r="V92" s="225">
        <f t="shared" si="80"/>
        <v>0.63</v>
      </c>
      <c r="W92" s="225">
        <f t="shared" si="80"/>
        <v>0.63</v>
      </c>
      <c r="X92" s="225">
        <f t="shared" si="80"/>
        <v>0.63</v>
      </c>
      <c r="Y92" s="225">
        <f t="shared" si="80"/>
        <v>0.63</v>
      </c>
      <c r="Z92" s="225">
        <f t="shared" si="80"/>
        <v>0.63</v>
      </c>
      <c r="AA92" s="225">
        <f t="shared" si="80"/>
        <v>0.63</v>
      </c>
      <c r="AB92" s="225">
        <f t="shared" si="80"/>
        <v>0.63</v>
      </c>
      <c r="AC92" s="225">
        <f t="shared" si="80"/>
        <v>0.63</v>
      </c>
      <c r="AD92" s="225">
        <f t="shared" si="80"/>
        <v>0.63</v>
      </c>
      <c r="AE92" s="225">
        <f t="shared" si="80"/>
        <v>0.63</v>
      </c>
      <c r="AF92" s="225">
        <f t="shared" si="80"/>
        <v>0.63</v>
      </c>
      <c r="AG92" s="225">
        <f t="shared" si="80"/>
        <v>0.63</v>
      </c>
      <c r="AH92" s="225">
        <f t="shared" ref="AH92:BM92" si="81">SUM(AH93:AH95)</f>
        <v>0.63</v>
      </c>
      <c r="AI92" s="225">
        <f t="shared" si="81"/>
        <v>0.63</v>
      </c>
      <c r="AJ92" s="225">
        <f t="shared" si="81"/>
        <v>0.63</v>
      </c>
      <c r="AK92" s="225">
        <f t="shared" si="81"/>
        <v>0.63</v>
      </c>
      <c r="AL92" s="225">
        <f t="shared" si="81"/>
        <v>0.63</v>
      </c>
      <c r="AM92" s="225">
        <f t="shared" si="81"/>
        <v>0.63</v>
      </c>
      <c r="AN92" s="225">
        <f t="shared" si="81"/>
        <v>0.63</v>
      </c>
      <c r="AO92" s="225">
        <f t="shared" si="81"/>
        <v>0.63</v>
      </c>
      <c r="AP92" s="225">
        <f t="shared" si="81"/>
        <v>0.63</v>
      </c>
      <c r="AQ92" s="225">
        <f t="shared" si="81"/>
        <v>0.63</v>
      </c>
      <c r="AR92" s="225">
        <f t="shared" si="81"/>
        <v>0.63</v>
      </c>
      <c r="AS92" s="225">
        <f t="shared" si="81"/>
        <v>0.63</v>
      </c>
      <c r="AT92" s="225">
        <f t="shared" si="81"/>
        <v>0.63</v>
      </c>
      <c r="AU92" s="225">
        <f t="shared" si="81"/>
        <v>0.63</v>
      </c>
      <c r="AV92" s="225">
        <f t="shared" si="81"/>
        <v>0.63</v>
      </c>
      <c r="AW92" s="225">
        <f t="shared" si="81"/>
        <v>0.63</v>
      </c>
      <c r="AX92" s="225">
        <f t="shared" si="81"/>
        <v>0.63</v>
      </c>
      <c r="AY92" s="225">
        <f t="shared" si="81"/>
        <v>0.63</v>
      </c>
      <c r="AZ92" s="225">
        <f t="shared" si="81"/>
        <v>0.63</v>
      </c>
      <c r="BA92" s="225">
        <f t="shared" si="81"/>
        <v>0.63</v>
      </c>
      <c r="BB92" s="225">
        <f t="shared" si="81"/>
        <v>0.63</v>
      </c>
      <c r="BC92" s="225">
        <f t="shared" si="81"/>
        <v>0.63</v>
      </c>
      <c r="BD92" s="225">
        <f t="shared" si="81"/>
        <v>0.63</v>
      </c>
      <c r="BE92" s="225">
        <f t="shared" si="81"/>
        <v>0.63</v>
      </c>
      <c r="BF92" s="225">
        <f t="shared" si="81"/>
        <v>0.63</v>
      </c>
      <c r="BG92" s="225">
        <f t="shared" si="81"/>
        <v>0.63</v>
      </c>
      <c r="BH92" s="225">
        <f t="shared" si="81"/>
        <v>0.63</v>
      </c>
      <c r="BI92" s="225">
        <f t="shared" si="81"/>
        <v>0.63</v>
      </c>
      <c r="BJ92" s="225">
        <f t="shared" si="81"/>
        <v>0.63</v>
      </c>
      <c r="BK92" s="225">
        <f t="shared" si="81"/>
        <v>0.63</v>
      </c>
      <c r="BL92" s="225">
        <f t="shared" si="81"/>
        <v>0.63</v>
      </c>
      <c r="BM92" s="225">
        <f t="shared" si="81"/>
        <v>0.63</v>
      </c>
      <c r="BN92" s="225">
        <f t="shared" ref="BN92:CS92" si="82">SUM(BN93:BN95)</f>
        <v>0.63</v>
      </c>
      <c r="BO92" s="225">
        <f t="shared" si="82"/>
        <v>0.63</v>
      </c>
      <c r="BP92" s="225">
        <f t="shared" si="82"/>
        <v>0.63</v>
      </c>
      <c r="BQ92" s="225">
        <f t="shared" si="82"/>
        <v>0.63</v>
      </c>
      <c r="BR92" s="225">
        <f t="shared" si="82"/>
        <v>0.63</v>
      </c>
      <c r="BS92" s="225">
        <f t="shared" si="82"/>
        <v>0.63</v>
      </c>
      <c r="BT92" s="225">
        <f t="shared" si="82"/>
        <v>0.63</v>
      </c>
      <c r="BU92" s="225">
        <f t="shared" si="82"/>
        <v>0.63</v>
      </c>
      <c r="BV92" s="225">
        <f t="shared" si="82"/>
        <v>0.63</v>
      </c>
      <c r="BW92" s="225">
        <f t="shared" si="82"/>
        <v>0.63</v>
      </c>
      <c r="BX92" s="225">
        <f t="shared" si="82"/>
        <v>0.63</v>
      </c>
      <c r="BY92" s="225">
        <f t="shared" si="82"/>
        <v>0.63</v>
      </c>
      <c r="BZ92" s="225">
        <f t="shared" si="82"/>
        <v>0.63</v>
      </c>
      <c r="CA92" s="225">
        <f t="shared" si="82"/>
        <v>0.63</v>
      </c>
      <c r="CB92" s="225">
        <f t="shared" si="82"/>
        <v>0.63</v>
      </c>
      <c r="CC92" s="225">
        <f t="shared" si="82"/>
        <v>0.63</v>
      </c>
      <c r="CD92" s="225">
        <f t="shared" si="82"/>
        <v>0.63</v>
      </c>
      <c r="CE92" s="225">
        <f t="shared" si="82"/>
        <v>0.63</v>
      </c>
      <c r="CF92" s="225">
        <f t="shared" si="82"/>
        <v>0.63</v>
      </c>
      <c r="CG92" s="225">
        <f t="shared" si="82"/>
        <v>0.63</v>
      </c>
      <c r="CH92" s="225">
        <f t="shared" si="82"/>
        <v>0.63</v>
      </c>
      <c r="CI92" s="225">
        <f t="shared" si="82"/>
        <v>0.63</v>
      </c>
      <c r="CJ92" s="225">
        <f t="shared" si="82"/>
        <v>0.63</v>
      </c>
      <c r="CK92" s="225">
        <f t="shared" si="82"/>
        <v>0.63</v>
      </c>
      <c r="CL92" s="225">
        <f t="shared" si="82"/>
        <v>0.63</v>
      </c>
      <c r="CM92" s="225">
        <f t="shared" si="82"/>
        <v>0.63</v>
      </c>
      <c r="CN92" s="225">
        <f t="shared" si="82"/>
        <v>0.63</v>
      </c>
      <c r="CO92" s="225">
        <f t="shared" si="82"/>
        <v>0.63</v>
      </c>
      <c r="CP92" s="225">
        <f t="shared" si="82"/>
        <v>0.63</v>
      </c>
      <c r="CQ92" s="225">
        <f t="shared" si="82"/>
        <v>0.63</v>
      </c>
      <c r="CR92" s="225">
        <f t="shared" si="82"/>
        <v>0.63</v>
      </c>
      <c r="CS92" s="226">
        <f t="shared" si="82"/>
        <v>0.63</v>
      </c>
      <c r="CT92" s="213">
        <f t="shared" si="73"/>
        <v>60.480000000000103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3"/>
        <v>60.480000000000103</v>
      </c>
      <c r="CU93" s="151"/>
      <c r="CV93" s="150"/>
    </row>
    <row r="94" spans="1:102">
      <c r="A94" s="25" t="s">
        <v>66</v>
      </c>
      <c r="B94" s="251">
        <v>0</v>
      </c>
      <c r="C94" s="252">
        <v>0</v>
      </c>
      <c r="D94" s="252">
        <v>0</v>
      </c>
      <c r="E94" s="252">
        <v>0</v>
      </c>
      <c r="F94" s="252">
        <v>0</v>
      </c>
      <c r="G94" s="252">
        <v>0</v>
      </c>
      <c r="H94" s="252">
        <v>0</v>
      </c>
      <c r="I94" s="252">
        <v>0</v>
      </c>
      <c r="J94" s="252">
        <v>0</v>
      </c>
      <c r="K94" s="252">
        <v>0</v>
      </c>
      <c r="L94" s="252">
        <v>0</v>
      </c>
      <c r="M94" s="252">
        <v>0</v>
      </c>
      <c r="N94" s="252">
        <v>0</v>
      </c>
      <c r="O94" s="252">
        <v>0</v>
      </c>
      <c r="P94" s="252">
        <v>0</v>
      </c>
      <c r="Q94" s="252">
        <v>0</v>
      </c>
      <c r="R94" s="252">
        <v>0</v>
      </c>
      <c r="S94" s="252">
        <v>0</v>
      </c>
      <c r="T94" s="252">
        <v>0</v>
      </c>
      <c r="U94" s="252">
        <v>0</v>
      </c>
      <c r="V94" s="252">
        <v>0</v>
      </c>
      <c r="W94" s="252">
        <v>0</v>
      </c>
      <c r="X94" s="252">
        <v>0</v>
      </c>
      <c r="Y94" s="252">
        <v>0</v>
      </c>
      <c r="Z94" s="252">
        <v>0</v>
      </c>
      <c r="AA94" s="252">
        <v>0</v>
      </c>
      <c r="AB94" s="252">
        <v>0</v>
      </c>
      <c r="AC94" s="252">
        <v>0</v>
      </c>
      <c r="AD94" s="252">
        <v>0</v>
      </c>
      <c r="AE94" s="252">
        <v>0</v>
      </c>
      <c r="AF94" s="252">
        <v>0</v>
      </c>
      <c r="AG94" s="252">
        <v>0</v>
      </c>
      <c r="AH94" s="252">
        <v>0</v>
      </c>
      <c r="AI94" s="252">
        <v>0</v>
      </c>
      <c r="AJ94" s="252">
        <v>0</v>
      </c>
      <c r="AK94" s="252">
        <v>0</v>
      </c>
      <c r="AL94" s="252">
        <v>0</v>
      </c>
      <c r="AM94" s="252">
        <v>0</v>
      </c>
      <c r="AN94" s="252">
        <v>0</v>
      </c>
      <c r="AO94" s="252">
        <v>0</v>
      </c>
      <c r="AP94" s="252">
        <v>0</v>
      </c>
      <c r="AQ94" s="252">
        <v>0</v>
      </c>
      <c r="AR94" s="252">
        <v>0</v>
      </c>
      <c r="AS94" s="252">
        <v>0</v>
      </c>
      <c r="AT94" s="252">
        <v>0</v>
      </c>
      <c r="AU94" s="252">
        <v>0</v>
      </c>
      <c r="AV94" s="252">
        <v>0</v>
      </c>
      <c r="AW94" s="252">
        <v>0</v>
      </c>
      <c r="AX94" s="252">
        <v>0</v>
      </c>
      <c r="AY94" s="252">
        <v>0</v>
      </c>
      <c r="AZ94" s="252">
        <v>0</v>
      </c>
      <c r="BA94" s="252">
        <v>0</v>
      </c>
      <c r="BB94" s="252">
        <v>0</v>
      </c>
      <c r="BC94" s="252">
        <v>0</v>
      </c>
      <c r="BD94" s="252">
        <v>0</v>
      </c>
      <c r="BE94" s="252">
        <v>0</v>
      </c>
      <c r="BF94" s="252">
        <v>0</v>
      </c>
      <c r="BG94" s="252">
        <v>0</v>
      </c>
      <c r="BH94" s="252">
        <v>0</v>
      </c>
      <c r="BI94" s="252">
        <v>0</v>
      </c>
      <c r="BJ94" s="252">
        <v>0</v>
      </c>
      <c r="BK94" s="252">
        <v>0</v>
      </c>
      <c r="BL94" s="252">
        <v>0</v>
      </c>
      <c r="BM94" s="252">
        <v>0</v>
      </c>
      <c r="BN94" s="252">
        <v>0</v>
      </c>
      <c r="BO94" s="252">
        <v>0</v>
      </c>
      <c r="BP94" s="252">
        <v>0</v>
      </c>
      <c r="BQ94" s="252">
        <v>0</v>
      </c>
      <c r="BR94" s="252">
        <v>0</v>
      </c>
      <c r="BS94" s="252">
        <v>0</v>
      </c>
      <c r="BT94" s="252">
        <v>0</v>
      </c>
      <c r="BU94" s="252">
        <v>0</v>
      </c>
      <c r="BV94" s="252">
        <v>0</v>
      </c>
      <c r="BW94" s="252">
        <v>0</v>
      </c>
      <c r="BX94" s="252">
        <v>0</v>
      </c>
      <c r="BY94" s="252">
        <v>0</v>
      </c>
      <c r="BZ94" s="252">
        <v>0</v>
      </c>
      <c r="CA94" s="252">
        <v>0</v>
      </c>
      <c r="CB94" s="252">
        <v>0</v>
      </c>
      <c r="CC94" s="252">
        <v>0</v>
      </c>
      <c r="CD94" s="252">
        <v>0</v>
      </c>
      <c r="CE94" s="252">
        <v>0</v>
      </c>
      <c r="CF94" s="252">
        <v>0</v>
      </c>
      <c r="CG94" s="252">
        <v>0</v>
      </c>
      <c r="CH94" s="252">
        <v>0</v>
      </c>
      <c r="CI94" s="252">
        <v>0</v>
      </c>
      <c r="CJ94" s="252">
        <v>0</v>
      </c>
      <c r="CK94" s="252">
        <v>0</v>
      </c>
      <c r="CL94" s="252">
        <v>0</v>
      </c>
      <c r="CM94" s="252">
        <v>0</v>
      </c>
      <c r="CN94" s="252">
        <v>0</v>
      </c>
      <c r="CO94" s="252">
        <v>0</v>
      </c>
      <c r="CP94" s="252">
        <v>0</v>
      </c>
      <c r="CQ94" s="252">
        <v>0</v>
      </c>
      <c r="CR94" s="252">
        <v>0</v>
      </c>
      <c r="CS94" s="253">
        <v>0</v>
      </c>
      <c r="CT94" s="214">
        <f t="shared" si="73"/>
        <v>0</v>
      </c>
      <c r="CU94" s="151"/>
      <c r="CV94" s="150"/>
    </row>
    <row r="95" spans="1:102" ht="15.75" thickBot="1">
      <c r="A95" s="25" t="s">
        <v>67</v>
      </c>
      <c r="B95" s="122">
        <v>0</v>
      </c>
      <c r="C95" s="123">
        <v>0</v>
      </c>
      <c r="D95" s="123">
        <v>0</v>
      </c>
      <c r="E95" s="123">
        <v>0</v>
      </c>
      <c r="F95" s="123">
        <v>0</v>
      </c>
      <c r="G95" s="123">
        <v>0</v>
      </c>
      <c r="H95" s="123">
        <v>0</v>
      </c>
      <c r="I95" s="123">
        <v>0</v>
      </c>
      <c r="J95" s="123">
        <v>0</v>
      </c>
      <c r="K95" s="123">
        <v>0</v>
      </c>
      <c r="L95" s="123">
        <v>0</v>
      </c>
      <c r="M95" s="123">
        <v>0</v>
      </c>
      <c r="N95" s="123">
        <v>0</v>
      </c>
      <c r="O95" s="123">
        <v>0</v>
      </c>
      <c r="P95" s="123">
        <v>0</v>
      </c>
      <c r="Q95" s="123">
        <v>0</v>
      </c>
      <c r="R95" s="123">
        <v>0</v>
      </c>
      <c r="S95" s="123">
        <v>0</v>
      </c>
      <c r="T95" s="123">
        <v>0</v>
      </c>
      <c r="U95" s="123">
        <v>0</v>
      </c>
      <c r="V95" s="123">
        <v>0</v>
      </c>
      <c r="W95" s="123">
        <v>0</v>
      </c>
      <c r="X95" s="123">
        <v>0</v>
      </c>
      <c r="Y95" s="123">
        <v>0</v>
      </c>
      <c r="Z95" s="123">
        <v>0</v>
      </c>
      <c r="AA95" s="123">
        <v>0</v>
      </c>
      <c r="AB95" s="123">
        <v>0</v>
      </c>
      <c r="AC95" s="123">
        <v>0</v>
      </c>
      <c r="AD95" s="123">
        <v>0</v>
      </c>
      <c r="AE95" s="123">
        <v>0</v>
      </c>
      <c r="AF95" s="123">
        <v>0</v>
      </c>
      <c r="AG95" s="123">
        <v>0</v>
      </c>
      <c r="AH95" s="123">
        <v>0</v>
      </c>
      <c r="AI95" s="123">
        <v>0</v>
      </c>
      <c r="AJ95" s="123">
        <v>0</v>
      </c>
      <c r="AK95" s="123">
        <v>0</v>
      </c>
      <c r="AL95" s="123">
        <v>0</v>
      </c>
      <c r="AM95" s="123">
        <v>0</v>
      </c>
      <c r="AN95" s="123">
        <v>0</v>
      </c>
      <c r="AO95" s="123">
        <v>0</v>
      </c>
      <c r="AP95" s="123">
        <v>0</v>
      </c>
      <c r="AQ95" s="123">
        <v>0</v>
      </c>
      <c r="AR95" s="123">
        <v>0</v>
      </c>
      <c r="AS95" s="123">
        <v>0</v>
      </c>
      <c r="AT95" s="123">
        <v>0</v>
      </c>
      <c r="AU95" s="123">
        <v>0</v>
      </c>
      <c r="AV95" s="123">
        <v>0</v>
      </c>
      <c r="AW95" s="123">
        <v>0</v>
      </c>
      <c r="AX95" s="123">
        <v>0</v>
      </c>
      <c r="AY95" s="123">
        <v>0</v>
      </c>
      <c r="AZ95" s="123">
        <v>0</v>
      </c>
      <c r="BA95" s="123">
        <v>0</v>
      </c>
      <c r="BB95" s="123">
        <v>0</v>
      </c>
      <c r="BC95" s="123">
        <v>0</v>
      </c>
      <c r="BD95" s="123">
        <v>0</v>
      </c>
      <c r="BE95" s="123">
        <v>0</v>
      </c>
      <c r="BF95" s="123">
        <v>0</v>
      </c>
      <c r="BG95" s="123">
        <v>0</v>
      </c>
      <c r="BH95" s="123">
        <v>0</v>
      </c>
      <c r="BI95" s="123">
        <v>0</v>
      </c>
      <c r="BJ95" s="123">
        <v>0</v>
      </c>
      <c r="BK95" s="123">
        <v>0</v>
      </c>
      <c r="BL95" s="123">
        <v>0</v>
      </c>
      <c r="BM95" s="123">
        <v>0</v>
      </c>
      <c r="BN95" s="123">
        <v>0</v>
      </c>
      <c r="BO95" s="123">
        <v>0</v>
      </c>
      <c r="BP95" s="123">
        <v>0</v>
      </c>
      <c r="BQ95" s="123">
        <v>0</v>
      </c>
      <c r="BR95" s="123">
        <v>0</v>
      </c>
      <c r="BS95" s="123">
        <v>0</v>
      </c>
      <c r="BT95" s="123">
        <v>0</v>
      </c>
      <c r="BU95" s="123">
        <v>0</v>
      </c>
      <c r="BV95" s="123">
        <v>0</v>
      </c>
      <c r="BW95" s="123">
        <v>0</v>
      </c>
      <c r="BX95" s="123">
        <v>0</v>
      </c>
      <c r="BY95" s="123">
        <v>0</v>
      </c>
      <c r="BZ95" s="123">
        <v>0</v>
      </c>
      <c r="CA95" s="123">
        <v>0</v>
      </c>
      <c r="CB95" s="123">
        <v>0</v>
      </c>
      <c r="CC95" s="123">
        <v>0</v>
      </c>
      <c r="CD95" s="123">
        <v>0</v>
      </c>
      <c r="CE95" s="123">
        <v>0</v>
      </c>
      <c r="CF95" s="123">
        <v>0</v>
      </c>
      <c r="CG95" s="123">
        <v>0</v>
      </c>
      <c r="CH95" s="123">
        <v>0</v>
      </c>
      <c r="CI95" s="123">
        <v>0</v>
      </c>
      <c r="CJ95" s="123">
        <v>0</v>
      </c>
      <c r="CK95" s="123">
        <v>0</v>
      </c>
      <c r="CL95" s="123">
        <v>0</v>
      </c>
      <c r="CM95" s="123">
        <v>0</v>
      </c>
      <c r="CN95" s="123">
        <v>0</v>
      </c>
      <c r="CO95" s="123">
        <v>0</v>
      </c>
      <c r="CP95" s="123">
        <v>0</v>
      </c>
      <c r="CQ95" s="123">
        <v>0</v>
      </c>
      <c r="CR95" s="123">
        <v>0</v>
      </c>
      <c r="CS95" s="124">
        <v>0</v>
      </c>
      <c r="CT95" s="238">
        <f t="shared" si="73"/>
        <v>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3">B91+B92</f>
        <v>0.93800000000000006</v>
      </c>
      <c r="C96" s="168">
        <f t="shared" si="83"/>
        <v>0.93800000000000006</v>
      </c>
      <c r="D96" s="168">
        <f t="shared" si="83"/>
        <v>0.94200000000000006</v>
      </c>
      <c r="E96" s="168">
        <f t="shared" si="83"/>
        <v>0.93800000000000006</v>
      </c>
      <c r="F96" s="168">
        <f t="shared" si="83"/>
        <v>0.94200000000000006</v>
      </c>
      <c r="G96" s="168">
        <f t="shared" si="83"/>
        <v>0.94200000000000006</v>
      </c>
      <c r="H96" s="168">
        <f t="shared" si="83"/>
        <v>0.94200000000000006</v>
      </c>
      <c r="I96" s="168">
        <f t="shared" si="83"/>
        <v>0.94200000000000006</v>
      </c>
      <c r="J96" s="168">
        <f t="shared" si="83"/>
        <v>0.94200000000000006</v>
      </c>
      <c r="K96" s="168">
        <f t="shared" si="83"/>
        <v>0.94200000000000006</v>
      </c>
      <c r="L96" s="168">
        <f t="shared" si="83"/>
        <v>0.94200000000000006</v>
      </c>
      <c r="M96" s="168">
        <f t="shared" si="83"/>
        <v>0.94200000000000006</v>
      </c>
      <c r="N96" s="168">
        <f t="shared" si="83"/>
        <v>0.94200000000000006</v>
      </c>
      <c r="O96" s="168">
        <f t="shared" si="83"/>
        <v>0.93800000000000006</v>
      </c>
      <c r="P96" s="168">
        <f t="shared" si="83"/>
        <v>0.94200000000000006</v>
      </c>
      <c r="Q96" s="168">
        <f t="shared" si="83"/>
        <v>0.94200000000000006</v>
      </c>
      <c r="R96" s="168">
        <f t="shared" si="83"/>
        <v>0.93800000000000006</v>
      </c>
      <c r="S96" s="168">
        <f t="shared" si="83"/>
        <v>0.94200000000000006</v>
      </c>
      <c r="T96" s="168">
        <f t="shared" si="83"/>
        <v>0.94200000000000006</v>
      </c>
      <c r="U96" s="168">
        <f t="shared" si="83"/>
        <v>0.93800000000000006</v>
      </c>
      <c r="V96" s="168">
        <f t="shared" si="83"/>
        <v>0.94200000000000006</v>
      </c>
      <c r="W96" s="168">
        <f t="shared" si="83"/>
        <v>0.93800000000000006</v>
      </c>
      <c r="X96" s="168">
        <f t="shared" si="83"/>
        <v>0.95840000000000003</v>
      </c>
      <c r="Y96" s="168">
        <f t="shared" si="83"/>
        <v>1.4416</v>
      </c>
      <c r="Z96" s="168">
        <f t="shared" si="83"/>
        <v>115.1161</v>
      </c>
      <c r="AA96" s="168">
        <f t="shared" si="83"/>
        <v>119.10182</v>
      </c>
      <c r="AB96" s="168">
        <f t="shared" si="83"/>
        <v>153.19332000000003</v>
      </c>
      <c r="AC96" s="168">
        <f t="shared" si="83"/>
        <v>157.83577</v>
      </c>
      <c r="AD96" s="168">
        <f t="shared" si="83"/>
        <v>204.68449000000001</v>
      </c>
      <c r="AE96" s="168">
        <f t="shared" si="83"/>
        <v>221.45197000000002</v>
      </c>
      <c r="AF96" s="168">
        <f t="shared" si="83"/>
        <v>228.48916</v>
      </c>
      <c r="AG96" s="168">
        <f t="shared" si="83"/>
        <v>236.36872</v>
      </c>
      <c r="AH96" s="168">
        <f t="shared" ref="AH96:BM96" si="84">AH91+AH92</f>
        <v>235.03926000000001</v>
      </c>
      <c r="AI96" s="168">
        <f t="shared" si="84"/>
        <v>250.76035999999999</v>
      </c>
      <c r="AJ96" s="168">
        <f t="shared" si="84"/>
        <v>222.27609999999999</v>
      </c>
      <c r="AK96" s="168">
        <f t="shared" si="84"/>
        <v>219.22388000000001</v>
      </c>
      <c r="AL96" s="168">
        <f t="shared" si="84"/>
        <v>233.27386999999999</v>
      </c>
      <c r="AM96" s="168">
        <f t="shared" si="84"/>
        <v>244.38970999999998</v>
      </c>
      <c r="AN96" s="168">
        <f t="shared" si="84"/>
        <v>294.42687000000001</v>
      </c>
      <c r="AO96" s="168">
        <f t="shared" si="84"/>
        <v>321.77825999999999</v>
      </c>
      <c r="AP96" s="168">
        <f t="shared" si="84"/>
        <v>315.91460000000001</v>
      </c>
      <c r="AQ96" s="168">
        <f t="shared" si="84"/>
        <v>311.10901000000001</v>
      </c>
      <c r="AR96" s="168">
        <f t="shared" si="84"/>
        <v>316.08071999999999</v>
      </c>
      <c r="AS96" s="168">
        <f t="shared" si="84"/>
        <v>323.18962999999997</v>
      </c>
      <c r="AT96" s="168">
        <f t="shared" si="84"/>
        <v>281.70528000000002</v>
      </c>
      <c r="AU96" s="168">
        <f t="shared" si="84"/>
        <v>278.17082999999997</v>
      </c>
      <c r="AV96" s="168">
        <f t="shared" si="84"/>
        <v>280.21674999999993</v>
      </c>
      <c r="AW96" s="168">
        <f t="shared" si="84"/>
        <v>284.14715000000001</v>
      </c>
      <c r="AX96" s="168">
        <f t="shared" si="84"/>
        <v>274.69549999999998</v>
      </c>
      <c r="AY96" s="168">
        <f t="shared" si="84"/>
        <v>275.41296</v>
      </c>
      <c r="AZ96" s="168">
        <f t="shared" si="84"/>
        <v>263.17268000000001</v>
      </c>
      <c r="BA96" s="168">
        <f t="shared" si="84"/>
        <v>256.34406999999999</v>
      </c>
      <c r="BB96" s="168">
        <f t="shared" si="84"/>
        <v>269.98284000000001</v>
      </c>
      <c r="BC96" s="168">
        <f t="shared" si="84"/>
        <v>271.02513999999996</v>
      </c>
      <c r="BD96" s="168">
        <f t="shared" si="84"/>
        <v>253.35349000000002</v>
      </c>
      <c r="BE96" s="168">
        <f t="shared" si="84"/>
        <v>253.65860999999998</v>
      </c>
      <c r="BF96" s="168">
        <f t="shared" si="84"/>
        <v>236.18009000000001</v>
      </c>
      <c r="BG96" s="168">
        <f t="shared" si="84"/>
        <v>228.36385999999999</v>
      </c>
      <c r="BH96" s="168">
        <f t="shared" si="84"/>
        <v>186.17782999999997</v>
      </c>
      <c r="BI96" s="168">
        <f t="shared" si="84"/>
        <v>172.24495999999999</v>
      </c>
      <c r="BJ96" s="168">
        <f t="shared" si="84"/>
        <v>166.19265000000001</v>
      </c>
      <c r="BK96" s="168">
        <f t="shared" si="84"/>
        <v>161.28433999999999</v>
      </c>
      <c r="BL96" s="168">
        <f t="shared" si="84"/>
        <v>138.28964999999999</v>
      </c>
      <c r="BM96" s="168">
        <f t="shared" si="84"/>
        <v>136.88093999999998</v>
      </c>
      <c r="BN96" s="168">
        <f t="shared" ref="BN96:CS96" si="85">BN91+BN92</f>
        <v>213.36505</v>
      </c>
      <c r="BO96" s="168">
        <f t="shared" si="85"/>
        <v>190.19040999999999</v>
      </c>
      <c r="BP96" s="168">
        <f t="shared" si="85"/>
        <v>201.68984</v>
      </c>
      <c r="BQ96" s="168">
        <f t="shared" si="85"/>
        <v>175.50775000000002</v>
      </c>
      <c r="BR96" s="168">
        <f t="shared" si="85"/>
        <v>140.22407000000001</v>
      </c>
      <c r="BS96" s="168">
        <f t="shared" si="85"/>
        <v>145.23657</v>
      </c>
      <c r="BT96" s="168">
        <f t="shared" si="85"/>
        <v>151.29924999999997</v>
      </c>
      <c r="BU96" s="168">
        <f t="shared" si="85"/>
        <v>147.40642</v>
      </c>
      <c r="BV96" s="168">
        <f t="shared" si="85"/>
        <v>186.35818999999998</v>
      </c>
      <c r="BW96" s="168">
        <f t="shared" si="85"/>
        <v>171.21624999999997</v>
      </c>
      <c r="BX96" s="168">
        <f t="shared" si="85"/>
        <v>159.16004999999998</v>
      </c>
      <c r="BY96" s="168">
        <f t="shared" si="85"/>
        <v>15.5715</v>
      </c>
      <c r="BZ96" s="168">
        <f t="shared" si="85"/>
        <v>0.94200000000000006</v>
      </c>
      <c r="CA96" s="168">
        <f t="shared" si="85"/>
        <v>0.94600000000000006</v>
      </c>
      <c r="CB96" s="168">
        <f t="shared" si="85"/>
        <v>0.94600000000000006</v>
      </c>
      <c r="CC96" s="168">
        <f t="shared" si="85"/>
        <v>0.95400000000000007</v>
      </c>
      <c r="CD96" s="168">
        <f t="shared" si="85"/>
        <v>0.95400000000000007</v>
      </c>
      <c r="CE96" s="168">
        <f t="shared" si="85"/>
        <v>0.95400000000000007</v>
      </c>
      <c r="CF96" s="168">
        <f t="shared" si="85"/>
        <v>0.95800000000000007</v>
      </c>
      <c r="CG96" s="168">
        <f t="shared" si="85"/>
        <v>0.95800000000000007</v>
      </c>
      <c r="CH96" s="168">
        <f t="shared" si="85"/>
        <v>0.95400000000000007</v>
      </c>
      <c r="CI96" s="168">
        <f t="shared" si="85"/>
        <v>0.95800000000000007</v>
      </c>
      <c r="CJ96" s="168">
        <f t="shared" si="85"/>
        <v>0.95400000000000007</v>
      </c>
      <c r="CK96" s="168">
        <f t="shared" si="85"/>
        <v>0.95400000000000007</v>
      </c>
      <c r="CL96" s="168">
        <f t="shared" si="85"/>
        <v>0.95400000000000007</v>
      </c>
      <c r="CM96" s="168">
        <f t="shared" si="85"/>
        <v>0.95400000000000007</v>
      </c>
      <c r="CN96" s="168">
        <f t="shared" si="85"/>
        <v>0.95400000000000007</v>
      </c>
      <c r="CO96" s="168">
        <f t="shared" si="85"/>
        <v>0.95000000000000007</v>
      </c>
      <c r="CP96" s="168">
        <f t="shared" si="85"/>
        <v>0.95000000000000007</v>
      </c>
      <c r="CQ96" s="168">
        <f t="shared" si="85"/>
        <v>0.94600000000000006</v>
      </c>
      <c r="CR96" s="168">
        <f t="shared" si="85"/>
        <v>0.94600000000000006</v>
      </c>
      <c r="CS96" s="224">
        <f t="shared" si="85"/>
        <v>0.94600000000000006</v>
      </c>
      <c r="CT96" s="132">
        <f t="shared" si="73"/>
        <v>11330.556589999998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6">IF(B57&lt;0,0,MIN(B57,B96))</f>
        <v>0</v>
      </c>
      <c r="C99" s="130">
        <f t="shared" si="86"/>
        <v>0</v>
      </c>
      <c r="D99" s="130">
        <f t="shared" si="86"/>
        <v>0</v>
      </c>
      <c r="E99" s="130">
        <f t="shared" si="86"/>
        <v>0</v>
      </c>
      <c r="F99" s="130">
        <f t="shared" si="86"/>
        <v>0</v>
      </c>
      <c r="G99" s="130">
        <f t="shared" si="86"/>
        <v>0</v>
      </c>
      <c r="H99" s="130">
        <f t="shared" si="86"/>
        <v>0</v>
      </c>
      <c r="I99" s="130">
        <f t="shared" si="86"/>
        <v>0</v>
      </c>
      <c r="J99" s="130">
        <f t="shared" si="86"/>
        <v>0</v>
      </c>
      <c r="K99" s="130">
        <f t="shared" si="86"/>
        <v>0</v>
      </c>
      <c r="L99" s="130">
        <f t="shared" si="86"/>
        <v>0</v>
      </c>
      <c r="M99" s="130">
        <f t="shared" si="86"/>
        <v>0</v>
      </c>
      <c r="N99" s="130">
        <f t="shared" si="86"/>
        <v>0</v>
      </c>
      <c r="O99" s="130">
        <f t="shared" si="86"/>
        <v>0</v>
      </c>
      <c r="P99" s="130">
        <f t="shared" si="86"/>
        <v>0</v>
      </c>
      <c r="Q99" s="130">
        <f t="shared" si="86"/>
        <v>0</v>
      </c>
      <c r="R99" s="130">
        <f t="shared" si="86"/>
        <v>0</v>
      </c>
      <c r="S99" s="130">
        <f t="shared" si="86"/>
        <v>0</v>
      </c>
      <c r="T99" s="130">
        <f t="shared" si="86"/>
        <v>0</v>
      </c>
      <c r="U99" s="130">
        <f t="shared" si="86"/>
        <v>0</v>
      </c>
      <c r="V99" s="130">
        <f t="shared" si="86"/>
        <v>0</v>
      </c>
      <c r="W99" s="130">
        <f t="shared" si="86"/>
        <v>0</v>
      </c>
      <c r="X99" s="130">
        <f t="shared" si="86"/>
        <v>0.95840000000000003</v>
      </c>
      <c r="Y99" s="130">
        <f t="shared" si="86"/>
        <v>1.4416</v>
      </c>
      <c r="Z99" s="130">
        <f t="shared" si="86"/>
        <v>115.1161</v>
      </c>
      <c r="AA99" s="130">
        <f t="shared" si="86"/>
        <v>119.10182</v>
      </c>
      <c r="AB99" s="130">
        <f t="shared" si="86"/>
        <v>4.0915933903770565</v>
      </c>
      <c r="AC99" s="130">
        <f t="shared" si="86"/>
        <v>0</v>
      </c>
      <c r="AD99" s="130">
        <f t="shared" si="86"/>
        <v>0</v>
      </c>
      <c r="AE99" s="130">
        <f t="shared" si="86"/>
        <v>70.178282082741134</v>
      </c>
      <c r="AF99" s="130">
        <f t="shared" si="86"/>
        <v>41.122705803302779</v>
      </c>
      <c r="AG99" s="130">
        <f t="shared" si="86"/>
        <v>227.87909899337319</v>
      </c>
      <c r="AH99" s="130">
        <f t="shared" ref="AH99:BM99" si="87">IF(AH57&lt;0,0,MIN(AH57,AH96))</f>
        <v>0</v>
      </c>
      <c r="AI99" s="130">
        <f t="shared" si="87"/>
        <v>0</v>
      </c>
      <c r="AJ99" s="130">
        <f t="shared" si="87"/>
        <v>0</v>
      </c>
      <c r="AK99" s="130">
        <f t="shared" si="87"/>
        <v>0</v>
      </c>
      <c r="AL99" s="130">
        <f t="shared" si="87"/>
        <v>0</v>
      </c>
      <c r="AM99" s="130">
        <f t="shared" si="87"/>
        <v>0</v>
      </c>
      <c r="AN99" s="130">
        <f t="shared" si="87"/>
        <v>56.069989784897189</v>
      </c>
      <c r="AO99" s="130">
        <f t="shared" si="87"/>
        <v>223.35856169038198</v>
      </c>
      <c r="AP99" s="130">
        <f t="shared" si="87"/>
        <v>315.91460000000001</v>
      </c>
      <c r="AQ99" s="130">
        <f t="shared" si="87"/>
        <v>311.10901000000001</v>
      </c>
      <c r="AR99" s="130">
        <f t="shared" si="87"/>
        <v>316.08071999999999</v>
      </c>
      <c r="AS99" s="130">
        <f t="shared" si="87"/>
        <v>323.18962999999997</v>
      </c>
      <c r="AT99" s="130">
        <f t="shared" si="87"/>
        <v>281.70528000000002</v>
      </c>
      <c r="AU99" s="130">
        <f t="shared" si="87"/>
        <v>278.17082999999997</v>
      </c>
      <c r="AV99" s="130">
        <f t="shared" si="87"/>
        <v>280.21674999999993</v>
      </c>
      <c r="AW99" s="130">
        <f t="shared" si="87"/>
        <v>284.14715000000001</v>
      </c>
      <c r="AX99" s="130">
        <f t="shared" si="87"/>
        <v>274.69549999999998</v>
      </c>
      <c r="AY99" s="130">
        <f t="shared" si="87"/>
        <v>275.41296</v>
      </c>
      <c r="AZ99" s="130">
        <f t="shared" si="87"/>
        <v>263.17268000000001</v>
      </c>
      <c r="BA99" s="130">
        <f t="shared" si="87"/>
        <v>256.34406999999999</v>
      </c>
      <c r="BB99" s="130">
        <f t="shared" si="87"/>
        <v>269.98284000000001</v>
      </c>
      <c r="BC99" s="130">
        <f t="shared" si="87"/>
        <v>271.02513999999996</v>
      </c>
      <c r="BD99" s="130">
        <f t="shared" si="87"/>
        <v>253.35349000000002</v>
      </c>
      <c r="BE99" s="130">
        <f t="shared" si="87"/>
        <v>253.65860999999998</v>
      </c>
      <c r="BF99" s="130">
        <f t="shared" si="87"/>
        <v>236.18009000000001</v>
      </c>
      <c r="BG99" s="130">
        <f t="shared" si="87"/>
        <v>228.36385999999999</v>
      </c>
      <c r="BH99" s="130">
        <f t="shared" si="87"/>
        <v>186.17782999999997</v>
      </c>
      <c r="BI99" s="130">
        <f t="shared" si="87"/>
        <v>46.262972652697499</v>
      </c>
      <c r="BJ99" s="130">
        <f t="shared" si="87"/>
        <v>0</v>
      </c>
      <c r="BK99" s="130">
        <f t="shared" si="87"/>
        <v>0</v>
      </c>
      <c r="BL99" s="130">
        <f t="shared" si="87"/>
        <v>0</v>
      </c>
      <c r="BM99" s="130">
        <f t="shared" si="87"/>
        <v>0</v>
      </c>
      <c r="BN99" s="130">
        <f t="shared" ref="BN99:CS99" si="88">IF(BN57&lt;0,0,MIN(BN57,BN96))</f>
        <v>213.36505</v>
      </c>
      <c r="BO99" s="130">
        <f t="shared" si="88"/>
        <v>78.923833217801075</v>
      </c>
      <c r="BP99" s="130">
        <f t="shared" si="88"/>
        <v>101.19002253106737</v>
      </c>
      <c r="BQ99" s="130">
        <f t="shared" si="88"/>
        <v>175.50775000000002</v>
      </c>
      <c r="BR99" s="130">
        <f t="shared" si="88"/>
        <v>140.22407000000001</v>
      </c>
      <c r="BS99" s="130">
        <f t="shared" si="88"/>
        <v>145.23657</v>
      </c>
      <c r="BT99" s="130">
        <f t="shared" si="88"/>
        <v>151.29924999999997</v>
      </c>
      <c r="BU99" s="130">
        <f t="shared" si="88"/>
        <v>147.40642</v>
      </c>
      <c r="BV99" s="130">
        <f t="shared" si="88"/>
        <v>186.35818999999998</v>
      </c>
      <c r="BW99" s="130">
        <f t="shared" si="88"/>
        <v>171.21624999999997</v>
      </c>
      <c r="BX99" s="130">
        <f t="shared" si="88"/>
        <v>159.16004999999998</v>
      </c>
      <c r="BY99" s="130">
        <f t="shared" si="88"/>
        <v>15.5715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0.95400000000000007</v>
      </c>
      <c r="CI99" s="130">
        <f t="shared" si="88"/>
        <v>0.95800000000000007</v>
      </c>
      <c r="CJ99" s="130">
        <f t="shared" si="88"/>
        <v>0.95400000000000007</v>
      </c>
      <c r="CK99" s="130">
        <f t="shared" si="88"/>
        <v>0.95400000000000007</v>
      </c>
      <c r="CL99" s="130">
        <f t="shared" si="88"/>
        <v>0.95400000000000007</v>
      </c>
      <c r="CM99" s="130">
        <f t="shared" si="88"/>
        <v>0.95400000000000007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7755.6691201466392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9">B17-B44</f>
        <v>0</v>
      </c>
      <c r="C102" s="8">
        <f t="shared" si="89"/>
        <v>0</v>
      </c>
      <c r="D102" s="8">
        <f t="shared" si="89"/>
        <v>0</v>
      </c>
      <c r="E102" s="8">
        <f t="shared" si="89"/>
        <v>0</v>
      </c>
      <c r="F102" s="8">
        <f t="shared" si="89"/>
        <v>0</v>
      </c>
      <c r="G102" s="8">
        <f t="shared" si="89"/>
        <v>0</v>
      </c>
      <c r="H102" s="8">
        <f t="shared" si="89"/>
        <v>0</v>
      </c>
      <c r="I102" s="8">
        <f t="shared" si="89"/>
        <v>0</v>
      </c>
      <c r="J102" s="8">
        <f t="shared" si="89"/>
        <v>0</v>
      </c>
      <c r="K102" s="8">
        <f t="shared" si="89"/>
        <v>0</v>
      </c>
      <c r="L102" s="8">
        <f t="shared" si="89"/>
        <v>0</v>
      </c>
      <c r="M102" s="8">
        <f t="shared" si="89"/>
        <v>0</v>
      </c>
      <c r="N102" s="8">
        <f t="shared" si="89"/>
        <v>0</v>
      </c>
      <c r="O102" s="8">
        <f t="shared" si="89"/>
        <v>0</v>
      </c>
      <c r="P102" s="8">
        <f t="shared" si="89"/>
        <v>0</v>
      </c>
      <c r="Q102" s="8">
        <f t="shared" si="89"/>
        <v>0</v>
      </c>
      <c r="R102" s="8">
        <f t="shared" si="89"/>
        <v>0</v>
      </c>
      <c r="S102" s="8">
        <f t="shared" si="89"/>
        <v>0</v>
      </c>
      <c r="T102" s="8">
        <f t="shared" si="89"/>
        <v>0</v>
      </c>
      <c r="U102" s="8">
        <f t="shared" si="89"/>
        <v>0</v>
      </c>
      <c r="V102" s="8">
        <f t="shared" si="89"/>
        <v>0</v>
      </c>
      <c r="W102" s="8">
        <f t="shared" si="89"/>
        <v>0</v>
      </c>
      <c r="X102" s="8">
        <f t="shared" si="89"/>
        <v>0</v>
      </c>
      <c r="Y102" s="8">
        <f t="shared" si="89"/>
        <v>0</v>
      </c>
      <c r="Z102" s="8">
        <f t="shared" si="89"/>
        <v>0</v>
      </c>
      <c r="AA102" s="8">
        <f t="shared" si="89"/>
        <v>0</v>
      </c>
      <c r="AB102" s="8">
        <f t="shared" si="89"/>
        <v>0</v>
      </c>
      <c r="AC102" s="8">
        <f t="shared" si="89"/>
        <v>0</v>
      </c>
      <c r="AD102" s="8">
        <f t="shared" si="89"/>
        <v>0</v>
      </c>
      <c r="AE102" s="8">
        <f t="shared" si="89"/>
        <v>0</v>
      </c>
      <c r="AF102" s="8">
        <f t="shared" si="89"/>
        <v>0</v>
      </c>
      <c r="AG102" s="8">
        <f t="shared" si="89"/>
        <v>0</v>
      </c>
      <c r="AH102" s="8">
        <f t="shared" ref="AH102:BM102" si="90">AH17-AH44</f>
        <v>0</v>
      </c>
      <c r="AI102" s="8">
        <f t="shared" si="90"/>
        <v>0</v>
      </c>
      <c r="AJ102" s="8">
        <f t="shared" si="90"/>
        <v>0</v>
      </c>
      <c r="AK102" s="8">
        <f t="shared" si="90"/>
        <v>0</v>
      </c>
      <c r="AL102" s="8">
        <f t="shared" si="90"/>
        <v>0</v>
      </c>
      <c r="AM102" s="8">
        <f t="shared" si="90"/>
        <v>0</v>
      </c>
      <c r="AN102" s="8">
        <f t="shared" si="90"/>
        <v>0</v>
      </c>
      <c r="AO102" s="8">
        <f t="shared" si="90"/>
        <v>0</v>
      </c>
      <c r="AP102" s="8">
        <f t="shared" si="90"/>
        <v>0</v>
      </c>
      <c r="AQ102" s="8">
        <f t="shared" si="90"/>
        <v>0</v>
      </c>
      <c r="AR102" s="8">
        <f t="shared" si="90"/>
        <v>0</v>
      </c>
      <c r="AS102" s="8">
        <f t="shared" si="90"/>
        <v>0</v>
      </c>
      <c r="AT102" s="8">
        <f t="shared" si="90"/>
        <v>0</v>
      </c>
      <c r="AU102" s="8">
        <f t="shared" si="90"/>
        <v>0</v>
      </c>
      <c r="AV102" s="8">
        <f t="shared" si="90"/>
        <v>0</v>
      </c>
      <c r="AW102" s="8">
        <f t="shared" si="90"/>
        <v>0</v>
      </c>
      <c r="AX102" s="8">
        <f t="shared" si="90"/>
        <v>0</v>
      </c>
      <c r="AY102" s="8">
        <f t="shared" si="90"/>
        <v>0</v>
      </c>
      <c r="AZ102" s="8">
        <f t="shared" si="90"/>
        <v>0</v>
      </c>
      <c r="BA102" s="8">
        <f t="shared" si="90"/>
        <v>0</v>
      </c>
      <c r="BB102" s="8">
        <f t="shared" si="90"/>
        <v>0</v>
      </c>
      <c r="BC102" s="8">
        <f t="shared" si="90"/>
        <v>0</v>
      </c>
      <c r="BD102" s="8">
        <f t="shared" si="90"/>
        <v>0</v>
      </c>
      <c r="BE102" s="8">
        <f t="shared" si="90"/>
        <v>0</v>
      </c>
      <c r="BF102" s="8">
        <f t="shared" si="90"/>
        <v>0</v>
      </c>
      <c r="BG102" s="8">
        <f t="shared" si="90"/>
        <v>0</v>
      </c>
      <c r="BH102" s="8">
        <f t="shared" si="90"/>
        <v>0</v>
      </c>
      <c r="BI102" s="8">
        <f t="shared" si="90"/>
        <v>0</v>
      </c>
      <c r="BJ102" s="8">
        <f t="shared" si="90"/>
        <v>0</v>
      </c>
      <c r="BK102" s="8">
        <f t="shared" si="90"/>
        <v>0</v>
      </c>
      <c r="BL102" s="8">
        <f t="shared" si="90"/>
        <v>0</v>
      </c>
      <c r="BM102" s="8">
        <f t="shared" si="90"/>
        <v>0</v>
      </c>
      <c r="BN102" s="8">
        <f t="shared" ref="BN102:CS102" si="91">BN17-BN44</f>
        <v>0</v>
      </c>
      <c r="BO102" s="8">
        <f t="shared" si="91"/>
        <v>0</v>
      </c>
      <c r="BP102" s="8">
        <f t="shared" si="91"/>
        <v>0</v>
      </c>
      <c r="BQ102" s="8">
        <f t="shared" si="91"/>
        <v>0</v>
      </c>
      <c r="BR102" s="8">
        <f t="shared" si="91"/>
        <v>0</v>
      </c>
      <c r="BS102" s="8">
        <f t="shared" si="91"/>
        <v>0</v>
      </c>
      <c r="BT102" s="8">
        <f t="shared" si="91"/>
        <v>0</v>
      </c>
      <c r="BU102" s="8">
        <f t="shared" si="91"/>
        <v>0</v>
      </c>
      <c r="BV102" s="8">
        <f t="shared" si="91"/>
        <v>0</v>
      </c>
      <c r="BW102" s="8">
        <f t="shared" si="91"/>
        <v>0</v>
      </c>
      <c r="BX102" s="8">
        <f t="shared" si="91"/>
        <v>0</v>
      </c>
      <c r="BY102" s="8">
        <f t="shared" si="91"/>
        <v>0</v>
      </c>
      <c r="BZ102" s="8">
        <f t="shared" si="91"/>
        <v>0</v>
      </c>
      <c r="CA102" s="8">
        <f t="shared" si="91"/>
        <v>0</v>
      </c>
      <c r="CB102" s="8">
        <f t="shared" si="91"/>
        <v>0</v>
      </c>
      <c r="CC102" s="8">
        <f t="shared" si="91"/>
        <v>0</v>
      </c>
      <c r="CD102" s="8">
        <f t="shared" si="91"/>
        <v>0</v>
      </c>
      <c r="CE102" s="8">
        <f t="shared" si="91"/>
        <v>0</v>
      </c>
      <c r="CF102" s="8">
        <f t="shared" si="91"/>
        <v>0</v>
      </c>
      <c r="CG102" s="8">
        <f t="shared" si="91"/>
        <v>0</v>
      </c>
      <c r="CH102" s="8">
        <f t="shared" si="91"/>
        <v>0</v>
      </c>
      <c r="CI102" s="8">
        <f t="shared" si="91"/>
        <v>0</v>
      </c>
      <c r="CJ102" s="8">
        <f t="shared" si="91"/>
        <v>0</v>
      </c>
      <c r="CK102" s="8">
        <f t="shared" si="91"/>
        <v>0</v>
      </c>
      <c r="CL102" s="8">
        <f t="shared" si="91"/>
        <v>0</v>
      </c>
      <c r="CM102" s="8">
        <f t="shared" si="91"/>
        <v>0</v>
      </c>
      <c r="CN102" s="8">
        <f t="shared" si="91"/>
        <v>0</v>
      </c>
      <c r="CO102" s="8">
        <f t="shared" si="91"/>
        <v>0</v>
      </c>
      <c r="CP102" s="8">
        <f t="shared" si="91"/>
        <v>0</v>
      </c>
      <c r="CQ102" s="8">
        <f t="shared" si="91"/>
        <v>0</v>
      </c>
      <c r="CR102" s="8">
        <f t="shared" si="91"/>
        <v>0</v>
      </c>
      <c r="CS102" s="8">
        <f t="shared" si="91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2">B18-B45</f>
        <v>0</v>
      </c>
      <c r="C103" s="8">
        <f t="shared" si="92"/>
        <v>0</v>
      </c>
      <c r="D103" s="8">
        <f t="shared" si="92"/>
        <v>0</v>
      </c>
      <c r="E103" s="8">
        <f t="shared" si="92"/>
        <v>0</v>
      </c>
      <c r="F103" s="8">
        <f t="shared" si="92"/>
        <v>0</v>
      </c>
      <c r="G103" s="8">
        <f t="shared" si="92"/>
        <v>0</v>
      </c>
      <c r="H103" s="8">
        <f t="shared" si="92"/>
        <v>0</v>
      </c>
      <c r="I103" s="8">
        <f t="shared" si="92"/>
        <v>0</v>
      </c>
      <c r="J103" s="8">
        <f t="shared" si="92"/>
        <v>0</v>
      </c>
      <c r="K103" s="8">
        <f t="shared" si="92"/>
        <v>0</v>
      </c>
      <c r="L103" s="8">
        <f t="shared" si="92"/>
        <v>0</v>
      </c>
      <c r="M103" s="8">
        <f t="shared" si="92"/>
        <v>0</v>
      </c>
      <c r="N103" s="8">
        <f t="shared" si="92"/>
        <v>0</v>
      </c>
      <c r="O103" s="8">
        <f t="shared" si="92"/>
        <v>0</v>
      </c>
      <c r="P103" s="8">
        <f t="shared" si="92"/>
        <v>0</v>
      </c>
      <c r="Q103" s="8">
        <f t="shared" si="92"/>
        <v>0</v>
      </c>
      <c r="R103" s="8">
        <f t="shared" si="92"/>
        <v>0</v>
      </c>
      <c r="S103" s="8">
        <f t="shared" si="92"/>
        <v>0</v>
      </c>
      <c r="T103" s="8">
        <f t="shared" si="92"/>
        <v>0</v>
      </c>
      <c r="U103" s="8">
        <f t="shared" si="92"/>
        <v>0</v>
      </c>
      <c r="V103" s="8">
        <f t="shared" si="92"/>
        <v>0</v>
      </c>
      <c r="W103" s="8">
        <f t="shared" si="92"/>
        <v>0</v>
      </c>
      <c r="X103" s="8">
        <f t="shared" si="92"/>
        <v>0</v>
      </c>
      <c r="Y103" s="8">
        <f t="shared" si="92"/>
        <v>0</v>
      </c>
      <c r="Z103" s="8">
        <f t="shared" si="92"/>
        <v>0</v>
      </c>
      <c r="AA103" s="8">
        <f t="shared" si="92"/>
        <v>0</v>
      </c>
      <c r="AB103" s="8">
        <f t="shared" si="92"/>
        <v>0</v>
      </c>
      <c r="AC103" s="8">
        <f t="shared" si="92"/>
        <v>0</v>
      </c>
      <c r="AD103" s="8">
        <f t="shared" si="92"/>
        <v>0</v>
      </c>
      <c r="AE103" s="8">
        <f t="shared" si="92"/>
        <v>0</v>
      </c>
      <c r="AF103" s="8">
        <f t="shared" si="92"/>
        <v>0</v>
      </c>
      <c r="AG103" s="8">
        <f t="shared" si="92"/>
        <v>0</v>
      </c>
      <c r="AH103" s="8">
        <f t="shared" ref="AH103:BM103" si="93">AH18-AH45</f>
        <v>0</v>
      </c>
      <c r="AI103" s="8">
        <f t="shared" si="93"/>
        <v>0</v>
      </c>
      <c r="AJ103" s="8">
        <f t="shared" si="93"/>
        <v>0</v>
      </c>
      <c r="AK103" s="8">
        <f t="shared" si="93"/>
        <v>0</v>
      </c>
      <c r="AL103" s="8">
        <f t="shared" si="93"/>
        <v>0</v>
      </c>
      <c r="AM103" s="8">
        <f t="shared" si="93"/>
        <v>0</v>
      </c>
      <c r="AN103" s="8">
        <f t="shared" si="93"/>
        <v>0</v>
      </c>
      <c r="AO103" s="8">
        <f t="shared" si="93"/>
        <v>0</v>
      </c>
      <c r="AP103" s="8">
        <f t="shared" si="93"/>
        <v>0</v>
      </c>
      <c r="AQ103" s="8">
        <f t="shared" si="93"/>
        <v>0</v>
      </c>
      <c r="AR103" s="8">
        <f t="shared" si="93"/>
        <v>0</v>
      </c>
      <c r="AS103" s="8">
        <f t="shared" si="93"/>
        <v>0</v>
      </c>
      <c r="AT103" s="8">
        <f t="shared" si="93"/>
        <v>0</v>
      </c>
      <c r="AU103" s="8">
        <f t="shared" si="93"/>
        <v>0</v>
      </c>
      <c r="AV103" s="8">
        <f t="shared" si="93"/>
        <v>0</v>
      </c>
      <c r="AW103" s="8">
        <f t="shared" si="93"/>
        <v>0</v>
      </c>
      <c r="AX103" s="8">
        <f t="shared" si="93"/>
        <v>0</v>
      </c>
      <c r="AY103" s="8">
        <f t="shared" si="93"/>
        <v>0</v>
      </c>
      <c r="AZ103" s="8">
        <f t="shared" si="93"/>
        <v>0</v>
      </c>
      <c r="BA103" s="8">
        <f t="shared" si="93"/>
        <v>0</v>
      </c>
      <c r="BB103" s="8">
        <f t="shared" si="93"/>
        <v>0</v>
      </c>
      <c r="BC103" s="8">
        <f t="shared" si="93"/>
        <v>0</v>
      </c>
      <c r="BD103" s="8">
        <f t="shared" si="93"/>
        <v>0</v>
      </c>
      <c r="BE103" s="8">
        <f t="shared" si="93"/>
        <v>0</v>
      </c>
      <c r="BF103" s="8">
        <f t="shared" si="93"/>
        <v>0</v>
      </c>
      <c r="BG103" s="8">
        <f t="shared" si="93"/>
        <v>0</v>
      </c>
      <c r="BH103" s="8">
        <f t="shared" si="93"/>
        <v>0</v>
      </c>
      <c r="BI103" s="8">
        <f t="shared" si="93"/>
        <v>0</v>
      </c>
      <c r="BJ103" s="8">
        <f t="shared" si="93"/>
        <v>0</v>
      </c>
      <c r="BK103" s="8">
        <f t="shared" si="93"/>
        <v>0</v>
      </c>
      <c r="BL103" s="8">
        <f t="shared" si="93"/>
        <v>0</v>
      </c>
      <c r="BM103" s="8">
        <f t="shared" si="93"/>
        <v>0</v>
      </c>
      <c r="BN103" s="8">
        <f t="shared" ref="BN103:CS103" si="94">BN18-BN45</f>
        <v>0</v>
      </c>
      <c r="BO103" s="8">
        <f t="shared" si="94"/>
        <v>0</v>
      </c>
      <c r="BP103" s="8">
        <f t="shared" si="94"/>
        <v>0</v>
      </c>
      <c r="BQ103" s="8">
        <f t="shared" si="94"/>
        <v>0</v>
      </c>
      <c r="BR103" s="8">
        <f t="shared" si="94"/>
        <v>0</v>
      </c>
      <c r="BS103" s="8">
        <f t="shared" si="94"/>
        <v>0</v>
      </c>
      <c r="BT103" s="8">
        <f t="shared" si="94"/>
        <v>0</v>
      </c>
      <c r="BU103" s="8">
        <f t="shared" si="94"/>
        <v>0</v>
      </c>
      <c r="BV103" s="8">
        <f t="shared" si="94"/>
        <v>0</v>
      </c>
      <c r="BW103" s="8">
        <f t="shared" si="94"/>
        <v>0</v>
      </c>
      <c r="BX103" s="8">
        <f t="shared" si="94"/>
        <v>0</v>
      </c>
      <c r="BY103" s="8">
        <f t="shared" si="94"/>
        <v>0</v>
      </c>
      <c r="BZ103" s="8">
        <f t="shared" si="94"/>
        <v>0</v>
      </c>
      <c r="CA103" s="8">
        <f t="shared" si="94"/>
        <v>0</v>
      </c>
      <c r="CB103" s="8">
        <f t="shared" si="94"/>
        <v>0</v>
      </c>
      <c r="CC103" s="8">
        <f t="shared" si="94"/>
        <v>0</v>
      </c>
      <c r="CD103" s="8">
        <f t="shared" si="94"/>
        <v>0</v>
      </c>
      <c r="CE103" s="8">
        <f t="shared" si="94"/>
        <v>0</v>
      </c>
      <c r="CF103" s="8">
        <f t="shared" si="94"/>
        <v>0</v>
      </c>
      <c r="CG103" s="8">
        <f t="shared" si="94"/>
        <v>0</v>
      </c>
      <c r="CH103" s="8">
        <f t="shared" si="94"/>
        <v>0</v>
      </c>
      <c r="CI103" s="8">
        <f t="shared" si="94"/>
        <v>0</v>
      </c>
      <c r="CJ103" s="8">
        <f t="shared" si="94"/>
        <v>0</v>
      </c>
      <c r="CK103" s="8">
        <f t="shared" si="94"/>
        <v>0</v>
      </c>
      <c r="CL103" s="8">
        <f t="shared" si="94"/>
        <v>0</v>
      </c>
      <c r="CM103" s="8">
        <f t="shared" si="94"/>
        <v>0</v>
      </c>
      <c r="CN103" s="8">
        <f t="shared" si="94"/>
        <v>0</v>
      </c>
      <c r="CO103" s="8">
        <f t="shared" si="94"/>
        <v>0</v>
      </c>
      <c r="CP103" s="8">
        <f t="shared" si="94"/>
        <v>0</v>
      </c>
      <c r="CQ103" s="8">
        <f t="shared" si="94"/>
        <v>0</v>
      </c>
      <c r="CR103" s="8">
        <f t="shared" si="94"/>
        <v>0</v>
      </c>
      <c r="CS103" s="8">
        <f t="shared" si="94"/>
        <v>0</v>
      </c>
      <c r="CT103" s="6">
        <f t="shared" ref="CT103" si="95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3590.9977209677418</v>
      </c>
      <c r="C3" s="18">
        <f t="shared" si="0"/>
        <v>3590.9977209677418</v>
      </c>
      <c r="D3" s="18">
        <f t="shared" si="0"/>
        <v>3590.9977209677418</v>
      </c>
      <c r="E3" s="18">
        <f t="shared" si="0"/>
        <v>3590.9977209677418</v>
      </c>
      <c r="F3" s="18">
        <f t="shared" si="0"/>
        <v>3590.9977209677418</v>
      </c>
      <c r="G3" s="18">
        <f t="shared" si="0"/>
        <v>3590.9977209677418</v>
      </c>
      <c r="H3" s="18">
        <f t="shared" ref="H3:BS3" si="1">H4+H12</f>
        <v>3590.9977209677418</v>
      </c>
      <c r="I3" s="18">
        <f t="shared" si="1"/>
        <v>3590.9977209677418</v>
      </c>
      <c r="J3" s="18">
        <f t="shared" si="1"/>
        <v>3590.9977209677418</v>
      </c>
      <c r="K3" s="18">
        <f t="shared" si="1"/>
        <v>3590.9977209677418</v>
      </c>
      <c r="L3" s="18">
        <f t="shared" si="1"/>
        <v>3590.9977209677418</v>
      </c>
      <c r="M3" s="18">
        <f t="shared" si="1"/>
        <v>3590.9977209677418</v>
      </c>
      <c r="N3" s="18">
        <f t="shared" si="1"/>
        <v>3590.9977209677418</v>
      </c>
      <c r="O3" s="18">
        <f t="shared" si="1"/>
        <v>3590.9977209677418</v>
      </c>
      <c r="P3" s="18">
        <f t="shared" si="1"/>
        <v>3590.9977209677418</v>
      </c>
      <c r="Q3" s="18">
        <f t="shared" si="1"/>
        <v>3590.9977209677418</v>
      </c>
      <c r="R3" s="18">
        <f t="shared" si="1"/>
        <v>3590.9977209677418</v>
      </c>
      <c r="S3" s="18">
        <f t="shared" si="1"/>
        <v>3590.9977209677418</v>
      </c>
      <c r="T3" s="18">
        <f t="shared" si="1"/>
        <v>3590.9977209677418</v>
      </c>
      <c r="U3" s="18">
        <f t="shared" si="1"/>
        <v>3590.9977209677418</v>
      </c>
      <c r="V3" s="18">
        <f t="shared" si="1"/>
        <v>3590.9977209677418</v>
      </c>
      <c r="W3" s="18">
        <f t="shared" si="1"/>
        <v>3590.9977209677418</v>
      </c>
      <c r="X3" s="18">
        <f t="shared" si="1"/>
        <v>3590.9977209677418</v>
      </c>
      <c r="Y3" s="18">
        <f t="shared" si="1"/>
        <v>3590.9977209677418</v>
      </c>
      <c r="Z3" s="18">
        <f t="shared" si="1"/>
        <v>3590.9977209677418</v>
      </c>
      <c r="AA3" s="18">
        <f t="shared" si="1"/>
        <v>3590.9977209677418</v>
      </c>
      <c r="AB3" s="18">
        <f t="shared" si="1"/>
        <v>3590.9977209677418</v>
      </c>
      <c r="AC3" s="18">
        <f t="shared" si="1"/>
        <v>3590.9977209677418</v>
      </c>
      <c r="AD3" s="18">
        <f t="shared" si="1"/>
        <v>3590.9977209677418</v>
      </c>
      <c r="AE3" s="18">
        <f t="shared" si="1"/>
        <v>3590.9977209677418</v>
      </c>
      <c r="AF3" s="18">
        <f t="shared" si="1"/>
        <v>3590.9977209677418</v>
      </c>
      <c r="AG3" s="18">
        <f t="shared" si="1"/>
        <v>3590.9977209677418</v>
      </c>
      <c r="AH3" s="18">
        <f t="shared" si="1"/>
        <v>3590.9977209677418</v>
      </c>
      <c r="AI3" s="18">
        <f t="shared" si="1"/>
        <v>3590.9977209677418</v>
      </c>
      <c r="AJ3" s="18">
        <f t="shared" si="1"/>
        <v>3590.9977209677418</v>
      </c>
      <c r="AK3" s="18">
        <f t="shared" si="1"/>
        <v>3590.9977209677418</v>
      </c>
      <c r="AL3" s="18">
        <f t="shared" si="1"/>
        <v>3590.9977209677418</v>
      </c>
      <c r="AM3" s="18">
        <f t="shared" si="1"/>
        <v>3590.9977209677418</v>
      </c>
      <c r="AN3" s="18">
        <f t="shared" si="1"/>
        <v>3590.9977209677418</v>
      </c>
      <c r="AO3" s="18">
        <f t="shared" si="1"/>
        <v>3590.9977209677418</v>
      </c>
      <c r="AP3" s="18">
        <f t="shared" si="1"/>
        <v>3590.9977209677418</v>
      </c>
      <c r="AQ3" s="18">
        <f t="shared" si="1"/>
        <v>3590.9977209677418</v>
      </c>
      <c r="AR3" s="18">
        <f t="shared" si="1"/>
        <v>3590.9977209677418</v>
      </c>
      <c r="AS3" s="18">
        <f t="shared" si="1"/>
        <v>3590.9977209677418</v>
      </c>
      <c r="AT3" s="18">
        <f t="shared" si="1"/>
        <v>3590.9977209677418</v>
      </c>
      <c r="AU3" s="18">
        <f t="shared" si="1"/>
        <v>3590.9977209677418</v>
      </c>
      <c r="AV3" s="18">
        <f t="shared" si="1"/>
        <v>3590.9977209677418</v>
      </c>
      <c r="AW3" s="18">
        <f t="shared" si="1"/>
        <v>3590.9977209677418</v>
      </c>
      <c r="AX3" s="18">
        <f t="shared" si="1"/>
        <v>3590.9977209677418</v>
      </c>
      <c r="AY3" s="18">
        <f t="shared" si="1"/>
        <v>3590.9977209677418</v>
      </c>
      <c r="AZ3" s="18">
        <f t="shared" si="1"/>
        <v>3590.9977209677418</v>
      </c>
      <c r="BA3" s="18">
        <f t="shared" si="1"/>
        <v>3590.9977209677418</v>
      </c>
      <c r="BB3" s="18">
        <f t="shared" si="1"/>
        <v>3590.9977209677418</v>
      </c>
      <c r="BC3" s="18">
        <f t="shared" si="1"/>
        <v>3590.9977209677418</v>
      </c>
      <c r="BD3" s="18">
        <f t="shared" si="1"/>
        <v>3590.9977209677418</v>
      </c>
      <c r="BE3" s="18">
        <f t="shared" si="1"/>
        <v>3590.9977209677418</v>
      </c>
      <c r="BF3" s="18">
        <f t="shared" si="1"/>
        <v>3590.9977209677418</v>
      </c>
      <c r="BG3" s="18">
        <f t="shared" si="1"/>
        <v>3590.9977209677418</v>
      </c>
      <c r="BH3" s="18">
        <f t="shared" si="1"/>
        <v>3590.9977209677418</v>
      </c>
      <c r="BI3" s="18">
        <f t="shared" si="1"/>
        <v>3590.9977209677418</v>
      </c>
      <c r="BJ3" s="18">
        <f t="shared" si="1"/>
        <v>3590.9977209677418</v>
      </c>
      <c r="BK3" s="18">
        <f t="shared" si="1"/>
        <v>3590.9977209677418</v>
      </c>
      <c r="BL3" s="18">
        <f t="shared" si="1"/>
        <v>3590.9977209677418</v>
      </c>
      <c r="BM3" s="18">
        <f t="shared" si="1"/>
        <v>3590.9977209677418</v>
      </c>
      <c r="BN3" s="18">
        <f t="shared" si="1"/>
        <v>3590.9977209677418</v>
      </c>
      <c r="BO3" s="18">
        <f t="shared" si="1"/>
        <v>3590.9977209677418</v>
      </c>
      <c r="BP3" s="18">
        <f t="shared" si="1"/>
        <v>3590.9977209677418</v>
      </c>
      <c r="BQ3" s="18">
        <f t="shared" si="1"/>
        <v>3590.9977209677418</v>
      </c>
      <c r="BR3" s="18">
        <f t="shared" si="1"/>
        <v>3590.9977209677418</v>
      </c>
      <c r="BS3" s="18">
        <f t="shared" si="1"/>
        <v>3590.9977209677418</v>
      </c>
      <c r="BT3" s="18">
        <f t="shared" ref="BT3:CS3" si="2">BT4+BT12</f>
        <v>3590.9977209677418</v>
      </c>
      <c r="BU3" s="18">
        <f t="shared" si="2"/>
        <v>3590.9977209677418</v>
      </c>
      <c r="BV3" s="18">
        <f t="shared" si="2"/>
        <v>3590.9977209677418</v>
      </c>
      <c r="BW3" s="18">
        <f t="shared" si="2"/>
        <v>3590.9977209677418</v>
      </c>
      <c r="BX3" s="18">
        <f t="shared" si="2"/>
        <v>3590.9977209677418</v>
      </c>
      <c r="BY3" s="18">
        <f t="shared" si="2"/>
        <v>3590.9977209677418</v>
      </c>
      <c r="BZ3" s="18">
        <f t="shared" si="2"/>
        <v>3590.9977209677418</v>
      </c>
      <c r="CA3" s="18">
        <f t="shared" si="2"/>
        <v>3590.9977209677418</v>
      </c>
      <c r="CB3" s="18">
        <f t="shared" si="2"/>
        <v>3590.9977209677418</v>
      </c>
      <c r="CC3" s="18">
        <f t="shared" si="2"/>
        <v>3590.9977209677418</v>
      </c>
      <c r="CD3" s="18">
        <f t="shared" si="2"/>
        <v>3590.9977209677418</v>
      </c>
      <c r="CE3" s="18">
        <f t="shared" si="2"/>
        <v>3590.9977209677418</v>
      </c>
      <c r="CF3" s="18">
        <f t="shared" si="2"/>
        <v>3590.9977209677418</v>
      </c>
      <c r="CG3" s="18">
        <f t="shared" si="2"/>
        <v>3590.9977209677418</v>
      </c>
      <c r="CH3" s="18">
        <f t="shared" si="2"/>
        <v>3590.9977209677418</v>
      </c>
      <c r="CI3" s="18">
        <f t="shared" si="2"/>
        <v>3590.9977209677418</v>
      </c>
      <c r="CJ3" s="18">
        <f t="shared" si="2"/>
        <v>3590.9977209677418</v>
      </c>
      <c r="CK3" s="18">
        <f t="shared" si="2"/>
        <v>3590.9977209677418</v>
      </c>
      <c r="CL3" s="18">
        <f t="shared" si="2"/>
        <v>3590.9977209677418</v>
      </c>
      <c r="CM3" s="18">
        <f t="shared" si="2"/>
        <v>3590.9977209677418</v>
      </c>
      <c r="CN3" s="18">
        <f t="shared" si="2"/>
        <v>3590.9977209677418</v>
      </c>
      <c r="CO3" s="18">
        <f t="shared" si="2"/>
        <v>3590.9977209677418</v>
      </c>
      <c r="CP3" s="18">
        <f t="shared" si="2"/>
        <v>3590.9977209677418</v>
      </c>
      <c r="CQ3" s="18">
        <f t="shared" si="2"/>
        <v>3590.9977209677418</v>
      </c>
      <c r="CR3" s="18">
        <f t="shared" si="2"/>
        <v>3590.9977209677418</v>
      </c>
      <c r="CS3" s="19">
        <f t="shared" si="2"/>
        <v>3590.9977209677418</v>
      </c>
      <c r="CT3" s="73">
        <f t="shared" ref="CT3:CT19" si="3">SUM(B3:CS3)</f>
        <v>344735.7812129035</v>
      </c>
      <c r="CU3" s="149"/>
      <c r="CW3" s="139"/>
    </row>
    <row r="4" spans="1:102">
      <c r="A4" s="21" t="s">
        <v>32</v>
      </c>
      <c r="B4" s="22">
        <f>SUM(B5:B11)</f>
        <v>3437</v>
      </c>
      <c r="C4" s="23">
        <f t="shared" ref="C4:BN4" si="4">SUM(C5:C11)</f>
        <v>3437</v>
      </c>
      <c r="D4" s="23">
        <f t="shared" si="4"/>
        <v>3437</v>
      </c>
      <c r="E4" s="23">
        <f t="shared" si="4"/>
        <v>3437</v>
      </c>
      <c r="F4" s="23">
        <f t="shared" si="4"/>
        <v>3437</v>
      </c>
      <c r="G4" s="23">
        <f t="shared" si="4"/>
        <v>3437</v>
      </c>
      <c r="H4" s="23">
        <f t="shared" si="4"/>
        <v>3437</v>
      </c>
      <c r="I4" s="23">
        <f t="shared" si="4"/>
        <v>3437</v>
      </c>
      <c r="J4" s="23">
        <f t="shared" si="4"/>
        <v>3437</v>
      </c>
      <c r="K4" s="23">
        <f t="shared" si="4"/>
        <v>3437</v>
      </c>
      <c r="L4" s="23">
        <f t="shared" si="4"/>
        <v>3437</v>
      </c>
      <c r="M4" s="23">
        <f t="shared" si="4"/>
        <v>3437</v>
      </c>
      <c r="N4" s="23">
        <f t="shared" si="4"/>
        <v>3437</v>
      </c>
      <c r="O4" s="23">
        <f t="shared" si="4"/>
        <v>3437</v>
      </c>
      <c r="P4" s="23">
        <f t="shared" si="4"/>
        <v>3437</v>
      </c>
      <c r="Q4" s="23">
        <f t="shared" si="4"/>
        <v>3437</v>
      </c>
      <c r="R4" s="23">
        <f t="shared" si="4"/>
        <v>3437</v>
      </c>
      <c r="S4" s="23">
        <f t="shared" si="4"/>
        <v>3437</v>
      </c>
      <c r="T4" s="23">
        <f t="shared" si="4"/>
        <v>3437</v>
      </c>
      <c r="U4" s="23">
        <f t="shared" si="4"/>
        <v>3437</v>
      </c>
      <c r="V4" s="23">
        <f t="shared" si="4"/>
        <v>3437</v>
      </c>
      <c r="W4" s="23">
        <f t="shared" si="4"/>
        <v>3437</v>
      </c>
      <c r="X4" s="23">
        <f t="shared" si="4"/>
        <v>3437</v>
      </c>
      <c r="Y4" s="23">
        <f t="shared" si="4"/>
        <v>3437</v>
      </c>
      <c r="Z4" s="23">
        <f t="shared" si="4"/>
        <v>3437</v>
      </c>
      <c r="AA4" s="23">
        <f t="shared" si="4"/>
        <v>3437</v>
      </c>
      <c r="AB4" s="23">
        <f t="shared" si="4"/>
        <v>3437</v>
      </c>
      <c r="AC4" s="23">
        <f t="shared" si="4"/>
        <v>3437</v>
      </c>
      <c r="AD4" s="23">
        <f t="shared" si="4"/>
        <v>3437</v>
      </c>
      <c r="AE4" s="23">
        <f t="shared" si="4"/>
        <v>3437</v>
      </c>
      <c r="AF4" s="23">
        <f t="shared" si="4"/>
        <v>3437</v>
      </c>
      <c r="AG4" s="23">
        <f t="shared" si="4"/>
        <v>3437</v>
      </c>
      <c r="AH4" s="23">
        <f t="shared" si="4"/>
        <v>3437</v>
      </c>
      <c r="AI4" s="23">
        <f t="shared" si="4"/>
        <v>3437</v>
      </c>
      <c r="AJ4" s="23">
        <f t="shared" si="4"/>
        <v>3437</v>
      </c>
      <c r="AK4" s="23">
        <f t="shared" si="4"/>
        <v>3437</v>
      </c>
      <c r="AL4" s="23">
        <f t="shared" si="4"/>
        <v>3437</v>
      </c>
      <c r="AM4" s="23">
        <f t="shared" si="4"/>
        <v>3437</v>
      </c>
      <c r="AN4" s="23">
        <f t="shared" si="4"/>
        <v>3437</v>
      </c>
      <c r="AO4" s="23">
        <f t="shared" si="4"/>
        <v>3437</v>
      </c>
      <c r="AP4" s="23">
        <f t="shared" si="4"/>
        <v>3437</v>
      </c>
      <c r="AQ4" s="23">
        <f t="shared" si="4"/>
        <v>3437</v>
      </c>
      <c r="AR4" s="23">
        <f t="shared" si="4"/>
        <v>3437</v>
      </c>
      <c r="AS4" s="23">
        <f t="shared" si="4"/>
        <v>3437</v>
      </c>
      <c r="AT4" s="23">
        <f t="shared" si="4"/>
        <v>3437</v>
      </c>
      <c r="AU4" s="23">
        <f t="shared" si="4"/>
        <v>3437</v>
      </c>
      <c r="AV4" s="23">
        <f t="shared" si="4"/>
        <v>3437</v>
      </c>
      <c r="AW4" s="23">
        <f t="shared" si="4"/>
        <v>3437</v>
      </c>
      <c r="AX4" s="23">
        <f t="shared" si="4"/>
        <v>3437</v>
      </c>
      <c r="AY4" s="23">
        <f t="shared" si="4"/>
        <v>3437</v>
      </c>
      <c r="AZ4" s="23">
        <f t="shared" si="4"/>
        <v>3437</v>
      </c>
      <c r="BA4" s="23">
        <f t="shared" si="4"/>
        <v>3437</v>
      </c>
      <c r="BB4" s="23">
        <f t="shared" si="4"/>
        <v>3437</v>
      </c>
      <c r="BC4" s="23">
        <f t="shared" si="4"/>
        <v>3437</v>
      </c>
      <c r="BD4" s="23">
        <f t="shared" si="4"/>
        <v>3437</v>
      </c>
      <c r="BE4" s="23">
        <f t="shared" si="4"/>
        <v>3437</v>
      </c>
      <c r="BF4" s="23">
        <f t="shared" si="4"/>
        <v>3437</v>
      </c>
      <c r="BG4" s="23">
        <f t="shared" si="4"/>
        <v>3437</v>
      </c>
      <c r="BH4" s="23">
        <f t="shared" si="4"/>
        <v>3437</v>
      </c>
      <c r="BI4" s="23">
        <f t="shared" si="4"/>
        <v>3437</v>
      </c>
      <c r="BJ4" s="23">
        <f t="shared" si="4"/>
        <v>3437</v>
      </c>
      <c r="BK4" s="23">
        <f t="shared" si="4"/>
        <v>3437</v>
      </c>
      <c r="BL4" s="23">
        <f t="shared" si="4"/>
        <v>3437</v>
      </c>
      <c r="BM4" s="23">
        <f t="shared" si="4"/>
        <v>3437</v>
      </c>
      <c r="BN4" s="23">
        <f t="shared" si="4"/>
        <v>3437</v>
      </c>
      <c r="BO4" s="23">
        <f t="shared" ref="BO4:CS4" si="5">SUM(BO5:BO11)</f>
        <v>3437</v>
      </c>
      <c r="BP4" s="23">
        <f t="shared" si="5"/>
        <v>3437</v>
      </c>
      <c r="BQ4" s="23">
        <f t="shared" si="5"/>
        <v>3437</v>
      </c>
      <c r="BR4" s="23">
        <f t="shared" si="5"/>
        <v>3437</v>
      </c>
      <c r="BS4" s="23">
        <f t="shared" si="5"/>
        <v>3437</v>
      </c>
      <c r="BT4" s="23">
        <f t="shared" si="5"/>
        <v>3437</v>
      </c>
      <c r="BU4" s="23">
        <f t="shared" si="5"/>
        <v>3437</v>
      </c>
      <c r="BV4" s="23">
        <f t="shared" si="5"/>
        <v>3437</v>
      </c>
      <c r="BW4" s="23">
        <f t="shared" si="5"/>
        <v>3437</v>
      </c>
      <c r="BX4" s="23">
        <f t="shared" si="5"/>
        <v>3437</v>
      </c>
      <c r="BY4" s="23">
        <f t="shared" si="5"/>
        <v>3437</v>
      </c>
      <c r="BZ4" s="23">
        <f t="shared" si="5"/>
        <v>3437</v>
      </c>
      <c r="CA4" s="23">
        <f t="shared" si="5"/>
        <v>3437</v>
      </c>
      <c r="CB4" s="23">
        <f t="shared" si="5"/>
        <v>3437</v>
      </c>
      <c r="CC4" s="23">
        <f t="shared" si="5"/>
        <v>3437</v>
      </c>
      <c r="CD4" s="23">
        <f t="shared" si="5"/>
        <v>3437</v>
      </c>
      <c r="CE4" s="23">
        <f t="shared" si="5"/>
        <v>3437</v>
      </c>
      <c r="CF4" s="23">
        <f t="shared" si="5"/>
        <v>3437</v>
      </c>
      <c r="CG4" s="23">
        <f t="shared" si="5"/>
        <v>3437</v>
      </c>
      <c r="CH4" s="23">
        <f t="shared" si="5"/>
        <v>3437</v>
      </c>
      <c r="CI4" s="23">
        <f t="shared" si="5"/>
        <v>3437</v>
      </c>
      <c r="CJ4" s="23">
        <f t="shared" si="5"/>
        <v>3437</v>
      </c>
      <c r="CK4" s="23">
        <f t="shared" si="5"/>
        <v>3437</v>
      </c>
      <c r="CL4" s="23">
        <f t="shared" si="5"/>
        <v>3437</v>
      </c>
      <c r="CM4" s="23">
        <f t="shared" si="5"/>
        <v>3437</v>
      </c>
      <c r="CN4" s="23">
        <f t="shared" si="5"/>
        <v>3437</v>
      </c>
      <c r="CO4" s="23">
        <f t="shared" si="5"/>
        <v>3437</v>
      </c>
      <c r="CP4" s="23">
        <f t="shared" si="5"/>
        <v>3437</v>
      </c>
      <c r="CQ4" s="23">
        <f t="shared" si="5"/>
        <v>3437</v>
      </c>
      <c r="CR4" s="23">
        <f t="shared" si="5"/>
        <v>3437</v>
      </c>
      <c r="CS4" s="24">
        <f t="shared" si="5"/>
        <v>3437</v>
      </c>
      <c r="CT4" s="30">
        <f t="shared" si="3"/>
        <v>329952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W7" s="139"/>
    </row>
    <row r="8" spans="1:102">
      <c r="A8" s="30" t="s">
        <v>36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1"/>
      <c r="CW8" s="139"/>
    </row>
    <row r="9" spans="1:102">
      <c r="A9" s="30" t="s">
        <v>37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1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1840.44</v>
      </c>
      <c r="C13" s="40">
        <f t="shared" si="6"/>
        <v>1840.44</v>
      </c>
      <c r="D13" s="40">
        <f t="shared" si="6"/>
        <v>1847.55</v>
      </c>
      <c r="E13" s="40">
        <f t="shared" si="6"/>
        <v>1847.55</v>
      </c>
      <c r="F13" s="40">
        <f t="shared" si="6"/>
        <v>1848.36</v>
      </c>
      <c r="G13" s="40">
        <f t="shared" si="6"/>
        <v>1848.36</v>
      </c>
      <c r="H13" s="40">
        <f t="shared" si="6"/>
        <v>1848.66</v>
      </c>
      <c r="I13" s="40">
        <f t="shared" si="6"/>
        <v>1848.86</v>
      </c>
      <c r="J13" s="40">
        <f t="shared" si="6"/>
        <v>1849.64</v>
      </c>
      <c r="K13" s="40">
        <f t="shared" si="6"/>
        <v>1849.64</v>
      </c>
      <c r="L13" s="40">
        <f t="shared" si="6"/>
        <v>1849.77</v>
      </c>
      <c r="M13" s="40">
        <f t="shared" si="6"/>
        <v>1849.77</v>
      </c>
      <c r="N13" s="40">
        <f t="shared" si="6"/>
        <v>1849.85</v>
      </c>
      <c r="O13" s="40">
        <f t="shared" si="6"/>
        <v>1849.85</v>
      </c>
      <c r="P13" s="40">
        <f t="shared" si="6"/>
        <v>1850.07</v>
      </c>
      <c r="Q13" s="40">
        <f t="shared" si="6"/>
        <v>1849.96</v>
      </c>
      <c r="R13" s="40">
        <f t="shared" si="6"/>
        <v>1845.43</v>
      </c>
      <c r="S13" s="40">
        <f t="shared" si="6"/>
        <v>1845.43</v>
      </c>
      <c r="T13" s="40">
        <f t="shared" si="6"/>
        <v>1845.59</v>
      </c>
      <c r="U13" s="40">
        <f t="shared" si="6"/>
        <v>1845.59</v>
      </c>
      <c r="V13" s="40">
        <f t="shared" si="6"/>
        <v>1845.59</v>
      </c>
      <c r="W13" s="40">
        <f t="shared" si="6"/>
        <v>1845.59</v>
      </c>
      <c r="X13" s="40">
        <f t="shared" si="6"/>
        <v>1845.7</v>
      </c>
      <c r="Y13" s="40">
        <f t="shared" si="6"/>
        <v>1846.52</v>
      </c>
      <c r="Z13" s="40">
        <f t="shared" si="6"/>
        <v>1846.32</v>
      </c>
      <c r="AA13" s="40">
        <f t="shared" si="6"/>
        <v>1846.32</v>
      </c>
      <c r="AB13" s="40">
        <f t="shared" si="6"/>
        <v>1845.65</v>
      </c>
      <c r="AC13" s="40">
        <f t="shared" si="6"/>
        <v>1845.65</v>
      </c>
      <c r="AD13" s="40">
        <f t="shared" si="6"/>
        <v>1845.54</v>
      </c>
      <c r="AE13" s="40">
        <f t="shared" si="6"/>
        <v>1845.54</v>
      </c>
      <c r="AF13" s="40">
        <f t="shared" si="6"/>
        <v>1846.29</v>
      </c>
      <c r="AG13" s="40">
        <f t="shared" si="6"/>
        <v>1846.44</v>
      </c>
      <c r="AH13" s="40">
        <f t="shared" ref="AH13:BM13" si="7">SUM(AH14:AH14)</f>
        <v>1846.44</v>
      </c>
      <c r="AI13" s="40">
        <f t="shared" si="7"/>
        <v>1846.44</v>
      </c>
      <c r="AJ13" s="40">
        <f t="shared" si="7"/>
        <v>1846.44</v>
      </c>
      <c r="AK13" s="40">
        <f t="shared" si="7"/>
        <v>1846.44</v>
      </c>
      <c r="AL13" s="40">
        <f t="shared" si="7"/>
        <v>1847.19</v>
      </c>
      <c r="AM13" s="40">
        <f t="shared" si="7"/>
        <v>1847.19</v>
      </c>
      <c r="AN13" s="40">
        <f t="shared" si="7"/>
        <v>1847.19</v>
      </c>
      <c r="AO13" s="40">
        <f t="shared" si="7"/>
        <v>1847.3</v>
      </c>
      <c r="AP13" s="40">
        <f t="shared" si="7"/>
        <v>1848.07</v>
      </c>
      <c r="AQ13" s="40">
        <f t="shared" si="7"/>
        <v>1848.26</v>
      </c>
      <c r="AR13" s="40">
        <f t="shared" si="7"/>
        <v>1849.35</v>
      </c>
      <c r="AS13" s="40">
        <f t="shared" si="7"/>
        <v>1849.35</v>
      </c>
      <c r="AT13" s="40">
        <f t="shared" si="7"/>
        <v>1849.35</v>
      </c>
      <c r="AU13" s="40">
        <f t="shared" si="7"/>
        <v>1849.35</v>
      </c>
      <c r="AV13" s="40">
        <f t="shared" si="7"/>
        <v>1850.87</v>
      </c>
      <c r="AW13" s="40">
        <f t="shared" si="7"/>
        <v>1852.39</v>
      </c>
      <c r="AX13" s="40">
        <f t="shared" si="7"/>
        <v>1851.73</v>
      </c>
      <c r="AY13" s="40">
        <f t="shared" si="7"/>
        <v>1851.73</v>
      </c>
      <c r="AZ13" s="40">
        <f t="shared" si="7"/>
        <v>1851.73</v>
      </c>
      <c r="BA13" s="40">
        <f t="shared" si="7"/>
        <v>1851.52</v>
      </c>
      <c r="BB13" s="40">
        <f t="shared" si="7"/>
        <v>1851.52</v>
      </c>
      <c r="BC13" s="40">
        <f t="shared" si="7"/>
        <v>1851.52</v>
      </c>
      <c r="BD13" s="40">
        <f t="shared" si="7"/>
        <v>1852.19</v>
      </c>
      <c r="BE13" s="40">
        <f t="shared" si="7"/>
        <v>1852.19</v>
      </c>
      <c r="BF13" s="40">
        <f t="shared" si="7"/>
        <v>1852.19</v>
      </c>
      <c r="BG13" s="40">
        <f t="shared" si="7"/>
        <v>1852.36</v>
      </c>
      <c r="BH13" s="40">
        <f t="shared" si="7"/>
        <v>1851.76</v>
      </c>
      <c r="BI13" s="40">
        <f t="shared" si="7"/>
        <v>1851.63</v>
      </c>
      <c r="BJ13" s="40">
        <f t="shared" si="7"/>
        <v>1851.69</v>
      </c>
      <c r="BK13" s="40">
        <f t="shared" si="7"/>
        <v>1851.69</v>
      </c>
      <c r="BL13" s="40">
        <f t="shared" si="7"/>
        <v>1851.12</v>
      </c>
      <c r="BM13" s="40">
        <f t="shared" si="7"/>
        <v>1850.54</v>
      </c>
      <c r="BN13" s="40">
        <f t="shared" ref="BN13:CS13" si="8">SUM(BN14:BN14)</f>
        <v>1849.82</v>
      </c>
      <c r="BO13" s="40">
        <f t="shared" si="8"/>
        <v>1849.9</v>
      </c>
      <c r="BP13" s="40">
        <f t="shared" si="8"/>
        <v>1849.48</v>
      </c>
      <c r="BQ13" s="40">
        <f t="shared" si="8"/>
        <v>1849.48</v>
      </c>
      <c r="BR13" s="40">
        <f t="shared" si="8"/>
        <v>1849.81</v>
      </c>
      <c r="BS13" s="40">
        <f t="shared" si="8"/>
        <v>1849.89</v>
      </c>
      <c r="BT13" s="40">
        <f t="shared" si="8"/>
        <v>1850.03</v>
      </c>
      <c r="BU13" s="40">
        <f t="shared" si="8"/>
        <v>1850.12</v>
      </c>
      <c r="BV13" s="40">
        <f t="shared" si="8"/>
        <v>1849.56</v>
      </c>
      <c r="BW13" s="40">
        <f t="shared" si="8"/>
        <v>1849.71</v>
      </c>
      <c r="BX13" s="40">
        <f t="shared" si="8"/>
        <v>1849.11</v>
      </c>
      <c r="BY13" s="40">
        <f t="shared" si="8"/>
        <v>1848.66</v>
      </c>
      <c r="BZ13" s="40">
        <f t="shared" si="8"/>
        <v>1848.15</v>
      </c>
      <c r="CA13" s="40">
        <f t="shared" si="8"/>
        <v>1848.31</v>
      </c>
      <c r="CB13" s="40">
        <f t="shared" si="8"/>
        <v>1848.6</v>
      </c>
      <c r="CC13" s="40">
        <f t="shared" si="8"/>
        <v>1848.79</v>
      </c>
      <c r="CD13" s="40">
        <f t="shared" si="8"/>
        <v>1848.65</v>
      </c>
      <c r="CE13" s="40">
        <f t="shared" si="8"/>
        <v>1848.65</v>
      </c>
      <c r="CF13" s="40">
        <f t="shared" si="8"/>
        <v>1850.94</v>
      </c>
      <c r="CG13" s="40">
        <f t="shared" si="8"/>
        <v>1850.94</v>
      </c>
      <c r="CH13" s="40">
        <f t="shared" si="8"/>
        <v>1850.89</v>
      </c>
      <c r="CI13" s="40">
        <f t="shared" si="8"/>
        <v>1850.89</v>
      </c>
      <c r="CJ13" s="40">
        <f t="shared" si="8"/>
        <v>1850.89</v>
      </c>
      <c r="CK13" s="40">
        <f t="shared" si="8"/>
        <v>1850.89</v>
      </c>
      <c r="CL13" s="40">
        <f t="shared" si="8"/>
        <v>1851.06</v>
      </c>
      <c r="CM13" s="40">
        <f t="shared" si="8"/>
        <v>1851.06</v>
      </c>
      <c r="CN13" s="40">
        <f t="shared" si="8"/>
        <v>1851.06</v>
      </c>
      <c r="CO13" s="40">
        <f t="shared" si="8"/>
        <v>1850.92</v>
      </c>
      <c r="CP13" s="40">
        <f t="shared" si="8"/>
        <v>1850.92</v>
      </c>
      <c r="CQ13" s="40">
        <f t="shared" si="8"/>
        <v>1850.92</v>
      </c>
      <c r="CR13" s="40">
        <f t="shared" si="8"/>
        <v>1850.78</v>
      </c>
      <c r="CS13" s="41">
        <f t="shared" si="8"/>
        <v>1850.62</v>
      </c>
      <c r="CT13" s="145">
        <f t="shared" si="3"/>
        <v>177500.19000000006</v>
      </c>
      <c r="CU13" s="149"/>
      <c r="CW13" s="139"/>
    </row>
    <row r="14" spans="1:102">
      <c r="A14" s="30" t="s">
        <v>12</v>
      </c>
      <c r="B14" s="42">
        <v>1840.44</v>
      </c>
      <c r="C14" s="43">
        <v>1840.44</v>
      </c>
      <c r="D14" s="43">
        <v>1847.55</v>
      </c>
      <c r="E14" s="43">
        <v>1847.55</v>
      </c>
      <c r="F14" s="43">
        <v>1848.36</v>
      </c>
      <c r="G14" s="43">
        <v>1848.36</v>
      </c>
      <c r="H14" s="43">
        <v>1848.66</v>
      </c>
      <c r="I14" s="43">
        <v>1848.86</v>
      </c>
      <c r="J14" s="43">
        <v>1849.64</v>
      </c>
      <c r="K14" s="43">
        <v>1849.64</v>
      </c>
      <c r="L14" s="43">
        <v>1849.77</v>
      </c>
      <c r="M14" s="43">
        <v>1849.77</v>
      </c>
      <c r="N14" s="43">
        <v>1849.85</v>
      </c>
      <c r="O14" s="43">
        <v>1849.85</v>
      </c>
      <c r="P14" s="43">
        <v>1850.07</v>
      </c>
      <c r="Q14" s="43">
        <v>1849.96</v>
      </c>
      <c r="R14" s="43">
        <v>1845.43</v>
      </c>
      <c r="S14" s="43">
        <v>1845.43</v>
      </c>
      <c r="T14" s="43">
        <v>1845.59</v>
      </c>
      <c r="U14" s="43">
        <v>1845.59</v>
      </c>
      <c r="V14" s="43">
        <v>1845.59</v>
      </c>
      <c r="W14" s="43">
        <v>1845.59</v>
      </c>
      <c r="X14" s="43">
        <v>1845.7</v>
      </c>
      <c r="Y14" s="43">
        <v>1846.52</v>
      </c>
      <c r="Z14" s="43">
        <v>1846.32</v>
      </c>
      <c r="AA14" s="43">
        <v>1846.32</v>
      </c>
      <c r="AB14" s="43">
        <v>1845.65</v>
      </c>
      <c r="AC14" s="43">
        <v>1845.65</v>
      </c>
      <c r="AD14" s="43">
        <v>1845.54</v>
      </c>
      <c r="AE14" s="43">
        <v>1845.54</v>
      </c>
      <c r="AF14" s="43">
        <v>1846.29</v>
      </c>
      <c r="AG14" s="43">
        <v>1846.44</v>
      </c>
      <c r="AH14" s="43">
        <v>1846.44</v>
      </c>
      <c r="AI14" s="43">
        <v>1846.44</v>
      </c>
      <c r="AJ14" s="43">
        <v>1846.44</v>
      </c>
      <c r="AK14" s="43">
        <v>1846.44</v>
      </c>
      <c r="AL14" s="43">
        <v>1847.19</v>
      </c>
      <c r="AM14" s="43">
        <v>1847.19</v>
      </c>
      <c r="AN14" s="43">
        <v>1847.19</v>
      </c>
      <c r="AO14" s="43">
        <v>1847.3</v>
      </c>
      <c r="AP14" s="43">
        <v>1848.07</v>
      </c>
      <c r="AQ14" s="43">
        <v>1848.26</v>
      </c>
      <c r="AR14" s="43">
        <v>1849.35</v>
      </c>
      <c r="AS14" s="43">
        <v>1849.35</v>
      </c>
      <c r="AT14" s="43">
        <v>1849.35</v>
      </c>
      <c r="AU14" s="43">
        <v>1849.35</v>
      </c>
      <c r="AV14" s="43">
        <v>1850.87</v>
      </c>
      <c r="AW14" s="43">
        <v>1852.39</v>
      </c>
      <c r="AX14" s="43">
        <v>1851.73</v>
      </c>
      <c r="AY14" s="43">
        <v>1851.73</v>
      </c>
      <c r="AZ14" s="43">
        <v>1851.73</v>
      </c>
      <c r="BA14" s="43">
        <v>1851.52</v>
      </c>
      <c r="BB14" s="43">
        <v>1851.52</v>
      </c>
      <c r="BC14" s="43">
        <v>1851.52</v>
      </c>
      <c r="BD14" s="43">
        <v>1852.19</v>
      </c>
      <c r="BE14" s="43">
        <v>1852.19</v>
      </c>
      <c r="BF14" s="43">
        <v>1852.19</v>
      </c>
      <c r="BG14" s="43">
        <v>1852.36</v>
      </c>
      <c r="BH14" s="43">
        <v>1851.76</v>
      </c>
      <c r="BI14" s="43">
        <v>1851.63</v>
      </c>
      <c r="BJ14" s="43">
        <v>1851.69</v>
      </c>
      <c r="BK14" s="43">
        <v>1851.69</v>
      </c>
      <c r="BL14" s="43">
        <v>1851.12</v>
      </c>
      <c r="BM14" s="43">
        <v>1850.54</v>
      </c>
      <c r="BN14" s="43">
        <v>1849.82</v>
      </c>
      <c r="BO14" s="43">
        <v>1849.9</v>
      </c>
      <c r="BP14" s="43">
        <v>1849.48</v>
      </c>
      <c r="BQ14" s="43">
        <v>1849.48</v>
      </c>
      <c r="BR14" s="43">
        <v>1849.81</v>
      </c>
      <c r="BS14" s="43">
        <v>1849.89</v>
      </c>
      <c r="BT14" s="43">
        <v>1850.03</v>
      </c>
      <c r="BU14" s="43">
        <v>1850.12</v>
      </c>
      <c r="BV14" s="43">
        <v>1849.56</v>
      </c>
      <c r="BW14" s="43">
        <v>1849.71</v>
      </c>
      <c r="BX14" s="43">
        <v>1849.11</v>
      </c>
      <c r="BY14" s="43">
        <v>1848.66</v>
      </c>
      <c r="BZ14" s="43">
        <v>1848.15</v>
      </c>
      <c r="CA14" s="43">
        <v>1848.31</v>
      </c>
      <c r="CB14" s="43">
        <v>1848.6</v>
      </c>
      <c r="CC14" s="43">
        <v>1848.79</v>
      </c>
      <c r="CD14" s="43">
        <v>1848.65</v>
      </c>
      <c r="CE14" s="43">
        <v>1848.65</v>
      </c>
      <c r="CF14" s="43">
        <v>1850.94</v>
      </c>
      <c r="CG14" s="43">
        <v>1850.94</v>
      </c>
      <c r="CH14" s="43">
        <v>1850.89</v>
      </c>
      <c r="CI14" s="43">
        <v>1850.89</v>
      </c>
      <c r="CJ14" s="43">
        <v>1850.89</v>
      </c>
      <c r="CK14" s="43">
        <v>1850.89</v>
      </c>
      <c r="CL14" s="43">
        <v>1851.06</v>
      </c>
      <c r="CM14" s="43">
        <v>1851.06</v>
      </c>
      <c r="CN14" s="43">
        <v>1851.06</v>
      </c>
      <c r="CO14" s="43">
        <v>1850.92</v>
      </c>
      <c r="CP14" s="43">
        <v>1850.92</v>
      </c>
      <c r="CQ14" s="43">
        <v>1850.92</v>
      </c>
      <c r="CR14" s="43">
        <v>1850.78</v>
      </c>
      <c r="CS14" s="44">
        <v>1850.62</v>
      </c>
      <c r="CT14" s="30">
        <f t="shared" si="3"/>
        <v>177500.19000000006</v>
      </c>
      <c r="CU14" s="151"/>
      <c r="CW14" s="139"/>
    </row>
    <row r="15" spans="1:102">
      <c r="A15" s="38" t="s">
        <v>42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49"/>
      <c r="CW15" s="139"/>
    </row>
    <row r="16" spans="1:102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149.44</v>
      </c>
      <c r="C20" s="54">
        <f t="shared" si="11"/>
        <v>148.66999999999999</v>
      </c>
      <c r="D20" s="54">
        <f t="shared" si="11"/>
        <v>148.75</v>
      </c>
      <c r="E20" s="54">
        <f t="shared" si="11"/>
        <v>150.32</v>
      </c>
      <c r="F20" s="54">
        <f t="shared" si="11"/>
        <v>148.51999999999998</v>
      </c>
      <c r="G20" s="54">
        <f t="shared" si="11"/>
        <v>148.85</v>
      </c>
      <c r="H20" s="54">
        <f t="shared" si="11"/>
        <v>149.76</v>
      </c>
      <c r="I20" s="54">
        <f t="shared" si="11"/>
        <v>148.85999999999999</v>
      </c>
      <c r="J20" s="54">
        <f t="shared" si="11"/>
        <v>150.1</v>
      </c>
      <c r="K20" s="54">
        <f t="shared" si="11"/>
        <v>149.94999999999999</v>
      </c>
      <c r="L20" s="54">
        <f t="shared" si="11"/>
        <v>150.91</v>
      </c>
      <c r="M20" s="54">
        <f t="shared" si="11"/>
        <v>150.6</v>
      </c>
      <c r="N20" s="54">
        <f t="shared" si="11"/>
        <v>150.75</v>
      </c>
      <c r="O20" s="54">
        <f t="shared" si="11"/>
        <v>148.63</v>
      </c>
      <c r="P20" s="54">
        <f t="shared" si="11"/>
        <v>146.69</v>
      </c>
      <c r="Q20" s="54">
        <f t="shared" si="11"/>
        <v>150.04</v>
      </c>
      <c r="R20" s="54">
        <f t="shared" si="11"/>
        <v>150.26999999999998</v>
      </c>
      <c r="S20" s="54">
        <f t="shared" si="11"/>
        <v>150.79</v>
      </c>
      <c r="T20" s="54">
        <f t="shared" si="11"/>
        <v>150.53</v>
      </c>
      <c r="U20" s="54">
        <f t="shared" si="11"/>
        <v>148.75</v>
      </c>
      <c r="V20" s="54">
        <f t="shared" si="11"/>
        <v>149.66</v>
      </c>
      <c r="W20" s="54">
        <f t="shared" si="11"/>
        <v>150.01</v>
      </c>
      <c r="X20" s="54">
        <f t="shared" si="11"/>
        <v>3650.7499999999995</v>
      </c>
      <c r="Y20" s="54">
        <f t="shared" si="11"/>
        <v>3656.86</v>
      </c>
      <c r="Z20" s="54">
        <f t="shared" si="11"/>
        <v>3673.3900000000003</v>
      </c>
      <c r="AA20" s="54">
        <f t="shared" si="11"/>
        <v>3718.45</v>
      </c>
      <c r="AB20" s="54">
        <f t="shared" si="11"/>
        <v>3765.64</v>
      </c>
      <c r="AC20" s="54">
        <f t="shared" si="11"/>
        <v>3822.74</v>
      </c>
      <c r="AD20" s="54">
        <f t="shared" si="11"/>
        <v>3897.7</v>
      </c>
      <c r="AE20" s="54">
        <f t="shared" si="11"/>
        <v>3977.81</v>
      </c>
      <c r="AF20" s="54">
        <f t="shared" si="11"/>
        <v>4065.49</v>
      </c>
      <c r="AG20" s="54">
        <f t="shared" si="11"/>
        <v>4174.3100000000004</v>
      </c>
      <c r="AH20" s="54">
        <f t="shared" ref="AH20:BM20" si="12">SUM(AH21:AH24)</f>
        <v>4284.0200000000004</v>
      </c>
      <c r="AI20" s="54">
        <f t="shared" si="12"/>
        <v>4399.6200000000008</v>
      </c>
      <c r="AJ20" s="54">
        <f t="shared" si="12"/>
        <v>4517.53</v>
      </c>
      <c r="AK20" s="54">
        <f t="shared" si="12"/>
        <v>4621.74</v>
      </c>
      <c r="AL20" s="54">
        <f t="shared" si="12"/>
        <v>4712.17</v>
      </c>
      <c r="AM20" s="54">
        <f t="shared" si="12"/>
        <v>4814.84</v>
      </c>
      <c r="AN20" s="54">
        <f t="shared" si="12"/>
        <v>4926.7400000000007</v>
      </c>
      <c r="AO20" s="54">
        <f t="shared" si="12"/>
        <v>5010.63</v>
      </c>
      <c r="AP20" s="54">
        <f t="shared" si="12"/>
        <v>5083.88</v>
      </c>
      <c r="AQ20" s="54">
        <f t="shared" si="12"/>
        <v>5141.5600000000004</v>
      </c>
      <c r="AR20" s="54">
        <f t="shared" si="12"/>
        <v>5204.5200000000004</v>
      </c>
      <c r="AS20" s="54">
        <f t="shared" si="12"/>
        <v>5250.2900000000009</v>
      </c>
      <c r="AT20" s="54">
        <f t="shared" si="12"/>
        <v>5277.1100000000006</v>
      </c>
      <c r="AU20" s="54">
        <f t="shared" si="12"/>
        <v>5299.7000000000007</v>
      </c>
      <c r="AV20" s="54">
        <f t="shared" si="12"/>
        <v>5313.670000000001</v>
      </c>
      <c r="AW20" s="54">
        <f t="shared" si="12"/>
        <v>5327.1</v>
      </c>
      <c r="AX20" s="54">
        <f t="shared" si="12"/>
        <v>5184.9500000000007</v>
      </c>
      <c r="AY20" s="54">
        <f t="shared" si="12"/>
        <v>5188.3600000000006</v>
      </c>
      <c r="AZ20" s="54">
        <f t="shared" si="12"/>
        <v>5168.6100000000006</v>
      </c>
      <c r="BA20" s="54">
        <f t="shared" si="12"/>
        <v>5155.09</v>
      </c>
      <c r="BB20" s="54">
        <f t="shared" si="12"/>
        <v>5153.8500000000013</v>
      </c>
      <c r="BC20" s="54">
        <f t="shared" si="12"/>
        <v>5145.84</v>
      </c>
      <c r="BD20" s="54">
        <f t="shared" si="12"/>
        <v>5117.93</v>
      </c>
      <c r="BE20" s="54">
        <f t="shared" si="12"/>
        <v>5103.04</v>
      </c>
      <c r="BF20" s="54">
        <f t="shared" si="12"/>
        <v>5203.0000000000009</v>
      </c>
      <c r="BG20" s="54">
        <f t="shared" si="12"/>
        <v>5174.88</v>
      </c>
      <c r="BH20" s="54">
        <f t="shared" si="12"/>
        <v>5136.0200000000004</v>
      </c>
      <c r="BI20" s="54">
        <f t="shared" si="12"/>
        <v>5091.38</v>
      </c>
      <c r="BJ20" s="54">
        <f t="shared" si="12"/>
        <v>5030.43</v>
      </c>
      <c r="BK20" s="54">
        <f t="shared" si="12"/>
        <v>4956.5700000000006</v>
      </c>
      <c r="BL20" s="54">
        <f t="shared" si="12"/>
        <v>4880.78</v>
      </c>
      <c r="BM20" s="54">
        <f t="shared" si="12"/>
        <v>4790.5200000000004</v>
      </c>
      <c r="BN20" s="54">
        <f t="shared" ref="BN20:CS20" si="13">SUM(BN21:BN24)</f>
        <v>4698.7100000000009</v>
      </c>
      <c r="BO20" s="54">
        <f t="shared" si="13"/>
        <v>4557.8500000000004</v>
      </c>
      <c r="BP20" s="54">
        <f t="shared" si="13"/>
        <v>4479.9800000000005</v>
      </c>
      <c r="BQ20" s="54">
        <f t="shared" si="13"/>
        <v>4367.0200000000004</v>
      </c>
      <c r="BR20" s="54">
        <f t="shared" si="13"/>
        <v>4278.2700000000004</v>
      </c>
      <c r="BS20" s="54">
        <f t="shared" si="13"/>
        <v>4169.55</v>
      </c>
      <c r="BT20" s="54">
        <f t="shared" si="13"/>
        <v>4064.37</v>
      </c>
      <c r="BU20" s="54">
        <f t="shared" si="13"/>
        <v>3967.8</v>
      </c>
      <c r="BV20" s="54">
        <f t="shared" si="13"/>
        <v>3883.3599999999997</v>
      </c>
      <c r="BW20" s="54">
        <f t="shared" si="13"/>
        <v>3812.92</v>
      </c>
      <c r="BX20" s="54">
        <f t="shared" si="13"/>
        <v>3748.24</v>
      </c>
      <c r="BY20" s="54">
        <f t="shared" si="13"/>
        <v>3689.83</v>
      </c>
      <c r="BZ20" s="54">
        <f t="shared" si="13"/>
        <v>168.74</v>
      </c>
      <c r="CA20" s="54">
        <f t="shared" si="13"/>
        <v>154.91</v>
      </c>
      <c r="CB20" s="54">
        <f t="shared" si="13"/>
        <v>149.07999999999998</v>
      </c>
      <c r="CC20" s="54">
        <f t="shared" si="13"/>
        <v>149.35</v>
      </c>
      <c r="CD20" s="54">
        <f t="shared" si="13"/>
        <v>150.25</v>
      </c>
      <c r="CE20" s="54">
        <f t="shared" si="13"/>
        <v>149.95999999999998</v>
      </c>
      <c r="CF20" s="54">
        <f t="shared" si="13"/>
        <v>149.9</v>
      </c>
      <c r="CG20" s="54">
        <f t="shared" si="13"/>
        <v>148.94</v>
      </c>
      <c r="CH20" s="54">
        <f t="shared" si="13"/>
        <v>149.65</v>
      </c>
      <c r="CI20" s="54">
        <f t="shared" si="13"/>
        <v>151.06</v>
      </c>
      <c r="CJ20" s="54">
        <f t="shared" si="13"/>
        <v>150.9</v>
      </c>
      <c r="CK20" s="54">
        <f t="shared" si="13"/>
        <v>150.28</v>
      </c>
      <c r="CL20" s="54">
        <f t="shared" si="13"/>
        <v>148.75</v>
      </c>
      <c r="CM20" s="54">
        <f t="shared" si="13"/>
        <v>149.13</v>
      </c>
      <c r="CN20" s="54">
        <f t="shared" si="13"/>
        <v>149.5</v>
      </c>
      <c r="CO20" s="54">
        <f t="shared" si="13"/>
        <v>149.65</v>
      </c>
      <c r="CP20" s="54">
        <f t="shared" si="13"/>
        <v>150.44999999999999</v>
      </c>
      <c r="CQ20" s="54">
        <f t="shared" si="13"/>
        <v>150.54999999999998</v>
      </c>
      <c r="CR20" s="54">
        <f t="shared" si="13"/>
        <v>149.44</v>
      </c>
      <c r="CS20" s="55">
        <f t="shared" si="13"/>
        <v>150.59</v>
      </c>
      <c r="CT20" s="38">
        <f>SUM(B20:CS20)</f>
        <v>255099.33999999985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0.49</v>
      </c>
      <c r="Y21" s="43">
        <v>7.19</v>
      </c>
      <c r="Z21" s="43">
        <v>27.51</v>
      </c>
      <c r="AA21" s="43">
        <v>69.13000000000001</v>
      </c>
      <c r="AB21" s="43">
        <v>116.58</v>
      </c>
      <c r="AC21" s="43">
        <v>174.36999999999998</v>
      </c>
      <c r="AD21" s="43">
        <v>248.65</v>
      </c>
      <c r="AE21" s="43">
        <v>330.01</v>
      </c>
      <c r="AF21" s="43">
        <v>416.53999999999996</v>
      </c>
      <c r="AG21" s="43">
        <v>524.86</v>
      </c>
      <c r="AH21" s="43">
        <v>634.84</v>
      </c>
      <c r="AI21" s="43">
        <v>753.01</v>
      </c>
      <c r="AJ21" s="43">
        <v>870.73</v>
      </c>
      <c r="AK21" s="43">
        <v>976.23</v>
      </c>
      <c r="AL21" s="43">
        <v>1067.2</v>
      </c>
      <c r="AM21" s="43">
        <v>1167.28</v>
      </c>
      <c r="AN21" s="43">
        <v>1279.43</v>
      </c>
      <c r="AO21" s="43">
        <v>1363.1399999999999</v>
      </c>
      <c r="AP21" s="43">
        <v>1437.33</v>
      </c>
      <c r="AQ21" s="43">
        <v>1492.6699999999998</v>
      </c>
      <c r="AR21" s="43">
        <v>1555.17</v>
      </c>
      <c r="AS21" s="43">
        <v>1601.44</v>
      </c>
      <c r="AT21" s="43">
        <v>1627.1200000000001</v>
      </c>
      <c r="AU21" s="43">
        <v>1649.29</v>
      </c>
      <c r="AV21" s="43">
        <v>1664.77</v>
      </c>
      <c r="AW21" s="43">
        <v>1678.64</v>
      </c>
      <c r="AX21" s="43">
        <v>1536.42</v>
      </c>
      <c r="AY21" s="43">
        <v>1539.27</v>
      </c>
      <c r="AZ21" s="43">
        <v>1519.3500000000001</v>
      </c>
      <c r="BA21" s="43">
        <v>1505.92</v>
      </c>
      <c r="BB21" s="43">
        <v>1504.3600000000001</v>
      </c>
      <c r="BC21" s="43">
        <v>1497.23</v>
      </c>
      <c r="BD21" s="43">
        <v>1467.79</v>
      </c>
      <c r="BE21" s="43">
        <v>1452.95</v>
      </c>
      <c r="BF21" s="43">
        <v>1554.14</v>
      </c>
      <c r="BG21" s="43">
        <v>1523.9199999999998</v>
      </c>
      <c r="BH21" s="43">
        <v>1484.8999999999999</v>
      </c>
      <c r="BI21" s="43">
        <v>1441.86</v>
      </c>
      <c r="BJ21" s="43">
        <v>1382.0500000000002</v>
      </c>
      <c r="BK21" s="43">
        <v>1306.97</v>
      </c>
      <c r="BL21" s="43">
        <v>1232.7</v>
      </c>
      <c r="BM21" s="43">
        <v>1141.8399999999999</v>
      </c>
      <c r="BN21" s="43">
        <v>1049.0899999999999</v>
      </c>
      <c r="BO21" s="43">
        <v>906.95</v>
      </c>
      <c r="BP21" s="43">
        <v>830.45</v>
      </c>
      <c r="BQ21" s="43">
        <v>717.83</v>
      </c>
      <c r="BR21" s="43">
        <v>628.27</v>
      </c>
      <c r="BS21" s="43">
        <v>519.92000000000007</v>
      </c>
      <c r="BT21" s="43">
        <v>414.57</v>
      </c>
      <c r="BU21" s="43">
        <v>317.53000000000003</v>
      </c>
      <c r="BV21" s="43">
        <v>233.66</v>
      </c>
      <c r="BW21" s="43">
        <v>163.79999999999998</v>
      </c>
      <c r="BX21" s="43">
        <v>100.46</v>
      </c>
      <c r="BY21" s="43">
        <v>42.68</v>
      </c>
      <c r="BZ21" s="43">
        <v>21.02</v>
      </c>
      <c r="CA21" s="43">
        <v>7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51778.519999999982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3500.94</v>
      </c>
      <c r="Y22" s="1">
        <v>3500.94</v>
      </c>
      <c r="Z22" s="1">
        <v>3498.44</v>
      </c>
      <c r="AA22" s="1">
        <v>3500</v>
      </c>
      <c r="AB22" s="1">
        <v>3500</v>
      </c>
      <c r="AC22" s="1">
        <v>3500</v>
      </c>
      <c r="AD22" s="1">
        <v>3500</v>
      </c>
      <c r="AE22" s="1">
        <v>3500</v>
      </c>
      <c r="AF22" s="1">
        <v>3500</v>
      </c>
      <c r="AG22" s="1">
        <v>3500</v>
      </c>
      <c r="AH22" s="1">
        <v>3500</v>
      </c>
      <c r="AI22" s="1">
        <v>3500</v>
      </c>
      <c r="AJ22" s="1">
        <v>3500</v>
      </c>
      <c r="AK22" s="1">
        <v>3500</v>
      </c>
      <c r="AL22" s="1">
        <v>3500</v>
      </c>
      <c r="AM22" s="1">
        <v>3500</v>
      </c>
      <c r="AN22" s="1">
        <v>3500</v>
      </c>
      <c r="AO22" s="1">
        <v>3500</v>
      </c>
      <c r="AP22" s="1">
        <v>3500</v>
      </c>
      <c r="AQ22" s="1">
        <v>3500</v>
      </c>
      <c r="AR22" s="1">
        <v>3500</v>
      </c>
      <c r="AS22" s="1">
        <v>3500</v>
      </c>
      <c r="AT22" s="1">
        <v>3500</v>
      </c>
      <c r="AU22" s="1">
        <v>3500</v>
      </c>
      <c r="AV22" s="1">
        <v>3500</v>
      </c>
      <c r="AW22" s="1">
        <v>3500</v>
      </c>
      <c r="AX22" s="1">
        <v>3500</v>
      </c>
      <c r="AY22" s="1">
        <v>3500</v>
      </c>
      <c r="AZ22" s="1">
        <v>3500</v>
      </c>
      <c r="BA22" s="1">
        <v>3500</v>
      </c>
      <c r="BB22" s="1">
        <v>3500</v>
      </c>
      <c r="BC22" s="1">
        <v>3500</v>
      </c>
      <c r="BD22" s="1">
        <v>3500</v>
      </c>
      <c r="BE22" s="1">
        <v>3500</v>
      </c>
      <c r="BF22" s="1">
        <v>3500</v>
      </c>
      <c r="BG22" s="1">
        <v>3500</v>
      </c>
      <c r="BH22" s="1">
        <v>3500</v>
      </c>
      <c r="BI22" s="1">
        <v>3500</v>
      </c>
      <c r="BJ22" s="1">
        <v>3500</v>
      </c>
      <c r="BK22" s="1">
        <v>3500</v>
      </c>
      <c r="BL22" s="1">
        <v>3500</v>
      </c>
      <c r="BM22" s="1">
        <v>3500</v>
      </c>
      <c r="BN22" s="1">
        <v>3500</v>
      </c>
      <c r="BO22" s="1">
        <v>3500</v>
      </c>
      <c r="BP22" s="1">
        <v>3500</v>
      </c>
      <c r="BQ22" s="1">
        <v>3500</v>
      </c>
      <c r="BR22" s="1">
        <v>3500</v>
      </c>
      <c r="BS22" s="1">
        <v>3500</v>
      </c>
      <c r="BT22" s="1">
        <v>3500</v>
      </c>
      <c r="BU22" s="1">
        <v>3500</v>
      </c>
      <c r="BV22" s="1">
        <v>3500</v>
      </c>
      <c r="BW22" s="1">
        <v>3500</v>
      </c>
      <c r="BX22" s="1">
        <v>3500</v>
      </c>
      <c r="BY22" s="1">
        <v>3500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189000.32000000001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21.34</v>
      </c>
      <c r="C24" s="36">
        <v>20.57</v>
      </c>
      <c r="D24" s="36">
        <v>20.65</v>
      </c>
      <c r="E24" s="36">
        <v>22.22</v>
      </c>
      <c r="F24" s="36">
        <v>20.420000000000002</v>
      </c>
      <c r="G24" s="36">
        <v>20.75</v>
      </c>
      <c r="H24" s="36">
        <v>21.66</v>
      </c>
      <c r="I24" s="36">
        <v>20.76</v>
      </c>
      <c r="J24" s="36">
        <v>22</v>
      </c>
      <c r="K24" s="36">
        <v>21.85</v>
      </c>
      <c r="L24" s="36">
        <v>22.81</v>
      </c>
      <c r="M24" s="36">
        <v>22.5</v>
      </c>
      <c r="N24" s="36">
        <v>22.65</v>
      </c>
      <c r="O24" s="36">
        <v>20.53</v>
      </c>
      <c r="P24" s="36">
        <v>18.59</v>
      </c>
      <c r="Q24" s="36">
        <v>21.94</v>
      </c>
      <c r="R24" s="36">
        <v>22.17</v>
      </c>
      <c r="S24" s="36">
        <v>22.69</v>
      </c>
      <c r="T24" s="36">
        <v>22.43</v>
      </c>
      <c r="U24" s="36">
        <v>20.65</v>
      </c>
      <c r="V24" s="36">
        <v>21.56</v>
      </c>
      <c r="W24" s="36">
        <v>21.91</v>
      </c>
      <c r="X24" s="36">
        <v>21.22</v>
      </c>
      <c r="Y24" s="36">
        <v>20.63</v>
      </c>
      <c r="Z24" s="36">
        <v>19.34</v>
      </c>
      <c r="AA24" s="36">
        <v>21.22</v>
      </c>
      <c r="AB24" s="36">
        <v>20.96</v>
      </c>
      <c r="AC24" s="36">
        <v>20.27</v>
      </c>
      <c r="AD24" s="36">
        <v>20.95</v>
      </c>
      <c r="AE24" s="36">
        <v>19.7</v>
      </c>
      <c r="AF24" s="36">
        <v>20.85</v>
      </c>
      <c r="AG24" s="36">
        <v>21.35</v>
      </c>
      <c r="AH24" s="36">
        <v>21.08</v>
      </c>
      <c r="AI24" s="36">
        <v>18.510000000000002</v>
      </c>
      <c r="AJ24" s="36">
        <v>18.7</v>
      </c>
      <c r="AK24" s="36">
        <v>17.41</v>
      </c>
      <c r="AL24" s="36">
        <v>16.87</v>
      </c>
      <c r="AM24" s="36">
        <v>19.46</v>
      </c>
      <c r="AN24" s="36">
        <v>19.21</v>
      </c>
      <c r="AO24" s="36">
        <v>19.39</v>
      </c>
      <c r="AP24" s="36">
        <v>18.45</v>
      </c>
      <c r="AQ24" s="36">
        <v>20.79</v>
      </c>
      <c r="AR24" s="36">
        <v>21.25</v>
      </c>
      <c r="AS24" s="36">
        <v>20.75</v>
      </c>
      <c r="AT24" s="36">
        <v>21.89</v>
      </c>
      <c r="AU24" s="36">
        <v>22.31</v>
      </c>
      <c r="AV24" s="36">
        <v>20.8</v>
      </c>
      <c r="AW24" s="36">
        <v>20.36</v>
      </c>
      <c r="AX24" s="36">
        <v>20.43</v>
      </c>
      <c r="AY24" s="36">
        <v>20.99</v>
      </c>
      <c r="AZ24" s="36">
        <v>21.16</v>
      </c>
      <c r="BA24" s="36">
        <v>21.07</v>
      </c>
      <c r="BB24" s="36">
        <v>21.39</v>
      </c>
      <c r="BC24" s="36">
        <v>20.51</v>
      </c>
      <c r="BD24" s="36">
        <v>22.04</v>
      </c>
      <c r="BE24" s="36">
        <v>21.99</v>
      </c>
      <c r="BF24" s="36">
        <v>20.76</v>
      </c>
      <c r="BG24" s="36">
        <v>22.86</v>
      </c>
      <c r="BH24" s="36">
        <v>23.02</v>
      </c>
      <c r="BI24" s="36">
        <v>21.42</v>
      </c>
      <c r="BJ24" s="36">
        <v>20.28</v>
      </c>
      <c r="BK24" s="36">
        <v>21.5</v>
      </c>
      <c r="BL24" s="36">
        <v>19.98</v>
      </c>
      <c r="BM24" s="36">
        <v>20.58</v>
      </c>
      <c r="BN24" s="36">
        <v>21.52</v>
      </c>
      <c r="BO24" s="36">
        <v>22.8</v>
      </c>
      <c r="BP24" s="36">
        <v>21.43</v>
      </c>
      <c r="BQ24" s="36">
        <v>21.09</v>
      </c>
      <c r="BR24" s="36">
        <v>21.9</v>
      </c>
      <c r="BS24" s="36">
        <v>21.53</v>
      </c>
      <c r="BT24" s="36">
        <v>21.7</v>
      </c>
      <c r="BU24" s="36">
        <v>22.17</v>
      </c>
      <c r="BV24" s="36">
        <v>21.6</v>
      </c>
      <c r="BW24" s="36">
        <v>21.02</v>
      </c>
      <c r="BX24" s="36">
        <v>19.68</v>
      </c>
      <c r="BY24" s="36">
        <v>19.05</v>
      </c>
      <c r="BZ24" s="36">
        <v>19.62</v>
      </c>
      <c r="CA24" s="36">
        <v>19.809999999999999</v>
      </c>
      <c r="CB24" s="36">
        <v>20.98</v>
      </c>
      <c r="CC24" s="36">
        <v>21.25</v>
      </c>
      <c r="CD24" s="36">
        <v>22.15</v>
      </c>
      <c r="CE24" s="36">
        <v>21.86</v>
      </c>
      <c r="CF24" s="36">
        <v>21.8</v>
      </c>
      <c r="CG24" s="36">
        <v>20.84</v>
      </c>
      <c r="CH24" s="36">
        <v>21.55</v>
      </c>
      <c r="CI24" s="36">
        <v>22.96</v>
      </c>
      <c r="CJ24" s="36">
        <v>22.8</v>
      </c>
      <c r="CK24" s="36">
        <v>22.18</v>
      </c>
      <c r="CL24" s="36">
        <v>20.65</v>
      </c>
      <c r="CM24" s="36">
        <v>21.03</v>
      </c>
      <c r="CN24" s="36">
        <v>21.4</v>
      </c>
      <c r="CO24" s="36">
        <v>21.55</v>
      </c>
      <c r="CP24" s="36">
        <v>22.35</v>
      </c>
      <c r="CQ24" s="36">
        <v>22.45</v>
      </c>
      <c r="CR24" s="36">
        <v>21.34</v>
      </c>
      <c r="CS24" s="37">
        <v>22.49</v>
      </c>
      <c r="CT24" s="30">
        <f t="shared" si="14"/>
        <v>2022.8999999999996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6985.8277209677417</v>
      </c>
      <c r="C25" s="60">
        <f t="shared" si="15"/>
        <v>6985.0577209677422</v>
      </c>
      <c r="D25" s="60">
        <f t="shared" si="15"/>
        <v>6992.2477209677418</v>
      </c>
      <c r="E25" s="60">
        <f t="shared" si="15"/>
        <v>6993.8177209677415</v>
      </c>
      <c r="F25" s="60">
        <f t="shared" si="15"/>
        <v>6992.8277209677417</v>
      </c>
      <c r="G25" s="60">
        <f t="shared" si="15"/>
        <v>6993.1577209677416</v>
      </c>
      <c r="H25" s="60">
        <f t="shared" si="15"/>
        <v>6994.3677209677417</v>
      </c>
      <c r="I25" s="60">
        <f t="shared" si="15"/>
        <v>6993.6677209677409</v>
      </c>
      <c r="J25" s="60">
        <f t="shared" si="15"/>
        <v>6995.6877209677423</v>
      </c>
      <c r="K25" s="60">
        <f t="shared" si="15"/>
        <v>6995.5377209677417</v>
      </c>
      <c r="L25" s="60">
        <f t="shared" si="15"/>
        <v>6996.6277209677419</v>
      </c>
      <c r="M25" s="60">
        <f t="shared" si="15"/>
        <v>6996.3177209677424</v>
      </c>
      <c r="N25" s="60">
        <f t="shared" si="15"/>
        <v>6996.547720967742</v>
      </c>
      <c r="O25" s="60">
        <f t="shared" si="15"/>
        <v>6994.4277209677421</v>
      </c>
      <c r="P25" s="60">
        <f t="shared" si="15"/>
        <v>6992.7077209677409</v>
      </c>
      <c r="Q25" s="60">
        <f t="shared" si="15"/>
        <v>6995.9477209677416</v>
      </c>
      <c r="R25" s="60">
        <f t="shared" si="15"/>
        <v>6991.6477209677414</v>
      </c>
      <c r="S25" s="60">
        <f t="shared" si="15"/>
        <v>6992.1677209677418</v>
      </c>
      <c r="T25" s="60">
        <f t="shared" si="15"/>
        <v>6992.0677209677415</v>
      </c>
      <c r="U25" s="60">
        <f t="shared" si="15"/>
        <v>6990.2877209677417</v>
      </c>
      <c r="V25" s="60">
        <f t="shared" si="15"/>
        <v>6991.1977209677416</v>
      </c>
      <c r="W25" s="60">
        <f t="shared" si="15"/>
        <v>6991.547720967742</v>
      </c>
      <c r="X25" s="60">
        <f t="shared" si="15"/>
        <v>10492.397720967741</v>
      </c>
      <c r="Y25" s="60">
        <f t="shared" si="15"/>
        <v>10499.327720967742</v>
      </c>
      <c r="Z25" s="60">
        <f t="shared" si="15"/>
        <v>10515.657720967742</v>
      </c>
      <c r="AA25" s="60">
        <f t="shared" si="15"/>
        <v>10560.717720967741</v>
      </c>
      <c r="AB25" s="60">
        <f t="shared" si="15"/>
        <v>10607.237720967742</v>
      </c>
      <c r="AC25" s="60">
        <f t="shared" si="15"/>
        <v>10664.337720967742</v>
      </c>
      <c r="AD25" s="60">
        <f t="shared" si="15"/>
        <v>10739.18772096774</v>
      </c>
      <c r="AE25" s="60">
        <f t="shared" si="15"/>
        <v>10819.297720967741</v>
      </c>
      <c r="AF25" s="60">
        <f t="shared" si="15"/>
        <v>10907.727720967741</v>
      </c>
      <c r="AG25" s="60">
        <f t="shared" si="15"/>
        <v>11016.697720967742</v>
      </c>
      <c r="AH25" s="60">
        <f t="shared" ref="AH25:BM25" si="16">SUM(AH3,AH13,AH15,AH20)</f>
        <v>11126.407720967742</v>
      </c>
      <c r="AI25" s="60">
        <f t="shared" si="16"/>
        <v>11242.007720967744</v>
      </c>
      <c r="AJ25" s="60">
        <f t="shared" si="16"/>
        <v>11359.917720967742</v>
      </c>
      <c r="AK25" s="60">
        <f t="shared" si="16"/>
        <v>11464.127720967743</v>
      </c>
      <c r="AL25" s="60">
        <f t="shared" si="16"/>
        <v>11555.307720967743</v>
      </c>
      <c r="AM25" s="60">
        <f t="shared" si="16"/>
        <v>11657.977720967741</v>
      </c>
      <c r="AN25" s="60">
        <f t="shared" si="16"/>
        <v>11769.877720967743</v>
      </c>
      <c r="AO25" s="60">
        <f t="shared" si="16"/>
        <v>11853.877720967743</v>
      </c>
      <c r="AP25" s="60">
        <f t="shared" si="16"/>
        <v>11927.897720967741</v>
      </c>
      <c r="AQ25" s="60">
        <f t="shared" si="16"/>
        <v>11985.767720967742</v>
      </c>
      <c r="AR25" s="60">
        <f t="shared" si="16"/>
        <v>12049.817720967741</v>
      </c>
      <c r="AS25" s="60">
        <f t="shared" si="16"/>
        <v>12095.587720967742</v>
      </c>
      <c r="AT25" s="60">
        <f t="shared" si="16"/>
        <v>12122.407720967742</v>
      </c>
      <c r="AU25" s="60">
        <f t="shared" si="16"/>
        <v>12144.997720967742</v>
      </c>
      <c r="AV25" s="60">
        <f t="shared" si="16"/>
        <v>12160.487720967743</v>
      </c>
      <c r="AW25" s="60">
        <f t="shared" si="16"/>
        <v>12175.437720967742</v>
      </c>
      <c r="AX25" s="60">
        <f t="shared" si="16"/>
        <v>12032.627720967743</v>
      </c>
      <c r="AY25" s="60">
        <f t="shared" si="16"/>
        <v>12036.037720967743</v>
      </c>
      <c r="AZ25" s="60">
        <f t="shared" si="16"/>
        <v>12016.287720967743</v>
      </c>
      <c r="BA25" s="60">
        <f t="shared" si="16"/>
        <v>12002.557720967743</v>
      </c>
      <c r="BB25" s="60">
        <f t="shared" si="16"/>
        <v>12001.317720967743</v>
      </c>
      <c r="BC25" s="60">
        <f t="shared" si="16"/>
        <v>11993.307720967743</v>
      </c>
      <c r="BD25" s="60">
        <f t="shared" si="16"/>
        <v>11966.067720967741</v>
      </c>
      <c r="BE25" s="60">
        <f t="shared" si="16"/>
        <v>11951.177720967742</v>
      </c>
      <c r="BF25" s="60">
        <f t="shared" si="16"/>
        <v>12051.137720967743</v>
      </c>
      <c r="BG25" s="60">
        <f t="shared" si="16"/>
        <v>12023.18772096774</v>
      </c>
      <c r="BH25" s="60">
        <f t="shared" si="16"/>
        <v>11983.727720967741</v>
      </c>
      <c r="BI25" s="60">
        <f t="shared" si="16"/>
        <v>11938.957720967741</v>
      </c>
      <c r="BJ25" s="60">
        <f t="shared" si="16"/>
        <v>11878.067720967741</v>
      </c>
      <c r="BK25" s="60">
        <f t="shared" si="16"/>
        <v>11804.207720967743</v>
      </c>
      <c r="BL25" s="60">
        <f t="shared" si="16"/>
        <v>11727.84772096774</v>
      </c>
      <c r="BM25" s="60">
        <f t="shared" si="16"/>
        <v>11637.007720967742</v>
      </c>
      <c r="BN25" s="60">
        <f t="shared" ref="BN25:CS25" si="17">SUM(BN3,BN13,BN15,BN20)</f>
        <v>11544.477720967741</v>
      </c>
      <c r="BO25" s="60">
        <f t="shared" si="17"/>
        <v>11403.697720967742</v>
      </c>
      <c r="BP25" s="60">
        <f t="shared" si="17"/>
        <v>11325.407720967742</v>
      </c>
      <c r="BQ25" s="60">
        <f t="shared" si="17"/>
        <v>11212.447720967742</v>
      </c>
      <c r="BR25" s="60">
        <f t="shared" si="17"/>
        <v>11124.027720967741</v>
      </c>
      <c r="BS25" s="60">
        <f t="shared" si="17"/>
        <v>11015.387720967741</v>
      </c>
      <c r="BT25" s="60">
        <f t="shared" si="17"/>
        <v>10910.34772096774</v>
      </c>
      <c r="BU25" s="60">
        <f t="shared" si="17"/>
        <v>10813.867720967741</v>
      </c>
      <c r="BV25" s="60">
        <f t="shared" si="17"/>
        <v>10728.867720967741</v>
      </c>
      <c r="BW25" s="60">
        <f t="shared" si="17"/>
        <v>10658.577720967742</v>
      </c>
      <c r="BX25" s="60">
        <f t="shared" si="17"/>
        <v>10593.297720967741</v>
      </c>
      <c r="BY25" s="60">
        <f t="shared" si="17"/>
        <v>10534.43772096774</v>
      </c>
      <c r="BZ25" s="60">
        <f t="shared" si="17"/>
        <v>7012.837720967741</v>
      </c>
      <c r="CA25" s="60">
        <f t="shared" si="17"/>
        <v>6999.1677209677409</v>
      </c>
      <c r="CB25" s="60">
        <f t="shared" si="17"/>
        <v>6993.6277209677419</v>
      </c>
      <c r="CC25" s="60">
        <f t="shared" si="17"/>
        <v>6994.0877209677419</v>
      </c>
      <c r="CD25" s="60">
        <f t="shared" si="17"/>
        <v>6994.8477209677412</v>
      </c>
      <c r="CE25" s="60">
        <f t="shared" si="17"/>
        <v>6994.5577209677413</v>
      </c>
      <c r="CF25" s="60">
        <f t="shared" si="17"/>
        <v>6996.7877209677417</v>
      </c>
      <c r="CG25" s="60">
        <f t="shared" si="17"/>
        <v>6995.8277209677417</v>
      </c>
      <c r="CH25" s="60">
        <f t="shared" si="17"/>
        <v>6996.4877209677416</v>
      </c>
      <c r="CI25" s="60">
        <f t="shared" si="17"/>
        <v>6997.8977209677423</v>
      </c>
      <c r="CJ25" s="60">
        <f t="shared" si="17"/>
        <v>6997.7377209677416</v>
      </c>
      <c r="CK25" s="60">
        <f t="shared" si="17"/>
        <v>6997.1177209677417</v>
      </c>
      <c r="CL25" s="60">
        <f t="shared" si="17"/>
        <v>6995.7577209677411</v>
      </c>
      <c r="CM25" s="60">
        <f t="shared" si="17"/>
        <v>6996.1377209677412</v>
      </c>
      <c r="CN25" s="60">
        <f t="shared" si="17"/>
        <v>6996.5077209677411</v>
      </c>
      <c r="CO25" s="60">
        <f t="shared" si="17"/>
        <v>6996.5177209677413</v>
      </c>
      <c r="CP25" s="60">
        <f t="shared" si="17"/>
        <v>6997.3177209677415</v>
      </c>
      <c r="CQ25" s="60">
        <f t="shared" si="17"/>
        <v>6997.4177209677418</v>
      </c>
      <c r="CR25" s="60">
        <f t="shared" si="17"/>
        <v>6996.1677209677409</v>
      </c>
      <c r="CS25" s="61">
        <f t="shared" si="17"/>
        <v>6997.1577209677416</v>
      </c>
      <c r="CT25" s="109">
        <f t="shared" si="14"/>
        <v>912210.51121290307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3156.5797209677421</v>
      </c>
      <c r="C30" s="71">
        <f t="shared" si="18"/>
        <v>3053.5797209677421</v>
      </c>
      <c r="D30" s="71">
        <f t="shared" si="18"/>
        <v>2995.5797209677421</v>
      </c>
      <c r="E30" s="71">
        <f t="shared" si="18"/>
        <v>2992.5797209677421</v>
      </c>
      <c r="F30" s="71">
        <f t="shared" si="18"/>
        <v>2989.5797209677421</v>
      </c>
      <c r="G30" s="71">
        <f t="shared" si="18"/>
        <v>2989.5797209677421</v>
      </c>
      <c r="H30" s="71">
        <f t="shared" ref="H30:BS30" si="19">H31+H39</f>
        <v>2988.5797209677421</v>
      </c>
      <c r="I30" s="71">
        <f t="shared" si="19"/>
        <v>2986.5797209677421</v>
      </c>
      <c r="J30" s="71">
        <f t="shared" si="19"/>
        <v>2992.5797209677421</v>
      </c>
      <c r="K30" s="71">
        <f t="shared" si="19"/>
        <v>2996.5797209677421</v>
      </c>
      <c r="L30" s="71">
        <f t="shared" si="19"/>
        <v>3056.5797209677421</v>
      </c>
      <c r="M30" s="71">
        <f t="shared" si="19"/>
        <v>3152.5797209677421</v>
      </c>
      <c r="N30" s="71">
        <f t="shared" si="19"/>
        <v>3152.5797209677421</v>
      </c>
      <c r="O30" s="71">
        <f t="shared" si="19"/>
        <v>3152.5797209677421</v>
      </c>
      <c r="P30" s="71">
        <f t="shared" si="19"/>
        <v>3149.5797209677421</v>
      </c>
      <c r="Q30" s="71">
        <f t="shared" si="19"/>
        <v>3151.5797209677421</v>
      </c>
      <c r="R30" s="71">
        <f t="shared" si="19"/>
        <v>3152.5797209677421</v>
      </c>
      <c r="S30" s="71">
        <f t="shared" si="19"/>
        <v>3154.5797209677421</v>
      </c>
      <c r="T30" s="71">
        <f t="shared" si="19"/>
        <v>3160.5797209677421</v>
      </c>
      <c r="U30" s="71">
        <f t="shared" si="19"/>
        <v>3154.5797209677421</v>
      </c>
      <c r="V30" s="71">
        <f t="shared" si="19"/>
        <v>3155.5797209677421</v>
      </c>
      <c r="W30" s="71">
        <f t="shared" si="19"/>
        <v>3157.5797209677421</v>
      </c>
      <c r="X30" s="71">
        <f t="shared" si="19"/>
        <v>3151.5797209677421</v>
      </c>
      <c r="Y30" s="71">
        <f t="shared" si="19"/>
        <v>3157.5797209677421</v>
      </c>
      <c r="Z30" s="71">
        <f t="shared" si="19"/>
        <v>3033.5797209677421</v>
      </c>
      <c r="AA30" s="71">
        <f t="shared" si="19"/>
        <v>2971.5797209677417</v>
      </c>
      <c r="AB30" s="71">
        <f t="shared" si="19"/>
        <v>2923.5797209677417</v>
      </c>
      <c r="AC30" s="71">
        <f t="shared" si="19"/>
        <v>3002.5797209677421</v>
      </c>
      <c r="AD30" s="71">
        <f t="shared" si="19"/>
        <v>3062.5797209677421</v>
      </c>
      <c r="AE30" s="71">
        <f t="shared" si="19"/>
        <v>3083.5797209677421</v>
      </c>
      <c r="AF30" s="71">
        <f t="shared" si="19"/>
        <v>3103.5797209677421</v>
      </c>
      <c r="AG30" s="71">
        <f t="shared" si="19"/>
        <v>2989.5797209677421</v>
      </c>
      <c r="AH30" s="71">
        <f t="shared" si="19"/>
        <v>2947.5797209677417</v>
      </c>
      <c r="AI30" s="71">
        <f t="shared" si="19"/>
        <v>2895.5797209677417</v>
      </c>
      <c r="AJ30" s="71">
        <f t="shared" si="19"/>
        <v>2858.5797209677417</v>
      </c>
      <c r="AK30" s="71">
        <f t="shared" si="19"/>
        <v>2995.5797209677421</v>
      </c>
      <c r="AL30" s="71">
        <f t="shared" si="19"/>
        <v>3051.5797209677421</v>
      </c>
      <c r="AM30" s="71">
        <f t="shared" si="19"/>
        <v>3111.5797209677421</v>
      </c>
      <c r="AN30" s="71">
        <f t="shared" si="19"/>
        <v>3152.5797209677421</v>
      </c>
      <c r="AO30" s="71">
        <f t="shared" si="19"/>
        <v>3148.5797209677421</v>
      </c>
      <c r="AP30" s="71">
        <f t="shared" si="19"/>
        <v>3142.5797209677421</v>
      </c>
      <c r="AQ30" s="71">
        <f t="shared" si="19"/>
        <v>3060.5797209677421</v>
      </c>
      <c r="AR30" s="71">
        <f t="shared" si="19"/>
        <v>3033.5797209677421</v>
      </c>
      <c r="AS30" s="71">
        <f t="shared" si="19"/>
        <v>3011.5797209677421</v>
      </c>
      <c r="AT30" s="71">
        <f t="shared" si="19"/>
        <v>3011.5797209677421</v>
      </c>
      <c r="AU30" s="71">
        <f t="shared" si="19"/>
        <v>3019.5797209677421</v>
      </c>
      <c r="AV30" s="71">
        <f t="shared" si="19"/>
        <v>3016.5797209677421</v>
      </c>
      <c r="AW30" s="71">
        <f t="shared" si="19"/>
        <v>3010.5797209677421</v>
      </c>
      <c r="AX30" s="71">
        <f t="shared" si="19"/>
        <v>3019.5797209677421</v>
      </c>
      <c r="AY30" s="71">
        <f t="shared" si="19"/>
        <v>3029.5797209677421</v>
      </c>
      <c r="AZ30" s="71">
        <f t="shared" si="19"/>
        <v>3033.5797209677421</v>
      </c>
      <c r="BA30" s="71">
        <f t="shared" si="19"/>
        <v>3061.5797209677421</v>
      </c>
      <c r="BB30" s="71">
        <f t="shared" si="19"/>
        <v>3103.5797209677421</v>
      </c>
      <c r="BC30" s="71">
        <f t="shared" si="19"/>
        <v>3116.5797209677421</v>
      </c>
      <c r="BD30" s="71">
        <f t="shared" si="19"/>
        <v>3129.5797209677421</v>
      </c>
      <c r="BE30" s="71">
        <f t="shared" si="19"/>
        <v>3097.5797209677421</v>
      </c>
      <c r="BF30" s="71">
        <f t="shared" si="19"/>
        <v>3101.5797209677421</v>
      </c>
      <c r="BG30" s="71">
        <f t="shared" si="19"/>
        <v>3101.5797209677421</v>
      </c>
      <c r="BH30" s="71">
        <f t="shared" si="19"/>
        <v>3151.5797209677421</v>
      </c>
      <c r="BI30" s="71">
        <f t="shared" si="19"/>
        <v>3186.5797209677421</v>
      </c>
      <c r="BJ30" s="71">
        <f t="shared" si="19"/>
        <v>3177.5797209677421</v>
      </c>
      <c r="BK30" s="71">
        <f t="shared" si="19"/>
        <v>3180.5797209677421</v>
      </c>
      <c r="BL30" s="71">
        <f t="shared" si="19"/>
        <v>2948.5797209677417</v>
      </c>
      <c r="BM30" s="71">
        <f t="shared" si="19"/>
        <v>2949.5797209677417</v>
      </c>
      <c r="BN30" s="71">
        <f t="shared" si="19"/>
        <v>2980.5797209677421</v>
      </c>
      <c r="BO30" s="71">
        <f t="shared" si="19"/>
        <v>2992.5797209677421</v>
      </c>
      <c r="BP30" s="71">
        <f t="shared" si="19"/>
        <v>2993.5797209677421</v>
      </c>
      <c r="BQ30" s="71">
        <f t="shared" si="19"/>
        <v>2985.5797209677421</v>
      </c>
      <c r="BR30" s="71">
        <f t="shared" si="19"/>
        <v>2988.5797209677421</v>
      </c>
      <c r="BS30" s="71">
        <f t="shared" si="19"/>
        <v>2994.5797209677421</v>
      </c>
      <c r="BT30" s="71">
        <f t="shared" ref="BT30:CS30" si="20">BT31+BT39</f>
        <v>2998.5797209677421</v>
      </c>
      <c r="BU30" s="71">
        <f t="shared" si="20"/>
        <v>3085.5797209677421</v>
      </c>
      <c r="BV30" s="71">
        <f t="shared" si="20"/>
        <v>3107.5797209677421</v>
      </c>
      <c r="BW30" s="71">
        <f t="shared" si="20"/>
        <v>3133.5797209677421</v>
      </c>
      <c r="BX30" s="71">
        <f t="shared" si="20"/>
        <v>3149.5797209677421</v>
      </c>
      <c r="BY30" s="71">
        <f t="shared" si="20"/>
        <v>3149.5797209677421</v>
      </c>
      <c r="BZ30" s="71">
        <f t="shared" si="20"/>
        <v>3147.5797209677421</v>
      </c>
      <c r="CA30" s="71">
        <f t="shared" si="20"/>
        <v>3150.5797209677421</v>
      </c>
      <c r="CB30" s="71">
        <f t="shared" si="20"/>
        <v>3150.5797209677421</v>
      </c>
      <c r="CC30" s="71">
        <f t="shared" si="20"/>
        <v>3149.5797209677421</v>
      </c>
      <c r="CD30" s="71">
        <f t="shared" si="20"/>
        <v>3156.5797209677421</v>
      </c>
      <c r="CE30" s="71">
        <f t="shared" si="20"/>
        <v>3153.5797209677421</v>
      </c>
      <c r="CF30" s="71">
        <f t="shared" si="20"/>
        <v>3147.5797209677421</v>
      </c>
      <c r="CG30" s="71">
        <f t="shared" si="20"/>
        <v>3152.5797209677421</v>
      </c>
      <c r="CH30" s="71">
        <f t="shared" si="20"/>
        <v>3159.5797209677421</v>
      </c>
      <c r="CI30" s="71">
        <f t="shared" si="20"/>
        <v>3159.5797209677421</v>
      </c>
      <c r="CJ30" s="71">
        <f t="shared" si="20"/>
        <v>3165.5797209677421</v>
      </c>
      <c r="CK30" s="71">
        <f t="shared" si="20"/>
        <v>3185.5797209677421</v>
      </c>
      <c r="CL30" s="71">
        <f t="shared" si="20"/>
        <v>3248.5797209677421</v>
      </c>
      <c r="CM30" s="71">
        <f t="shared" si="20"/>
        <v>3332.5797209677421</v>
      </c>
      <c r="CN30" s="71">
        <f t="shared" si="20"/>
        <v>3342.5797209677421</v>
      </c>
      <c r="CO30" s="71">
        <f t="shared" si="20"/>
        <v>3343.5797209677421</v>
      </c>
      <c r="CP30" s="71">
        <f t="shared" si="20"/>
        <v>3357.5797209677421</v>
      </c>
      <c r="CQ30" s="71">
        <f t="shared" si="20"/>
        <v>3367.5797209677421</v>
      </c>
      <c r="CR30" s="71">
        <f t="shared" si="20"/>
        <v>3374.5797209677421</v>
      </c>
      <c r="CS30" s="72">
        <f t="shared" si="20"/>
        <v>3378.5797209677421</v>
      </c>
      <c r="CT30" s="73">
        <f t="shared" ref="CT30:CT47" si="21">SUM(B30:CS30)</f>
        <v>297414.65321290313</v>
      </c>
      <c r="CU30" s="149"/>
    </row>
    <row r="31" spans="1:102">
      <c r="A31" s="74" t="s">
        <v>32</v>
      </c>
      <c r="B31" s="75">
        <f>SUM(B32:B38)</f>
        <v>3002.5820000000003</v>
      </c>
      <c r="C31" s="76">
        <f t="shared" ref="C31:BN31" si="22">SUM(C32:C38)</f>
        <v>2899.5820000000003</v>
      </c>
      <c r="D31" s="76">
        <f t="shared" si="22"/>
        <v>2841.5820000000003</v>
      </c>
      <c r="E31" s="76">
        <f t="shared" si="22"/>
        <v>2838.5820000000003</v>
      </c>
      <c r="F31" s="76">
        <f t="shared" si="22"/>
        <v>2835.5820000000003</v>
      </c>
      <c r="G31" s="76">
        <f t="shared" si="22"/>
        <v>2835.5820000000003</v>
      </c>
      <c r="H31" s="76">
        <f t="shared" si="22"/>
        <v>2834.5820000000003</v>
      </c>
      <c r="I31" s="76">
        <f t="shared" si="22"/>
        <v>2832.5820000000003</v>
      </c>
      <c r="J31" s="76">
        <f t="shared" si="22"/>
        <v>2838.5820000000003</v>
      </c>
      <c r="K31" s="76">
        <f t="shared" si="22"/>
        <v>2842.5820000000003</v>
      </c>
      <c r="L31" s="76">
        <f t="shared" si="22"/>
        <v>2902.5820000000003</v>
      </c>
      <c r="M31" s="76">
        <f t="shared" si="22"/>
        <v>2998.5820000000003</v>
      </c>
      <c r="N31" s="76">
        <f t="shared" si="22"/>
        <v>2998.5820000000003</v>
      </c>
      <c r="O31" s="76">
        <f t="shared" si="22"/>
        <v>2998.5820000000003</v>
      </c>
      <c r="P31" s="76">
        <f t="shared" si="22"/>
        <v>2995.5820000000003</v>
      </c>
      <c r="Q31" s="76">
        <f t="shared" si="22"/>
        <v>2997.5820000000003</v>
      </c>
      <c r="R31" s="76">
        <f t="shared" si="22"/>
        <v>2998.5820000000003</v>
      </c>
      <c r="S31" s="76">
        <f t="shared" si="22"/>
        <v>3000.5820000000003</v>
      </c>
      <c r="T31" s="76">
        <f t="shared" si="22"/>
        <v>3006.5820000000003</v>
      </c>
      <c r="U31" s="76">
        <f t="shared" si="22"/>
        <v>3000.5820000000003</v>
      </c>
      <c r="V31" s="76">
        <f t="shared" si="22"/>
        <v>3001.5820000000003</v>
      </c>
      <c r="W31" s="76">
        <f t="shared" si="22"/>
        <v>3003.5820000000003</v>
      </c>
      <c r="X31" s="76">
        <f t="shared" si="22"/>
        <v>2997.5820000000003</v>
      </c>
      <c r="Y31" s="76">
        <f t="shared" si="22"/>
        <v>3003.5820000000003</v>
      </c>
      <c r="Z31" s="76">
        <f t="shared" si="22"/>
        <v>2879.5820000000003</v>
      </c>
      <c r="AA31" s="76">
        <f t="shared" si="22"/>
        <v>2817.5819999999999</v>
      </c>
      <c r="AB31" s="76">
        <f t="shared" si="22"/>
        <v>2769.5819999999999</v>
      </c>
      <c r="AC31" s="76">
        <f t="shared" si="22"/>
        <v>2848.5820000000003</v>
      </c>
      <c r="AD31" s="76">
        <f t="shared" si="22"/>
        <v>2908.5820000000003</v>
      </c>
      <c r="AE31" s="76">
        <f t="shared" si="22"/>
        <v>2929.5820000000003</v>
      </c>
      <c r="AF31" s="76">
        <f t="shared" si="22"/>
        <v>2949.5820000000003</v>
      </c>
      <c r="AG31" s="76">
        <f t="shared" si="22"/>
        <v>2835.5820000000003</v>
      </c>
      <c r="AH31" s="76">
        <f t="shared" si="22"/>
        <v>2793.5819999999999</v>
      </c>
      <c r="AI31" s="76">
        <f t="shared" si="22"/>
        <v>2741.5819999999999</v>
      </c>
      <c r="AJ31" s="76">
        <f t="shared" si="22"/>
        <v>2704.5819999999999</v>
      </c>
      <c r="AK31" s="76">
        <f t="shared" si="22"/>
        <v>2841.5820000000003</v>
      </c>
      <c r="AL31" s="76">
        <f t="shared" si="22"/>
        <v>2897.5820000000003</v>
      </c>
      <c r="AM31" s="76">
        <f t="shared" si="22"/>
        <v>2957.5820000000003</v>
      </c>
      <c r="AN31" s="76">
        <f t="shared" si="22"/>
        <v>2998.5820000000003</v>
      </c>
      <c r="AO31" s="76">
        <f t="shared" si="22"/>
        <v>2994.5820000000003</v>
      </c>
      <c r="AP31" s="76">
        <f t="shared" si="22"/>
        <v>2988.5820000000003</v>
      </c>
      <c r="AQ31" s="76">
        <f t="shared" si="22"/>
        <v>2906.5820000000003</v>
      </c>
      <c r="AR31" s="76">
        <f t="shared" si="22"/>
        <v>2879.5820000000003</v>
      </c>
      <c r="AS31" s="76">
        <f t="shared" si="22"/>
        <v>2857.5820000000003</v>
      </c>
      <c r="AT31" s="76">
        <f t="shared" si="22"/>
        <v>2857.5820000000003</v>
      </c>
      <c r="AU31" s="76">
        <f t="shared" si="22"/>
        <v>2865.5820000000003</v>
      </c>
      <c r="AV31" s="76">
        <f t="shared" si="22"/>
        <v>2862.5820000000003</v>
      </c>
      <c r="AW31" s="76">
        <f t="shared" si="22"/>
        <v>2856.5820000000003</v>
      </c>
      <c r="AX31" s="76">
        <f t="shared" si="22"/>
        <v>2865.5820000000003</v>
      </c>
      <c r="AY31" s="76">
        <f t="shared" si="22"/>
        <v>2875.5820000000003</v>
      </c>
      <c r="AZ31" s="76">
        <f t="shared" si="22"/>
        <v>2879.5820000000003</v>
      </c>
      <c r="BA31" s="76">
        <f t="shared" si="22"/>
        <v>2907.5820000000003</v>
      </c>
      <c r="BB31" s="76">
        <f t="shared" si="22"/>
        <v>2949.5820000000003</v>
      </c>
      <c r="BC31" s="76">
        <f t="shared" si="22"/>
        <v>2962.5820000000003</v>
      </c>
      <c r="BD31" s="76">
        <f t="shared" si="22"/>
        <v>2975.5820000000003</v>
      </c>
      <c r="BE31" s="76">
        <f t="shared" si="22"/>
        <v>2943.5820000000003</v>
      </c>
      <c r="BF31" s="76">
        <f t="shared" si="22"/>
        <v>2947.5820000000003</v>
      </c>
      <c r="BG31" s="76">
        <f t="shared" si="22"/>
        <v>2947.5820000000003</v>
      </c>
      <c r="BH31" s="76">
        <f t="shared" si="22"/>
        <v>2997.5820000000003</v>
      </c>
      <c r="BI31" s="76">
        <f t="shared" si="22"/>
        <v>3032.5820000000003</v>
      </c>
      <c r="BJ31" s="76">
        <f t="shared" si="22"/>
        <v>3023.5820000000003</v>
      </c>
      <c r="BK31" s="76">
        <f t="shared" si="22"/>
        <v>3026.5820000000003</v>
      </c>
      <c r="BL31" s="76">
        <f t="shared" si="22"/>
        <v>2794.5819999999999</v>
      </c>
      <c r="BM31" s="76">
        <f t="shared" si="22"/>
        <v>2795.5819999999999</v>
      </c>
      <c r="BN31" s="76">
        <f t="shared" si="22"/>
        <v>2826.5820000000003</v>
      </c>
      <c r="BO31" s="76">
        <f t="shared" ref="BO31:CS31" si="23">SUM(BO32:BO38)</f>
        <v>2838.5820000000003</v>
      </c>
      <c r="BP31" s="76">
        <f t="shared" si="23"/>
        <v>2839.5820000000003</v>
      </c>
      <c r="BQ31" s="76">
        <f t="shared" si="23"/>
        <v>2831.5820000000003</v>
      </c>
      <c r="BR31" s="76">
        <f t="shared" si="23"/>
        <v>2834.5820000000003</v>
      </c>
      <c r="BS31" s="76">
        <f t="shared" si="23"/>
        <v>2840.5820000000003</v>
      </c>
      <c r="BT31" s="76">
        <f t="shared" si="23"/>
        <v>2844.5820000000003</v>
      </c>
      <c r="BU31" s="76">
        <f t="shared" si="23"/>
        <v>2931.5820000000003</v>
      </c>
      <c r="BV31" s="76">
        <f t="shared" si="23"/>
        <v>2953.5820000000003</v>
      </c>
      <c r="BW31" s="76">
        <f t="shared" si="23"/>
        <v>2979.5820000000003</v>
      </c>
      <c r="BX31" s="76">
        <f t="shared" si="23"/>
        <v>2995.5820000000003</v>
      </c>
      <c r="BY31" s="76">
        <f t="shared" si="23"/>
        <v>2995.5820000000003</v>
      </c>
      <c r="BZ31" s="76">
        <f t="shared" si="23"/>
        <v>2993.5820000000003</v>
      </c>
      <c r="CA31" s="76">
        <f t="shared" si="23"/>
        <v>2996.5820000000003</v>
      </c>
      <c r="CB31" s="76">
        <f t="shared" si="23"/>
        <v>2996.5820000000003</v>
      </c>
      <c r="CC31" s="76">
        <f t="shared" si="23"/>
        <v>2995.5820000000003</v>
      </c>
      <c r="CD31" s="76">
        <f t="shared" si="23"/>
        <v>3002.5820000000003</v>
      </c>
      <c r="CE31" s="76">
        <f t="shared" si="23"/>
        <v>2999.5820000000003</v>
      </c>
      <c r="CF31" s="76">
        <f t="shared" si="23"/>
        <v>2993.5820000000003</v>
      </c>
      <c r="CG31" s="76">
        <f t="shared" si="23"/>
        <v>2998.5820000000003</v>
      </c>
      <c r="CH31" s="76">
        <f t="shared" si="23"/>
        <v>3005.5820000000003</v>
      </c>
      <c r="CI31" s="76">
        <f t="shared" si="23"/>
        <v>3005.5820000000003</v>
      </c>
      <c r="CJ31" s="76">
        <f t="shared" si="23"/>
        <v>3011.5820000000003</v>
      </c>
      <c r="CK31" s="76">
        <f t="shared" si="23"/>
        <v>3031.5820000000003</v>
      </c>
      <c r="CL31" s="76">
        <f t="shared" si="23"/>
        <v>3094.5820000000003</v>
      </c>
      <c r="CM31" s="76">
        <f t="shared" si="23"/>
        <v>3178.5820000000003</v>
      </c>
      <c r="CN31" s="76">
        <f t="shared" si="23"/>
        <v>3188.5820000000003</v>
      </c>
      <c r="CO31" s="76">
        <f t="shared" si="23"/>
        <v>3189.5820000000003</v>
      </c>
      <c r="CP31" s="76">
        <f t="shared" si="23"/>
        <v>3203.5820000000003</v>
      </c>
      <c r="CQ31" s="76">
        <f t="shared" si="23"/>
        <v>3213.5820000000003</v>
      </c>
      <c r="CR31" s="76">
        <f t="shared" si="23"/>
        <v>3220.5820000000003</v>
      </c>
      <c r="CS31" s="77">
        <f t="shared" si="23"/>
        <v>3224.5820000000003</v>
      </c>
      <c r="CT31" s="30">
        <f t="shared" si="21"/>
        <v>282630.87199999968</v>
      </c>
      <c r="CU31" s="151"/>
    </row>
    <row r="32" spans="1:102">
      <c r="A32" s="78" t="s">
        <v>33</v>
      </c>
      <c r="B32" s="79">
        <f>B62-B73</f>
        <v>453</v>
      </c>
      <c r="C32" s="80">
        <f t="shared" ref="C32:BN32" si="24">C62-C73</f>
        <v>423</v>
      </c>
      <c r="D32" s="80">
        <f t="shared" si="24"/>
        <v>393</v>
      </c>
      <c r="E32" s="80">
        <f t="shared" si="24"/>
        <v>393</v>
      </c>
      <c r="F32" s="80">
        <f t="shared" si="24"/>
        <v>393</v>
      </c>
      <c r="G32" s="80">
        <f t="shared" si="24"/>
        <v>393</v>
      </c>
      <c r="H32" s="80">
        <f t="shared" si="24"/>
        <v>393</v>
      </c>
      <c r="I32" s="80">
        <f t="shared" si="24"/>
        <v>393</v>
      </c>
      <c r="J32" s="80">
        <f t="shared" si="24"/>
        <v>393</v>
      </c>
      <c r="K32" s="80">
        <f t="shared" si="24"/>
        <v>393</v>
      </c>
      <c r="L32" s="80">
        <f t="shared" si="24"/>
        <v>423</v>
      </c>
      <c r="M32" s="80">
        <f t="shared" si="24"/>
        <v>453</v>
      </c>
      <c r="N32" s="80">
        <f t="shared" si="24"/>
        <v>453</v>
      </c>
      <c r="O32" s="80">
        <f t="shared" si="24"/>
        <v>453</v>
      </c>
      <c r="P32" s="80">
        <f t="shared" si="24"/>
        <v>453</v>
      </c>
      <c r="Q32" s="80">
        <f t="shared" si="24"/>
        <v>453</v>
      </c>
      <c r="R32" s="80">
        <f t="shared" si="24"/>
        <v>453</v>
      </c>
      <c r="S32" s="80">
        <f t="shared" si="24"/>
        <v>453</v>
      </c>
      <c r="T32" s="80">
        <f t="shared" si="24"/>
        <v>453</v>
      </c>
      <c r="U32" s="80">
        <f t="shared" si="24"/>
        <v>453</v>
      </c>
      <c r="V32" s="80">
        <f t="shared" si="24"/>
        <v>453</v>
      </c>
      <c r="W32" s="80">
        <f t="shared" si="24"/>
        <v>453</v>
      </c>
      <c r="X32" s="80">
        <f t="shared" si="24"/>
        <v>453</v>
      </c>
      <c r="Y32" s="80">
        <f t="shared" si="24"/>
        <v>453</v>
      </c>
      <c r="Z32" s="80">
        <f t="shared" si="24"/>
        <v>423</v>
      </c>
      <c r="AA32" s="80">
        <f t="shared" si="24"/>
        <v>396</v>
      </c>
      <c r="AB32" s="80">
        <f t="shared" si="24"/>
        <v>396</v>
      </c>
      <c r="AC32" s="80">
        <f t="shared" si="24"/>
        <v>426</v>
      </c>
      <c r="AD32" s="80">
        <f t="shared" si="24"/>
        <v>453</v>
      </c>
      <c r="AE32" s="80">
        <f t="shared" si="24"/>
        <v>453</v>
      </c>
      <c r="AF32" s="80">
        <f t="shared" si="24"/>
        <v>453</v>
      </c>
      <c r="AG32" s="80">
        <f t="shared" si="24"/>
        <v>423</v>
      </c>
      <c r="AH32" s="80">
        <f t="shared" si="24"/>
        <v>393</v>
      </c>
      <c r="AI32" s="80">
        <f t="shared" si="24"/>
        <v>363</v>
      </c>
      <c r="AJ32" s="80">
        <f t="shared" si="24"/>
        <v>356</v>
      </c>
      <c r="AK32" s="80">
        <f t="shared" si="24"/>
        <v>386</v>
      </c>
      <c r="AL32" s="80">
        <f t="shared" si="24"/>
        <v>416</v>
      </c>
      <c r="AM32" s="80">
        <f t="shared" si="24"/>
        <v>446</v>
      </c>
      <c r="AN32" s="80">
        <f t="shared" si="24"/>
        <v>453</v>
      </c>
      <c r="AO32" s="80">
        <f t="shared" si="24"/>
        <v>453</v>
      </c>
      <c r="AP32" s="80">
        <f t="shared" si="24"/>
        <v>453</v>
      </c>
      <c r="AQ32" s="80">
        <f t="shared" si="24"/>
        <v>453</v>
      </c>
      <c r="AR32" s="80">
        <f t="shared" si="24"/>
        <v>453</v>
      </c>
      <c r="AS32" s="80">
        <f t="shared" si="24"/>
        <v>453</v>
      </c>
      <c r="AT32" s="80">
        <f t="shared" si="24"/>
        <v>453</v>
      </c>
      <c r="AU32" s="80">
        <f t="shared" si="24"/>
        <v>453</v>
      </c>
      <c r="AV32" s="80">
        <f t="shared" si="24"/>
        <v>453</v>
      </c>
      <c r="AW32" s="80">
        <f t="shared" si="24"/>
        <v>453</v>
      </c>
      <c r="AX32" s="80">
        <f t="shared" si="24"/>
        <v>453</v>
      </c>
      <c r="AY32" s="80">
        <f t="shared" si="24"/>
        <v>453</v>
      </c>
      <c r="AZ32" s="80">
        <f t="shared" si="24"/>
        <v>453</v>
      </c>
      <c r="BA32" s="80">
        <f t="shared" si="24"/>
        <v>453</v>
      </c>
      <c r="BB32" s="80">
        <f t="shared" si="24"/>
        <v>453</v>
      </c>
      <c r="BC32" s="80">
        <f t="shared" si="24"/>
        <v>453</v>
      </c>
      <c r="BD32" s="80">
        <f t="shared" si="24"/>
        <v>453</v>
      </c>
      <c r="BE32" s="80">
        <f t="shared" si="24"/>
        <v>423</v>
      </c>
      <c r="BF32" s="80">
        <f t="shared" si="24"/>
        <v>413</v>
      </c>
      <c r="BG32" s="80">
        <f t="shared" si="24"/>
        <v>413</v>
      </c>
      <c r="BH32" s="80">
        <f t="shared" si="24"/>
        <v>413</v>
      </c>
      <c r="BI32" s="80">
        <f t="shared" si="24"/>
        <v>413</v>
      </c>
      <c r="BJ32" s="80">
        <f t="shared" si="24"/>
        <v>413</v>
      </c>
      <c r="BK32" s="80">
        <f t="shared" si="24"/>
        <v>413</v>
      </c>
      <c r="BL32" s="80">
        <f t="shared" si="24"/>
        <v>413</v>
      </c>
      <c r="BM32" s="80">
        <f t="shared" si="24"/>
        <v>413</v>
      </c>
      <c r="BN32" s="80">
        <f t="shared" si="24"/>
        <v>443</v>
      </c>
      <c r="BO32" s="80">
        <f t="shared" ref="BO32:CS32" si="25">BO62-BO73</f>
        <v>453</v>
      </c>
      <c r="BP32" s="80">
        <f t="shared" si="25"/>
        <v>453</v>
      </c>
      <c r="BQ32" s="80">
        <f t="shared" si="25"/>
        <v>453</v>
      </c>
      <c r="BR32" s="80">
        <f t="shared" si="25"/>
        <v>453</v>
      </c>
      <c r="BS32" s="80">
        <f t="shared" si="25"/>
        <v>453</v>
      </c>
      <c r="BT32" s="80">
        <f t="shared" si="25"/>
        <v>453</v>
      </c>
      <c r="BU32" s="80">
        <f t="shared" si="25"/>
        <v>453</v>
      </c>
      <c r="BV32" s="80">
        <f t="shared" si="25"/>
        <v>453</v>
      </c>
      <c r="BW32" s="80">
        <f t="shared" si="25"/>
        <v>453</v>
      </c>
      <c r="BX32" s="80">
        <f t="shared" si="25"/>
        <v>453</v>
      </c>
      <c r="BY32" s="80">
        <f t="shared" si="25"/>
        <v>453</v>
      </c>
      <c r="BZ32" s="80">
        <f t="shared" si="25"/>
        <v>453</v>
      </c>
      <c r="CA32" s="80">
        <f t="shared" si="25"/>
        <v>453</v>
      </c>
      <c r="CB32" s="80">
        <f t="shared" si="25"/>
        <v>453</v>
      </c>
      <c r="CC32" s="80">
        <f t="shared" si="25"/>
        <v>453</v>
      </c>
      <c r="CD32" s="80">
        <f t="shared" si="25"/>
        <v>453</v>
      </c>
      <c r="CE32" s="80">
        <f t="shared" si="25"/>
        <v>453</v>
      </c>
      <c r="CF32" s="80">
        <f t="shared" si="25"/>
        <v>453</v>
      </c>
      <c r="CG32" s="80">
        <f t="shared" si="25"/>
        <v>453</v>
      </c>
      <c r="CH32" s="80">
        <f t="shared" si="25"/>
        <v>453</v>
      </c>
      <c r="CI32" s="80">
        <f t="shared" si="25"/>
        <v>453</v>
      </c>
      <c r="CJ32" s="80">
        <f t="shared" si="25"/>
        <v>453</v>
      </c>
      <c r="CK32" s="80">
        <f t="shared" si="25"/>
        <v>453</v>
      </c>
      <c r="CL32" s="80">
        <f t="shared" si="25"/>
        <v>453</v>
      </c>
      <c r="CM32" s="80">
        <f t="shared" si="25"/>
        <v>453</v>
      </c>
      <c r="CN32" s="80">
        <f t="shared" si="25"/>
        <v>453</v>
      </c>
      <c r="CO32" s="80">
        <f t="shared" si="25"/>
        <v>453</v>
      </c>
      <c r="CP32" s="80">
        <f t="shared" si="25"/>
        <v>453</v>
      </c>
      <c r="CQ32" s="80">
        <f t="shared" si="25"/>
        <v>453</v>
      </c>
      <c r="CR32" s="80">
        <f t="shared" si="25"/>
        <v>453</v>
      </c>
      <c r="CS32" s="81">
        <f t="shared" si="25"/>
        <v>453</v>
      </c>
      <c r="CT32" s="30">
        <f t="shared" si="21"/>
        <v>42029</v>
      </c>
      <c r="CU32" s="151"/>
    </row>
    <row r="33" spans="1:99">
      <c r="A33" s="25" t="s">
        <v>34</v>
      </c>
      <c r="B33" s="82">
        <f t="shared" ref="B33:Q38" si="26">B63-B74</f>
        <v>536</v>
      </c>
      <c r="C33" s="3">
        <f t="shared" si="26"/>
        <v>536</v>
      </c>
      <c r="D33" s="3">
        <f t="shared" si="26"/>
        <v>536</v>
      </c>
      <c r="E33" s="3">
        <f t="shared" si="26"/>
        <v>536</v>
      </c>
      <c r="F33" s="3">
        <f t="shared" si="26"/>
        <v>536</v>
      </c>
      <c r="G33" s="3">
        <f t="shared" si="26"/>
        <v>536</v>
      </c>
      <c r="H33" s="3">
        <f t="shared" si="26"/>
        <v>536</v>
      </c>
      <c r="I33" s="3">
        <f t="shared" si="26"/>
        <v>536</v>
      </c>
      <c r="J33" s="3">
        <f t="shared" si="26"/>
        <v>536</v>
      </c>
      <c r="K33" s="3">
        <f t="shared" si="26"/>
        <v>536</v>
      </c>
      <c r="L33" s="3">
        <f t="shared" si="26"/>
        <v>536</v>
      </c>
      <c r="M33" s="3">
        <f t="shared" si="26"/>
        <v>536</v>
      </c>
      <c r="N33" s="3">
        <f t="shared" si="26"/>
        <v>536</v>
      </c>
      <c r="O33" s="3">
        <f t="shared" si="26"/>
        <v>536</v>
      </c>
      <c r="P33" s="3">
        <f t="shared" si="26"/>
        <v>536</v>
      </c>
      <c r="Q33" s="3">
        <f t="shared" si="26"/>
        <v>536</v>
      </c>
      <c r="R33" s="3">
        <f t="shared" ref="R33:CC33" si="27">R63-R74</f>
        <v>536</v>
      </c>
      <c r="S33" s="3">
        <f t="shared" si="27"/>
        <v>536</v>
      </c>
      <c r="T33" s="3">
        <f t="shared" si="27"/>
        <v>536</v>
      </c>
      <c r="U33" s="3">
        <f t="shared" si="27"/>
        <v>536</v>
      </c>
      <c r="V33" s="3">
        <f t="shared" si="27"/>
        <v>536</v>
      </c>
      <c r="W33" s="3">
        <f t="shared" si="27"/>
        <v>536</v>
      </c>
      <c r="X33" s="3">
        <f t="shared" si="27"/>
        <v>536</v>
      </c>
      <c r="Y33" s="3">
        <f t="shared" si="27"/>
        <v>536</v>
      </c>
      <c r="Z33" s="3">
        <f t="shared" si="27"/>
        <v>536</v>
      </c>
      <c r="AA33" s="3">
        <f t="shared" si="27"/>
        <v>536</v>
      </c>
      <c r="AB33" s="3">
        <f t="shared" si="27"/>
        <v>536</v>
      </c>
      <c r="AC33" s="3">
        <f t="shared" si="27"/>
        <v>536</v>
      </c>
      <c r="AD33" s="3">
        <f t="shared" si="27"/>
        <v>536</v>
      </c>
      <c r="AE33" s="3">
        <f t="shared" si="27"/>
        <v>536</v>
      </c>
      <c r="AF33" s="3">
        <f t="shared" si="27"/>
        <v>536</v>
      </c>
      <c r="AG33" s="3">
        <f t="shared" si="27"/>
        <v>536</v>
      </c>
      <c r="AH33" s="3">
        <f t="shared" si="27"/>
        <v>536</v>
      </c>
      <c r="AI33" s="3">
        <f t="shared" si="27"/>
        <v>536</v>
      </c>
      <c r="AJ33" s="3">
        <f t="shared" si="27"/>
        <v>536</v>
      </c>
      <c r="AK33" s="3">
        <f t="shared" si="27"/>
        <v>536</v>
      </c>
      <c r="AL33" s="3">
        <f t="shared" si="27"/>
        <v>536</v>
      </c>
      <c r="AM33" s="3">
        <f t="shared" si="27"/>
        <v>536</v>
      </c>
      <c r="AN33" s="3">
        <f t="shared" si="27"/>
        <v>536</v>
      </c>
      <c r="AO33" s="3">
        <f t="shared" si="27"/>
        <v>536</v>
      </c>
      <c r="AP33" s="3">
        <f t="shared" si="27"/>
        <v>536</v>
      </c>
      <c r="AQ33" s="3">
        <f t="shared" si="27"/>
        <v>536</v>
      </c>
      <c r="AR33" s="3">
        <f t="shared" si="27"/>
        <v>536</v>
      </c>
      <c r="AS33" s="3">
        <f t="shared" si="27"/>
        <v>536</v>
      </c>
      <c r="AT33" s="3">
        <f t="shared" si="27"/>
        <v>536</v>
      </c>
      <c r="AU33" s="3">
        <f t="shared" si="27"/>
        <v>536</v>
      </c>
      <c r="AV33" s="3">
        <f t="shared" si="27"/>
        <v>536</v>
      </c>
      <c r="AW33" s="3">
        <f t="shared" si="27"/>
        <v>536</v>
      </c>
      <c r="AX33" s="3">
        <f t="shared" si="27"/>
        <v>536</v>
      </c>
      <c r="AY33" s="3">
        <f t="shared" si="27"/>
        <v>536</v>
      </c>
      <c r="AZ33" s="3">
        <f t="shared" si="27"/>
        <v>536</v>
      </c>
      <c r="BA33" s="3">
        <f t="shared" si="27"/>
        <v>536</v>
      </c>
      <c r="BB33" s="3">
        <f t="shared" si="27"/>
        <v>536</v>
      </c>
      <c r="BC33" s="3">
        <f t="shared" si="27"/>
        <v>536</v>
      </c>
      <c r="BD33" s="3">
        <f t="shared" si="27"/>
        <v>536</v>
      </c>
      <c r="BE33" s="3">
        <f t="shared" si="27"/>
        <v>536</v>
      </c>
      <c r="BF33" s="3">
        <f t="shared" si="27"/>
        <v>536</v>
      </c>
      <c r="BG33" s="3">
        <f t="shared" si="27"/>
        <v>536</v>
      </c>
      <c r="BH33" s="3">
        <f t="shared" si="27"/>
        <v>536</v>
      </c>
      <c r="BI33" s="3">
        <f t="shared" si="27"/>
        <v>536</v>
      </c>
      <c r="BJ33" s="3">
        <f t="shared" si="27"/>
        <v>536</v>
      </c>
      <c r="BK33" s="3">
        <f t="shared" si="27"/>
        <v>536</v>
      </c>
      <c r="BL33" s="3">
        <f t="shared" si="27"/>
        <v>536</v>
      </c>
      <c r="BM33" s="3">
        <f t="shared" si="27"/>
        <v>536</v>
      </c>
      <c r="BN33" s="3">
        <f t="shared" si="27"/>
        <v>536</v>
      </c>
      <c r="BO33" s="3">
        <f t="shared" si="27"/>
        <v>536</v>
      </c>
      <c r="BP33" s="3">
        <f t="shared" si="27"/>
        <v>536</v>
      </c>
      <c r="BQ33" s="3">
        <f t="shared" si="27"/>
        <v>536</v>
      </c>
      <c r="BR33" s="3">
        <f t="shared" si="27"/>
        <v>536</v>
      </c>
      <c r="BS33" s="3">
        <f t="shared" si="27"/>
        <v>536</v>
      </c>
      <c r="BT33" s="3">
        <f t="shared" si="27"/>
        <v>536</v>
      </c>
      <c r="BU33" s="3">
        <f t="shared" si="27"/>
        <v>536</v>
      </c>
      <c r="BV33" s="3">
        <f t="shared" si="27"/>
        <v>536</v>
      </c>
      <c r="BW33" s="3">
        <f t="shared" si="27"/>
        <v>536</v>
      </c>
      <c r="BX33" s="3">
        <f t="shared" si="27"/>
        <v>536</v>
      </c>
      <c r="BY33" s="3">
        <f t="shared" si="27"/>
        <v>536</v>
      </c>
      <c r="BZ33" s="3">
        <f t="shared" si="27"/>
        <v>536</v>
      </c>
      <c r="CA33" s="3">
        <f t="shared" si="27"/>
        <v>536</v>
      </c>
      <c r="CB33" s="3">
        <f t="shared" si="27"/>
        <v>536</v>
      </c>
      <c r="CC33" s="3">
        <f t="shared" si="27"/>
        <v>536</v>
      </c>
      <c r="CD33" s="3">
        <f t="shared" ref="CD33:CS33" si="28">CD63-CD74</f>
        <v>536</v>
      </c>
      <c r="CE33" s="3">
        <f t="shared" si="28"/>
        <v>536</v>
      </c>
      <c r="CF33" s="3">
        <f t="shared" si="28"/>
        <v>536</v>
      </c>
      <c r="CG33" s="3">
        <f t="shared" si="28"/>
        <v>536</v>
      </c>
      <c r="CH33" s="3">
        <f t="shared" si="28"/>
        <v>536</v>
      </c>
      <c r="CI33" s="3">
        <f t="shared" si="28"/>
        <v>536</v>
      </c>
      <c r="CJ33" s="3">
        <f t="shared" si="28"/>
        <v>536</v>
      </c>
      <c r="CK33" s="3">
        <f t="shared" si="28"/>
        <v>536</v>
      </c>
      <c r="CL33" s="3">
        <f t="shared" si="28"/>
        <v>536</v>
      </c>
      <c r="CM33" s="3">
        <f t="shared" si="28"/>
        <v>536</v>
      </c>
      <c r="CN33" s="3">
        <f t="shared" si="28"/>
        <v>536</v>
      </c>
      <c r="CO33" s="3">
        <f t="shared" si="28"/>
        <v>536</v>
      </c>
      <c r="CP33" s="3">
        <f t="shared" si="28"/>
        <v>536</v>
      </c>
      <c r="CQ33" s="3">
        <f t="shared" si="28"/>
        <v>536</v>
      </c>
      <c r="CR33" s="3">
        <f t="shared" si="28"/>
        <v>536</v>
      </c>
      <c r="CS33" s="83">
        <f t="shared" si="28"/>
        <v>536</v>
      </c>
      <c r="CT33" s="30">
        <f t="shared" si="21"/>
        <v>51456</v>
      </c>
      <c r="CU33" s="151"/>
    </row>
    <row r="34" spans="1:99">
      <c r="A34" s="25" t="s">
        <v>35</v>
      </c>
      <c r="B34" s="82">
        <f t="shared" si="26"/>
        <v>394.89200000000005</v>
      </c>
      <c r="C34" s="3">
        <f t="shared" si="26"/>
        <v>394.89200000000005</v>
      </c>
      <c r="D34" s="3">
        <f t="shared" si="26"/>
        <v>394.89200000000005</v>
      </c>
      <c r="E34" s="3">
        <f t="shared" si="26"/>
        <v>394.89200000000005</v>
      </c>
      <c r="F34" s="3">
        <f t="shared" si="26"/>
        <v>394.89200000000005</v>
      </c>
      <c r="G34" s="3">
        <f t="shared" si="26"/>
        <v>394.89200000000005</v>
      </c>
      <c r="H34" s="3">
        <f t="shared" si="26"/>
        <v>394.89200000000005</v>
      </c>
      <c r="I34" s="3">
        <f t="shared" si="26"/>
        <v>394.89200000000005</v>
      </c>
      <c r="J34" s="3">
        <f t="shared" si="26"/>
        <v>394.89200000000005</v>
      </c>
      <c r="K34" s="3">
        <f t="shared" si="26"/>
        <v>394.89200000000005</v>
      </c>
      <c r="L34" s="3">
        <f t="shared" si="26"/>
        <v>394.89200000000005</v>
      </c>
      <c r="M34" s="3">
        <f t="shared" si="26"/>
        <v>394.89200000000005</v>
      </c>
      <c r="N34" s="3">
        <f t="shared" si="26"/>
        <v>394.89200000000005</v>
      </c>
      <c r="O34" s="3">
        <f t="shared" si="26"/>
        <v>394.89200000000005</v>
      </c>
      <c r="P34" s="3">
        <f t="shared" si="26"/>
        <v>394.89200000000005</v>
      </c>
      <c r="Q34" s="3">
        <f t="shared" si="26"/>
        <v>394.89200000000005</v>
      </c>
      <c r="R34" s="3">
        <f t="shared" ref="R34:CC34" si="29">R64-R75</f>
        <v>394.89200000000005</v>
      </c>
      <c r="S34" s="3">
        <f t="shared" si="29"/>
        <v>394.89200000000005</v>
      </c>
      <c r="T34" s="3">
        <f t="shared" si="29"/>
        <v>394.89200000000005</v>
      </c>
      <c r="U34" s="3">
        <f t="shared" si="29"/>
        <v>394.89200000000005</v>
      </c>
      <c r="V34" s="3">
        <f t="shared" si="29"/>
        <v>394.89200000000005</v>
      </c>
      <c r="W34" s="3">
        <f t="shared" si="29"/>
        <v>394.89200000000005</v>
      </c>
      <c r="X34" s="3">
        <f t="shared" si="29"/>
        <v>394.89200000000005</v>
      </c>
      <c r="Y34" s="3">
        <f t="shared" si="29"/>
        <v>394.89200000000005</v>
      </c>
      <c r="Z34" s="3">
        <f t="shared" si="29"/>
        <v>360.89200000000005</v>
      </c>
      <c r="AA34" s="3">
        <f t="shared" si="29"/>
        <v>360.89200000000005</v>
      </c>
      <c r="AB34" s="3">
        <f t="shared" si="29"/>
        <v>360.89200000000005</v>
      </c>
      <c r="AC34" s="3">
        <f t="shared" si="29"/>
        <v>394.89200000000005</v>
      </c>
      <c r="AD34" s="3">
        <f t="shared" si="29"/>
        <v>394.89200000000005</v>
      </c>
      <c r="AE34" s="3">
        <f t="shared" si="29"/>
        <v>394.89200000000005</v>
      </c>
      <c r="AF34" s="3">
        <f t="shared" si="29"/>
        <v>394.89200000000005</v>
      </c>
      <c r="AG34" s="3">
        <f t="shared" si="29"/>
        <v>376.89200000000005</v>
      </c>
      <c r="AH34" s="3">
        <f t="shared" si="29"/>
        <v>376.89200000000005</v>
      </c>
      <c r="AI34" s="3">
        <f t="shared" si="29"/>
        <v>376.89200000000005</v>
      </c>
      <c r="AJ34" s="3">
        <f t="shared" si="29"/>
        <v>376.89200000000005</v>
      </c>
      <c r="AK34" s="3">
        <f t="shared" si="29"/>
        <v>394.89200000000005</v>
      </c>
      <c r="AL34" s="3">
        <f t="shared" si="29"/>
        <v>394.89200000000005</v>
      </c>
      <c r="AM34" s="3">
        <f t="shared" si="29"/>
        <v>394.89200000000005</v>
      </c>
      <c r="AN34" s="3">
        <f t="shared" si="29"/>
        <v>394.89200000000005</v>
      </c>
      <c r="AO34" s="3">
        <f t="shared" si="29"/>
        <v>394.89200000000005</v>
      </c>
      <c r="AP34" s="3">
        <f t="shared" si="29"/>
        <v>394.89200000000005</v>
      </c>
      <c r="AQ34" s="3">
        <f t="shared" si="29"/>
        <v>394.89200000000005</v>
      </c>
      <c r="AR34" s="3">
        <f t="shared" si="29"/>
        <v>394.89200000000005</v>
      </c>
      <c r="AS34" s="3">
        <f t="shared" si="29"/>
        <v>394.89200000000005</v>
      </c>
      <c r="AT34" s="3">
        <f t="shared" si="29"/>
        <v>394.89200000000005</v>
      </c>
      <c r="AU34" s="3">
        <f t="shared" si="29"/>
        <v>394.89200000000005</v>
      </c>
      <c r="AV34" s="3">
        <f t="shared" si="29"/>
        <v>394.89200000000005</v>
      </c>
      <c r="AW34" s="3">
        <f t="shared" si="29"/>
        <v>394.89200000000005</v>
      </c>
      <c r="AX34" s="3">
        <f t="shared" si="29"/>
        <v>394.89200000000005</v>
      </c>
      <c r="AY34" s="3">
        <f t="shared" si="29"/>
        <v>404.89200000000005</v>
      </c>
      <c r="AZ34" s="3">
        <f t="shared" si="29"/>
        <v>414.89200000000005</v>
      </c>
      <c r="BA34" s="3">
        <f t="shared" si="29"/>
        <v>434.89200000000005</v>
      </c>
      <c r="BB34" s="3">
        <f t="shared" si="29"/>
        <v>474.89200000000005</v>
      </c>
      <c r="BC34" s="3">
        <f t="shared" si="29"/>
        <v>499.89200000000005</v>
      </c>
      <c r="BD34" s="3">
        <f t="shared" si="29"/>
        <v>514.89200000000005</v>
      </c>
      <c r="BE34" s="3">
        <f t="shared" si="29"/>
        <v>529.89200000000005</v>
      </c>
      <c r="BF34" s="3">
        <f t="shared" si="29"/>
        <v>548.89200000000005</v>
      </c>
      <c r="BG34" s="3">
        <f t="shared" si="29"/>
        <v>554.89200000000005</v>
      </c>
      <c r="BH34" s="3">
        <f t="shared" si="29"/>
        <v>594.89200000000005</v>
      </c>
      <c r="BI34" s="3">
        <f t="shared" si="29"/>
        <v>619.89200000000005</v>
      </c>
      <c r="BJ34" s="3">
        <f t="shared" si="29"/>
        <v>614.89200000000005</v>
      </c>
      <c r="BK34" s="3">
        <f t="shared" si="29"/>
        <v>624.89200000000005</v>
      </c>
      <c r="BL34" s="3">
        <f t="shared" si="29"/>
        <v>394.89200000000005</v>
      </c>
      <c r="BM34" s="3">
        <f t="shared" si="29"/>
        <v>394.89200000000005</v>
      </c>
      <c r="BN34" s="3">
        <f t="shared" si="29"/>
        <v>394.89200000000005</v>
      </c>
      <c r="BO34" s="3">
        <f t="shared" si="29"/>
        <v>394.89200000000005</v>
      </c>
      <c r="BP34" s="3">
        <f t="shared" si="29"/>
        <v>394.89200000000005</v>
      </c>
      <c r="BQ34" s="3">
        <f t="shared" si="29"/>
        <v>394.89200000000005</v>
      </c>
      <c r="BR34" s="3">
        <f t="shared" si="29"/>
        <v>394.89200000000005</v>
      </c>
      <c r="BS34" s="3">
        <f t="shared" si="29"/>
        <v>394.89200000000005</v>
      </c>
      <c r="BT34" s="3">
        <f t="shared" si="29"/>
        <v>394.89200000000005</v>
      </c>
      <c r="BU34" s="3">
        <f t="shared" si="29"/>
        <v>394.89200000000005</v>
      </c>
      <c r="BV34" s="3">
        <f t="shared" si="29"/>
        <v>394.89200000000005</v>
      </c>
      <c r="BW34" s="3">
        <f t="shared" si="29"/>
        <v>394.89200000000005</v>
      </c>
      <c r="BX34" s="3">
        <f t="shared" si="29"/>
        <v>394.89200000000005</v>
      </c>
      <c r="BY34" s="3">
        <f t="shared" si="29"/>
        <v>394.89200000000005</v>
      </c>
      <c r="BZ34" s="3">
        <f t="shared" si="29"/>
        <v>394.89200000000005</v>
      </c>
      <c r="CA34" s="3">
        <f t="shared" si="29"/>
        <v>394.89200000000005</v>
      </c>
      <c r="CB34" s="3">
        <f t="shared" si="29"/>
        <v>394.89200000000005</v>
      </c>
      <c r="CC34" s="3">
        <f t="shared" si="29"/>
        <v>394.89200000000005</v>
      </c>
      <c r="CD34" s="3">
        <f t="shared" ref="CD34:CS34" si="30">CD64-CD75</f>
        <v>394.89200000000005</v>
      </c>
      <c r="CE34" s="3">
        <f t="shared" si="30"/>
        <v>394.89200000000005</v>
      </c>
      <c r="CF34" s="3">
        <f t="shared" si="30"/>
        <v>394.89200000000005</v>
      </c>
      <c r="CG34" s="3">
        <f t="shared" si="30"/>
        <v>394.89200000000005</v>
      </c>
      <c r="CH34" s="3">
        <f t="shared" si="30"/>
        <v>394.89200000000005</v>
      </c>
      <c r="CI34" s="3">
        <f t="shared" si="30"/>
        <v>394.89200000000005</v>
      </c>
      <c r="CJ34" s="3">
        <f t="shared" si="30"/>
        <v>414.89200000000005</v>
      </c>
      <c r="CK34" s="3">
        <f t="shared" si="30"/>
        <v>434.89200000000005</v>
      </c>
      <c r="CL34" s="3">
        <f t="shared" si="30"/>
        <v>489.89200000000005</v>
      </c>
      <c r="CM34" s="3">
        <f t="shared" si="30"/>
        <v>574.89200000000005</v>
      </c>
      <c r="CN34" s="3">
        <f t="shared" si="30"/>
        <v>584.89200000000005</v>
      </c>
      <c r="CO34" s="3">
        <f t="shared" si="30"/>
        <v>586.89200000000005</v>
      </c>
      <c r="CP34" s="3">
        <f t="shared" si="30"/>
        <v>604.89200000000005</v>
      </c>
      <c r="CQ34" s="3">
        <f t="shared" si="30"/>
        <v>609.89200000000005</v>
      </c>
      <c r="CR34" s="3">
        <f t="shared" si="30"/>
        <v>615.89200000000005</v>
      </c>
      <c r="CS34" s="83">
        <f t="shared" si="30"/>
        <v>624.89200000000005</v>
      </c>
      <c r="CT34" s="30">
        <f t="shared" si="21"/>
        <v>41027.631999999991</v>
      </c>
      <c r="CU34" s="151"/>
    </row>
    <row r="35" spans="1:99">
      <c r="A35" s="25" t="s">
        <v>36</v>
      </c>
      <c r="B35" s="82">
        <f t="shared" si="26"/>
        <v>379</v>
      </c>
      <c r="C35" s="3">
        <f t="shared" si="26"/>
        <v>335</v>
      </c>
      <c r="D35" s="3">
        <f t="shared" si="26"/>
        <v>335</v>
      </c>
      <c r="E35" s="3">
        <f t="shared" si="26"/>
        <v>335</v>
      </c>
      <c r="F35" s="3">
        <f t="shared" si="26"/>
        <v>335</v>
      </c>
      <c r="G35" s="3">
        <f t="shared" si="26"/>
        <v>335</v>
      </c>
      <c r="H35" s="3">
        <f t="shared" si="26"/>
        <v>335</v>
      </c>
      <c r="I35" s="3">
        <f t="shared" si="26"/>
        <v>335</v>
      </c>
      <c r="J35" s="3">
        <f t="shared" si="26"/>
        <v>335</v>
      </c>
      <c r="K35" s="3">
        <f t="shared" si="26"/>
        <v>335</v>
      </c>
      <c r="L35" s="3">
        <f t="shared" si="26"/>
        <v>335</v>
      </c>
      <c r="M35" s="3">
        <f t="shared" si="26"/>
        <v>379</v>
      </c>
      <c r="N35" s="3">
        <f t="shared" si="26"/>
        <v>379</v>
      </c>
      <c r="O35" s="3">
        <f t="shared" si="26"/>
        <v>379</v>
      </c>
      <c r="P35" s="3">
        <f t="shared" si="26"/>
        <v>379</v>
      </c>
      <c r="Q35" s="3">
        <f t="shared" si="26"/>
        <v>379</v>
      </c>
      <c r="R35" s="3">
        <f t="shared" ref="R35:CC35" si="31">R65-R76</f>
        <v>379</v>
      </c>
      <c r="S35" s="3">
        <f t="shared" si="31"/>
        <v>379</v>
      </c>
      <c r="T35" s="3">
        <f t="shared" si="31"/>
        <v>379</v>
      </c>
      <c r="U35" s="3">
        <f t="shared" si="31"/>
        <v>379</v>
      </c>
      <c r="V35" s="3">
        <f t="shared" si="31"/>
        <v>379</v>
      </c>
      <c r="W35" s="3">
        <f t="shared" si="31"/>
        <v>379</v>
      </c>
      <c r="X35" s="3">
        <f t="shared" si="31"/>
        <v>379</v>
      </c>
      <c r="Y35" s="3">
        <f t="shared" si="31"/>
        <v>379</v>
      </c>
      <c r="Z35" s="3">
        <f t="shared" si="31"/>
        <v>345</v>
      </c>
      <c r="AA35" s="3">
        <f t="shared" si="31"/>
        <v>345</v>
      </c>
      <c r="AB35" s="3">
        <f t="shared" si="31"/>
        <v>345</v>
      </c>
      <c r="AC35" s="3">
        <f t="shared" si="31"/>
        <v>379</v>
      </c>
      <c r="AD35" s="3">
        <f t="shared" si="31"/>
        <v>379</v>
      </c>
      <c r="AE35" s="3">
        <f t="shared" si="31"/>
        <v>379</v>
      </c>
      <c r="AF35" s="3">
        <f t="shared" si="31"/>
        <v>379</v>
      </c>
      <c r="AG35" s="3">
        <f t="shared" si="31"/>
        <v>320</v>
      </c>
      <c r="AH35" s="3">
        <f t="shared" si="31"/>
        <v>320</v>
      </c>
      <c r="AI35" s="3">
        <f t="shared" si="31"/>
        <v>320</v>
      </c>
      <c r="AJ35" s="3">
        <f t="shared" si="31"/>
        <v>320</v>
      </c>
      <c r="AK35" s="3">
        <f t="shared" si="31"/>
        <v>379</v>
      </c>
      <c r="AL35" s="3">
        <f t="shared" si="31"/>
        <v>379</v>
      </c>
      <c r="AM35" s="3">
        <f t="shared" si="31"/>
        <v>379</v>
      </c>
      <c r="AN35" s="3">
        <f t="shared" si="31"/>
        <v>379</v>
      </c>
      <c r="AO35" s="3">
        <f t="shared" si="31"/>
        <v>379</v>
      </c>
      <c r="AP35" s="3">
        <f t="shared" si="31"/>
        <v>379</v>
      </c>
      <c r="AQ35" s="3">
        <f t="shared" si="31"/>
        <v>320</v>
      </c>
      <c r="AR35" s="3">
        <f t="shared" si="31"/>
        <v>320</v>
      </c>
      <c r="AS35" s="3">
        <f t="shared" si="31"/>
        <v>320</v>
      </c>
      <c r="AT35" s="3">
        <f t="shared" si="31"/>
        <v>320</v>
      </c>
      <c r="AU35" s="3">
        <f t="shared" si="31"/>
        <v>320</v>
      </c>
      <c r="AV35" s="3">
        <f t="shared" si="31"/>
        <v>320</v>
      </c>
      <c r="AW35" s="3">
        <f t="shared" si="31"/>
        <v>320</v>
      </c>
      <c r="AX35" s="3">
        <f t="shared" si="31"/>
        <v>320</v>
      </c>
      <c r="AY35" s="3">
        <f t="shared" si="31"/>
        <v>320</v>
      </c>
      <c r="AZ35" s="3">
        <f t="shared" si="31"/>
        <v>320</v>
      </c>
      <c r="BA35" s="3">
        <f t="shared" si="31"/>
        <v>320</v>
      </c>
      <c r="BB35" s="3">
        <f t="shared" si="31"/>
        <v>320</v>
      </c>
      <c r="BC35" s="3">
        <f t="shared" si="31"/>
        <v>320</v>
      </c>
      <c r="BD35" s="3">
        <f t="shared" si="31"/>
        <v>320</v>
      </c>
      <c r="BE35" s="3">
        <f t="shared" si="31"/>
        <v>320</v>
      </c>
      <c r="BF35" s="3">
        <f t="shared" si="31"/>
        <v>320</v>
      </c>
      <c r="BG35" s="3">
        <f t="shared" si="31"/>
        <v>320</v>
      </c>
      <c r="BH35" s="3">
        <f t="shared" si="31"/>
        <v>320</v>
      </c>
      <c r="BI35" s="3">
        <f t="shared" si="31"/>
        <v>320</v>
      </c>
      <c r="BJ35" s="3">
        <f t="shared" si="31"/>
        <v>320</v>
      </c>
      <c r="BK35" s="3">
        <f t="shared" si="31"/>
        <v>320</v>
      </c>
      <c r="BL35" s="3">
        <f t="shared" si="31"/>
        <v>320</v>
      </c>
      <c r="BM35" s="3">
        <f t="shared" si="31"/>
        <v>320</v>
      </c>
      <c r="BN35" s="3">
        <f t="shared" si="31"/>
        <v>320</v>
      </c>
      <c r="BO35" s="3">
        <f t="shared" si="31"/>
        <v>320</v>
      </c>
      <c r="BP35" s="3">
        <f t="shared" si="31"/>
        <v>320</v>
      </c>
      <c r="BQ35" s="3">
        <f t="shared" si="31"/>
        <v>320</v>
      </c>
      <c r="BR35" s="3">
        <f t="shared" si="31"/>
        <v>320</v>
      </c>
      <c r="BS35" s="3">
        <f t="shared" si="31"/>
        <v>320</v>
      </c>
      <c r="BT35" s="3">
        <f t="shared" si="31"/>
        <v>320</v>
      </c>
      <c r="BU35" s="3">
        <f t="shared" si="31"/>
        <v>379</v>
      </c>
      <c r="BV35" s="3">
        <f t="shared" si="31"/>
        <v>379</v>
      </c>
      <c r="BW35" s="3">
        <f t="shared" si="31"/>
        <v>379</v>
      </c>
      <c r="BX35" s="3">
        <f t="shared" si="31"/>
        <v>379</v>
      </c>
      <c r="BY35" s="3">
        <f t="shared" si="31"/>
        <v>379</v>
      </c>
      <c r="BZ35" s="3">
        <f t="shared" si="31"/>
        <v>379</v>
      </c>
      <c r="CA35" s="3">
        <f t="shared" si="31"/>
        <v>379</v>
      </c>
      <c r="CB35" s="3">
        <f t="shared" si="31"/>
        <v>379</v>
      </c>
      <c r="CC35" s="3">
        <f t="shared" si="31"/>
        <v>379</v>
      </c>
      <c r="CD35" s="3">
        <f t="shared" ref="CD35:CS35" si="32">CD65-CD76</f>
        <v>379</v>
      </c>
      <c r="CE35" s="3">
        <f t="shared" si="32"/>
        <v>379</v>
      </c>
      <c r="CF35" s="3">
        <f t="shared" si="32"/>
        <v>379</v>
      </c>
      <c r="CG35" s="3">
        <f t="shared" si="32"/>
        <v>379</v>
      </c>
      <c r="CH35" s="3">
        <f t="shared" si="32"/>
        <v>379</v>
      </c>
      <c r="CI35" s="3">
        <f t="shared" si="32"/>
        <v>379</v>
      </c>
      <c r="CJ35" s="3">
        <f t="shared" si="32"/>
        <v>379</v>
      </c>
      <c r="CK35" s="3">
        <f t="shared" si="32"/>
        <v>379</v>
      </c>
      <c r="CL35" s="3">
        <f t="shared" si="32"/>
        <v>379</v>
      </c>
      <c r="CM35" s="3">
        <f t="shared" si="32"/>
        <v>379</v>
      </c>
      <c r="CN35" s="3">
        <f t="shared" si="32"/>
        <v>379</v>
      </c>
      <c r="CO35" s="3">
        <f t="shared" si="32"/>
        <v>379</v>
      </c>
      <c r="CP35" s="3">
        <f t="shared" si="32"/>
        <v>379</v>
      </c>
      <c r="CQ35" s="3">
        <f t="shared" si="32"/>
        <v>379</v>
      </c>
      <c r="CR35" s="3">
        <f t="shared" si="32"/>
        <v>379</v>
      </c>
      <c r="CS35" s="83">
        <f t="shared" si="32"/>
        <v>379</v>
      </c>
      <c r="CT35" s="30">
        <f t="shared" si="21"/>
        <v>33836</v>
      </c>
      <c r="CU35" s="151"/>
    </row>
    <row r="36" spans="1:99">
      <c r="A36" s="25" t="s">
        <v>37</v>
      </c>
      <c r="B36" s="82">
        <f t="shared" si="26"/>
        <v>458.29</v>
      </c>
      <c r="C36" s="3">
        <f t="shared" si="26"/>
        <v>428.29</v>
      </c>
      <c r="D36" s="3">
        <f t="shared" si="26"/>
        <v>406.29</v>
      </c>
      <c r="E36" s="3">
        <f t="shared" si="26"/>
        <v>406.29</v>
      </c>
      <c r="F36" s="3">
        <f t="shared" si="26"/>
        <v>406.29</v>
      </c>
      <c r="G36" s="3">
        <f t="shared" si="26"/>
        <v>406.29</v>
      </c>
      <c r="H36" s="3">
        <f t="shared" si="26"/>
        <v>406.29</v>
      </c>
      <c r="I36" s="3">
        <f t="shared" si="26"/>
        <v>406.29</v>
      </c>
      <c r="J36" s="3">
        <f t="shared" si="26"/>
        <v>406.29</v>
      </c>
      <c r="K36" s="3">
        <f t="shared" si="26"/>
        <v>406.29</v>
      </c>
      <c r="L36" s="3">
        <f t="shared" si="26"/>
        <v>436.29</v>
      </c>
      <c r="M36" s="3">
        <f t="shared" si="26"/>
        <v>458.29</v>
      </c>
      <c r="N36" s="3">
        <f t="shared" si="26"/>
        <v>458.29</v>
      </c>
      <c r="O36" s="3">
        <f t="shared" si="26"/>
        <v>458.29</v>
      </c>
      <c r="P36" s="3">
        <f t="shared" si="26"/>
        <v>458.29</v>
      </c>
      <c r="Q36" s="3">
        <f t="shared" si="26"/>
        <v>458.29</v>
      </c>
      <c r="R36" s="3">
        <f t="shared" ref="R36:CC36" si="33">R66-R77</f>
        <v>458.29</v>
      </c>
      <c r="S36" s="3">
        <f t="shared" si="33"/>
        <v>458.29</v>
      </c>
      <c r="T36" s="3">
        <f t="shared" si="33"/>
        <v>458.29</v>
      </c>
      <c r="U36" s="3">
        <f t="shared" si="33"/>
        <v>458.29</v>
      </c>
      <c r="V36" s="3">
        <f t="shared" si="33"/>
        <v>458.29</v>
      </c>
      <c r="W36" s="3">
        <f t="shared" si="33"/>
        <v>458.29</v>
      </c>
      <c r="X36" s="3">
        <f t="shared" si="33"/>
        <v>458.29</v>
      </c>
      <c r="Y36" s="3">
        <f t="shared" si="33"/>
        <v>458.29</v>
      </c>
      <c r="Z36" s="3">
        <f t="shared" si="33"/>
        <v>428.29</v>
      </c>
      <c r="AA36" s="3">
        <f t="shared" si="33"/>
        <v>398.29</v>
      </c>
      <c r="AB36" s="3">
        <f t="shared" si="33"/>
        <v>396.29</v>
      </c>
      <c r="AC36" s="3">
        <f t="shared" si="33"/>
        <v>426.29</v>
      </c>
      <c r="AD36" s="3">
        <f t="shared" si="33"/>
        <v>456.29</v>
      </c>
      <c r="AE36" s="3">
        <f t="shared" si="33"/>
        <v>458.29</v>
      </c>
      <c r="AF36" s="3">
        <f t="shared" si="33"/>
        <v>458.29</v>
      </c>
      <c r="AG36" s="3">
        <f t="shared" si="33"/>
        <v>428.29</v>
      </c>
      <c r="AH36" s="3">
        <f t="shared" si="33"/>
        <v>398.29</v>
      </c>
      <c r="AI36" s="3">
        <f t="shared" si="33"/>
        <v>368.29</v>
      </c>
      <c r="AJ36" s="3">
        <f t="shared" si="33"/>
        <v>338.29</v>
      </c>
      <c r="AK36" s="3">
        <f t="shared" si="33"/>
        <v>368.29</v>
      </c>
      <c r="AL36" s="3">
        <f t="shared" si="33"/>
        <v>398.29</v>
      </c>
      <c r="AM36" s="3">
        <f t="shared" si="33"/>
        <v>428.29</v>
      </c>
      <c r="AN36" s="3">
        <f t="shared" si="33"/>
        <v>458.29</v>
      </c>
      <c r="AO36" s="3">
        <f t="shared" si="33"/>
        <v>458.29</v>
      </c>
      <c r="AP36" s="3">
        <f t="shared" si="33"/>
        <v>458.29</v>
      </c>
      <c r="AQ36" s="3">
        <f t="shared" si="33"/>
        <v>428.29</v>
      </c>
      <c r="AR36" s="3">
        <f t="shared" si="33"/>
        <v>398.29</v>
      </c>
      <c r="AS36" s="3">
        <f t="shared" si="33"/>
        <v>379.29</v>
      </c>
      <c r="AT36" s="3">
        <f t="shared" si="33"/>
        <v>379.29</v>
      </c>
      <c r="AU36" s="3">
        <f t="shared" si="33"/>
        <v>379.29</v>
      </c>
      <c r="AV36" s="3">
        <f t="shared" si="33"/>
        <v>379.29</v>
      </c>
      <c r="AW36" s="3">
        <f t="shared" si="33"/>
        <v>379.29</v>
      </c>
      <c r="AX36" s="3">
        <f t="shared" si="33"/>
        <v>379.29</v>
      </c>
      <c r="AY36" s="3">
        <f t="shared" si="33"/>
        <v>379.29</v>
      </c>
      <c r="AZ36" s="3">
        <f t="shared" si="33"/>
        <v>379.29</v>
      </c>
      <c r="BA36" s="3">
        <f t="shared" si="33"/>
        <v>379.29</v>
      </c>
      <c r="BB36" s="3">
        <f t="shared" si="33"/>
        <v>379.29</v>
      </c>
      <c r="BC36" s="3">
        <f t="shared" si="33"/>
        <v>379.29</v>
      </c>
      <c r="BD36" s="3">
        <f t="shared" si="33"/>
        <v>379.29</v>
      </c>
      <c r="BE36" s="3">
        <f t="shared" si="33"/>
        <v>354.29</v>
      </c>
      <c r="BF36" s="3">
        <f t="shared" si="33"/>
        <v>354.29</v>
      </c>
      <c r="BG36" s="3">
        <f t="shared" si="33"/>
        <v>354.29</v>
      </c>
      <c r="BH36" s="3">
        <f t="shared" si="33"/>
        <v>354.29</v>
      </c>
      <c r="BI36" s="3">
        <f t="shared" si="33"/>
        <v>354.29</v>
      </c>
      <c r="BJ36" s="3">
        <f t="shared" si="33"/>
        <v>354.29</v>
      </c>
      <c r="BK36" s="3">
        <f t="shared" si="33"/>
        <v>354.29</v>
      </c>
      <c r="BL36" s="3">
        <f t="shared" si="33"/>
        <v>354.29</v>
      </c>
      <c r="BM36" s="3">
        <f t="shared" si="33"/>
        <v>354.29</v>
      </c>
      <c r="BN36" s="3">
        <f t="shared" si="33"/>
        <v>354.29</v>
      </c>
      <c r="BO36" s="3">
        <f t="shared" si="33"/>
        <v>354.29</v>
      </c>
      <c r="BP36" s="3">
        <f t="shared" si="33"/>
        <v>354.29</v>
      </c>
      <c r="BQ36" s="3">
        <f t="shared" si="33"/>
        <v>354.29</v>
      </c>
      <c r="BR36" s="3">
        <f t="shared" si="33"/>
        <v>354.29</v>
      </c>
      <c r="BS36" s="3">
        <f t="shared" si="33"/>
        <v>354.29</v>
      </c>
      <c r="BT36" s="3">
        <f t="shared" si="33"/>
        <v>354.29</v>
      </c>
      <c r="BU36" s="3">
        <f t="shared" si="33"/>
        <v>384.29</v>
      </c>
      <c r="BV36" s="3">
        <f t="shared" si="33"/>
        <v>414.29</v>
      </c>
      <c r="BW36" s="3">
        <f t="shared" si="33"/>
        <v>444.29</v>
      </c>
      <c r="BX36" s="3">
        <f t="shared" si="33"/>
        <v>458.29</v>
      </c>
      <c r="BY36" s="3">
        <f t="shared" si="33"/>
        <v>458.29</v>
      </c>
      <c r="BZ36" s="3">
        <f t="shared" si="33"/>
        <v>458.29</v>
      </c>
      <c r="CA36" s="3">
        <f t="shared" si="33"/>
        <v>458.29</v>
      </c>
      <c r="CB36" s="3">
        <f t="shared" si="33"/>
        <v>458.29</v>
      </c>
      <c r="CC36" s="3">
        <f t="shared" si="33"/>
        <v>458.29</v>
      </c>
      <c r="CD36" s="3">
        <f t="shared" ref="CD36:CS36" si="34">CD66-CD77</f>
        <v>458.29</v>
      </c>
      <c r="CE36" s="3">
        <f t="shared" si="34"/>
        <v>458.29</v>
      </c>
      <c r="CF36" s="3">
        <f t="shared" si="34"/>
        <v>458.29</v>
      </c>
      <c r="CG36" s="3">
        <f t="shared" si="34"/>
        <v>458.29</v>
      </c>
      <c r="CH36" s="3">
        <f t="shared" si="34"/>
        <v>458.29</v>
      </c>
      <c r="CI36" s="3">
        <f t="shared" si="34"/>
        <v>458.29</v>
      </c>
      <c r="CJ36" s="3">
        <f t="shared" si="34"/>
        <v>458.29</v>
      </c>
      <c r="CK36" s="3">
        <f t="shared" si="34"/>
        <v>458.29</v>
      </c>
      <c r="CL36" s="3">
        <f t="shared" si="34"/>
        <v>458.29</v>
      </c>
      <c r="CM36" s="3">
        <f t="shared" si="34"/>
        <v>458.29</v>
      </c>
      <c r="CN36" s="3">
        <f t="shared" si="34"/>
        <v>458.29</v>
      </c>
      <c r="CO36" s="3">
        <f t="shared" si="34"/>
        <v>458.29</v>
      </c>
      <c r="CP36" s="3">
        <f t="shared" si="34"/>
        <v>458.29</v>
      </c>
      <c r="CQ36" s="3">
        <f t="shared" si="34"/>
        <v>458.29</v>
      </c>
      <c r="CR36" s="3">
        <f t="shared" si="34"/>
        <v>458.29</v>
      </c>
      <c r="CS36" s="83">
        <f t="shared" si="34"/>
        <v>458.29</v>
      </c>
      <c r="CT36" s="30">
        <f t="shared" si="21"/>
        <v>40027.840000000062</v>
      </c>
      <c r="CU36" s="151"/>
    </row>
    <row r="37" spans="1:99">
      <c r="A37" s="25" t="s">
        <v>38</v>
      </c>
      <c r="B37" s="82">
        <f t="shared" si="26"/>
        <v>747</v>
      </c>
      <c r="C37" s="3">
        <f t="shared" si="26"/>
        <v>748</v>
      </c>
      <c r="D37" s="3">
        <f t="shared" si="26"/>
        <v>742</v>
      </c>
      <c r="E37" s="3">
        <f t="shared" si="26"/>
        <v>739</v>
      </c>
      <c r="F37" s="3">
        <f t="shared" si="26"/>
        <v>736</v>
      </c>
      <c r="G37" s="3">
        <f t="shared" si="26"/>
        <v>736</v>
      </c>
      <c r="H37" s="3">
        <f t="shared" si="26"/>
        <v>735</v>
      </c>
      <c r="I37" s="3">
        <f t="shared" si="26"/>
        <v>733</v>
      </c>
      <c r="J37" s="3">
        <f t="shared" si="26"/>
        <v>739</v>
      </c>
      <c r="K37" s="3">
        <f t="shared" si="26"/>
        <v>743</v>
      </c>
      <c r="L37" s="3">
        <f t="shared" si="26"/>
        <v>743</v>
      </c>
      <c r="M37" s="3">
        <f t="shared" si="26"/>
        <v>743</v>
      </c>
      <c r="N37" s="3">
        <f t="shared" si="26"/>
        <v>743</v>
      </c>
      <c r="O37" s="3">
        <f t="shared" si="26"/>
        <v>743</v>
      </c>
      <c r="P37" s="3">
        <f t="shared" si="26"/>
        <v>740</v>
      </c>
      <c r="Q37" s="3">
        <f t="shared" si="26"/>
        <v>742</v>
      </c>
      <c r="R37" s="3">
        <f t="shared" ref="R37:CC37" si="35">R67-R78</f>
        <v>743</v>
      </c>
      <c r="S37" s="3">
        <f t="shared" si="35"/>
        <v>745</v>
      </c>
      <c r="T37" s="3">
        <f t="shared" si="35"/>
        <v>751</v>
      </c>
      <c r="U37" s="3">
        <f t="shared" si="35"/>
        <v>745</v>
      </c>
      <c r="V37" s="3">
        <f t="shared" si="35"/>
        <v>746</v>
      </c>
      <c r="W37" s="3">
        <f t="shared" si="35"/>
        <v>748</v>
      </c>
      <c r="X37" s="3">
        <f t="shared" si="35"/>
        <v>742</v>
      </c>
      <c r="Y37" s="3">
        <f t="shared" si="35"/>
        <v>748</v>
      </c>
      <c r="Z37" s="3">
        <f t="shared" si="35"/>
        <v>752</v>
      </c>
      <c r="AA37" s="3">
        <f t="shared" si="35"/>
        <v>747</v>
      </c>
      <c r="AB37" s="3">
        <f t="shared" si="35"/>
        <v>701</v>
      </c>
      <c r="AC37" s="3">
        <f t="shared" si="35"/>
        <v>652</v>
      </c>
      <c r="AD37" s="3">
        <f t="shared" si="35"/>
        <v>655</v>
      </c>
      <c r="AE37" s="3">
        <f t="shared" si="35"/>
        <v>674</v>
      </c>
      <c r="AF37" s="3">
        <f t="shared" si="35"/>
        <v>694</v>
      </c>
      <c r="AG37" s="3">
        <f t="shared" si="35"/>
        <v>717</v>
      </c>
      <c r="AH37" s="3">
        <f t="shared" si="35"/>
        <v>735</v>
      </c>
      <c r="AI37" s="3">
        <f t="shared" si="35"/>
        <v>743</v>
      </c>
      <c r="AJ37" s="3">
        <f t="shared" si="35"/>
        <v>743</v>
      </c>
      <c r="AK37" s="3">
        <f t="shared" si="35"/>
        <v>743</v>
      </c>
      <c r="AL37" s="3">
        <f t="shared" si="35"/>
        <v>739</v>
      </c>
      <c r="AM37" s="3">
        <f t="shared" si="35"/>
        <v>739</v>
      </c>
      <c r="AN37" s="3">
        <f t="shared" si="35"/>
        <v>743</v>
      </c>
      <c r="AO37" s="3">
        <f t="shared" si="35"/>
        <v>739</v>
      </c>
      <c r="AP37" s="3">
        <f t="shared" si="35"/>
        <v>733</v>
      </c>
      <c r="AQ37" s="3">
        <f t="shared" si="35"/>
        <v>740</v>
      </c>
      <c r="AR37" s="3">
        <f t="shared" si="35"/>
        <v>743</v>
      </c>
      <c r="AS37" s="3">
        <f t="shared" si="35"/>
        <v>740</v>
      </c>
      <c r="AT37" s="3">
        <f t="shared" si="35"/>
        <v>740</v>
      </c>
      <c r="AU37" s="3">
        <f t="shared" si="35"/>
        <v>748</v>
      </c>
      <c r="AV37" s="3">
        <f t="shared" si="35"/>
        <v>745</v>
      </c>
      <c r="AW37" s="3">
        <f t="shared" si="35"/>
        <v>739</v>
      </c>
      <c r="AX37" s="3">
        <f t="shared" si="35"/>
        <v>748</v>
      </c>
      <c r="AY37" s="3">
        <f t="shared" si="35"/>
        <v>748</v>
      </c>
      <c r="AZ37" s="3">
        <f t="shared" si="35"/>
        <v>742</v>
      </c>
      <c r="BA37" s="3">
        <f t="shared" si="35"/>
        <v>750</v>
      </c>
      <c r="BB37" s="3">
        <f t="shared" si="35"/>
        <v>752</v>
      </c>
      <c r="BC37" s="3">
        <f t="shared" si="35"/>
        <v>740</v>
      </c>
      <c r="BD37" s="3">
        <f t="shared" si="35"/>
        <v>738</v>
      </c>
      <c r="BE37" s="3">
        <f t="shared" si="35"/>
        <v>746</v>
      </c>
      <c r="BF37" s="3">
        <f t="shared" si="35"/>
        <v>741</v>
      </c>
      <c r="BG37" s="3">
        <f t="shared" si="35"/>
        <v>735</v>
      </c>
      <c r="BH37" s="3">
        <f t="shared" si="35"/>
        <v>745</v>
      </c>
      <c r="BI37" s="3">
        <f t="shared" si="35"/>
        <v>755</v>
      </c>
      <c r="BJ37" s="3">
        <f t="shared" si="35"/>
        <v>751</v>
      </c>
      <c r="BK37" s="3">
        <f t="shared" si="35"/>
        <v>744</v>
      </c>
      <c r="BL37" s="3">
        <f t="shared" si="35"/>
        <v>742</v>
      </c>
      <c r="BM37" s="3">
        <f t="shared" si="35"/>
        <v>743</v>
      </c>
      <c r="BN37" s="3">
        <f t="shared" si="35"/>
        <v>744</v>
      </c>
      <c r="BO37" s="3">
        <f t="shared" si="35"/>
        <v>746</v>
      </c>
      <c r="BP37" s="3">
        <f t="shared" si="35"/>
        <v>747</v>
      </c>
      <c r="BQ37" s="3">
        <f t="shared" si="35"/>
        <v>739</v>
      </c>
      <c r="BR37" s="3">
        <f t="shared" si="35"/>
        <v>742</v>
      </c>
      <c r="BS37" s="3">
        <f t="shared" si="35"/>
        <v>748</v>
      </c>
      <c r="BT37" s="3">
        <f t="shared" si="35"/>
        <v>752</v>
      </c>
      <c r="BU37" s="3">
        <f t="shared" si="35"/>
        <v>750</v>
      </c>
      <c r="BV37" s="3">
        <f t="shared" si="35"/>
        <v>742</v>
      </c>
      <c r="BW37" s="3">
        <f t="shared" si="35"/>
        <v>738</v>
      </c>
      <c r="BX37" s="3">
        <f t="shared" si="35"/>
        <v>740</v>
      </c>
      <c r="BY37" s="3">
        <f t="shared" si="35"/>
        <v>740</v>
      </c>
      <c r="BZ37" s="3">
        <f t="shared" si="35"/>
        <v>738</v>
      </c>
      <c r="CA37" s="3">
        <f t="shared" si="35"/>
        <v>741</v>
      </c>
      <c r="CB37" s="3">
        <f t="shared" si="35"/>
        <v>741</v>
      </c>
      <c r="CC37" s="3">
        <f t="shared" si="35"/>
        <v>740</v>
      </c>
      <c r="CD37" s="3">
        <f t="shared" ref="CD37:CS37" si="36">CD67-CD78</f>
        <v>747</v>
      </c>
      <c r="CE37" s="3">
        <f t="shared" si="36"/>
        <v>744</v>
      </c>
      <c r="CF37" s="3">
        <f t="shared" si="36"/>
        <v>738</v>
      </c>
      <c r="CG37" s="3">
        <f t="shared" si="36"/>
        <v>743</v>
      </c>
      <c r="CH37" s="3">
        <f t="shared" si="36"/>
        <v>750</v>
      </c>
      <c r="CI37" s="3">
        <f t="shared" si="36"/>
        <v>750</v>
      </c>
      <c r="CJ37" s="3">
        <f t="shared" si="36"/>
        <v>736</v>
      </c>
      <c r="CK37" s="3">
        <f t="shared" si="36"/>
        <v>736</v>
      </c>
      <c r="CL37" s="3">
        <f t="shared" si="36"/>
        <v>744</v>
      </c>
      <c r="CM37" s="3">
        <f t="shared" si="36"/>
        <v>743</v>
      </c>
      <c r="CN37" s="3">
        <f t="shared" si="36"/>
        <v>743</v>
      </c>
      <c r="CO37" s="3">
        <f t="shared" si="36"/>
        <v>742</v>
      </c>
      <c r="CP37" s="3">
        <f t="shared" si="36"/>
        <v>738</v>
      </c>
      <c r="CQ37" s="3">
        <f t="shared" si="36"/>
        <v>743</v>
      </c>
      <c r="CR37" s="3">
        <f t="shared" si="36"/>
        <v>744</v>
      </c>
      <c r="CS37" s="83">
        <f t="shared" si="36"/>
        <v>739</v>
      </c>
      <c r="CT37" s="30">
        <f t="shared" si="21"/>
        <v>70952</v>
      </c>
      <c r="CU37" s="151"/>
    </row>
    <row r="38" spans="1:99">
      <c r="A38" s="57" t="s">
        <v>39</v>
      </c>
      <c r="B38" s="84">
        <f t="shared" si="26"/>
        <v>34.4</v>
      </c>
      <c r="C38" s="85">
        <f t="shared" si="26"/>
        <v>34.4</v>
      </c>
      <c r="D38" s="85">
        <f t="shared" si="26"/>
        <v>34.4</v>
      </c>
      <c r="E38" s="85">
        <f t="shared" si="26"/>
        <v>34.4</v>
      </c>
      <c r="F38" s="85">
        <f t="shared" si="26"/>
        <v>34.4</v>
      </c>
      <c r="G38" s="85">
        <f t="shared" si="26"/>
        <v>34.4</v>
      </c>
      <c r="H38" s="85">
        <f t="shared" si="26"/>
        <v>34.4</v>
      </c>
      <c r="I38" s="85">
        <f t="shared" si="26"/>
        <v>34.4</v>
      </c>
      <c r="J38" s="85">
        <f t="shared" si="26"/>
        <v>34.4</v>
      </c>
      <c r="K38" s="85">
        <f t="shared" si="26"/>
        <v>34.4</v>
      </c>
      <c r="L38" s="85">
        <f t="shared" si="26"/>
        <v>34.4</v>
      </c>
      <c r="M38" s="85">
        <f t="shared" si="26"/>
        <v>34.4</v>
      </c>
      <c r="N38" s="85">
        <f t="shared" si="26"/>
        <v>34.4</v>
      </c>
      <c r="O38" s="85">
        <f t="shared" si="26"/>
        <v>34.4</v>
      </c>
      <c r="P38" s="85">
        <f t="shared" si="26"/>
        <v>34.4</v>
      </c>
      <c r="Q38" s="85">
        <f t="shared" si="26"/>
        <v>34.4</v>
      </c>
      <c r="R38" s="85">
        <f t="shared" ref="R38:CC38" si="37">R68-R79</f>
        <v>34.4</v>
      </c>
      <c r="S38" s="85">
        <f t="shared" si="37"/>
        <v>34.4</v>
      </c>
      <c r="T38" s="85">
        <f t="shared" si="37"/>
        <v>34.4</v>
      </c>
      <c r="U38" s="85">
        <f t="shared" si="37"/>
        <v>34.4</v>
      </c>
      <c r="V38" s="85">
        <f t="shared" si="37"/>
        <v>34.4</v>
      </c>
      <c r="W38" s="85">
        <f t="shared" si="37"/>
        <v>34.4</v>
      </c>
      <c r="X38" s="85">
        <f t="shared" si="37"/>
        <v>34.4</v>
      </c>
      <c r="Y38" s="85">
        <f t="shared" si="37"/>
        <v>34.4</v>
      </c>
      <c r="Z38" s="85">
        <f t="shared" si="37"/>
        <v>34.4</v>
      </c>
      <c r="AA38" s="85">
        <f t="shared" si="37"/>
        <v>34.4</v>
      </c>
      <c r="AB38" s="85">
        <f t="shared" si="37"/>
        <v>34.4</v>
      </c>
      <c r="AC38" s="85">
        <f t="shared" si="37"/>
        <v>34.4</v>
      </c>
      <c r="AD38" s="85">
        <f t="shared" si="37"/>
        <v>34.4</v>
      </c>
      <c r="AE38" s="85">
        <f t="shared" si="37"/>
        <v>34.4</v>
      </c>
      <c r="AF38" s="85">
        <f t="shared" si="37"/>
        <v>34.4</v>
      </c>
      <c r="AG38" s="85">
        <f t="shared" si="37"/>
        <v>34.4</v>
      </c>
      <c r="AH38" s="85">
        <f t="shared" si="37"/>
        <v>34.4</v>
      </c>
      <c r="AI38" s="85">
        <f t="shared" si="37"/>
        <v>34.4</v>
      </c>
      <c r="AJ38" s="85">
        <f t="shared" si="37"/>
        <v>34.4</v>
      </c>
      <c r="AK38" s="85">
        <f t="shared" si="37"/>
        <v>34.4</v>
      </c>
      <c r="AL38" s="85">
        <f t="shared" si="37"/>
        <v>34.4</v>
      </c>
      <c r="AM38" s="85">
        <f t="shared" si="37"/>
        <v>34.4</v>
      </c>
      <c r="AN38" s="85">
        <f t="shared" si="37"/>
        <v>34.4</v>
      </c>
      <c r="AO38" s="85">
        <f t="shared" si="37"/>
        <v>34.4</v>
      </c>
      <c r="AP38" s="85">
        <f t="shared" si="37"/>
        <v>34.4</v>
      </c>
      <c r="AQ38" s="85">
        <f t="shared" si="37"/>
        <v>34.4</v>
      </c>
      <c r="AR38" s="85">
        <f t="shared" si="37"/>
        <v>34.4</v>
      </c>
      <c r="AS38" s="85">
        <f t="shared" si="37"/>
        <v>34.4</v>
      </c>
      <c r="AT38" s="85">
        <f t="shared" si="37"/>
        <v>34.4</v>
      </c>
      <c r="AU38" s="85">
        <f t="shared" si="37"/>
        <v>34.4</v>
      </c>
      <c r="AV38" s="85">
        <f t="shared" si="37"/>
        <v>34.4</v>
      </c>
      <c r="AW38" s="85">
        <f t="shared" si="37"/>
        <v>34.4</v>
      </c>
      <c r="AX38" s="85">
        <f t="shared" si="37"/>
        <v>34.4</v>
      </c>
      <c r="AY38" s="85">
        <f t="shared" si="37"/>
        <v>34.4</v>
      </c>
      <c r="AZ38" s="85">
        <f t="shared" si="37"/>
        <v>34.4</v>
      </c>
      <c r="BA38" s="85">
        <f t="shared" si="37"/>
        <v>34.4</v>
      </c>
      <c r="BB38" s="85">
        <f t="shared" si="37"/>
        <v>34.4</v>
      </c>
      <c r="BC38" s="85">
        <f t="shared" si="37"/>
        <v>34.4</v>
      </c>
      <c r="BD38" s="85">
        <f t="shared" si="37"/>
        <v>34.4</v>
      </c>
      <c r="BE38" s="85">
        <f t="shared" si="37"/>
        <v>34.4</v>
      </c>
      <c r="BF38" s="85">
        <f t="shared" si="37"/>
        <v>34.4</v>
      </c>
      <c r="BG38" s="85">
        <f t="shared" si="37"/>
        <v>34.4</v>
      </c>
      <c r="BH38" s="85">
        <f t="shared" si="37"/>
        <v>34.4</v>
      </c>
      <c r="BI38" s="85">
        <f t="shared" si="37"/>
        <v>34.4</v>
      </c>
      <c r="BJ38" s="85">
        <f t="shared" si="37"/>
        <v>34.4</v>
      </c>
      <c r="BK38" s="85">
        <f t="shared" si="37"/>
        <v>34.4</v>
      </c>
      <c r="BL38" s="85">
        <f t="shared" si="37"/>
        <v>34.4</v>
      </c>
      <c r="BM38" s="85">
        <f t="shared" si="37"/>
        <v>34.4</v>
      </c>
      <c r="BN38" s="85">
        <f t="shared" si="37"/>
        <v>34.4</v>
      </c>
      <c r="BO38" s="85">
        <f t="shared" si="37"/>
        <v>34.4</v>
      </c>
      <c r="BP38" s="85">
        <f t="shared" si="37"/>
        <v>34.4</v>
      </c>
      <c r="BQ38" s="85">
        <f t="shared" si="37"/>
        <v>34.4</v>
      </c>
      <c r="BR38" s="85">
        <f t="shared" si="37"/>
        <v>34.4</v>
      </c>
      <c r="BS38" s="85">
        <f t="shared" si="37"/>
        <v>34.4</v>
      </c>
      <c r="BT38" s="85">
        <f t="shared" si="37"/>
        <v>34.4</v>
      </c>
      <c r="BU38" s="85">
        <f t="shared" si="37"/>
        <v>34.4</v>
      </c>
      <c r="BV38" s="85">
        <f t="shared" si="37"/>
        <v>34.4</v>
      </c>
      <c r="BW38" s="85">
        <f t="shared" si="37"/>
        <v>34.4</v>
      </c>
      <c r="BX38" s="85">
        <f t="shared" si="37"/>
        <v>34.4</v>
      </c>
      <c r="BY38" s="85">
        <f t="shared" si="37"/>
        <v>34.4</v>
      </c>
      <c r="BZ38" s="85">
        <f t="shared" si="37"/>
        <v>34.4</v>
      </c>
      <c r="CA38" s="85">
        <f t="shared" si="37"/>
        <v>34.4</v>
      </c>
      <c r="CB38" s="85">
        <f t="shared" si="37"/>
        <v>34.4</v>
      </c>
      <c r="CC38" s="85">
        <f t="shared" si="37"/>
        <v>34.4</v>
      </c>
      <c r="CD38" s="85">
        <f t="shared" ref="CD38:CS38" si="38">CD68-CD79</f>
        <v>34.4</v>
      </c>
      <c r="CE38" s="85">
        <f t="shared" si="38"/>
        <v>34.4</v>
      </c>
      <c r="CF38" s="85">
        <f t="shared" si="38"/>
        <v>34.4</v>
      </c>
      <c r="CG38" s="85">
        <f t="shared" si="38"/>
        <v>34.4</v>
      </c>
      <c r="CH38" s="85">
        <f t="shared" si="38"/>
        <v>34.4</v>
      </c>
      <c r="CI38" s="85">
        <f t="shared" si="38"/>
        <v>34.4</v>
      </c>
      <c r="CJ38" s="85">
        <f t="shared" si="38"/>
        <v>34.4</v>
      </c>
      <c r="CK38" s="85">
        <f t="shared" si="38"/>
        <v>34.4</v>
      </c>
      <c r="CL38" s="85">
        <f t="shared" si="38"/>
        <v>34.4</v>
      </c>
      <c r="CM38" s="85">
        <f t="shared" si="38"/>
        <v>34.4</v>
      </c>
      <c r="CN38" s="85">
        <f t="shared" si="38"/>
        <v>34.4</v>
      </c>
      <c r="CO38" s="85">
        <f t="shared" si="38"/>
        <v>34.4</v>
      </c>
      <c r="CP38" s="85">
        <f t="shared" si="38"/>
        <v>34.4</v>
      </c>
      <c r="CQ38" s="85">
        <f t="shared" si="38"/>
        <v>34.4</v>
      </c>
      <c r="CR38" s="85">
        <f t="shared" si="38"/>
        <v>34.4</v>
      </c>
      <c r="CS38" s="86">
        <f t="shared" si="38"/>
        <v>34.4</v>
      </c>
      <c r="CT38" s="30">
        <f t="shared" si="21"/>
        <v>3302.4000000000055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2118.1799999999998</v>
      </c>
      <c r="C40" s="40">
        <f t="shared" si="42"/>
        <v>2218.1999999999998</v>
      </c>
      <c r="D40" s="40">
        <f t="shared" si="42"/>
        <v>2354.61</v>
      </c>
      <c r="E40" s="40">
        <f t="shared" si="42"/>
        <v>2439.14</v>
      </c>
      <c r="F40" s="40">
        <f t="shared" si="42"/>
        <v>2369.88</v>
      </c>
      <c r="G40" s="40">
        <f t="shared" si="42"/>
        <v>2181.19</v>
      </c>
      <c r="H40" s="40">
        <f t="shared" si="42"/>
        <v>1726.18</v>
      </c>
      <c r="I40" s="40">
        <f t="shared" si="42"/>
        <v>1455.54</v>
      </c>
      <c r="J40" s="40">
        <f t="shared" si="42"/>
        <v>1234.78</v>
      </c>
      <c r="K40" s="40">
        <f t="shared" si="42"/>
        <v>1134.54</v>
      </c>
      <c r="L40" s="40">
        <f t="shared" si="42"/>
        <v>1119.6199999999999</v>
      </c>
      <c r="M40" s="40">
        <f t="shared" si="42"/>
        <v>1119.6199999999999</v>
      </c>
      <c r="N40" s="40">
        <f t="shared" si="42"/>
        <v>1119.7</v>
      </c>
      <c r="O40" s="40">
        <f t="shared" si="42"/>
        <v>1119.7</v>
      </c>
      <c r="P40" s="40">
        <f t="shared" si="42"/>
        <v>1119.92</v>
      </c>
      <c r="Q40" s="40">
        <f t="shared" si="42"/>
        <v>1119.81</v>
      </c>
      <c r="R40" s="40">
        <f t="shared" si="42"/>
        <v>1115.28</v>
      </c>
      <c r="S40" s="40">
        <f t="shared" si="42"/>
        <v>1115.28</v>
      </c>
      <c r="T40" s="40">
        <f t="shared" si="42"/>
        <v>1098.54</v>
      </c>
      <c r="U40" s="40">
        <f t="shared" si="42"/>
        <v>1098.54</v>
      </c>
      <c r="V40" s="40">
        <f t="shared" si="42"/>
        <v>1554.13</v>
      </c>
      <c r="W40" s="40">
        <f t="shared" si="42"/>
        <v>1742.88</v>
      </c>
      <c r="X40" s="40">
        <f t="shared" si="42"/>
        <v>1882.04</v>
      </c>
      <c r="Y40" s="40">
        <f t="shared" si="42"/>
        <v>1943.83</v>
      </c>
      <c r="Z40" s="40">
        <f t="shared" si="42"/>
        <v>1880.98</v>
      </c>
      <c r="AA40" s="40">
        <f t="shared" si="42"/>
        <v>1702.06</v>
      </c>
      <c r="AB40" s="40">
        <f t="shared" si="42"/>
        <v>1322.12</v>
      </c>
      <c r="AC40" s="40">
        <f t="shared" si="42"/>
        <v>1180</v>
      </c>
      <c r="AD40" s="40">
        <f t="shared" si="42"/>
        <v>1284.3699999999999</v>
      </c>
      <c r="AE40" s="40">
        <f t="shared" si="42"/>
        <v>1391.02</v>
      </c>
      <c r="AF40" s="40">
        <f t="shared" si="42"/>
        <v>1549.32</v>
      </c>
      <c r="AG40" s="40">
        <f t="shared" si="42"/>
        <v>1681.41</v>
      </c>
      <c r="AH40" s="40">
        <f t="shared" ref="AH40:BM40" si="43">SUM(AH41:AH41)</f>
        <v>1683.09</v>
      </c>
      <c r="AI40" s="40">
        <f t="shared" si="43"/>
        <v>1658.62</v>
      </c>
      <c r="AJ40" s="40">
        <f t="shared" si="43"/>
        <v>1381.15</v>
      </c>
      <c r="AK40" s="40">
        <f t="shared" si="43"/>
        <v>1162.48</v>
      </c>
      <c r="AL40" s="40">
        <f t="shared" si="43"/>
        <v>887.16</v>
      </c>
      <c r="AM40" s="40">
        <f t="shared" si="43"/>
        <v>589.38</v>
      </c>
      <c r="AN40" s="40">
        <f t="shared" si="43"/>
        <v>632.69000000000005</v>
      </c>
      <c r="AO40" s="40">
        <f t="shared" si="43"/>
        <v>632.79</v>
      </c>
      <c r="AP40" s="40">
        <f t="shared" si="43"/>
        <v>1323.46</v>
      </c>
      <c r="AQ40" s="40">
        <f t="shared" si="43"/>
        <v>1379.37</v>
      </c>
      <c r="AR40" s="40">
        <f t="shared" si="43"/>
        <v>1608.95</v>
      </c>
      <c r="AS40" s="40">
        <f t="shared" si="43"/>
        <v>1630.91</v>
      </c>
      <c r="AT40" s="40">
        <f t="shared" si="43"/>
        <v>1539.66</v>
      </c>
      <c r="AU40" s="40">
        <f t="shared" si="43"/>
        <v>1505.47</v>
      </c>
      <c r="AV40" s="40">
        <f t="shared" si="43"/>
        <v>1304.31</v>
      </c>
      <c r="AW40" s="40">
        <f t="shared" si="43"/>
        <v>1151.6300000000001</v>
      </c>
      <c r="AX40" s="40">
        <f t="shared" si="43"/>
        <v>1121.07</v>
      </c>
      <c r="AY40" s="40">
        <f t="shared" si="43"/>
        <v>1119.74</v>
      </c>
      <c r="AZ40" s="40">
        <f t="shared" si="43"/>
        <v>1017.83</v>
      </c>
      <c r="BA40" s="40">
        <f t="shared" si="43"/>
        <v>827.07</v>
      </c>
      <c r="BB40" s="40">
        <f t="shared" si="43"/>
        <v>854.62</v>
      </c>
      <c r="BC40" s="40">
        <f t="shared" si="43"/>
        <v>854.62</v>
      </c>
      <c r="BD40" s="40">
        <f t="shared" si="43"/>
        <v>939.63</v>
      </c>
      <c r="BE40" s="40">
        <f t="shared" si="43"/>
        <v>939.63</v>
      </c>
      <c r="BF40" s="40">
        <f t="shared" si="43"/>
        <v>930.23</v>
      </c>
      <c r="BG40" s="40">
        <f t="shared" si="43"/>
        <v>1077.3</v>
      </c>
      <c r="BH40" s="40">
        <f t="shared" si="43"/>
        <v>1122.03</v>
      </c>
      <c r="BI40" s="40">
        <f t="shared" si="43"/>
        <v>1121.9100000000001</v>
      </c>
      <c r="BJ40" s="40">
        <f t="shared" si="43"/>
        <v>899.12</v>
      </c>
      <c r="BK40" s="40">
        <f t="shared" si="43"/>
        <v>972.35</v>
      </c>
      <c r="BL40" s="40">
        <f t="shared" si="43"/>
        <v>662.02</v>
      </c>
      <c r="BM40" s="40">
        <f t="shared" si="43"/>
        <v>616.99</v>
      </c>
      <c r="BN40" s="40">
        <f t="shared" ref="BN40:CS40" si="44">SUM(BN41:BN41)</f>
        <v>724.96</v>
      </c>
      <c r="BO40" s="40">
        <f t="shared" si="44"/>
        <v>886.8</v>
      </c>
      <c r="BP40" s="40">
        <f t="shared" si="44"/>
        <v>864.56</v>
      </c>
      <c r="BQ40" s="40">
        <f t="shared" si="44"/>
        <v>717.06</v>
      </c>
      <c r="BR40" s="40">
        <f t="shared" si="44"/>
        <v>537.85</v>
      </c>
      <c r="BS40" s="40">
        <f t="shared" si="44"/>
        <v>537.95000000000005</v>
      </c>
      <c r="BT40" s="40">
        <f t="shared" si="44"/>
        <v>548.66999999999996</v>
      </c>
      <c r="BU40" s="40">
        <f t="shared" si="44"/>
        <v>548.76</v>
      </c>
      <c r="BV40" s="40">
        <f t="shared" si="44"/>
        <v>566.87</v>
      </c>
      <c r="BW40" s="40">
        <f t="shared" si="44"/>
        <v>558.29</v>
      </c>
      <c r="BX40" s="40">
        <f t="shared" si="44"/>
        <v>901.06</v>
      </c>
      <c r="BY40" s="40">
        <f t="shared" si="44"/>
        <v>1159.3699999999999</v>
      </c>
      <c r="BZ40" s="40">
        <f t="shared" si="44"/>
        <v>1346.17</v>
      </c>
      <c r="CA40" s="40">
        <f t="shared" si="44"/>
        <v>1380.34</v>
      </c>
      <c r="CB40" s="40">
        <f t="shared" si="44"/>
        <v>1673.3</v>
      </c>
      <c r="CC40" s="40">
        <f t="shared" si="44"/>
        <v>1904.52</v>
      </c>
      <c r="CD40" s="40">
        <f t="shared" si="44"/>
        <v>2121.91</v>
      </c>
      <c r="CE40" s="40">
        <f t="shared" si="44"/>
        <v>2116.71</v>
      </c>
      <c r="CF40" s="40">
        <f t="shared" si="44"/>
        <v>1896.08</v>
      </c>
      <c r="CG40" s="40">
        <f t="shared" si="44"/>
        <v>1896.57</v>
      </c>
      <c r="CH40" s="40">
        <f t="shared" si="44"/>
        <v>1883.78</v>
      </c>
      <c r="CI40" s="40">
        <f t="shared" si="44"/>
        <v>1870.85</v>
      </c>
      <c r="CJ40" s="40">
        <f t="shared" si="44"/>
        <v>1870.85</v>
      </c>
      <c r="CK40" s="40">
        <f t="shared" si="44"/>
        <v>1870.85</v>
      </c>
      <c r="CL40" s="40">
        <f t="shared" si="44"/>
        <v>1871.01</v>
      </c>
      <c r="CM40" s="40">
        <f t="shared" si="44"/>
        <v>1866.05</v>
      </c>
      <c r="CN40" s="40">
        <f t="shared" si="44"/>
        <v>1857.63</v>
      </c>
      <c r="CO40" s="40">
        <f t="shared" si="44"/>
        <v>1857.49</v>
      </c>
      <c r="CP40" s="40">
        <f t="shared" si="44"/>
        <v>1857.49</v>
      </c>
      <c r="CQ40" s="40">
        <f t="shared" si="44"/>
        <v>1857.49</v>
      </c>
      <c r="CR40" s="40">
        <f t="shared" si="44"/>
        <v>1857.35</v>
      </c>
      <c r="CS40" s="91">
        <f t="shared" si="44"/>
        <v>1857.19</v>
      </c>
      <c r="CT40" s="38">
        <f t="shared" si="21"/>
        <v>129905.52000000009</v>
      </c>
      <c r="CU40" s="149"/>
    </row>
    <row r="41" spans="1:99">
      <c r="A41" s="25" t="s">
        <v>12</v>
      </c>
      <c r="B41" s="42">
        <v>2118.1799999999998</v>
      </c>
      <c r="C41" s="43">
        <v>2218.1999999999998</v>
      </c>
      <c r="D41" s="43">
        <v>2354.61</v>
      </c>
      <c r="E41" s="43">
        <v>2439.14</v>
      </c>
      <c r="F41" s="43">
        <v>2369.88</v>
      </c>
      <c r="G41" s="43">
        <v>2181.19</v>
      </c>
      <c r="H41" s="43">
        <v>1726.18</v>
      </c>
      <c r="I41" s="43">
        <v>1455.54</v>
      </c>
      <c r="J41" s="43">
        <v>1234.78</v>
      </c>
      <c r="K41" s="43">
        <v>1134.54</v>
      </c>
      <c r="L41" s="43">
        <v>1119.6199999999999</v>
      </c>
      <c r="M41" s="43">
        <v>1119.6199999999999</v>
      </c>
      <c r="N41" s="43">
        <v>1119.7</v>
      </c>
      <c r="O41" s="43">
        <v>1119.7</v>
      </c>
      <c r="P41" s="43">
        <v>1119.92</v>
      </c>
      <c r="Q41" s="43">
        <v>1119.81</v>
      </c>
      <c r="R41" s="43">
        <v>1115.28</v>
      </c>
      <c r="S41" s="43">
        <v>1115.28</v>
      </c>
      <c r="T41" s="43">
        <v>1098.54</v>
      </c>
      <c r="U41" s="43">
        <v>1098.54</v>
      </c>
      <c r="V41" s="43">
        <v>1554.13</v>
      </c>
      <c r="W41" s="43">
        <v>1742.88</v>
      </c>
      <c r="X41" s="43">
        <v>1882.04</v>
      </c>
      <c r="Y41" s="43">
        <v>1943.83</v>
      </c>
      <c r="Z41" s="43">
        <v>1880.98</v>
      </c>
      <c r="AA41" s="43">
        <v>1702.06</v>
      </c>
      <c r="AB41" s="43">
        <v>1322.12</v>
      </c>
      <c r="AC41" s="43">
        <v>1180</v>
      </c>
      <c r="AD41" s="43">
        <v>1284.3699999999999</v>
      </c>
      <c r="AE41" s="43">
        <v>1391.02</v>
      </c>
      <c r="AF41" s="43">
        <v>1549.32</v>
      </c>
      <c r="AG41" s="43">
        <v>1681.41</v>
      </c>
      <c r="AH41" s="43">
        <v>1683.09</v>
      </c>
      <c r="AI41" s="43">
        <v>1658.62</v>
      </c>
      <c r="AJ41" s="43">
        <v>1381.15</v>
      </c>
      <c r="AK41" s="43">
        <v>1162.48</v>
      </c>
      <c r="AL41" s="43">
        <v>887.16</v>
      </c>
      <c r="AM41" s="43">
        <v>589.38</v>
      </c>
      <c r="AN41" s="43">
        <v>632.69000000000005</v>
      </c>
      <c r="AO41" s="43">
        <v>632.79</v>
      </c>
      <c r="AP41" s="43">
        <v>1323.46</v>
      </c>
      <c r="AQ41" s="43">
        <v>1379.37</v>
      </c>
      <c r="AR41" s="43">
        <v>1608.95</v>
      </c>
      <c r="AS41" s="43">
        <v>1630.91</v>
      </c>
      <c r="AT41" s="43">
        <v>1539.66</v>
      </c>
      <c r="AU41" s="43">
        <v>1505.47</v>
      </c>
      <c r="AV41" s="43">
        <v>1304.31</v>
      </c>
      <c r="AW41" s="43">
        <v>1151.6300000000001</v>
      </c>
      <c r="AX41" s="43">
        <v>1121.07</v>
      </c>
      <c r="AY41" s="43">
        <v>1119.74</v>
      </c>
      <c r="AZ41" s="43">
        <v>1017.83</v>
      </c>
      <c r="BA41" s="43">
        <v>827.07</v>
      </c>
      <c r="BB41" s="43">
        <v>854.62</v>
      </c>
      <c r="BC41" s="43">
        <v>854.62</v>
      </c>
      <c r="BD41" s="43">
        <v>939.63</v>
      </c>
      <c r="BE41" s="43">
        <v>939.63</v>
      </c>
      <c r="BF41" s="43">
        <v>930.23</v>
      </c>
      <c r="BG41" s="43">
        <v>1077.3</v>
      </c>
      <c r="BH41" s="43">
        <v>1122.03</v>
      </c>
      <c r="BI41" s="43">
        <v>1121.9100000000001</v>
      </c>
      <c r="BJ41" s="43">
        <v>899.12</v>
      </c>
      <c r="BK41" s="43">
        <v>972.35</v>
      </c>
      <c r="BL41" s="43">
        <v>662.02</v>
      </c>
      <c r="BM41" s="43">
        <v>616.99</v>
      </c>
      <c r="BN41" s="43">
        <v>724.96</v>
      </c>
      <c r="BO41" s="43">
        <v>886.8</v>
      </c>
      <c r="BP41" s="43">
        <v>864.56</v>
      </c>
      <c r="BQ41" s="43">
        <v>717.06</v>
      </c>
      <c r="BR41" s="43">
        <v>537.85</v>
      </c>
      <c r="BS41" s="43">
        <v>537.95000000000005</v>
      </c>
      <c r="BT41" s="43">
        <v>548.66999999999996</v>
      </c>
      <c r="BU41" s="43">
        <v>548.76</v>
      </c>
      <c r="BV41" s="43">
        <v>566.87</v>
      </c>
      <c r="BW41" s="43">
        <v>558.29</v>
      </c>
      <c r="BX41" s="43">
        <v>901.06</v>
      </c>
      <c r="BY41" s="43">
        <v>1159.3699999999999</v>
      </c>
      <c r="BZ41" s="43">
        <v>1346.17</v>
      </c>
      <c r="CA41" s="43">
        <v>1380.34</v>
      </c>
      <c r="CB41" s="43">
        <v>1673.3</v>
      </c>
      <c r="CC41" s="43">
        <v>1904.52</v>
      </c>
      <c r="CD41" s="43">
        <v>2121.91</v>
      </c>
      <c r="CE41" s="43">
        <v>2116.71</v>
      </c>
      <c r="CF41" s="43">
        <v>1896.08</v>
      </c>
      <c r="CG41" s="43">
        <v>1896.57</v>
      </c>
      <c r="CH41" s="43">
        <v>1883.78</v>
      </c>
      <c r="CI41" s="43">
        <v>1870.85</v>
      </c>
      <c r="CJ41" s="43">
        <v>1870.85</v>
      </c>
      <c r="CK41" s="43">
        <v>1870.85</v>
      </c>
      <c r="CL41" s="43">
        <v>1871.01</v>
      </c>
      <c r="CM41" s="43">
        <v>1866.05</v>
      </c>
      <c r="CN41" s="43">
        <v>1857.63</v>
      </c>
      <c r="CO41" s="43">
        <v>1857.49</v>
      </c>
      <c r="CP41" s="43">
        <v>1857.49</v>
      </c>
      <c r="CQ41" s="43">
        <v>1857.49</v>
      </c>
      <c r="CR41" s="43">
        <v>1857.35</v>
      </c>
      <c r="CS41" s="92">
        <v>1857.19</v>
      </c>
      <c r="CT41" s="30">
        <f t="shared" si="21"/>
        <v>129905.52000000009</v>
      </c>
      <c r="CU41" s="151"/>
    </row>
    <row r="42" spans="1:99">
      <c r="A42" s="95" t="s">
        <v>42</v>
      </c>
      <c r="B42" s="39">
        <f>SUM(B43:B46)</f>
        <v>1372.95</v>
      </c>
      <c r="C42" s="40">
        <f t="shared" ref="C42:BN42" si="45">SUM(C43:C46)</f>
        <v>1340.95</v>
      </c>
      <c r="D42" s="40">
        <f t="shared" si="45"/>
        <v>1319.45</v>
      </c>
      <c r="E42" s="40">
        <f t="shared" si="45"/>
        <v>1319.45</v>
      </c>
      <c r="F42" s="40">
        <f t="shared" si="45"/>
        <v>1319.45</v>
      </c>
      <c r="G42" s="40">
        <f t="shared" si="45"/>
        <v>1319.45</v>
      </c>
      <c r="H42" s="40">
        <f t="shared" si="45"/>
        <v>1319.45</v>
      </c>
      <c r="I42" s="40">
        <f t="shared" si="45"/>
        <v>1319.45</v>
      </c>
      <c r="J42" s="40">
        <f t="shared" si="45"/>
        <v>1319.45</v>
      </c>
      <c r="K42" s="40">
        <f t="shared" si="45"/>
        <v>1319.45</v>
      </c>
      <c r="L42" s="40">
        <f t="shared" si="45"/>
        <v>1351.45</v>
      </c>
      <c r="M42" s="40">
        <f t="shared" si="45"/>
        <v>1383.45</v>
      </c>
      <c r="N42" s="40">
        <f t="shared" si="45"/>
        <v>1404.95</v>
      </c>
      <c r="O42" s="40">
        <f t="shared" si="45"/>
        <v>1404.95</v>
      </c>
      <c r="P42" s="40">
        <f t="shared" si="45"/>
        <v>1404.95</v>
      </c>
      <c r="Q42" s="40">
        <f t="shared" si="45"/>
        <v>1404.95</v>
      </c>
      <c r="R42" s="40">
        <f t="shared" si="45"/>
        <v>1404.95</v>
      </c>
      <c r="S42" s="40">
        <f t="shared" si="45"/>
        <v>1404.95</v>
      </c>
      <c r="T42" s="40">
        <f t="shared" si="45"/>
        <v>1404.95</v>
      </c>
      <c r="U42" s="40">
        <f t="shared" si="45"/>
        <v>1404.95</v>
      </c>
      <c r="V42" s="40">
        <f t="shared" si="45"/>
        <v>1404.95</v>
      </c>
      <c r="W42" s="40">
        <f t="shared" si="45"/>
        <v>1404.95</v>
      </c>
      <c r="X42" s="40">
        <f t="shared" si="45"/>
        <v>1404.95</v>
      </c>
      <c r="Y42" s="40">
        <f t="shared" si="45"/>
        <v>1404.95</v>
      </c>
      <c r="Z42" s="40">
        <f t="shared" si="45"/>
        <v>1372.95</v>
      </c>
      <c r="AA42" s="40">
        <f t="shared" si="45"/>
        <v>1340.95</v>
      </c>
      <c r="AB42" s="40">
        <f t="shared" si="45"/>
        <v>1339.45</v>
      </c>
      <c r="AC42" s="40">
        <f t="shared" si="45"/>
        <v>1371.45</v>
      </c>
      <c r="AD42" s="40">
        <f t="shared" si="45"/>
        <v>1403.45</v>
      </c>
      <c r="AE42" s="40">
        <f t="shared" si="45"/>
        <v>1404.95</v>
      </c>
      <c r="AF42" s="40">
        <f t="shared" si="45"/>
        <v>1404.95</v>
      </c>
      <c r="AG42" s="40">
        <f t="shared" si="45"/>
        <v>1372.95</v>
      </c>
      <c r="AH42" s="40">
        <f t="shared" si="45"/>
        <v>1340.95</v>
      </c>
      <c r="AI42" s="40">
        <f t="shared" si="45"/>
        <v>1314.45</v>
      </c>
      <c r="AJ42" s="40">
        <f t="shared" si="45"/>
        <v>1314.45</v>
      </c>
      <c r="AK42" s="40">
        <f t="shared" si="45"/>
        <v>1346.45</v>
      </c>
      <c r="AL42" s="40">
        <f t="shared" si="45"/>
        <v>1378.45</v>
      </c>
      <c r="AM42" s="40">
        <f t="shared" si="45"/>
        <v>1404.95</v>
      </c>
      <c r="AN42" s="40">
        <f t="shared" si="45"/>
        <v>1404.95</v>
      </c>
      <c r="AO42" s="40">
        <f t="shared" si="45"/>
        <v>1404.95</v>
      </c>
      <c r="AP42" s="40">
        <f t="shared" si="45"/>
        <v>1404.95</v>
      </c>
      <c r="AQ42" s="40">
        <f t="shared" si="45"/>
        <v>1404.95</v>
      </c>
      <c r="AR42" s="40">
        <f t="shared" si="45"/>
        <v>1372.95</v>
      </c>
      <c r="AS42" s="40">
        <f t="shared" si="45"/>
        <v>1340.95</v>
      </c>
      <c r="AT42" s="40">
        <f t="shared" si="45"/>
        <v>1339.45</v>
      </c>
      <c r="AU42" s="40">
        <f t="shared" si="45"/>
        <v>1339.45</v>
      </c>
      <c r="AV42" s="40">
        <f t="shared" si="45"/>
        <v>1339.45</v>
      </c>
      <c r="AW42" s="40">
        <f t="shared" si="45"/>
        <v>1339.45</v>
      </c>
      <c r="AX42" s="40">
        <f t="shared" si="45"/>
        <v>1339.45</v>
      </c>
      <c r="AY42" s="40">
        <f t="shared" si="45"/>
        <v>1339.45</v>
      </c>
      <c r="AZ42" s="40">
        <f t="shared" si="45"/>
        <v>1339.45</v>
      </c>
      <c r="BA42" s="40">
        <f t="shared" si="45"/>
        <v>1339.45</v>
      </c>
      <c r="BB42" s="40">
        <f t="shared" si="45"/>
        <v>1233.8499999999999</v>
      </c>
      <c r="BC42" s="40">
        <f t="shared" si="45"/>
        <v>1128.25</v>
      </c>
      <c r="BD42" s="40">
        <f t="shared" si="45"/>
        <v>1039.45</v>
      </c>
      <c r="BE42" s="40">
        <f t="shared" si="45"/>
        <v>1014.45</v>
      </c>
      <c r="BF42" s="40">
        <f t="shared" si="45"/>
        <v>1120.0500000000002</v>
      </c>
      <c r="BG42" s="40">
        <f t="shared" si="45"/>
        <v>1225.6500000000001</v>
      </c>
      <c r="BH42" s="40">
        <f t="shared" si="45"/>
        <v>1314.45</v>
      </c>
      <c r="BI42" s="40">
        <f t="shared" si="45"/>
        <v>1314.45</v>
      </c>
      <c r="BJ42" s="40">
        <f t="shared" si="45"/>
        <v>1314.45</v>
      </c>
      <c r="BK42" s="40">
        <f t="shared" si="45"/>
        <v>1314.45</v>
      </c>
      <c r="BL42" s="40">
        <f t="shared" si="45"/>
        <v>1314.45</v>
      </c>
      <c r="BM42" s="40">
        <f t="shared" si="45"/>
        <v>1314.45</v>
      </c>
      <c r="BN42" s="40">
        <f t="shared" si="45"/>
        <v>1346.45</v>
      </c>
      <c r="BO42" s="40">
        <f t="shared" ref="BO42:CS42" si="46">SUM(BO43:BO46)</f>
        <v>1378.45</v>
      </c>
      <c r="BP42" s="40">
        <f t="shared" si="46"/>
        <v>1404.95</v>
      </c>
      <c r="BQ42" s="40">
        <f t="shared" si="46"/>
        <v>1404.95</v>
      </c>
      <c r="BR42" s="40">
        <f t="shared" si="46"/>
        <v>1404.95</v>
      </c>
      <c r="BS42" s="40">
        <f t="shared" si="46"/>
        <v>1404.95</v>
      </c>
      <c r="BT42" s="40">
        <f t="shared" si="46"/>
        <v>1404.95</v>
      </c>
      <c r="BU42" s="40">
        <f t="shared" si="46"/>
        <v>1404.95</v>
      </c>
      <c r="BV42" s="40">
        <f t="shared" si="46"/>
        <v>1404.95</v>
      </c>
      <c r="BW42" s="40">
        <f t="shared" si="46"/>
        <v>1404.95</v>
      </c>
      <c r="BX42" s="40">
        <f t="shared" si="46"/>
        <v>1404.95</v>
      </c>
      <c r="BY42" s="40">
        <f t="shared" si="46"/>
        <v>1404.95</v>
      </c>
      <c r="BZ42" s="40">
        <f t="shared" si="46"/>
        <v>1404.95</v>
      </c>
      <c r="CA42" s="40">
        <f t="shared" si="46"/>
        <v>1404.95</v>
      </c>
      <c r="CB42" s="40">
        <f t="shared" si="46"/>
        <v>1404.95</v>
      </c>
      <c r="CC42" s="40">
        <f t="shared" si="46"/>
        <v>1404.95</v>
      </c>
      <c r="CD42" s="40">
        <f t="shared" si="46"/>
        <v>1404.95</v>
      </c>
      <c r="CE42" s="40">
        <f t="shared" si="46"/>
        <v>1404.95</v>
      </c>
      <c r="CF42" s="40">
        <f t="shared" si="46"/>
        <v>1404.95</v>
      </c>
      <c r="CG42" s="40">
        <f t="shared" si="46"/>
        <v>1404.95</v>
      </c>
      <c r="CH42" s="40">
        <f t="shared" si="46"/>
        <v>1404.95</v>
      </c>
      <c r="CI42" s="40">
        <f t="shared" si="46"/>
        <v>1404.95</v>
      </c>
      <c r="CJ42" s="40">
        <f t="shared" si="46"/>
        <v>1404.95</v>
      </c>
      <c r="CK42" s="40">
        <f t="shared" si="46"/>
        <v>1404.95</v>
      </c>
      <c r="CL42" s="40">
        <f t="shared" si="46"/>
        <v>1404.95</v>
      </c>
      <c r="CM42" s="40">
        <f t="shared" si="46"/>
        <v>1404.95</v>
      </c>
      <c r="CN42" s="40">
        <f t="shared" si="46"/>
        <v>1404.95</v>
      </c>
      <c r="CO42" s="40">
        <f t="shared" si="46"/>
        <v>1404.95</v>
      </c>
      <c r="CP42" s="40">
        <f t="shared" si="46"/>
        <v>1404.95</v>
      </c>
      <c r="CQ42" s="40">
        <f t="shared" si="46"/>
        <v>1404.95</v>
      </c>
      <c r="CR42" s="40">
        <f t="shared" si="46"/>
        <v>1404.95</v>
      </c>
      <c r="CS42" s="91">
        <f t="shared" si="46"/>
        <v>1404.95</v>
      </c>
      <c r="CT42" s="38">
        <f t="shared" si="21"/>
        <v>130545.69999999982</v>
      </c>
      <c r="CU42" s="149"/>
    </row>
    <row r="43" spans="1:99">
      <c r="A43" s="78" t="s">
        <v>43</v>
      </c>
      <c r="B43" s="42">
        <v>533.5</v>
      </c>
      <c r="C43" s="43">
        <v>501.5</v>
      </c>
      <c r="D43" s="43">
        <v>480</v>
      </c>
      <c r="E43" s="43">
        <v>480</v>
      </c>
      <c r="F43" s="43">
        <v>480</v>
      </c>
      <c r="G43" s="43">
        <v>480</v>
      </c>
      <c r="H43" s="43">
        <v>480</v>
      </c>
      <c r="I43" s="43">
        <v>480</v>
      </c>
      <c r="J43" s="43">
        <v>480</v>
      </c>
      <c r="K43" s="43">
        <v>480</v>
      </c>
      <c r="L43" s="43">
        <v>512</v>
      </c>
      <c r="M43" s="43">
        <v>544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533.5</v>
      </c>
      <c r="AA43" s="43">
        <v>501.5</v>
      </c>
      <c r="AB43" s="43">
        <v>500</v>
      </c>
      <c r="AC43" s="43">
        <v>532</v>
      </c>
      <c r="AD43" s="43">
        <v>564</v>
      </c>
      <c r="AE43" s="43">
        <v>565.5</v>
      </c>
      <c r="AF43" s="43">
        <v>565.5</v>
      </c>
      <c r="AG43" s="43">
        <v>533.5</v>
      </c>
      <c r="AH43" s="43">
        <v>501.5</v>
      </c>
      <c r="AI43" s="43">
        <v>475</v>
      </c>
      <c r="AJ43" s="43">
        <v>475</v>
      </c>
      <c r="AK43" s="43">
        <v>507</v>
      </c>
      <c r="AL43" s="43">
        <v>539</v>
      </c>
      <c r="AM43" s="43">
        <v>565.5</v>
      </c>
      <c r="AN43" s="43">
        <v>565.5</v>
      </c>
      <c r="AO43" s="43">
        <v>565.5</v>
      </c>
      <c r="AP43" s="43">
        <v>565.5</v>
      </c>
      <c r="AQ43" s="43">
        <v>565.5</v>
      </c>
      <c r="AR43" s="43">
        <v>533.5</v>
      </c>
      <c r="AS43" s="43">
        <v>501.5</v>
      </c>
      <c r="AT43" s="43">
        <v>500</v>
      </c>
      <c r="AU43" s="43">
        <v>500</v>
      </c>
      <c r="AV43" s="43">
        <v>500</v>
      </c>
      <c r="AW43" s="43">
        <v>500</v>
      </c>
      <c r="AX43" s="43">
        <v>500</v>
      </c>
      <c r="AY43" s="43">
        <v>500</v>
      </c>
      <c r="AZ43" s="43">
        <v>500</v>
      </c>
      <c r="BA43" s="43">
        <v>500</v>
      </c>
      <c r="BB43" s="43">
        <v>500</v>
      </c>
      <c r="BC43" s="43">
        <v>500</v>
      </c>
      <c r="BD43" s="43">
        <v>500</v>
      </c>
      <c r="BE43" s="43">
        <v>475</v>
      </c>
      <c r="BF43" s="43">
        <v>475</v>
      </c>
      <c r="BG43" s="43">
        <v>475</v>
      </c>
      <c r="BH43" s="43">
        <v>475</v>
      </c>
      <c r="BI43" s="43">
        <v>475</v>
      </c>
      <c r="BJ43" s="43">
        <v>475</v>
      </c>
      <c r="BK43" s="43">
        <v>475</v>
      </c>
      <c r="BL43" s="43">
        <v>475</v>
      </c>
      <c r="BM43" s="43">
        <v>475</v>
      </c>
      <c r="BN43" s="43">
        <v>507</v>
      </c>
      <c r="BO43" s="43">
        <v>539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1"/>
        <v>51158.5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464.4</v>
      </c>
      <c r="BC45" s="1">
        <v>358.8</v>
      </c>
      <c r="BD45" s="1">
        <v>270</v>
      </c>
      <c r="BE45" s="1">
        <v>270</v>
      </c>
      <c r="BF45" s="1">
        <v>375.6</v>
      </c>
      <c r="BG45" s="1">
        <v>481.2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53520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118.02000000000001</v>
      </c>
      <c r="C47" s="54">
        <f t="shared" si="47"/>
        <v>110.18</v>
      </c>
      <c r="D47" s="54">
        <f t="shared" si="47"/>
        <v>110.13999999999999</v>
      </c>
      <c r="E47" s="54">
        <f t="shared" si="47"/>
        <v>118.03999999999999</v>
      </c>
      <c r="F47" s="54">
        <f t="shared" si="47"/>
        <v>113.37</v>
      </c>
      <c r="G47" s="54">
        <f t="shared" si="47"/>
        <v>108.96</v>
      </c>
      <c r="H47" s="54">
        <f t="shared" si="47"/>
        <v>121.22</v>
      </c>
      <c r="I47" s="54">
        <f t="shared" si="47"/>
        <v>128.12</v>
      </c>
      <c r="J47" s="54">
        <f t="shared" si="47"/>
        <v>121.38</v>
      </c>
      <c r="K47" s="54">
        <f t="shared" si="47"/>
        <v>110.39000000000001</v>
      </c>
      <c r="L47" s="54">
        <f t="shared" si="47"/>
        <v>100.06</v>
      </c>
      <c r="M47" s="54">
        <f t="shared" si="47"/>
        <v>95.51</v>
      </c>
      <c r="N47" s="54">
        <f t="shared" si="47"/>
        <v>89.639999999999986</v>
      </c>
      <c r="O47" s="54">
        <f t="shared" si="47"/>
        <v>84.39</v>
      </c>
      <c r="P47" s="54">
        <f t="shared" si="47"/>
        <v>81.489999999999995</v>
      </c>
      <c r="Q47" s="54">
        <f t="shared" si="47"/>
        <v>84.39</v>
      </c>
      <c r="R47" s="54">
        <f t="shared" si="47"/>
        <v>80.38</v>
      </c>
      <c r="S47" s="54">
        <f t="shared" si="47"/>
        <v>81.62</v>
      </c>
      <c r="T47" s="54">
        <f t="shared" si="47"/>
        <v>76.8</v>
      </c>
      <c r="U47" s="54">
        <f t="shared" si="47"/>
        <v>65.039999999999992</v>
      </c>
      <c r="V47" s="54">
        <f t="shared" si="47"/>
        <v>63.489999999999995</v>
      </c>
      <c r="W47" s="54">
        <f t="shared" si="47"/>
        <v>63.569999999999993</v>
      </c>
      <c r="X47" s="54">
        <f t="shared" si="47"/>
        <v>60.438957491643343</v>
      </c>
      <c r="Y47" s="54">
        <f t="shared" si="47"/>
        <v>62.827400358081505</v>
      </c>
      <c r="Z47" s="54">
        <f t="shared" si="47"/>
        <v>88.162601640710733</v>
      </c>
      <c r="AA47" s="54">
        <f t="shared" si="47"/>
        <v>150.51193925372755</v>
      </c>
      <c r="AB47" s="54">
        <f t="shared" si="47"/>
        <v>247.86681826300702</v>
      </c>
      <c r="AC47" s="54">
        <f t="shared" si="47"/>
        <v>378.1774575362972</v>
      </c>
      <c r="AD47" s="54">
        <f t="shared" si="47"/>
        <v>551.90777113403817</v>
      </c>
      <c r="AE47" s="54">
        <f t="shared" si="47"/>
        <v>762.49451786580016</v>
      </c>
      <c r="AF47" s="54">
        <f t="shared" si="47"/>
        <v>1023.7742927252468</v>
      </c>
      <c r="AG47" s="54">
        <f t="shared" si="47"/>
        <v>1314.9286400557962</v>
      </c>
      <c r="AH47" s="54">
        <f t="shared" ref="AH47:BM47" si="48">SUM(AH48:AH51)</f>
        <v>1565.0633963307278</v>
      </c>
      <c r="AI47" s="54">
        <f t="shared" si="48"/>
        <v>1775.0448132617737</v>
      </c>
      <c r="AJ47" s="54">
        <f t="shared" si="48"/>
        <v>1966.22302378988</v>
      </c>
      <c r="AK47" s="54">
        <f t="shared" si="48"/>
        <v>2144.975223056706</v>
      </c>
      <c r="AL47" s="54">
        <f t="shared" si="48"/>
        <v>2243.1720991571051</v>
      </c>
      <c r="AM47" s="54">
        <f t="shared" si="48"/>
        <v>2444.7008042799671</v>
      </c>
      <c r="AN47" s="54">
        <f t="shared" si="48"/>
        <v>2665.3893193899858</v>
      </c>
      <c r="AO47" s="54">
        <f t="shared" si="48"/>
        <v>2791.1743622151721</v>
      </c>
      <c r="AP47" s="54">
        <f t="shared" si="48"/>
        <v>2948.5384686699949</v>
      </c>
      <c r="AQ47" s="54">
        <f t="shared" si="48"/>
        <v>3082.4165619072728</v>
      </c>
      <c r="AR47" s="54">
        <f t="shared" si="48"/>
        <v>3198.6799798419679</v>
      </c>
      <c r="AS47" s="54">
        <f t="shared" si="48"/>
        <v>3208.3213826538858</v>
      </c>
      <c r="AT47" s="54">
        <f t="shared" si="48"/>
        <v>3241.4842981687666</v>
      </c>
      <c r="AU47" s="54">
        <f t="shared" si="48"/>
        <v>3303.731868658087</v>
      </c>
      <c r="AV47" s="54">
        <f t="shared" si="48"/>
        <v>3412.8763183948422</v>
      </c>
      <c r="AW47" s="54">
        <f t="shared" si="48"/>
        <v>3436.303151882692</v>
      </c>
      <c r="AX47" s="54">
        <f t="shared" si="48"/>
        <v>3313.4937880089478</v>
      </c>
      <c r="AY47" s="54">
        <f t="shared" si="48"/>
        <v>3351.407727500829</v>
      </c>
      <c r="AZ47" s="54">
        <f t="shared" si="48"/>
        <v>3345.4434576553745</v>
      </c>
      <c r="BA47" s="54">
        <f t="shared" si="48"/>
        <v>3311.0326072756043</v>
      </c>
      <c r="BB47" s="54">
        <f t="shared" si="48"/>
        <v>3315.3931628547857</v>
      </c>
      <c r="BC47" s="54">
        <f t="shared" si="48"/>
        <v>3239.2004361619788</v>
      </c>
      <c r="BD47" s="54">
        <f t="shared" si="48"/>
        <v>3146.3825184781963</v>
      </c>
      <c r="BE47" s="54">
        <f t="shared" si="48"/>
        <v>3108.4894536067568</v>
      </c>
      <c r="BF47" s="54">
        <f t="shared" si="48"/>
        <v>3175.2857342371844</v>
      </c>
      <c r="BG47" s="54">
        <f t="shared" si="48"/>
        <v>3104.0034051764469</v>
      </c>
      <c r="BH47" s="54">
        <f t="shared" si="48"/>
        <v>3035.7147555944916</v>
      </c>
      <c r="BI47" s="54">
        <f t="shared" si="48"/>
        <v>2975.2540709868931</v>
      </c>
      <c r="BJ47" s="54">
        <f t="shared" si="48"/>
        <v>2869.8147465786637</v>
      </c>
      <c r="BK47" s="54">
        <f t="shared" si="48"/>
        <v>2667.7099942162604</v>
      </c>
      <c r="BL47" s="54">
        <f t="shared" si="48"/>
        <v>2468.1367834755169</v>
      </c>
      <c r="BM47" s="54">
        <f t="shared" si="48"/>
        <v>2339.0048461780539</v>
      </c>
      <c r="BN47" s="54">
        <f t="shared" ref="BN47:CS47" si="49">SUM(BN48:BN51)</f>
        <v>2199.7624686359732</v>
      </c>
      <c r="BO47" s="54">
        <f t="shared" si="49"/>
        <v>1935.1831516275272</v>
      </c>
      <c r="BP47" s="54">
        <f t="shared" si="49"/>
        <v>1762.106036607667</v>
      </c>
      <c r="BQ47" s="54">
        <f t="shared" si="49"/>
        <v>1526.5914074048874</v>
      </c>
      <c r="BR47" s="54">
        <f t="shared" si="49"/>
        <v>1293.5447236138164</v>
      </c>
      <c r="BS47" s="54">
        <f t="shared" si="49"/>
        <v>1075.8440909748153</v>
      </c>
      <c r="BT47" s="54">
        <f t="shared" si="49"/>
        <v>816.40706585807732</v>
      </c>
      <c r="BU47" s="54">
        <f t="shared" si="49"/>
        <v>581.12447168094172</v>
      </c>
      <c r="BV47" s="54">
        <f t="shared" si="49"/>
        <v>418.5292396084069</v>
      </c>
      <c r="BW47" s="54">
        <f t="shared" si="49"/>
        <v>272.72372056034226</v>
      </c>
      <c r="BX47" s="54">
        <f t="shared" si="49"/>
        <v>164.35014076600521</v>
      </c>
      <c r="BY47" s="54">
        <f t="shared" si="49"/>
        <v>88.087487985982932</v>
      </c>
      <c r="BZ47" s="54">
        <f t="shared" si="49"/>
        <v>41.91</v>
      </c>
      <c r="CA47" s="54">
        <f t="shared" si="49"/>
        <v>27.88</v>
      </c>
      <c r="CB47" s="54">
        <f t="shared" si="49"/>
        <v>23.82</v>
      </c>
      <c r="CC47" s="54">
        <f t="shared" si="49"/>
        <v>34.75</v>
      </c>
      <c r="CD47" s="54">
        <f t="shared" si="49"/>
        <v>46.01</v>
      </c>
      <c r="CE47" s="54">
        <f t="shared" si="49"/>
        <v>40.96</v>
      </c>
      <c r="CF47" s="54">
        <f t="shared" si="49"/>
        <v>47.82</v>
      </c>
      <c r="CG47" s="54">
        <f t="shared" si="49"/>
        <v>56.019999999999996</v>
      </c>
      <c r="CH47" s="54">
        <f t="shared" si="49"/>
        <v>65.14</v>
      </c>
      <c r="CI47" s="54">
        <f t="shared" si="49"/>
        <v>64.64</v>
      </c>
      <c r="CJ47" s="54">
        <f t="shared" si="49"/>
        <v>77.56</v>
      </c>
      <c r="CK47" s="54">
        <f t="shared" si="49"/>
        <v>92.210000000000008</v>
      </c>
      <c r="CL47" s="54">
        <f t="shared" si="49"/>
        <v>90.289999999999992</v>
      </c>
      <c r="CM47" s="54">
        <f t="shared" si="49"/>
        <v>96.06</v>
      </c>
      <c r="CN47" s="54">
        <f t="shared" si="49"/>
        <v>93.12</v>
      </c>
      <c r="CO47" s="54">
        <f t="shared" si="49"/>
        <v>92.679999999999993</v>
      </c>
      <c r="CP47" s="54">
        <f t="shared" si="49"/>
        <v>97.289999999999992</v>
      </c>
      <c r="CQ47" s="54">
        <f t="shared" si="49"/>
        <v>104.55</v>
      </c>
      <c r="CR47" s="54">
        <f t="shared" si="49"/>
        <v>113.12</v>
      </c>
      <c r="CS47" s="96">
        <f t="shared" si="49"/>
        <v>110.41</v>
      </c>
      <c r="CT47" s="38">
        <f t="shared" si="21"/>
        <v>112511.64696129365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0.49</v>
      </c>
      <c r="Y48" s="43">
        <f t="shared" si="50"/>
        <v>7.19</v>
      </c>
      <c r="Z48" s="43">
        <f t="shared" si="50"/>
        <v>27.51</v>
      </c>
      <c r="AA48" s="43">
        <f t="shared" si="50"/>
        <v>69.13000000000001</v>
      </c>
      <c r="AB48" s="43">
        <f t="shared" si="50"/>
        <v>116.58</v>
      </c>
      <c r="AC48" s="43">
        <f t="shared" si="50"/>
        <v>174.36999999999998</v>
      </c>
      <c r="AD48" s="43">
        <f t="shared" si="50"/>
        <v>248.65</v>
      </c>
      <c r="AE48" s="43">
        <f t="shared" si="50"/>
        <v>330.01</v>
      </c>
      <c r="AF48" s="43">
        <f t="shared" si="50"/>
        <v>416.53999999999996</v>
      </c>
      <c r="AG48" s="43">
        <f t="shared" si="50"/>
        <v>524.86</v>
      </c>
      <c r="AH48" s="43">
        <f t="shared" ref="AH48:BM48" si="51">AH21</f>
        <v>634.84</v>
      </c>
      <c r="AI48" s="43">
        <f t="shared" si="51"/>
        <v>753.01</v>
      </c>
      <c r="AJ48" s="43">
        <f t="shared" si="51"/>
        <v>870.73</v>
      </c>
      <c r="AK48" s="43">
        <f t="shared" si="51"/>
        <v>976.23</v>
      </c>
      <c r="AL48" s="43">
        <f t="shared" si="51"/>
        <v>1067.2</v>
      </c>
      <c r="AM48" s="43">
        <f t="shared" si="51"/>
        <v>1167.28</v>
      </c>
      <c r="AN48" s="43">
        <f t="shared" si="51"/>
        <v>1279.43</v>
      </c>
      <c r="AO48" s="43">
        <f t="shared" si="51"/>
        <v>1363.1399999999999</v>
      </c>
      <c r="AP48" s="43">
        <f t="shared" si="51"/>
        <v>1437.33</v>
      </c>
      <c r="AQ48" s="43">
        <f t="shared" si="51"/>
        <v>1492.6699999999998</v>
      </c>
      <c r="AR48" s="43">
        <f t="shared" si="51"/>
        <v>1555.17</v>
      </c>
      <c r="AS48" s="43">
        <f t="shared" si="51"/>
        <v>1601.44</v>
      </c>
      <c r="AT48" s="43">
        <f t="shared" si="51"/>
        <v>1627.1200000000001</v>
      </c>
      <c r="AU48" s="43">
        <f t="shared" si="51"/>
        <v>1649.29</v>
      </c>
      <c r="AV48" s="43">
        <f t="shared" si="51"/>
        <v>1664.77</v>
      </c>
      <c r="AW48" s="43">
        <f t="shared" si="51"/>
        <v>1678.64</v>
      </c>
      <c r="AX48" s="43">
        <f t="shared" si="51"/>
        <v>1536.42</v>
      </c>
      <c r="AY48" s="43">
        <f t="shared" si="51"/>
        <v>1539.27</v>
      </c>
      <c r="AZ48" s="43">
        <f t="shared" si="51"/>
        <v>1519.3500000000001</v>
      </c>
      <c r="BA48" s="43">
        <f t="shared" si="51"/>
        <v>1505.92</v>
      </c>
      <c r="BB48" s="43">
        <f t="shared" si="51"/>
        <v>1504.3600000000001</v>
      </c>
      <c r="BC48" s="43">
        <f t="shared" si="51"/>
        <v>1497.23</v>
      </c>
      <c r="BD48" s="43">
        <f t="shared" si="51"/>
        <v>1467.79</v>
      </c>
      <c r="BE48" s="43">
        <f t="shared" si="51"/>
        <v>1452.95</v>
      </c>
      <c r="BF48" s="43">
        <f t="shared" si="51"/>
        <v>1554.14</v>
      </c>
      <c r="BG48" s="43">
        <f t="shared" si="51"/>
        <v>1523.9199999999998</v>
      </c>
      <c r="BH48" s="43">
        <f t="shared" si="51"/>
        <v>1484.8999999999999</v>
      </c>
      <c r="BI48" s="43">
        <f t="shared" si="51"/>
        <v>1441.86</v>
      </c>
      <c r="BJ48" s="43">
        <f t="shared" si="51"/>
        <v>1382.0500000000002</v>
      </c>
      <c r="BK48" s="43">
        <f t="shared" si="51"/>
        <v>1306.97</v>
      </c>
      <c r="BL48" s="43">
        <f t="shared" si="51"/>
        <v>1232.7</v>
      </c>
      <c r="BM48" s="43">
        <f t="shared" si="51"/>
        <v>1141.8399999999999</v>
      </c>
      <c r="BN48" s="43">
        <f t="shared" ref="BN48:CS48" si="52">BN21</f>
        <v>1049.0899999999999</v>
      </c>
      <c r="BO48" s="43">
        <f t="shared" si="52"/>
        <v>906.95</v>
      </c>
      <c r="BP48" s="43">
        <f t="shared" si="52"/>
        <v>830.45</v>
      </c>
      <c r="BQ48" s="43">
        <f t="shared" si="52"/>
        <v>717.83</v>
      </c>
      <c r="BR48" s="43">
        <f t="shared" si="52"/>
        <v>628.27</v>
      </c>
      <c r="BS48" s="43">
        <f t="shared" si="52"/>
        <v>519.92000000000007</v>
      </c>
      <c r="BT48" s="43">
        <f t="shared" si="52"/>
        <v>414.57</v>
      </c>
      <c r="BU48" s="43">
        <f t="shared" si="52"/>
        <v>317.53000000000003</v>
      </c>
      <c r="BV48" s="43">
        <f t="shared" si="52"/>
        <v>233.66</v>
      </c>
      <c r="BW48" s="43">
        <f t="shared" si="52"/>
        <v>163.79999999999998</v>
      </c>
      <c r="BX48" s="43">
        <f t="shared" si="52"/>
        <v>100.46</v>
      </c>
      <c r="BY48" s="43">
        <f t="shared" si="52"/>
        <v>42.68</v>
      </c>
      <c r="BZ48" s="43">
        <f t="shared" si="52"/>
        <v>21.02</v>
      </c>
      <c r="CA48" s="43">
        <f t="shared" si="52"/>
        <v>7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51778.519999999982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3.898957491643348</v>
      </c>
      <c r="Y49" s="1">
        <v>5.5274003580815005</v>
      </c>
      <c r="Z49" s="1">
        <v>12.562601640710721</v>
      </c>
      <c r="AA49" s="1">
        <v>32.001939253727535</v>
      </c>
      <c r="AB49" s="1">
        <v>77.976818263007033</v>
      </c>
      <c r="AC49" s="1">
        <v>153.76745753629723</v>
      </c>
      <c r="AD49" s="1">
        <v>251.04777113403816</v>
      </c>
      <c r="AE49" s="1">
        <v>377.73451786580023</v>
      </c>
      <c r="AF49" s="1">
        <v>550.5542927252468</v>
      </c>
      <c r="AG49" s="1">
        <v>733.58864005579608</v>
      </c>
      <c r="AH49" s="1">
        <v>869.6433963307278</v>
      </c>
      <c r="AI49" s="1">
        <v>962.10481326177376</v>
      </c>
      <c r="AJ49" s="1">
        <v>1036.19302378988</v>
      </c>
      <c r="AK49" s="1">
        <v>1107.0252230567062</v>
      </c>
      <c r="AL49" s="1">
        <v>1109.2020991571051</v>
      </c>
      <c r="AM49" s="1">
        <v>1210.6408042799669</v>
      </c>
      <c r="AN49" s="1">
        <v>1316.6193193899855</v>
      </c>
      <c r="AO49" s="1">
        <v>1353.7843622151722</v>
      </c>
      <c r="AP49" s="1">
        <v>1440.7384686699952</v>
      </c>
      <c r="AQ49" s="1">
        <v>1520.5665619072731</v>
      </c>
      <c r="AR49" s="1">
        <v>1576.9699798419679</v>
      </c>
      <c r="AS49" s="1">
        <v>1546.3913826538858</v>
      </c>
      <c r="AT49" s="1">
        <v>1559.9642981687662</v>
      </c>
      <c r="AU49" s="1">
        <v>1604.3018686580874</v>
      </c>
      <c r="AV49" s="1">
        <v>1704.5963183948422</v>
      </c>
      <c r="AW49" s="1">
        <v>1717.5831518826922</v>
      </c>
      <c r="AX49" s="1">
        <v>1739.5937880089477</v>
      </c>
      <c r="AY49" s="1">
        <v>1781.5777275008293</v>
      </c>
      <c r="AZ49" s="1">
        <v>1799.3834576553743</v>
      </c>
      <c r="BA49" s="1">
        <v>1781.5126072756036</v>
      </c>
      <c r="BB49" s="1">
        <v>1786.8431628547858</v>
      </c>
      <c r="BC49" s="1">
        <v>1718.8204361619787</v>
      </c>
      <c r="BD49" s="1">
        <v>1653.4025184781963</v>
      </c>
      <c r="BE49" s="1">
        <v>1629.6894536067568</v>
      </c>
      <c r="BF49" s="1">
        <v>1595.1757342371843</v>
      </c>
      <c r="BG49" s="1">
        <v>1552.9034051764465</v>
      </c>
      <c r="BH49" s="1">
        <v>1513.7847555944918</v>
      </c>
      <c r="BI49" s="1">
        <v>1490.9740709868931</v>
      </c>
      <c r="BJ49" s="1">
        <v>1448.3947465786632</v>
      </c>
      <c r="BK49" s="1">
        <v>1320.0799942162607</v>
      </c>
      <c r="BL49" s="1">
        <v>1198.0167834755168</v>
      </c>
      <c r="BM49" s="1">
        <v>1169.8848461780542</v>
      </c>
      <c r="BN49" s="1">
        <v>1126.8124686359731</v>
      </c>
      <c r="BO49" s="1">
        <v>1003.7631516275272</v>
      </c>
      <c r="BP49" s="1">
        <v>909.37603660766683</v>
      </c>
      <c r="BQ49" s="1">
        <v>786.9314074048873</v>
      </c>
      <c r="BR49" s="1">
        <v>642.09472361381631</v>
      </c>
      <c r="BS49" s="1">
        <v>531.8740909748152</v>
      </c>
      <c r="BT49" s="1">
        <v>377.56706585807723</v>
      </c>
      <c r="BU49" s="1">
        <v>238.81447168094169</v>
      </c>
      <c r="BV49" s="1">
        <v>160.14923960840684</v>
      </c>
      <c r="BW49" s="1">
        <v>84.423720560342261</v>
      </c>
      <c r="BX49" s="1">
        <v>40.700140766005227</v>
      </c>
      <c r="BY49" s="1">
        <v>23.787487985982938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54941.316961293596</v>
      </c>
      <c r="CU49" s="151"/>
    </row>
    <row r="50" spans="1:102">
      <c r="A50" s="30" t="s">
        <v>50</v>
      </c>
      <c r="B50" s="45">
        <v>96.68</v>
      </c>
      <c r="C50" s="1">
        <v>89.61</v>
      </c>
      <c r="D50" s="1">
        <v>89.49</v>
      </c>
      <c r="E50" s="1">
        <v>95.82</v>
      </c>
      <c r="F50" s="1">
        <v>92.95</v>
      </c>
      <c r="G50" s="1">
        <v>88.21</v>
      </c>
      <c r="H50" s="1">
        <v>99.56</v>
      </c>
      <c r="I50" s="1">
        <v>107.36</v>
      </c>
      <c r="J50" s="1">
        <v>99.38</v>
      </c>
      <c r="K50" s="1">
        <v>88.54</v>
      </c>
      <c r="L50" s="1">
        <v>77.25</v>
      </c>
      <c r="M50" s="1">
        <v>73.010000000000005</v>
      </c>
      <c r="N50" s="1">
        <v>66.989999999999995</v>
      </c>
      <c r="O50" s="1">
        <v>63.86</v>
      </c>
      <c r="P50" s="1">
        <v>62.9</v>
      </c>
      <c r="Q50" s="1">
        <v>62.45</v>
      </c>
      <c r="R50" s="1">
        <v>58.21</v>
      </c>
      <c r="S50" s="1">
        <v>58.93</v>
      </c>
      <c r="T50" s="1">
        <v>54.37</v>
      </c>
      <c r="U50" s="1">
        <v>44.39</v>
      </c>
      <c r="V50" s="1">
        <v>41.93</v>
      </c>
      <c r="W50" s="1">
        <v>41.66</v>
      </c>
      <c r="X50" s="1">
        <v>34.83</v>
      </c>
      <c r="Y50" s="1">
        <v>29.48</v>
      </c>
      <c r="Z50" s="1">
        <v>28.75</v>
      </c>
      <c r="AA50" s="1">
        <v>28.16</v>
      </c>
      <c r="AB50" s="1">
        <v>32.35</v>
      </c>
      <c r="AC50" s="1">
        <v>29.77</v>
      </c>
      <c r="AD50" s="1">
        <v>31.26</v>
      </c>
      <c r="AE50" s="1">
        <v>35.049999999999997</v>
      </c>
      <c r="AF50" s="1">
        <v>35.83</v>
      </c>
      <c r="AG50" s="1">
        <v>35.130000000000003</v>
      </c>
      <c r="AH50" s="1">
        <v>39.5</v>
      </c>
      <c r="AI50" s="1">
        <v>41.42</v>
      </c>
      <c r="AJ50" s="1">
        <v>40.6</v>
      </c>
      <c r="AK50" s="1">
        <v>44.31</v>
      </c>
      <c r="AL50" s="1">
        <v>49.9</v>
      </c>
      <c r="AM50" s="1">
        <v>47.32</v>
      </c>
      <c r="AN50" s="1">
        <v>50.13</v>
      </c>
      <c r="AO50" s="1">
        <v>54.86</v>
      </c>
      <c r="AP50" s="1">
        <v>52.02</v>
      </c>
      <c r="AQ50" s="1">
        <v>48.39</v>
      </c>
      <c r="AR50" s="1">
        <v>45.29</v>
      </c>
      <c r="AS50" s="1">
        <v>39.74</v>
      </c>
      <c r="AT50" s="1">
        <v>32.51</v>
      </c>
      <c r="AU50" s="1">
        <v>27.83</v>
      </c>
      <c r="AV50" s="1">
        <v>22.71</v>
      </c>
      <c r="AW50" s="1">
        <v>19.72</v>
      </c>
      <c r="AX50" s="1">
        <v>17.05</v>
      </c>
      <c r="AY50" s="1">
        <v>9.57</v>
      </c>
      <c r="AZ50" s="1">
        <v>5.55</v>
      </c>
      <c r="BA50" s="1">
        <v>2.5299999999999998</v>
      </c>
      <c r="BB50" s="1">
        <v>2.8</v>
      </c>
      <c r="BC50" s="1">
        <v>2.64</v>
      </c>
      <c r="BD50" s="1">
        <v>3.15</v>
      </c>
      <c r="BE50" s="1">
        <v>3.86</v>
      </c>
      <c r="BF50" s="1">
        <v>5.21</v>
      </c>
      <c r="BG50" s="1">
        <v>4.32</v>
      </c>
      <c r="BH50" s="1">
        <v>14.01</v>
      </c>
      <c r="BI50" s="1">
        <v>21</v>
      </c>
      <c r="BJ50" s="1">
        <v>19.09</v>
      </c>
      <c r="BK50" s="1">
        <v>19.16</v>
      </c>
      <c r="BL50" s="1">
        <v>17.440000000000001</v>
      </c>
      <c r="BM50" s="1">
        <v>6.7</v>
      </c>
      <c r="BN50" s="1">
        <v>2.34</v>
      </c>
      <c r="BO50" s="1">
        <v>1.67</v>
      </c>
      <c r="BP50" s="1">
        <v>0.85</v>
      </c>
      <c r="BQ50" s="1">
        <v>0.74</v>
      </c>
      <c r="BR50" s="1">
        <v>1.28</v>
      </c>
      <c r="BS50" s="1">
        <v>2.52</v>
      </c>
      <c r="BT50" s="1">
        <v>2.57</v>
      </c>
      <c r="BU50" s="1">
        <v>2.61</v>
      </c>
      <c r="BV50" s="1">
        <v>3.12</v>
      </c>
      <c r="BW50" s="1">
        <v>3.48</v>
      </c>
      <c r="BX50" s="1">
        <v>3.51</v>
      </c>
      <c r="BY50" s="1">
        <v>2.57</v>
      </c>
      <c r="BZ50" s="1">
        <v>1.27</v>
      </c>
      <c r="CA50" s="1">
        <v>1.07</v>
      </c>
      <c r="CB50" s="1">
        <v>2.84</v>
      </c>
      <c r="CC50" s="1">
        <v>13.5</v>
      </c>
      <c r="CD50" s="1">
        <v>23.86</v>
      </c>
      <c r="CE50" s="1">
        <v>19.100000000000001</v>
      </c>
      <c r="CF50" s="1">
        <v>26.02</v>
      </c>
      <c r="CG50" s="1">
        <v>35.18</v>
      </c>
      <c r="CH50" s="1">
        <v>43.59</v>
      </c>
      <c r="CI50" s="1">
        <v>41.68</v>
      </c>
      <c r="CJ50" s="1">
        <v>54.76</v>
      </c>
      <c r="CK50" s="1">
        <v>70.03</v>
      </c>
      <c r="CL50" s="1">
        <v>69.64</v>
      </c>
      <c r="CM50" s="1">
        <v>75.03</v>
      </c>
      <c r="CN50" s="1">
        <v>71.72</v>
      </c>
      <c r="CO50" s="1">
        <v>71.13</v>
      </c>
      <c r="CP50" s="1">
        <v>74.94</v>
      </c>
      <c r="CQ50" s="1">
        <v>82.1</v>
      </c>
      <c r="CR50" s="1">
        <v>91.78</v>
      </c>
      <c r="CS50" s="93">
        <v>87.92</v>
      </c>
      <c r="CT50" s="30">
        <f t="shared" si="53"/>
        <v>3768.9100000000026</v>
      </c>
      <c r="CU50" s="151"/>
    </row>
    <row r="51" spans="1:102">
      <c r="A51" s="56" t="s">
        <v>42</v>
      </c>
      <c r="B51" s="45">
        <f t="shared" ref="B51:AG51" si="54">B24</f>
        <v>21.34</v>
      </c>
      <c r="C51" s="1">
        <f t="shared" si="54"/>
        <v>20.57</v>
      </c>
      <c r="D51" s="1">
        <f t="shared" si="54"/>
        <v>20.65</v>
      </c>
      <c r="E51" s="1">
        <f t="shared" si="54"/>
        <v>22.22</v>
      </c>
      <c r="F51" s="1">
        <f t="shared" si="54"/>
        <v>20.420000000000002</v>
      </c>
      <c r="G51" s="1">
        <f t="shared" si="54"/>
        <v>20.75</v>
      </c>
      <c r="H51" s="1">
        <f t="shared" si="54"/>
        <v>21.66</v>
      </c>
      <c r="I51" s="1">
        <f t="shared" si="54"/>
        <v>20.76</v>
      </c>
      <c r="J51" s="1">
        <f t="shared" si="54"/>
        <v>22</v>
      </c>
      <c r="K51" s="1">
        <f t="shared" si="54"/>
        <v>21.85</v>
      </c>
      <c r="L51" s="1">
        <f t="shared" si="54"/>
        <v>22.81</v>
      </c>
      <c r="M51" s="1">
        <f t="shared" si="54"/>
        <v>22.5</v>
      </c>
      <c r="N51" s="1">
        <f t="shared" si="54"/>
        <v>22.65</v>
      </c>
      <c r="O51" s="1">
        <f t="shared" si="54"/>
        <v>20.53</v>
      </c>
      <c r="P51" s="1">
        <f t="shared" si="54"/>
        <v>18.59</v>
      </c>
      <c r="Q51" s="1">
        <f t="shared" si="54"/>
        <v>21.94</v>
      </c>
      <c r="R51" s="1">
        <f t="shared" si="54"/>
        <v>22.17</v>
      </c>
      <c r="S51" s="1">
        <f t="shared" si="54"/>
        <v>22.69</v>
      </c>
      <c r="T51" s="1">
        <f t="shared" si="54"/>
        <v>22.43</v>
      </c>
      <c r="U51" s="1">
        <f t="shared" si="54"/>
        <v>20.65</v>
      </c>
      <c r="V51" s="1">
        <f t="shared" si="54"/>
        <v>21.56</v>
      </c>
      <c r="W51" s="1">
        <f t="shared" si="54"/>
        <v>21.91</v>
      </c>
      <c r="X51" s="1">
        <f t="shared" si="54"/>
        <v>21.22</v>
      </c>
      <c r="Y51" s="1">
        <f t="shared" si="54"/>
        <v>20.63</v>
      </c>
      <c r="Z51" s="1">
        <f t="shared" si="54"/>
        <v>19.34</v>
      </c>
      <c r="AA51" s="1">
        <f t="shared" si="54"/>
        <v>21.22</v>
      </c>
      <c r="AB51" s="1">
        <f t="shared" si="54"/>
        <v>20.96</v>
      </c>
      <c r="AC51" s="1">
        <f t="shared" si="54"/>
        <v>20.27</v>
      </c>
      <c r="AD51" s="1">
        <f t="shared" si="54"/>
        <v>20.95</v>
      </c>
      <c r="AE51" s="1">
        <f t="shared" si="54"/>
        <v>19.7</v>
      </c>
      <c r="AF51" s="1">
        <f t="shared" si="54"/>
        <v>20.85</v>
      </c>
      <c r="AG51" s="1">
        <f t="shared" si="54"/>
        <v>21.35</v>
      </c>
      <c r="AH51" s="1">
        <f t="shared" ref="AH51:BM51" si="55">AH24</f>
        <v>21.08</v>
      </c>
      <c r="AI51" s="1">
        <f t="shared" si="55"/>
        <v>18.510000000000002</v>
      </c>
      <c r="AJ51" s="1">
        <f t="shared" si="55"/>
        <v>18.7</v>
      </c>
      <c r="AK51" s="1">
        <f t="shared" si="55"/>
        <v>17.41</v>
      </c>
      <c r="AL51" s="1">
        <f t="shared" si="55"/>
        <v>16.87</v>
      </c>
      <c r="AM51" s="1">
        <f t="shared" si="55"/>
        <v>19.46</v>
      </c>
      <c r="AN51" s="1">
        <f t="shared" si="55"/>
        <v>19.21</v>
      </c>
      <c r="AO51" s="1">
        <f t="shared" si="55"/>
        <v>19.39</v>
      </c>
      <c r="AP51" s="1">
        <f t="shared" si="55"/>
        <v>18.45</v>
      </c>
      <c r="AQ51" s="1">
        <f t="shared" si="55"/>
        <v>20.79</v>
      </c>
      <c r="AR51" s="1">
        <f t="shared" si="55"/>
        <v>21.25</v>
      </c>
      <c r="AS51" s="1">
        <f t="shared" si="55"/>
        <v>20.75</v>
      </c>
      <c r="AT51" s="1">
        <f t="shared" si="55"/>
        <v>21.89</v>
      </c>
      <c r="AU51" s="1">
        <f t="shared" si="55"/>
        <v>22.31</v>
      </c>
      <c r="AV51" s="1">
        <f t="shared" si="55"/>
        <v>20.8</v>
      </c>
      <c r="AW51" s="1">
        <f t="shared" si="55"/>
        <v>20.36</v>
      </c>
      <c r="AX51" s="1">
        <f t="shared" si="55"/>
        <v>20.43</v>
      </c>
      <c r="AY51" s="1">
        <f t="shared" si="55"/>
        <v>20.99</v>
      </c>
      <c r="AZ51" s="1">
        <f t="shared" si="55"/>
        <v>21.16</v>
      </c>
      <c r="BA51" s="1">
        <f t="shared" si="55"/>
        <v>21.07</v>
      </c>
      <c r="BB51" s="1">
        <f t="shared" si="55"/>
        <v>21.39</v>
      </c>
      <c r="BC51" s="1">
        <f t="shared" si="55"/>
        <v>20.51</v>
      </c>
      <c r="BD51" s="1">
        <f t="shared" si="55"/>
        <v>22.04</v>
      </c>
      <c r="BE51" s="1">
        <f t="shared" si="55"/>
        <v>21.99</v>
      </c>
      <c r="BF51" s="1">
        <f t="shared" si="55"/>
        <v>20.76</v>
      </c>
      <c r="BG51" s="1">
        <f t="shared" si="55"/>
        <v>22.86</v>
      </c>
      <c r="BH51" s="1">
        <f t="shared" si="55"/>
        <v>23.02</v>
      </c>
      <c r="BI51" s="1">
        <f t="shared" si="55"/>
        <v>21.42</v>
      </c>
      <c r="BJ51" s="1">
        <f t="shared" si="55"/>
        <v>20.28</v>
      </c>
      <c r="BK51" s="1">
        <f t="shared" si="55"/>
        <v>21.5</v>
      </c>
      <c r="BL51" s="1">
        <f t="shared" si="55"/>
        <v>19.98</v>
      </c>
      <c r="BM51" s="1">
        <f t="shared" si="55"/>
        <v>20.58</v>
      </c>
      <c r="BN51" s="1">
        <f t="shared" ref="BN51:CS51" si="56">BN24</f>
        <v>21.52</v>
      </c>
      <c r="BO51" s="1">
        <f t="shared" si="56"/>
        <v>22.8</v>
      </c>
      <c r="BP51" s="1">
        <f t="shared" si="56"/>
        <v>21.43</v>
      </c>
      <c r="BQ51" s="1">
        <f t="shared" si="56"/>
        <v>21.09</v>
      </c>
      <c r="BR51" s="1">
        <f t="shared" si="56"/>
        <v>21.9</v>
      </c>
      <c r="BS51" s="1">
        <f t="shared" si="56"/>
        <v>21.53</v>
      </c>
      <c r="BT51" s="1">
        <f t="shared" si="56"/>
        <v>21.7</v>
      </c>
      <c r="BU51" s="1">
        <f t="shared" si="56"/>
        <v>22.17</v>
      </c>
      <c r="BV51" s="1">
        <f t="shared" si="56"/>
        <v>21.6</v>
      </c>
      <c r="BW51" s="1">
        <f t="shared" si="56"/>
        <v>21.02</v>
      </c>
      <c r="BX51" s="1">
        <f t="shared" si="56"/>
        <v>19.68</v>
      </c>
      <c r="BY51" s="1">
        <f t="shared" si="56"/>
        <v>19.05</v>
      </c>
      <c r="BZ51" s="1">
        <f t="shared" si="56"/>
        <v>19.62</v>
      </c>
      <c r="CA51" s="1">
        <f t="shared" si="56"/>
        <v>19.809999999999999</v>
      </c>
      <c r="CB51" s="1">
        <f t="shared" si="56"/>
        <v>20.98</v>
      </c>
      <c r="CC51" s="1">
        <f t="shared" si="56"/>
        <v>21.25</v>
      </c>
      <c r="CD51" s="1">
        <f t="shared" si="56"/>
        <v>22.15</v>
      </c>
      <c r="CE51" s="1">
        <f t="shared" si="56"/>
        <v>21.86</v>
      </c>
      <c r="CF51" s="1">
        <f t="shared" si="56"/>
        <v>21.8</v>
      </c>
      <c r="CG51" s="1">
        <f t="shared" si="56"/>
        <v>20.84</v>
      </c>
      <c r="CH51" s="1">
        <f t="shared" si="56"/>
        <v>21.55</v>
      </c>
      <c r="CI51" s="1">
        <f t="shared" si="56"/>
        <v>22.96</v>
      </c>
      <c r="CJ51" s="1">
        <f t="shared" si="56"/>
        <v>22.8</v>
      </c>
      <c r="CK51" s="1">
        <f t="shared" si="56"/>
        <v>22.18</v>
      </c>
      <c r="CL51" s="1">
        <f t="shared" si="56"/>
        <v>20.65</v>
      </c>
      <c r="CM51" s="1">
        <f t="shared" si="56"/>
        <v>21.03</v>
      </c>
      <c r="CN51" s="1">
        <f t="shared" si="56"/>
        <v>21.4</v>
      </c>
      <c r="CO51" s="1">
        <f t="shared" si="56"/>
        <v>21.55</v>
      </c>
      <c r="CP51" s="1">
        <f t="shared" si="56"/>
        <v>22.35</v>
      </c>
      <c r="CQ51" s="1">
        <f t="shared" si="56"/>
        <v>22.45</v>
      </c>
      <c r="CR51" s="1">
        <f t="shared" si="56"/>
        <v>21.34</v>
      </c>
      <c r="CS51" s="93">
        <f t="shared" si="56"/>
        <v>22.49</v>
      </c>
      <c r="CT51" s="30">
        <f t="shared" si="53"/>
        <v>2022.8999999999996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150</v>
      </c>
      <c r="F52" s="99">
        <v>672.39</v>
      </c>
      <c r="G52" s="99">
        <v>14.88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200</v>
      </c>
      <c r="W52" s="99">
        <v>200</v>
      </c>
      <c r="X52" s="99">
        <v>150</v>
      </c>
      <c r="Y52" s="99">
        <v>150</v>
      </c>
      <c r="Z52" s="99">
        <v>300</v>
      </c>
      <c r="AA52" s="99">
        <v>300</v>
      </c>
      <c r="AB52" s="99">
        <v>150</v>
      </c>
      <c r="AC52" s="99">
        <v>150</v>
      </c>
      <c r="AD52" s="99">
        <v>200</v>
      </c>
      <c r="AE52" s="99">
        <v>200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2837.27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6765.7297209677427</v>
      </c>
      <c r="C53" s="103">
        <f t="shared" si="57"/>
        <v>6722.909720967742</v>
      </c>
      <c r="D53" s="103">
        <f t="shared" si="57"/>
        <v>6779.7797209677428</v>
      </c>
      <c r="E53" s="103">
        <f t="shared" si="57"/>
        <v>6719.2097209677413</v>
      </c>
      <c r="F53" s="103">
        <f t="shared" si="57"/>
        <v>6119.8897209677416</v>
      </c>
      <c r="G53" s="103">
        <f t="shared" si="57"/>
        <v>6584.2997209677424</v>
      </c>
      <c r="H53" s="103">
        <f t="shared" si="57"/>
        <v>6155.4297209677425</v>
      </c>
      <c r="I53" s="103">
        <f t="shared" si="57"/>
        <v>5889.6897209677418</v>
      </c>
      <c r="J53" s="103">
        <f t="shared" si="57"/>
        <v>5668.1897209677418</v>
      </c>
      <c r="K53" s="103">
        <f t="shared" si="57"/>
        <v>5560.9597209677422</v>
      </c>
      <c r="L53" s="103">
        <f t="shared" si="57"/>
        <v>5627.7097209677422</v>
      </c>
      <c r="M53" s="103">
        <f t="shared" si="57"/>
        <v>5751.159720967742</v>
      </c>
      <c r="N53" s="103">
        <f t="shared" si="57"/>
        <v>5766.8697209677421</v>
      </c>
      <c r="O53" s="103">
        <f t="shared" si="57"/>
        <v>5761.6197209677421</v>
      </c>
      <c r="P53" s="103">
        <f t="shared" si="57"/>
        <v>5755.9397209677418</v>
      </c>
      <c r="Q53" s="103">
        <f t="shared" si="57"/>
        <v>5760.7297209677417</v>
      </c>
      <c r="R53" s="103">
        <f t="shared" si="57"/>
        <v>5753.1897209677418</v>
      </c>
      <c r="S53" s="103">
        <f t="shared" si="57"/>
        <v>5756.4297209677416</v>
      </c>
      <c r="T53" s="103">
        <f t="shared" si="57"/>
        <v>5740.8697209677421</v>
      </c>
      <c r="U53" s="103">
        <f t="shared" si="57"/>
        <v>5723.1097209677419</v>
      </c>
      <c r="V53" s="103">
        <f t="shared" si="57"/>
        <v>5978.1497209677418</v>
      </c>
      <c r="W53" s="103">
        <f t="shared" si="57"/>
        <v>6168.9797209677417</v>
      </c>
      <c r="X53" s="103">
        <f t="shared" si="57"/>
        <v>6349.008678459385</v>
      </c>
      <c r="Y53" s="103">
        <f t="shared" si="57"/>
        <v>6419.1871213258237</v>
      </c>
      <c r="Z53" s="103">
        <f t="shared" si="57"/>
        <v>6075.6723226084523</v>
      </c>
      <c r="AA53" s="103">
        <f t="shared" si="57"/>
        <v>5865.1016602214686</v>
      </c>
      <c r="AB53" s="103">
        <f t="shared" si="57"/>
        <v>5683.0165392307481</v>
      </c>
      <c r="AC53" s="103">
        <f t="shared" si="57"/>
        <v>5782.2071785040389</v>
      </c>
      <c r="AD53" s="103">
        <f t="shared" si="57"/>
        <v>6102.3074921017796</v>
      </c>
      <c r="AE53" s="103">
        <f t="shared" si="57"/>
        <v>6442.0442388335423</v>
      </c>
      <c r="AF53" s="103">
        <f t="shared" si="57"/>
        <v>7081.6240136929882</v>
      </c>
      <c r="AG53" s="103">
        <f t="shared" si="57"/>
        <v>7358.8683610235385</v>
      </c>
      <c r="AH53" s="103">
        <f t="shared" ref="AH53:BM53" si="58">SUM(AH30,AH40,AH42,AH47,-AH52)</f>
        <v>7536.6831172984694</v>
      </c>
      <c r="AI53" s="103">
        <f t="shared" si="58"/>
        <v>7643.6945342295148</v>
      </c>
      <c r="AJ53" s="103">
        <f t="shared" si="58"/>
        <v>7520.4027447576218</v>
      </c>
      <c r="AK53" s="103">
        <f t="shared" si="58"/>
        <v>7649.484944024447</v>
      </c>
      <c r="AL53" s="103">
        <f t="shared" si="58"/>
        <v>7560.3618201248464</v>
      </c>
      <c r="AM53" s="103">
        <f t="shared" si="58"/>
        <v>7550.6105252477091</v>
      </c>
      <c r="AN53" s="103">
        <f t="shared" si="58"/>
        <v>7855.6090403577282</v>
      </c>
      <c r="AO53" s="103">
        <f t="shared" si="58"/>
        <v>7977.4940831829135</v>
      </c>
      <c r="AP53" s="103">
        <f t="shared" si="58"/>
        <v>8819.5281896377364</v>
      </c>
      <c r="AQ53" s="103">
        <f t="shared" si="58"/>
        <v>8927.3162828750137</v>
      </c>
      <c r="AR53" s="103">
        <f t="shared" si="58"/>
        <v>9214.1597008097087</v>
      </c>
      <c r="AS53" s="103">
        <f t="shared" si="58"/>
        <v>9191.7611036216276</v>
      </c>
      <c r="AT53" s="103">
        <f t="shared" si="58"/>
        <v>9132.1740191365079</v>
      </c>
      <c r="AU53" s="103">
        <f t="shared" si="58"/>
        <v>9168.2315896258297</v>
      </c>
      <c r="AV53" s="103">
        <f t="shared" si="58"/>
        <v>9073.2160393625836</v>
      </c>
      <c r="AW53" s="103">
        <f t="shared" si="58"/>
        <v>8937.962872850434</v>
      </c>
      <c r="AX53" s="103">
        <f t="shared" si="58"/>
        <v>8793.5935089766899</v>
      </c>
      <c r="AY53" s="103">
        <f t="shared" si="58"/>
        <v>8840.1774484685702</v>
      </c>
      <c r="AZ53" s="103">
        <f t="shared" si="58"/>
        <v>8736.3031786231168</v>
      </c>
      <c r="BA53" s="103">
        <f t="shared" si="58"/>
        <v>8539.1323282433477</v>
      </c>
      <c r="BB53" s="103">
        <f t="shared" si="58"/>
        <v>8507.4428838225267</v>
      </c>
      <c r="BC53" s="103">
        <f t="shared" si="58"/>
        <v>8338.6501571297213</v>
      </c>
      <c r="BD53" s="103">
        <f t="shared" si="58"/>
        <v>8255.0422394459383</v>
      </c>
      <c r="BE53" s="103">
        <f t="shared" si="58"/>
        <v>8160.1491745744988</v>
      </c>
      <c r="BF53" s="103">
        <f t="shared" si="58"/>
        <v>8327.1454552049272</v>
      </c>
      <c r="BG53" s="103">
        <f t="shared" si="58"/>
        <v>8508.5331261441897</v>
      </c>
      <c r="BH53" s="103">
        <f t="shared" si="58"/>
        <v>8623.7744765622338</v>
      </c>
      <c r="BI53" s="103">
        <f t="shared" si="58"/>
        <v>8598.1937919546344</v>
      </c>
      <c r="BJ53" s="103">
        <f t="shared" si="58"/>
        <v>8260.964467546406</v>
      </c>
      <c r="BK53" s="103">
        <f t="shared" si="58"/>
        <v>8135.0897151840027</v>
      </c>
      <c r="BL53" s="103">
        <f t="shared" si="58"/>
        <v>7393.1865044432579</v>
      </c>
      <c r="BM53" s="103">
        <f t="shared" si="58"/>
        <v>7220.024567145796</v>
      </c>
      <c r="BN53" s="103">
        <f t="shared" ref="BN53:CS53" si="59">SUM(BN30,BN40,BN42,BN47,-BN52)</f>
        <v>7251.7521896037151</v>
      </c>
      <c r="BO53" s="103">
        <f t="shared" si="59"/>
        <v>7193.0128725952691</v>
      </c>
      <c r="BP53" s="103">
        <f t="shared" si="59"/>
        <v>7025.1957575754095</v>
      </c>
      <c r="BQ53" s="103">
        <f t="shared" si="59"/>
        <v>6634.1811283726292</v>
      </c>
      <c r="BR53" s="103">
        <f t="shared" si="59"/>
        <v>6224.9244445815584</v>
      </c>
      <c r="BS53" s="103">
        <f t="shared" si="59"/>
        <v>6013.3238119425569</v>
      </c>
      <c r="BT53" s="103">
        <f t="shared" si="59"/>
        <v>5768.6067868258197</v>
      </c>
      <c r="BU53" s="103">
        <f t="shared" si="59"/>
        <v>5620.4141926486836</v>
      </c>
      <c r="BV53" s="103">
        <f t="shared" si="59"/>
        <v>5497.9289605761487</v>
      </c>
      <c r="BW53" s="103">
        <f t="shared" si="59"/>
        <v>5369.5434415280843</v>
      </c>
      <c r="BX53" s="103">
        <f t="shared" si="59"/>
        <v>5619.9398617337474</v>
      </c>
      <c r="BY53" s="103">
        <f t="shared" si="59"/>
        <v>5801.9872089537248</v>
      </c>
      <c r="BZ53" s="103">
        <f t="shared" si="59"/>
        <v>5940.6097209677419</v>
      </c>
      <c r="CA53" s="103">
        <f t="shared" si="59"/>
        <v>5963.7497209677422</v>
      </c>
      <c r="CB53" s="103">
        <f t="shared" si="59"/>
        <v>6252.6497209677418</v>
      </c>
      <c r="CC53" s="103">
        <f t="shared" si="59"/>
        <v>6493.7997209677424</v>
      </c>
      <c r="CD53" s="103">
        <f t="shared" si="59"/>
        <v>6729.449720967742</v>
      </c>
      <c r="CE53" s="103">
        <f t="shared" si="59"/>
        <v>6716.199720967742</v>
      </c>
      <c r="CF53" s="103">
        <f t="shared" si="59"/>
        <v>6496.4297209677416</v>
      </c>
      <c r="CG53" s="103">
        <f t="shared" si="59"/>
        <v>6510.1197209677421</v>
      </c>
      <c r="CH53" s="103">
        <f t="shared" si="59"/>
        <v>6513.449720967742</v>
      </c>
      <c r="CI53" s="103">
        <f t="shared" si="59"/>
        <v>6500.0197209677426</v>
      </c>
      <c r="CJ53" s="103">
        <f t="shared" si="59"/>
        <v>6518.9397209677427</v>
      </c>
      <c r="CK53" s="103">
        <f t="shared" si="59"/>
        <v>6553.5897209677423</v>
      </c>
      <c r="CL53" s="103">
        <f t="shared" si="59"/>
        <v>6614.8297209677421</v>
      </c>
      <c r="CM53" s="103">
        <f t="shared" si="59"/>
        <v>6699.6397209677425</v>
      </c>
      <c r="CN53" s="103">
        <f t="shared" si="59"/>
        <v>6698.2797209677419</v>
      </c>
      <c r="CO53" s="103">
        <f t="shared" si="59"/>
        <v>6698.699720967742</v>
      </c>
      <c r="CP53" s="103">
        <f t="shared" si="59"/>
        <v>6717.3097209677417</v>
      </c>
      <c r="CQ53" s="103">
        <f t="shared" si="59"/>
        <v>6734.5697209677419</v>
      </c>
      <c r="CR53" s="103">
        <f t="shared" si="59"/>
        <v>6749.9997209677422</v>
      </c>
      <c r="CS53" s="104">
        <f t="shared" si="59"/>
        <v>6751.1297209677423</v>
      </c>
      <c r="CT53" s="105">
        <f>SUM(B53:CS53)</f>
        <v>667540.25017419702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220.09799999999905</v>
      </c>
      <c r="C55" s="107">
        <f t="shared" si="60"/>
        <v>262.14800000000014</v>
      </c>
      <c r="D55" s="107">
        <f t="shared" si="60"/>
        <v>212.46799999999894</v>
      </c>
      <c r="E55" s="107">
        <f t="shared" si="60"/>
        <v>274.60800000000017</v>
      </c>
      <c r="F55" s="107">
        <f t="shared" si="60"/>
        <v>872.9380000000001</v>
      </c>
      <c r="G55" s="107">
        <f t="shared" si="60"/>
        <v>408.85799999999927</v>
      </c>
      <c r="H55" s="107">
        <f t="shared" si="60"/>
        <v>838.93799999999919</v>
      </c>
      <c r="I55" s="107">
        <f t="shared" si="60"/>
        <v>1103.9779999999992</v>
      </c>
      <c r="J55" s="107">
        <f t="shared" si="60"/>
        <v>1327.4980000000005</v>
      </c>
      <c r="K55" s="107">
        <f t="shared" si="60"/>
        <v>1434.5779999999995</v>
      </c>
      <c r="L55" s="107">
        <f t="shared" si="60"/>
        <v>1368.9179999999997</v>
      </c>
      <c r="M55" s="107">
        <f t="shared" si="60"/>
        <v>1245.1580000000004</v>
      </c>
      <c r="N55" s="107">
        <f t="shared" si="60"/>
        <v>1229.6779999999999</v>
      </c>
      <c r="O55" s="107">
        <f t="shared" si="60"/>
        <v>1232.808</v>
      </c>
      <c r="P55" s="107">
        <f t="shared" si="60"/>
        <v>1236.7679999999991</v>
      </c>
      <c r="Q55" s="107">
        <f t="shared" si="60"/>
        <v>1235.2179999999998</v>
      </c>
      <c r="R55" s="107">
        <f t="shared" si="60"/>
        <v>1238.4579999999996</v>
      </c>
      <c r="S55" s="107">
        <f t="shared" si="60"/>
        <v>1235.7380000000003</v>
      </c>
      <c r="T55" s="107">
        <f t="shared" si="60"/>
        <v>1251.1979999999994</v>
      </c>
      <c r="U55" s="107">
        <f t="shared" si="60"/>
        <v>1267.1779999999999</v>
      </c>
      <c r="V55" s="107">
        <f t="shared" si="60"/>
        <v>1013.0479999999998</v>
      </c>
      <c r="W55" s="107">
        <f t="shared" si="60"/>
        <v>822.56800000000021</v>
      </c>
      <c r="X55" s="107">
        <f t="shared" si="60"/>
        <v>4143.3890425083564</v>
      </c>
      <c r="Y55" s="107">
        <f t="shared" si="60"/>
        <v>4080.140599641918</v>
      </c>
      <c r="Z55" s="107">
        <f t="shared" si="60"/>
        <v>4439.9853983592893</v>
      </c>
      <c r="AA55" s="107">
        <f t="shared" si="60"/>
        <v>4695.6160607462725</v>
      </c>
      <c r="AB55" s="107">
        <f t="shared" si="60"/>
        <v>4924.2211817369935</v>
      </c>
      <c r="AC55" s="107">
        <f t="shared" si="60"/>
        <v>4882.130542463703</v>
      </c>
      <c r="AD55" s="107">
        <f t="shared" si="60"/>
        <v>4636.8802288659608</v>
      </c>
      <c r="AE55" s="107">
        <f t="shared" si="60"/>
        <v>4377.2534821341987</v>
      </c>
      <c r="AF55" s="107">
        <f t="shared" si="60"/>
        <v>3826.1037072747531</v>
      </c>
      <c r="AG55" s="107">
        <f t="shared" si="60"/>
        <v>3657.829359944204</v>
      </c>
      <c r="AH55" s="107">
        <f t="shared" ref="AH55:BM55" si="61">AH25-AH53</f>
        <v>3589.7246036692723</v>
      </c>
      <c r="AI55" s="107">
        <f t="shared" si="61"/>
        <v>3598.313186738229</v>
      </c>
      <c r="AJ55" s="107">
        <f t="shared" si="61"/>
        <v>3839.51497621012</v>
      </c>
      <c r="AK55" s="107">
        <f t="shared" si="61"/>
        <v>3814.6427769432958</v>
      </c>
      <c r="AL55" s="107">
        <f t="shared" si="61"/>
        <v>3994.9459008428967</v>
      </c>
      <c r="AM55" s="107">
        <f t="shared" si="61"/>
        <v>4107.3671957200322</v>
      </c>
      <c r="AN55" s="107">
        <f t="shared" si="61"/>
        <v>3914.2686806100146</v>
      </c>
      <c r="AO55" s="107">
        <f t="shared" si="61"/>
        <v>3876.3836377848293</v>
      </c>
      <c r="AP55" s="107">
        <f t="shared" si="61"/>
        <v>3108.369531330005</v>
      </c>
      <c r="AQ55" s="107">
        <f t="shared" si="61"/>
        <v>3058.4514380927285</v>
      </c>
      <c r="AR55" s="107">
        <f t="shared" si="61"/>
        <v>2835.6580201580327</v>
      </c>
      <c r="AS55" s="107">
        <f t="shared" si="61"/>
        <v>2903.8266173461143</v>
      </c>
      <c r="AT55" s="107">
        <f t="shared" si="61"/>
        <v>2990.2337018312337</v>
      </c>
      <c r="AU55" s="107">
        <f t="shared" si="61"/>
        <v>2976.7661313419121</v>
      </c>
      <c r="AV55" s="107">
        <f t="shared" si="61"/>
        <v>3087.2716816051598</v>
      </c>
      <c r="AW55" s="107">
        <f t="shared" si="61"/>
        <v>3237.4748481173083</v>
      </c>
      <c r="AX55" s="107">
        <f t="shared" si="61"/>
        <v>3239.0342119910529</v>
      </c>
      <c r="AY55" s="107">
        <f t="shared" si="61"/>
        <v>3195.8602724991724</v>
      </c>
      <c r="AZ55" s="107">
        <f t="shared" si="61"/>
        <v>3279.9845423446259</v>
      </c>
      <c r="BA55" s="107">
        <f t="shared" si="61"/>
        <v>3463.4253927243954</v>
      </c>
      <c r="BB55" s="107">
        <f t="shared" si="61"/>
        <v>3493.8748371452166</v>
      </c>
      <c r="BC55" s="107">
        <f t="shared" si="61"/>
        <v>3654.6575638380218</v>
      </c>
      <c r="BD55" s="107">
        <f t="shared" si="61"/>
        <v>3711.0254815218032</v>
      </c>
      <c r="BE55" s="107">
        <f t="shared" si="61"/>
        <v>3791.0285463932432</v>
      </c>
      <c r="BF55" s="107">
        <f t="shared" si="61"/>
        <v>3723.9922657628158</v>
      </c>
      <c r="BG55" s="107">
        <f t="shared" si="61"/>
        <v>3514.6545948235507</v>
      </c>
      <c r="BH55" s="107">
        <f t="shared" si="61"/>
        <v>3359.9532444055076</v>
      </c>
      <c r="BI55" s="107">
        <f t="shared" si="61"/>
        <v>3340.7639290131065</v>
      </c>
      <c r="BJ55" s="107">
        <f t="shared" si="61"/>
        <v>3617.1032534213355</v>
      </c>
      <c r="BK55" s="107">
        <f t="shared" si="61"/>
        <v>3669.11800578374</v>
      </c>
      <c r="BL55" s="107">
        <f t="shared" si="61"/>
        <v>4334.6612165244824</v>
      </c>
      <c r="BM55" s="107">
        <f t="shared" si="61"/>
        <v>4416.983153821946</v>
      </c>
      <c r="BN55" s="107">
        <f t="shared" ref="BN55:CS55" si="62">BN25-BN53</f>
        <v>4292.7255313640262</v>
      </c>
      <c r="BO55" s="107">
        <f t="shared" si="62"/>
        <v>4210.6848483724734</v>
      </c>
      <c r="BP55" s="107">
        <f t="shared" si="62"/>
        <v>4300.2119633923321</v>
      </c>
      <c r="BQ55" s="107">
        <f t="shared" si="62"/>
        <v>4578.2665925951133</v>
      </c>
      <c r="BR55" s="107">
        <f t="shared" si="62"/>
        <v>4899.1032763861822</v>
      </c>
      <c r="BS55" s="107">
        <f t="shared" si="62"/>
        <v>5002.0639090251843</v>
      </c>
      <c r="BT55" s="107">
        <f t="shared" si="62"/>
        <v>5141.7409341419207</v>
      </c>
      <c r="BU55" s="107">
        <f t="shared" si="62"/>
        <v>5193.4535283190571</v>
      </c>
      <c r="BV55" s="107">
        <f t="shared" si="62"/>
        <v>5230.938760391592</v>
      </c>
      <c r="BW55" s="107">
        <f t="shared" si="62"/>
        <v>5289.0342794396574</v>
      </c>
      <c r="BX55" s="107">
        <f t="shared" si="62"/>
        <v>4973.3578592339936</v>
      </c>
      <c r="BY55" s="107">
        <f t="shared" si="62"/>
        <v>4732.4505120140157</v>
      </c>
      <c r="BZ55" s="107">
        <f t="shared" si="62"/>
        <v>1072.2279999999992</v>
      </c>
      <c r="CA55" s="107">
        <f t="shared" si="62"/>
        <v>1035.4179999999988</v>
      </c>
      <c r="CB55" s="107">
        <f t="shared" si="62"/>
        <v>740.97800000000007</v>
      </c>
      <c r="CC55" s="107">
        <f t="shared" si="62"/>
        <v>500.28799999999956</v>
      </c>
      <c r="CD55" s="107">
        <f t="shared" si="62"/>
        <v>265.39799999999923</v>
      </c>
      <c r="CE55" s="107">
        <f t="shared" si="62"/>
        <v>278.35799999999927</v>
      </c>
      <c r="CF55" s="107">
        <f t="shared" si="62"/>
        <v>500.35800000000017</v>
      </c>
      <c r="CG55" s="107">
        <f t="shared" si="62"/>
        <v>485.70799999999963</v>
      </c>
      <c r="CH55" s="107">
        <f t="shared" si="62"/>
        <v>483.03799999999956</v>
      </c>
      <c r="CI55" s="107">
        <f t="shared" si="62"/>
        <v>497.8779999999997</v>
      </c>
      <c r="CJ55" s="107">
        <f t="shared" si="62"/>
        <v>478.79799999999886</v>
      </c>
      <c r="CK55" s="107">
        <f t="shared" si="62"/>
        <v>443.52799999999934</v>
      </c>
      <c r="CL55" s="107">
        <f t="shared" si="62"/>
        <v>380.92799999999897</v>
      </c>
      <c r="CM55" s="107">
        <f t="shared" si="62"/>
        <v>296.49799999999868</v>
      </c>
      <c r="CN55" s="107">
        <f t="shared" si="62"/>
        <v>298.22799999999916</v>
      </c>
      <c r="CO55" s="107">
        <f t="shared" si="62"/>
        <v>297.8179999999993</v>
      </c>
      <c r="CP55" s="107">
        <f t="shared" si="62"/>
        <v>280.00799999999981</v>
      </c>
      <c r="CQ55" s="107">
        <f t="shared" si="62"/>
        <v>262.84799999999996</v>
      </c>
      <c r="CR55" s="107">
        <f t="shared" si="62"/>
        <v>246.16799999999876</v>
      </c>
      <c r="CS55" s="108">
        <f t="shared" si="62"/>
        <v>246.02799999999934</v>
      </c>
      <c r="CT55" s="109">
        <f>SUM(B55:CS55)</f>
        <v>244670.26103870638</v>
      </c>
      <c r="CU55" s="149"/>
    </row>
    <row r="56" spans="1:102" ht="15.75" thickBot="1">
      <c r="A56" s="56" t="s">
        <v>55</v>
      </c>
      <c r="B56" s="35">
        <v>1734.27</v>
      </c>
      <c r="C56" s="36">
        <v>1780.5</v>
      </c>
      <c r="D56" s="36">
        <v>1407.42</v>
      </c>
      <c r="E56" s="36">
        <v>1480.83</v>
      </c>
      <c r="F56" s="36">
        <v>1750</v>
      </c>
      <c r="G56" s="36">
        <v>1850</v>
      </c>
      <c r="H56" s="36">
        <v>1800</v>
      </c>
      <c r="I56" s="36">
        <v>1750</v>
      </c>
      <c r="J56" s="36">
        <v>1900</v>
      </c>
      <c r="K56" s="36">
        <v>1850</v>
      </c>
      <c r="L56" s="36">
        <v>1750</v>
      </c>
      <c r="M56" s="36">
        <v>1700</v>
      </c>
      <c r="N56" s="36">
        <v>1600</v>
      </c>
      <c r="O56" s="36">
        <v>1550</v>
      </c>
      <c r="P56" s="36">
        <v>1550</v>
      </c>
      <c r="Q56" s="36">
        <v>1550</v>
      </c>
      <c r="R56" s="36">
        <v>1550</v>
      </c>
      <c r="S56" s="36">
        <v>1600</v>
      </c>
      <c r="T56" s="36">
        <v>1700</v>
      </c>
      <c r="U56" s="36">
        <v>1750</v>
      </c>
      <c r="V56" s="36">
        <v>1650</v>
      </c>
      <c r="W56" s="36">
        <v>1700</v>
      </c>
      <c r="X56" s="36">
        <v>1950</v>
      </c>
      <c r="Y56" s="36">
        <v>2550</v>
      </c>
      <c r="Z56" s="36">
        <v>3050</v>
      </c>
      <c r="AA56" s="36">
        <v>3700</v>
      </c>
      <c r="AB56" s="36">
        <v>4150</v>
      </c>
      <c r="AC56" s="36">
        <v>4250</v>
      </c>
      <c r="AD56" s="36">
        <v>4100</v>
      </c>
      <c r="AE56" s="36">
        <v>3950</v>
      </c>
      <c r="AF56" s="36">
        <v>3650</v>
      </c>
      <c r="AG56" s="36">
        <v>3350</v>
      </c>
      <c r="AH56" s="36">
        <v>3600</v>
      </c>
      <c r="AI56" s="36">
        <v>3150</v>
      </c>
      <c r="AJ56" s="36">
        <v>2700</v>
      </c>
      <c r="AK56" s="36">
        <v>2650</v>
      </c>
      <c r="AL56" s="36">
        <v>2634.06</v>
      </c>
      <c r="AM56" s="36">
        <v>2648</v>
      </c>
      <c r="AN56" s="36">
        <v>2748</v>
      </c>
      <c r="AO56" s="36">
        <v>2548</v>
      </c>
      <c r="AP56" s="36">
        <v>2255</v>
      </c>
      <c r="AQ56" s="36">
        <v>2004</v>
      </c>
      <c r="AR56" s="36">
        <v>2004</v>
      </c>
      <c r="AS56" s="36">
        <v>1854</v>
      </c>
      <c r="AT56" s="36">
        <v>1594.8</v>
      </c>
      <c r="AU56" s="36">
        <v>1647</v>
      </c>
      <c r="AV56" s="36">
        <v>1592.84</v>
      </c>
      <c r="AW56" s="36">
        <v>1726</v>
      </c>
      <c r="AX56" s="36">
        <v>2048</v>
      </c>
      <c r="AY56" s="36">
        <v>2048</v>
      </c>
      <c r="AZ56" s="36">
        <v>2110</v>
      </c>
      <c r="BA56" s="36">
        <v>2348</v>
      </c>
      <c r="BB56" s="36">
        <v>2198</v>
      </c>
      <c r="BC56" s="36">
        <v>2548</v>
      </c>
      <c r="BD56" s="36">
        <v>2748</v>
      </c>
      <c r="BE56" s="36">
        <v>2898</v>
      </c>
      <c r="BF56" s="36">
        <v>2912.9</v>
      </c>
      <c r="BG56" s="36">
        <v>2850</v>
      </c>
      <c r="BH56" s="36">
        <v>2950</v>
      </c>
      <c r="BI56" s="36">
        <v>3150</v>
      </c>
      <c r="BJ56" s="36">
        <v>3100</v>
      </c>
      <c r="BK56" s="36">
        <v>3300</v>
      </c>
      <c r="BL56" s="36">
        <v>3750</v>
      </c>
      <c r="BM56" s="36">
        <v>3950</v>
      </c>
      <c r="BN56" s="36">
        <v>3400</v>
      </c>
      <c r="BO56" s="36">
        <v>3600</v>
      </c>
      <c r="BP56" s="36">
        <v>3700</v>
      </c>
      <c r="BQ56" s="36">
        <v>3775</v>
      </c>
      <c r="BR56" s="36">
        <v>3700</v>
      </c>
      <c r="BS56" s="36">
        <v>3400</v>
      </c>
      <c r="BT56" s="36">
        <v>2800</v>
      </c>
      <c r="BU56" s="36">
        <v>2300</v>
      </c>
      <c r="BV56" s="36">
        <v>1500</v>
      </c>
      <c r="BW56" s="36">
        <v>1301</v>
      </c>
      <c r="BX56" s="36">
        <v>1200</v>
      </c>
      <c r="BY56" s="36">
        <v>1150</v>
      </c>
      <c r="BZ56" s="36">
        <v>1250</v>
      </c>
      <c r="CA56" s="36">
        <v>1350</v>
      </c>
      <c r="CB56" s="36">
        <v>1521.44</v>
      </c>
      <c r="CC56" s="36">
        <v>1150</v>
      </c>
      <c r="CD56" s="36">
        <v>1100</v>
      </c>
      <c r="CE56" s="36">
        <v>1100</v>
      </c>
      <c r="CF56" s="36">
        <v>800</v>
      </c>
      <c r="CG56" s="36">
        <v>807</v>
      </c>
      <c r="CH56" s="36">
        <v>800</v>
      </c>
      <c r="CI56" s="36">
        <v>800</v>
      </c>
      <c r="CJ56" s="36">
        <v>750</v>
      </c>
      <c r="CK56" s="36">
        <v>750</v>
      </c>
      <c r="CL56" s="36">
        <v>800</v>
      </c>
      <c r="CM56" s="36">
        <v>800</v>
      </c>
      <c r="CN56" s="36">
        <v>600</v>
      </c>
      <c r="CO56" s="36">
        <v>940.52</v>
      </c>
      <c r="CP56" s="36">
        <v>1023.97</v>
      </c>
      <c r="CQ56" s="36">
        <v>1074.29</v>
      </c>
      <c r="CR56" s="36">
        <v>1091.3</v>
      </c>
      <c r="CS56" s="37">
        <v>1118.56</v>
      </c>
      <c r="CT56" s="30">
        <f>SUM(B56:CS56)</f>
        <v>205370.69999999998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0</v>
      </c>
      <c r="C57" s="107">
        <f t="shared" si="63"/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2193.3890425083564</v>
      </c>
      <c r="Y57" s="107">
        <f t="shared" si="63"/>
        <v>1530.140599641918</v>
      </c>
      <c r="Z57" s="107">
        <f t="shared" si="63"/>
        <v>1389.9853983592893</v>
      </c>
      <c r="AA57" s="107">
        <f t="shared" si="63"/>
        <v>995.61606074627252</v>
      </c>
      <c r="AB57" s="107">
        <f t="shared" si="63"/>
        <v>774.22118173699346</v>
      </c>
      <c r="AC57" s="107">
        <f t="shared" si="63"/>
        <v>632.13054246370302</v>
      </c>
      <c r="AD57" s="107">
        <f t="shared" si="63"/>
        <v>536.88022886596082</v>
      </c>
      <c r="AE57" s="107">
        <f t="shared" si="63"/>
        <v>427.25348213419875</v>
      </c>
      <c r="AF57" s="107">
        <f t="shared" si="63"/>
        <v>176.10370727475311</v>
      </c>
      <c r="AG57" s="107">
        <f t="shared" si="63"/>
        <v>307.82935994420404</v>
      </c>
      <c r="AH57" s="107">
        <f t="shared" ref="AH57:BM57" si="64">IF(AH56&gt;AH55,0,AH55-AH56)</f>
        <v>0</v>
      </c>
      <c r="AI57" s="107">
        <f t="shared" si="64"/>
        <v>448.31318673822898</v>
      </c>
      <c r="AJ57" s="107">
        <f t="shared" si="64"/>
        <v>1139.51497621012</v>
      </c>
      <c r="AK57" s="107">
        <f t="shared" si="64"/>
        <v>1164.6427769432958</v>
      </c>
      <c r="AL57" s="107">
        <f t="shared" si="64"/>
        <v>1360.8859008428967</v>
      </c>
      <c r="AM57" s="107">
        <f t="shared" si="64"/>
        <v>1459.3671957200322</v>
      </c>
      <c r="AN57" s="107">
        <f t="shared" si="64"/>
        <v>1166.2686806100146</v>
      </c>
      <c r="AO57" s="107">
        <f t="shared" si="64"/>
        <v>1328.3836377848293</v>
      </c>
      <c r="AP57" s="107">
        <f t="shared" si="64"/>
        <v>853.36953133000497</v>
      </c>
      <c r="AQ57" s="107">
        <f t="shared" si="64"/>
        <v>1054.4514380927285</v>
      </c>
      <c r="AR57" s="107">
        <f t="shared" si="64"/>
        <v>831.65802015803274</v>
      </c>
      <c r="AS57" s="107">
        <f t="shared" si="64"/>
        <v>1049.8266173461143</v>
      </c>
      <c r="AT57" s="107">
        <f t="shared" si="64"/>
        <v>1395.4337018312337</v>
      </c>
      <c r="AU57" s="107">
        <f t="shared" si="64"/>
        <v>1329.7661313419121</v>
      </c>
      <c r="AV57" s="107">
        <f t="shared" si="64"/>
        <v>1494.4316816051598</v>
      </c>
      <c r="AW57" s="107">
        <f t="shared" si="64"/>
        <v>1511.4748481173083</v>
      </c>
      <c r="AX57" s="107">
        <f t="shared" si="64"/>
        <v>1191.0342119910529</v>
      </c>
      <c r="AY57" s="107">
        <f t="shared" si="64"/>
        <v>1147.8602724991724</v>
      </c>
      <c r="AZ57" s="107">
        <f t="shared" si="64"/>
        <v>1169.9845423446259</v>
      </c>
      <c r="BA57" s="107">
        <f t="shared" si="64"/>
        <v>1115.4253927243954</v>
      </c>
      <c r="BB57" s="107">
        <f t="shared" si="64"/>
        <v>1295.8748371452166</v>
      </c>
      <c r="BC57" s="107">
        <f t="shared" si="64"/>
        <v>1106.6575638380218</v>
      </c>
      <c r="BD57" s="107">
        <f t="shared" si="64"/>
        <v>963.02548152180316</v>
      </c>
      <c r="BE57" s="107">
        <f t="shared" si="64"/>
        <v>893.02854639324323</v>
      </c>
      <c r="BF57" s="107">
        <f t="shared" si="64"/>
        <v>811.09226576281571</v>
      </c>
      <c r="BG57" s="107">
        <f t="shared" si="64"/>
        <v>664.65459482355072</v>
      </c>
      <c r="BH57" s="107">
        <f t="shared" si="64"/>
        <v>409.95324440550758</v>
      </c>
      <c r="BI57" s="107">
        <f t="shared" si="64"/>
        <v>190.76392901310646</v>
      </c>
      <c r="BJ57" s="107">
        <f t="shared" si="64"/>
        <v>517.10325342133547</v>
      </c>
      <c r="BK57" s="107">
        <f t="shared" si="64"/>
        <v>369.11800578374005</v>
      </c>
      <c r="BL57" s="107">
        <f t="shared" si="64"/>
        <v>584.66121652448237</v>
      </c>
      <c r="BM57" s="107">
        <f t="shared" si="64"/>
        <v>466.98315382194596</v>
      </c>
      <c r="BN57" s="107">
        <f t="shared" ref="BN57:CS57" si="65">IF(BN56&gt;BN55,0,BN55-BN56)</f>
        <v>892.72553136402621</v>
      </c>
      <c r="BO57" s="107">
        <f t="shared" si="65"/>
        <v>610.68484837247343</v>
      </c>
      <c r="BP57" s="107">
        <f t="shared" si="65"/>
        <v>600.21196339233211</v>
      </c>
      <c r="BQ57" s="107">
        <f t="shared" si="65"/>
        <v>803.26659259511325</v>
      </c>
      <c r="BR57" s="107">
        <f t="shared" si="65"/>
        <v>1199.1032763861822</v>
      </c>
      <c r="BS57" s="107">
        <f t="shared" si="65"/>
        <v>1602.0639090251843</v>
      </c>
      <c r="BT57" s="107">
        <f t="shared" si="65"/>
        <v>2341.7409341419207</v>
      </c>
      <c r="BU57" s="107">
        <f t="shared" si="65"/>
        <v>2893.4535283190571</v>
      </c>
      <c r="BV57" s="107">
        <f t="shared" si="65"/>
        <v>3730.938760391592</v>
      </c>
      <c r="BW57" s="107">
        <f t="shared" si="65"/>
        <v>3988.0342794396574</v>
      </c>
      <c r="BX57" s="107">
        <f t="shared" si="65"/>
        <v>3773.3578592339936</v>
      </c>
      <c r="BY57" s="107">
        <f t="shared" si="65"/>
        <v>3582.4505120140157</v>
      </c>
      <c r="BZ57" s="107">
        <f t="shared" si="65"/>
        <v>0</v>
      </c>
      <c r="CA57" s="107">
        <f t="shared" si="65"/>
        <v>0</v>
      </c>
      <c r="CB57" s="107">
        <f t="shared" si="65"/>
        <v>0</v>
      </c>
      <c r="CC57" s="107">
        <f t="shared" si="65"/>
        <v>0</v>
      </c>
      <c r="CD57" s="107">
        <f t="shared" si="65"/>
        <v>0</v>
      </c>
      <c r="CE57" s="107">
        <f t="shared" si="65"/>
        <v>0</v>
      </c>
      <c r="CF57" s="107">
        <f t="shared" si="65"/>
        <v>0</v>
      </c>
      <c r="CG57" s="107">
        <f t="shared" si="65"/>
        <v>0</v>
      </c>
      <c r="CH57" s="107">
        <f t="shared" si="65"/>
        <v>0</v>
      </c>
      <c r="CI57" s="107">
        <f t="shared" si="65"/>
        <v>0</v>
      </c>
      <c r="CJ57" s="107">
        <f t="shared" si="65"/>
        <v>0</v>
      </c>
      <c r="CK57" s="107">
        <f t="shared" si="65"/>
        <v>0</v>
      </c>
      <c r="CL57" s="107">
        <f t="shared" si="65"/>
        <v>0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65466.590435037127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3002.5820000000003</v>
      </c>
      <c r="C61" s="172">
        <f>SUM(C62:C68)</f>
        <v>3003.5820000000003</v>
      </c>
      <c r="D61" s="172">
        <f t="shared" ref="D61:BO61" si="66">SUM(D62:D68)</f>
        <v>2997.5820000000003</v>
      </c>
      <c r="E61" s="172">
        <f t="shared" si="66"/>
        <v>2994.5820000000003</v>
      </c>
      <c r="F61" s="172">
        <f t="shared" si="66"/>
        <v>2991.5820000000003</v>
      </c>
      <c r="G61" s="172">
        <f t="shared" si="66"/>
        <v>2991.5820000000003</v>
      </c>
      <c r="H61" s="172">
        <f t="shared" si="66"/>
        <v>2990.5820000000003</v>
      </c>
      <c r="I61" s="172">
        <f t="shared" si="66"/>
        <v>2988.5820000000003</v>
      </c>
      <c r="J61" s="172">
        <f t="shared" si="66"/>
        <v>2994.5820000000003</v>
      </c>
      <c r="K61" s="172">
        <f t="shared" si="66"/>
        <v>2998.5820000000003</v>
      </c>
      <c r="L61" s="172">
        <f t="shared" si="66"/>
        <v>2998.5820000000003</v>
      </c>
      <c r="M61" s="172">
        <f t="shared" si="66"/>
        <v>2998.5820000000003</v>
      </c>
      <c r="N61" s="172">
        <f t="shared" si="66"/>
        <v>2998.5820000000003</v>
      </c>
      <c r="O61" s="172">
        <f t="shared" si="66"/>
        <v>2998.5820000000003</v>
      </c>
      <c r="P61" s="172">
        <f t="shared" si="66"/>
        <v>2995.5820000000003</v>
      </c>
      <c r="Q61" s="172">
        <f t="shared" si="66"/>
        <v>2997.5820000000003</v>
      </c>
      <c r="R61" s="172">
        <f t="shared" si="66"/>
        <v>2998.5820000000003</v>
      </c>
      <c r="S61" s="172">
        <f t="shared" si="66"/>
        <v>3000.5820000000003</v>
      </c>
      <c r="T61" s="172">
        <f t="shared" si="66"/>
        <v>3006.5820000000003</v>
      </c>
      <c r="U61" s="172">
        <f t="shared" si="66"/>
        <v>3000.5820000000003</v>
      </c>
      <c r="V61" s="172">
        <f t="shared" si="66"/>
        <v>3001.5820000000003</v>
      </c>
      <c r="W61" s="172">
        <f t="shared" si="66"/>
        <v>3003.5820000000003</v>
      </c>
      <c r="X61" s="172">
        <f t="shared" si="66"/>
        <v>2997.5820000000003</v>
      </c>
      <c r="Y61" s="172">
        <f t="shared" si="66"/>
        <v>3003.5820000000003</v>
      </c>
      <c r="Z61" s="172">
        <f t="shared" si="66"/>
        <v>3007.5820000000003</v>
      </c>
      <c r="AA61" s="172">
        <f t="shared" si="66"/>
        <v>3002.5820000000003</v>
      </c>
      <c r="AB61" s="172">
        <f t="shared" si="66"/>
        <v>2956.5820000000003</v>
      </c>
      <c r="AC61" s="172">
        <f t="shared" si="66"/>
        <v>2907.5820000000003</v>
      </c>
      <c r="AD61" s="172">
        <f t="shared" si="66"/>
        <v>2910.5820000000003</v>
      </c>
      <c r="AE61" s="172">
        <f t="shared" si="66"/>
        <v>2929.5820000000003</v>
      </c>
      <c r="AF61" s="172">
        <f t="shared" si="66"/>
        <v>2949.5820000000003</v>
      </c>
      <c r="AG61" s="172">
        <f t="shared" si="66"/>
        <v>2972.5820000000003</v>
      </c>
      <c r="AH61" s="172">
        <f t="shared" si="66"/>
        <v>2990.5820000000003</v>
      </c>
      <c r="AI61" s="172">
        <f t="shared" si="66"/>
        <v>2998.5820000000003</v>
      </c>
      <c r="AJ61" s="172">
        <f t="shared" si="66"/>
        <v>2998.5820000000003</v>
      </c>
      <c r="AK61" s="172">
        <f t="shared" si="66"/>
        <v>2998.5820000000003</v>
      </c>
      <c r="AL61" s="172">
        <f t="shared" si="66"/>
        <v>2994.5820000000003</v>
      </c>
      <c r="AM61" s="172">
        <f t="shared" si="66"/>
        <v>2994.5820000000003</v>
      </c>
      <c r="AN61" s="172">
        <f t="shared" si="66"/>
        <v>2998.5820000000003</v>
      </c>
      <c r="AO61" s="172">
        <f t="shared" si="66"/>
        <v>2994.5820000000003</v>
      </c>
      <c r="AP61" s="172">
        <f t="shared" si="66"/>
        <v>2988.5820000000003</v>
      </c>
      <c r="AQ61" s="172">
        <f t="shared" si="66"/>
        <v>2995.5820000000003</v>
      </c>
      <c r="AR61" s="172">
        <f t="shared" si="66"/>
        <v>2998.5820000000003</v>
      </c>
      <c r="AS61" s="172">
        <f t="shared" si="66"/>
        <v>2995.5820000000003</v>
      </c>
      <c r="AT61" s="172">
        <f t="shared" si="66"/>
        <v>2995.5820000000003</v>
      </c>
      <c r="AU61" s="172">
        <f t="shared" si="66"/>
        <v>3003.5820000000003</v>
      </c>
      <c r="AV61" s="172">
        <f t="shared" si="66"/>
        <v>3000.5820000000003</v>
      </c>
      <c r="AW61" s="172">
        <f t="shared" si="66"/>
        <v>2994.5820000000003</v>
      </c>
      <c r="AX61" s="172">
        <f t="shared" si="66"/>
        <v>3003.5820000000003</v>
      </c>
      <c r="AY61" s="172">
        <f t="shared" si="66"/>
        <v>3013.5820000000003</v>
      </c>
      <c r="AZ61" s="172">
        <f t="shared" si="66"/>
        <v>3017.5820000000003</v>
      </c>
      <c r="BA61" s="172">
        <f t="shared" si="66"/>
        <v>3045.5820000000003</v>
      </c>
      <c r="BB61" s="172">
        <f t="shared" si="66"/>
        <v>3087.5820000000003</v>
      </c>
      <c r="BC61" s="172">
        <f t="shared" si="66"/>
        <v>3100.5820000000003</v>
      </c>
      <c r="BD61" s="172">
        <f t="shared" si="66"/>
        <v>3113.5820000000003</v>
      </c>
      <c r="BE61" s="172">
        <f t="shared" si="66"/>
        <v>3136.5820000000003</v>
      </c>
      <c r="BF61" s="172">
        <f t="shared" si="66"/>
        <v>3150.5820000000003</v>
      </c>
      <c r="BG61" s="172">
        <f t="shared" si="66"/>
        <v>3150.5820000000003</v>
      </c>
      <c r="BH61" s="172">
        <f t="shared" si="66"/>
        <v>3200.5820000000003</v>
      </c>
      <c r="BI61" s="172">
        <f t="shared" si="66"/>
        <v>3235.5820000000003</v>
      </c>
      <c r="BJ61" s="172">
        <f t="shared" si="66"/>
        <v>3226.5820000000003</v>
      </c>
      <c r="BK61" s="172">
        <f t="shared" si="66"/>
        <v>3229.5820000000003</v>
      </c>
      <c r="BL61" s="172">
        <f t="shared" si="66"/>
        <v>2997.5820000000003</v>
      </c>
      <c r="BM61" s="172">
        <f t="shared" si="66"/>
        <v>2998.5820000000003</v>
      </c>
      <c r="BN61" s="172">
        <f t="shared" si="66"/>
        <v>2999.5820000000003</v>
      </c>
      <c r="BO61" s="172">
        <f t="shared" si="66"/>
        <v>3001.5820000000003</v>
      </c>
      <c r="BP61" s="172">
        <f t="shared" ref="BP61:CS61" si="67">SUM(BP62:BP68)</f>
        <v>3002.5820000000003</v>
      </c>
      <c r="BQ61" s="172">
        <f t="shared" si="67"/>
        <v>2994.5820000000003</v>
      </c>
      <c r="BR61" s="172">
        <f t="shared" si="67"/>
        <v>2997.5820000000003</v>
      </c>
      <c r="BS61" s="172">
        <f t="shared" si="67"/>
        <v>3003.5820000000003</v>
      </c>
      <c r="BT61" s="172">
        <f t="shared" si="67"/>
        <v>3007.5820000000003</v>
      </c>
      <c r="BU61" s="172">
        <f t="shared" si="67"/>
        <v>3005.5820000000003</v>
      </c>
      <c r="BV61" s="172">
        <f t="shared" si="67"/>
        <v>2997.5820000000003</v>
      </c>
      <c r="BW61" s="172">
        <f t="shared" si="67"/>
        <v>2993.5820000000003</v>
      </c>
      <c r="BX61" s="172">
        <f t="shared" si="67"/>
        <v>2995.5820000000003</v>
      </c>
      <c r="BY61" s="172">
        <f t="shared" si="67"/>
        <v>2995.5820000000003</v>
      </c>
      <c r="BZ61" s="172">
        <f t="shared" si="67"/>
        <v>2993.5820000000003</v>
      </c>
      <c r="CA61" s="172">
        <f t="shared" si="67"/>
        <v>2996.5820000000003</v>
      </c>
      <c r="CB61" s="172">
        <f t="shared" si="67"/>
        <v>2996.5820000000003</v>
      </c>
      <c r="CC61" s="172">
        <f t="shared" si="67"/>
        <v>2995.5820000000003</v>
      </c>
      <c r="CD61" s="172">
        <f t="shared" si="67"/>
        <v>3002.5820000000003</v>
      </c>
      <c r="CE61" s="172">
        <f t="shared" si="67"/>
        <v>2999.5820000000003</v>
      </c>
      <c r="CF61" s="172">
        <f t="shared" si="67"/>
        <v>2993.5820000000003</v>
      </c>
      <c r="CG61" s="172">
        <f t="shared" si="67"/>
        <v>2998.5820000000003</v>
      </c>
      <c r="CH61" s="172">
        <f t="shared" si="67"/>
        <v>3005.5820000000003</v>
      </c>
      <c r="CI61" s="172">
        <f t="shared" si="67"/>
        <v>3005.5820000000003</v>
      </c>
      <c r="CJ61" s="172">
        <f t="shared" si="67"/>
        <v>3011.5820000000003</v>
      </c>
      <c r="CK61" s="172">
        <f t="shared" si="67"/>
        <v>3031.5820000000003</v>
      </c>
      <c r="CL61" s="172">
        <f t="shared" si="67"/>
        <v>3094.5820000000003</v>
      </c>
      <c r="CM61" s="172">
        <f t="shared" si="67"/>
        <v>3178.5820000000003</v>
      </c>
      <c r="CN61" s="172">
        <f t="shared" si="67"/>
        <v>3188.5820000000003</v>
      </c>
      <c r="CO61" s="172">
        <f t="shared" si="67"/>
        <v>3189.5820000000003</v>
      </c>
      <c r="CP61" s="172">
        <f t="shared" si="67"/>
        <v>3203.5820000000003</v>
      </c>
      <c r="CQ61" s="172">
        <f t="shared" si="67"/>
        <v>3213.5820000000003</v>
      </c>
      <c r="CR61" s="172">
        <f t="shared" si="67"/>
        <v>3220.5820000000003</v>
      </c>
      <c r="CS61" s="173">
        <f t="shared" si="67"/>
        <v>3224.5820000000003</v>
      </c>
      <c r="CT61" s="237">
        <f>SUM(B61:CS61)</f>
        <v>290779.87199999968</v>
      </c>
      <c r="CU61" s="149"/>
      <c r="CV61" s="150"/>
      <c r="CX61" s="241"/>
    </row>
    <row r="62" spans="1:102">
      <c r="A62" s="25" t="s">
        <v>33</v>
      </c>
      <c r="B62" s="31">
        <v>453</v>
      </c>
      <c r="C62" s="32">
        <v>453</v>
      </c>
      <c r="D62" s="32">
        <v>453</v>
      </c>
      <c r="E62" s="32">
        <v>453</v>
      </c>
      <c r="F62" s="32">
        <v>453</v>
      </c>
      <c r="G62" s="32">
        <v>453</v>
      </c>
      <c r="H62" s="32">
        <v>453</v>
      </c>
      <c r="I62" s="32">
        <v>453</v>
      </c>
      <c r="J62" s="32">
        <v>453</v>
      </c>
      <c r="K62" s="32">
        <v>453</v>
      </c>
      <c r="L62" s="32">
        <v>453</v>
      </c>
      <c r="M62" s="32">
        <v>453</v>
      </c>
      <c r="N62" s="32">
        <v>453</v>
      </c>
      <c r="O62" s="32">
        <v>453</v>
      </c>
      <c r="P62" s="32">
        <v>453</v>
      </c>
      <c r="Q62" s="32">
        <v>453</v>
      </c>
      <c r="R62" s="32">
        <v>453</v>
      </c>
      <c r="S62" s="32">
        <v>453</v>
      </c>
      <c r="T62" s="32">
        <v>453</v>
      </c>
      <c r="U62" s="32">
        <v>453</v>
      </c>
      <c r="V62" s="32">
        <v>453</v>
      </c>
      <c r="W62" s="32">
        <v>453</v>
      </c>
      <c r="X62" s="32">
        <v>453</v>
      </c>
      <c r="Y62" s="32">
        <v>453</v>
      </c>
      <c r="Z62" s="32">
        <v>453</v>
      </c>
      <c r="AA62" s="32">
        <v>453</v>
      </c>
      <c r="AB62" s="32">
        <v>453</v>
      </c>
      <c r="AC62" s="32">
        <v>453</v>
      </c>
      <c r="AD62" s="32">
        <v>453</v>
      </c>
      <c r="AE62" s="32">
        <v>453</v>
      </c>
      <c r="AF62" s="32">
        <v>453</v>
      </c>
      <c r="AG62" s="32">
        <v>453</v>
      </c>
      <c r="AH62" s="32">
        <v>453</v>
      </c>
      <c r="AI62" s="32">
        <v>453</v>
      </c>
      <c r="AJ62" s="32">
        <v>453</v>
      </c>
      <c r="AK62" s="32">
        <v>453</v>
      </c>
      <c r="AL62" s="32">
        <v>453</v>
      </c>
      <c r="AM62" s="32">
        <v>453</v>
      </c>
      <c r="AN62" s="32">
        <v>453</v>
      </c>
      <c r="AO62" s="32">
        <v>453</v>
      </c>
      <c r="AP62" s="32">
        <v>453</v>
      </c>
      <c r="AQ62" s="32">
        <v>453</v>
      </c>
      <c r="AR62" s="32">
        <v>453</v>
      </c>
      <c r="AS62" s="32">
        <v>453</v>
      </c>
      <c r="AT62" s="32">
        <v>453</v>
      </c>
      <c r="AU62" s="32">
        <v>453</v>
      </c>
      <c r="AV62" s="32">
        <v>453</v>
      </c>
      <c r="AW62" s="32">
        <v>453</v>
      </c>
      <c r="AX62" s="32">
        <v>453</v>
      </c>
      <c r="AY62" s="32">
        <v>453</v>
      </c>
      <c r="AZ62" s="32">
        <v>453</v>
      </c>
      <c r="BA62" s="32">
        <v>453</v>
      </c>
      <c r="BB62" s="32">
        <v>453</v>
      </c>
      <c r="BC62" s="32">
        <v>453</v>
      </c>
      <c r="BD62" s="32">
        <v>453</v>
      </c>
      <c r="BE62" s="32">
        <v>453</v>
      </c>
      <c r="BF62" s="32">
        <v>453</v>
      </c>
      <c r="BG62" s="32">
        <v>453</v>
      </c>
      <c r="BH62" s="32">
        <v>453</v>
      </c>
      <c r="BI62" s="32">
        <v>453</v>
      </c>
      <c r="BJ62" s="32">
        <v>453</v>
      </c>
      <c r="BK62" s="32">
        <v>453</v>
      </c>
      <c r="BL62" s="32">
        <v>453</v>
      </c>
      <c r="BM62" s="32">
        <v>453</v>
      </c>
      <c r="BN62" s="32">
        <v>453</v>
      </c>
      <c r="BO62" s="32">
        <v>453</v>
      </c>
      <c r="BP62" s="32">
        <v>453</v>
      </c>
      <c r="BQ62" s="32">
        <v>453</v>
      </c>
      <c r="BR62" s="32">
        <v>453</v>
      </c>
      <c r="BS62" s="32">
        <v>453</v>
      </c>
      <c r="BT62" s="32">
        <v>453</v>
      </c>
      <c r="BU62" s="32">
        <v>453</v>
      </c>
      <c r="BV62" s="32">
        <v>453</v>
      </c>
      <c r="BW62" s="32">
        <v>453</v>
      </c>
      <c r="BX62" s="32">
        <v>453</v>
      </c>
      <c r="BY62" s="32">
        <v>453</v>
      </c>
      <c r="BZ62" s="32">
        <v>453</v>
      </c>
      <c r="CA62" s="32">
        <v>453</v>
      </c>
      <c r="CB62" s="32">
        <v>453</v>
      </c>
      <c r="CC62" s="32">
        <v>453</v>
      </c>
      <c r="CD62" s="32">
        <v>453</v>
      </c>
      <c r="CE62" s="32">
        <v>453</v>
      </c>
      <c r="CF62" s="32">
        <v>453</v>
      </c>
      <c r="CG62" s="32">
        <v>453</v>
      </c>
      <c r="CH62" s="32">
        <v>453</v>
      </c>
      <c r="CI62" s="32">
        <v>453</v>
      </c>
      <c r="CJ62" s="32">
        <v>453</v>
      </c>
      <c r="CK62" s="32">
        <v>453</v>
      </c>
      <c r="CL62" s="32">
        <v>453</v>
      </c>
      <c r="CM62" s="32">
        <v>453</v>
      </c>
      <c r="CN62" s="32">
        <v>453</v>
      </c>
      <c r="CO62" s="32">
        <v>453</v>
      </c>
      <c r="CP62" s="32">
        <v>453</v>
      </c>
      <c r="CQ62" s="32">
        <v>453</v>
      </c>
      <c r="CR62" s="32">
        <v>453</v>
      </c>
      <c r="CS62" s="33">
        <v>453</v>
      </c>
      <c r="CT62" s="30">
        <f t="shared" ref="CT62:CT68" si="68">SUM(B62:CS62)</f>
        <v>43488</v>
      </c>
      <c r="CU62" s="151"/>
      <c r="CV62" s="248"/>
    </row>
    <row r="63" spans="1:102">
      <c r="A63" s="25" t="s">
        <v>34</v>
      </c>
      <c r="B63" s="31">
        <v>536</v>
      </c>
      <c r="C63" s="32">
        <v>536</v>
      </c>
      <c r="D63" s="32">
        <v>536</v>
      </c>
      <c r="E63" s="32">
        <v>536</v>
      </c>
      <c r="F63" s="32">
        <v>536</v>
      </c>
      <c r="G63" s="32">
        <v>536</v>
      </c>
      <c r="H63" s="32">
        <v>536</v>
      </c>
      <c r="I63" s="32">
        <v>536</v>
      </c>
      <c r="J63" s="32">
        <v>536</v>
      </c>
      <c r="K63" s="32">
        <v>536</v>
      </c>
      <c r="L63" s="32">
        <v>536</v>
      </c>
      <c r="M63" s="32">
        <v>536</v>
      </c>
      <c r="N63" s="32">
        <v>536</v>
      </c>
      <c r="O63" s="32">
        <v>536</v>
      </c>
      <c r="P63" s="32">
        <v>536</v>
      </c>
      <c r="Q63" s="32">
        <v>536</v>
      </c>
      <c r="R63" s="32">
        <v>536</v>
      </c>
      <c r="S63" s="32">
        <v>536</v>
      </c>
      <c r="T63" s="32">
        <v>536</v>
      </c>
      <c r="U63" s="32">
        <v>536</v>
      </c>
      <c r="V63" s="32">
        <v>536</v>
      </c>
      <c r="W63" s="32">
        <v>536</v>
      </c>
      <c r="X63" s="32">
        <v>536</v>
      </c>
      <c r="Y63" s="32">
        <v>536</v>
      </c>
      <c r="Z63" s="32">
        <v>536</v>
      </c>
      <c r="AA63" s="32">
        <v>536</v>
      </c>
      <c r="AB63" s="32">
        <v>536</v>
      </c>
      <c r="AC63" s="32">
        <v>536</v>
      </c>
      <c r="AD63" s="32">
        <v>536</v>
      </c>
      <c r="AE63" s="32">
        <v>536</v>
      </c>
      <c r="AF63" s="32">
        <v>536</v>
      </c>
      <c r="AG63" s="32">
        <v>536</v>
      </c>
      <c r="AH63" s="32">
        <v>536</v>
      </c>
      <c r="AI63" s="32">
        <v>536</v>
      </c>
      <c r="AJ63" s="32">
        <v>536</v>
      </c>
      <c r="AK63" s="32">
        <v>536</v>
      </c>
      <c r="AL63" s="32">
        <v>536</v>
      </c>
      <c r="AM63" s="32">
        <v>536</v>
      </c>
      <c r="AN63" s="32">
        <v>536</v>
      </c>
      <c r="AO63" s="32">
        <v>536</v>
      </c>
      <c r="AP63" s="32">
        <v>536</v>
      </c>
      <c r="AQ63" s="32">
        <v>536</v>
      </c>
      <c r="AR63" s="32">
        <v>536</v>
      </c>
      <c r="AS63" s="32">
        <v>536</v>
      </c>
      <c r="AT63" s="32">
        <v>536</v>
      </c>
      <c r="AU63" s="32">
        <v>536</v>
      </c>
      <c r="AV63" s="32">
        <v>536</v>
      </c>
      <c r="AW63" s="32">
        <v>536</v>
      </c>
      <c r="AX63" s="32">
        <v>536</v>
      </c>
      <c r="AY63" s="32">
        <v>536</v>
      </c>
      <c r="AZ63" s="32">
        <v>536</v>
      </c>
      <c r="BA63" s="32">
        <v>536</v>
      </c>
      <c r="BB63" s="32">
        <v>536</v>
      </c>
      <c r="BC63" s="32">
        <v>536</v>
      </c>
      <c r="BD63" s="32">
        <v>536</v>
      </c>
      <c r="BE63" s="32">
        <v>536</v>
      </c>
      <c r="BF63" s="32">
        <v>536</v>
      </c>
      <c r="BG63" s="32">
        <v>536</v>
      </c>
      <c r="BH63" s="32">
        <v>536</v>
      </c>
      <c r="BI63" s="32">
        <v>536</v>
      </c>
      <c r="BJ63" s="32">
        <v>536</v>
      </c>
      <c r="BK63" s="32">
        <v>536</v>
      </c>
      <c r="BL63" s="32">
        <v>536</v>
      </c>
      <c r="BM63" s="32">
        <v>536</v>
      </c>
      <c r="BN63" s="32">
        <v>536</v>
      </c>
      <c r="BO63" s="32">
        <v>536</v>
      </c>
      <c r="BP63" s="32">
        <v>536</v>
      </c>
      <c r="BQ63" s="32">
        <v>536</v>
      </c>
      <c r="BR63" s="32">
        <v>536</v>
      </c>
      <c r="BS63" s="32">
        <v>536</v>
      </c>
      <c r="BT63" s="32">
        <v>536</v>
      </c>
      <c r="BU63" s="32">
        <v>536</v>
      </c>
      <c r="BV63" s="32">
        <v>536</v>
      </c>
      <c r="BW63" s="32">
        <v>536</v>
      </c>
      <c r="BX63" s="32">
        <v>536</v>
      </c>
      <c r="BY63" s="32">
        <v>536</v>
      </c>
      <c r="BZ63" s="32">
        <v>536</v>
      </c>
      <c r="CA63" s="32">
        <v>536</v>
      </c>
      <c r="CB63" s="32">
        <v>536</v>
      </c>
      <c r="CC63" s="32">
        <v>536</v>
      </c>
      <c r="CD63" s="32">
        <v>536</v>
      </c>
      <c r="CE63" s="32">
        <v>536</v>
      </c>
      <c r="CF63" s="32">
        <v>536</v>
      </c>
      <c r="CG63" s="32">
        <v>536</v>
      </c>
      <c r="CH63" s="32">
        <v>536</v>
      </c>
      <c r="CI63" s="32">
        <v>536</v>
      </c>
      <c r="CJ63" s="32">
        <v>536</v>
      </c>
      <c r="CK63" s="32">
        <v>536</v>
      </c>
      <c r="CL63" s="32">
        <v>536</v>
      </c>
      <c r="CM63" s="32">
        <v>536</v>
      </c>
      <c r="CN63" s="32">
        <v>536</v>
      </c>
      <c r="CO63" s="32">
        <v>536</v>
      </c>
      <c r="CP63" s="32">
        <v>536</v>
      </c>
      <c r="CQ63" s="32">
        <v>536</v>
      </c>
      <c r="CR63" s="32">
        <v>536</v>
      </c>
      <c r="CS63" s="33">
        <v>536</v>
      </c>
      <c r="CT63" s="30">
        <f t="shared" si="68"/>
        <v>51456</v>
      </c>
      <c r="CU63" s="151"/>
      <c r="CV63" s="248"/>
    </row>
    <row r="64" spans="1:102">
      <c r="A64" s="25" t="s">
        <v>35</v>
      </c>
      <c r="B64" s="31">
        <v>394.89200000000005</v>
      </c>
      <c r="C64" s="32">
        <v>394.89200000000005</v>
      </c>
      <c r="D64" s="32">
        <v>394.89200000000005</v>
      </c>
      <c r="E64" s="32">
        <v>394.89200000000005</v>
      </c>
      <c r="F64" s="32">
        <v>394.89200000000005</v>
      </c>
      <c r="G64" s="32">
        <v>394.89200000000005</v>
      </c>
      <c r="H64" s="32">
        <v>394.89200000000005</v>
      </c>
      <c r="I64" s="32">
        <v>394.89200000000005</v>
      </c>
      <c r="J64" s="32">
        <v>394.89200000000005</v>
      </c>
      <c r="K64" s="32">
        <v>394.89200000000005</v>
      </c>
      <c r="L64" s="32">
        <v>394.89200000000005</v>
      </c>
      <c r="M64" s="32">
        <v>394.89200000000005</v>
      </c>
      <c r="N64" s="32">
        <v>394.89200000000005</v>
      </c>
      <c r="O64" s="32">
        <v>394.89200000000005</v>
      </c>
      <c r="P64" s="32">
        <v>394.89200000000005</v>
      </c>
      <c r="Q64" s="32">
        <v>394.89200000000005</v>
      </c>
      <c r="R64" s="32">
        <v>394.89200000000005</v>
      </c>
      <c r="S64" s="32">
        <v>394.89200000000005</v>
      </c>
      <c r="T64" s="32">
        <v>394.89200000000005</v>
      </c>
      <c r="U64" s="32">
        <v>394.89200000000005</v>
      </c>
      <c r="V64" s="32">
        <v>394.89200000000005</v>
      </c>
      <c r="W64" s="32">
        <v>394.89200000000005</v>
      </c>
      <c r="X64" s="32">
        <v>394.89200000000005</v>
      </c>
      <c r="Y64" s="32">
        <v>394.89200000000005</v>
      </c>
      <c r="Z64" s="32">
        <v>394.89200000000005</v>
      </c>
      <c r="AA64" s="32">
        <v>394.89200000000005</v>
      </c>
      <c r="AB64" s="32">
        <v>394.89200000000005</v>
      </c>
      <c r="AC64" s="32">
        <v>394.89200000000005</v>
      </c>
      <c r="AD64" s="32">
        <v>394.89200000000005</v>
      </c>
      <c r="AE64" s="32">
        <v>394.89200000000005</v>
      </c>
      <c r="AF64" s="32">
        <v>394.89200000000005</v>
      </c>
      <c r="AG64" s="32">
        <v>394.89200000000005</v>
      </c>
      <c r="AH64" s="32">
        <v>394.89200000000005</v>
      </c>
      <c r="AI64" s="32">
        <v>394.89200000000005</v>
      </c>
      <c r="AJ64" s="32">
        <v>394.89200000000005</v>
      </c>
      <c r="AK64" s="32">
        <v>394.89200000000005</v>
      </c>
      <c r="AL64" s="32">
        <v>394.89200000000005</v>
      </c>
      <c r="AM64" s="32">
        <v>394.89200000000005</v>
      </c>
      <c r="AN64" s="32">
        <v>394.89200000000005</v>
      </c>
      <c r="AO64" s="32">
        <v>394.89200000000005</v>
      </c>
      <c r="AP64" s="32">
        <v>394.89200000000005</v>
      </c>
      <c r="AQ64" s="32">
        <v>394.89200000000005</v>
      </c>
      <c r="AR64" s="32">
        <v>394.89200000000005</v>
      </c>
      <c r="AS64" s="32">
        <v>394.89200000000005</v>
      </c>
      <c r="AT64" s="32">
        <v>394.89200000000005</v>
      </c>
      <c r="AU64" s="32">
        <v>394.89200000000005</v>
      </c>
      <c r="AV64" s="32">
        <v>394.89200000000005</v>
      </c>
      <c r="AW64" s="32">
        <v>394.89200000000005</v>
      </c>
      <c r="AX64" s="32">
        <v>394.89200000000005</v>
      </c>
      <c r="AY64" s="32">
        <v>404.89200000000005</v>
      </c>
      <c r="AZ64" s="32">
        <v>414.89200000000005</v>
      </c>
      <c r="BA64" s="32">
        <v>434.89200000000005</v>
      </c>
      <c r="BB64" s="32">
        <v>474.89200000000005</v>
      </c>
      <c r="BC64" s="32">
        <v>499.89200000000005</v>
      </c>
      <c r="BD64" s="32">
        <v>514.89200000000005</v>
      </c>
      <c r="BE64" s="32">
        <v>529.89200000000005</v>
      </c>
      <c r="BF64" s="32">
        <v>548.89200000000005</v>
      </c>
      <c r="BG64" s="32">
        <v>554.89200000000005</v>
      </c>
      <c r="BH64" s="32">
        <v>594.89200000000005</v>
      </c>
      <c r="BI64" s="32">
        <v>619.89200000000005</v>
      </c>
      <c r="BJ64" s="32">
        <v>614.89200000000005</v>
      </c>
      <c r="BK64" s="32">
        <v>624.89200000000005</v>
      </c>
      <c r="BL64" s="32">
        <v>394.89200000000005</v>
      </c>
      <c r="BM64" s="32">
        <v>394.89200000000005</v>
      </c>
      <c r="BN64" s="32">
        <v>394.89200000000005</v>
      </c>
      <c r="BO64" s="32">
        <v>394.89200000000005</v>
      </c>
      <c r="BP64" s="32">
        <v>394.89200000000005</v>
      </c>
      <c r="BQ64" s="32">
        <v>394.89200000000005</v>
      </c>
      <c r="BR64" s="32">
        <v>394.89200000000005</v>
      </c>
      <c r="BS64" s="32">
        <v>394.89200000000005</v>
      </c>
      <c r="BT64" s="32">
        <v>394.89200000000005</v>
      </c>
      <c r="BU64" s="32">
        <v>394.89200000000005</v>
      </c>
      <c r="BV64" s="32">
        <v>394.89200000000005</v>
      </c>
      <c r="BW64" s="32">
        <v>394.89200000000005</v>
      </c>
      <c r="BX64" s="32">
        <v>394.89200000000005</v>
      </c>
      <c r="BY64" s="32">
        <v>394.89200000000005</v>
      </c>
      <c r="BZ64" s="32">
        <v>394.89200000000005</v>
      </c>
      <c r="CA64" s="32">
        <v>394.89200000000005</v>
      </c>
      <c r="CB64" s="32">
        <v>394.89200000000005</v>
      </c>
      <c r="CC64" s="32">
        <v>394.89200000000005</v>
      </c>
      <c r="CD64" s="32">
        <v>394.89200000000005</v>
      </c>
      <c r="CE64" s="32">
        <v>394.89200000000005</v>
      </c>
      <c r="CF64" s="32">
        <v>394.89200000000005</v>
      </c>
      <c r="CG64" s="32">
        <v>394.89200000000005</v>
      </c>
      <c r="CH64" s="32">
        <v>394.89200000000005</v>
      </c>
      <c r="CI64" s="32">
        <v>394.89200000000005</v>
      </c>
      <c r="CJ64" s="32">
        <v>414.89200000000005</v>
      </c>
      <c r="CK64" s="32">
        <v>434.89200000000005</v>
      </c>
      <c r="CL64" s="32">
        <v>489.89200000000005</v>
      </c>
      <c r="CM64" s="32">
        <v>574.89200000000005</v>
      </c>
      <c r="CN64" s="32">
        <v>584.89200000000005</v>
      </c>
      <c r="CO64" s="32">
        <v>586.89200000000005</v>
      </c>
      <c r="CP64" s="32">
        <v>604.89200000000005</v>
      </c>
      <c r="CQ64" s="32">
        <v>609.89200000000005</v>
      </c>
      <c r="CR64" s="32">
        <v>615.89200000000005</v>
      </c>
      <c r="CS64" s="33">
        <v>624.89200000000005</v>
      </c>
      <c r="CT64" s="30">
        <f t="shared" si="68"/>
        <v>41201.631999999991</v>
      </c>
      <c r="CU64" s="151"/>
      <c r="CV64" s="248"/>
    </row>
    <row r="65" spans="1:100">
      <c r="A65" s="25" t="s">
        <v>36</v>
      </c>
      <c r="B65" s="31">
        <v>379</v>
      </c>
      <c r="C65" s="32">
        <v>379</v>
      </c>
      <c r="D65" s="32">
        <v>379</v>
      </c>
      <c r="E65" s="32">
        <v>379</v>
      </c>
      <c r="F65" s="32">
        <v>379</v>
      </c>
      <c r="G65" s="32">
        <v>379</v>
      </c>
      <c r="H65" s="32">
        <v>379</v>
      </c>
      <c r="I65" s="32">
        <v>379</v>
      </c>
      <c r="J65" s="32">
        <v>379</v>
      </c>
      <c r="K65" s="32">
        <v>379</v>
      </c>
      <c r="L65" s="32">
        <v>379</v>
      </c>
      <c r="M65" s="32">
        <v>379</v>
      </c>
      <c r="N65" s="32">
        <v>379</v>
      </c>
      <c r="O65" s="32">
        <v>379</v>
      </c>
      <c r="P65" s="32">
        <v>379</v>
      </c>
      <c r="Q65" s="32">
        <v>379</v>
      </c>
      <c r="R65" s="32">
        <v>379</v>
      </c>
      <c r="S65" s="32">
        <v>379</v>
      </c>
      <c r="T65" s="32">
        <v>379</v>
      </c>
      <c r="U65" s="32">
        <v>379</v>
      </c>
      <c r="V65" s="32">
        <v>379</v>
      </c>
      <c r="W65" s="32">
        <v>379</v>
      </c>
      <c r="X65" s="32">
        <v>379</v>
      </c>
      <c r="Y65" s="32">
        <v>379</v>
      </c>
      <c r="Z65" s="32">
        <v>379</v>
      </c>
      <c r="AA65" s="32">
        <v>379</v>
      </c>
      <c r="AB65" s="32">
        <v>379</v>
      </c>
      <c r="AC65" s="32">
        <v>379</v>
      </c>
      <c r="AD65" s="32">
        <v>379</v>
      </c>
      <c r="AE65" s="32">
        <v>379</v>
      </c>
      <c r="AF65" s="32">
        <v>379</v>
      </c>
      <c r="AG65" s="32">
        <v>379</v>
      </c>
      <c r="AH65" s="32">
        <v>379</v>
      </c>
      <c r="AI65" s="32">
        <v>379</v>
      </c>
      <c r="AJ65" s="32">
        <v>379</v>
      </c>
      <c r="AK65" s="32">
        <v>379</v>
      </c>
      <c r="AL65" s="32">
        <v>379</v>
      </c>
      <c r="AM65" s="32">
        <v>379</v>
      </c>
      <c r="AN65" s="32">
        <v>379</v>
      </c>
      <c r="AO65" s="32">
        <v>379</v>
      </c>
      <c r="AP65" s="32">
        <v>379</v>
      </c>
      <c r="AQ65" s="32">
        <v>379</v>
      </c>
      <c r="AR65" s="32">
        <v>379</v>
      </c>
      <c r="AS65" s="32">
        <v>379</v>
      </c>
      <c r="AT65" s="32">
        <v>379</v>
      </c>
      <c r="AU65" s="32">
        <v>379</v>
      </c>
      <c r="AV65" s="32">
        <v>379</v>
      </c>
      <c r="AW65" s="32">
        <v>379</v>
      </c>
      <c r="AX65" s="32">
        <v>379</v>
      </c>
      <c r="AY65" s="32">
        <v>379</v>
      </c>
      <c r="AZ65" s="32">
        <v>379</v>
      </c>
      <c r="BA65" s="32">
        <v>379</v>
      </c>
      <c r="BB65" s="32">
        <v>379</v>
      </c>
      <c r="BC65" s="32">
        <v>379</v>
      </c>
      <c r="BD65" s="32">
        <v>379</v>
      </c>
      <c r="BE65" s="32">
        <v>379</v>
      </c>
      <c r="BF65" s="32">
        <v>379</v>
      </c>
      <c r="BG65" s="32">
        <v>379</v>
      </c>
      <c r="BH65" s="32">
        <v>379</v>
      </c>
      <c r="BI65" s="32">
        <v>379</v>
      </c>
      <c r="BJ65" s="32">
        <v>379</v>
      </c>
      <c r="BK65" s="32">
        <v>379</v>
      </c>
      <c r="BL65" s="32">
        <v>379</v>
      </c>
      <c r="BM65" s="32">
        <v>379</v>
      </c>
      <c r="BN65" s="32">
        <v>379</v>
      </c>
      <c r="BO65" s="32">
        <v>379</v>
      </c>
      <c r="BP65" s="32">
        <v>379</v>
      </c>
      <c r="BQ65" s="32">
        <v>379</v>
      </c>
      <c r="BR65" s="32">
        <v>379</v>
      </c>
      <c r="BS65" s="32">
        <v>379</v>
      </c>
      <c r="BT65" s="32">
        <v>379</v>
      </c>
      <c r="BU65" s="32">
        <v>379</v>
      </c>
      <c r="BV65" s="32">
        <v>379</v>
      </c>
      <c r="BW65" s="32">
        <v>379</v>
      </c>
      <c r="BX65" s="32">
        <v>379</v>
      </c>
      <c r="BY65" s="32">
        <v>379</v>
      </c>
      <c r="BZ65" s="32">
        <v>379</v>
      </c>
      <c r="CA65" s="32">
        <v>379</v>
      </c>
      <c r="CB65" s="32">
        <v>379</v>
      </c>
      <c r="CC65" s="32">
        <v>379</v>
      </c>
      <c r="CD65" s="32">
        <v>379</v>
      </c>
      <c r="CE65" s="32">
        <v>379</v>
      </c>
      <c r="CF65" s="32">
        <v>379</v>
      </c>
      <c r="CG65" s="32">
        <v>379</v>
      </c>
      <c r="CH65" s="32">
        <v>379</v>
      </c>
      <c r="CI65" s="32">
        <v>379</v>
      </c>
      <c r="CJ65" s="32">
        <v>379</v>
      </c>
      <c r="CK65" s="32">
        <v>379</v>
      </c>
      <c r="CL65" s="32">
        <v>379</v>
      </c>
      <c r="CM65" s="32">
        <v>379</v>
      </c>
      <c r="CN65" s="32">
        <v>379</v>
      </c>
      <c r="CO65" s="32">
        <v>379</v>
      </c>
      <c r="CP65" s="32">
        <v>379</v>
      </c>
      <c r="CQ65" s="32">
        <v>379</v>
      </c>
      <c r="CR65" s="32">
        <v>379</v>
      </c>
      <c r="CS65" s="33">
        <v>379</v>
      </c>
      <c r="CT65" s="30">
        <f t="shared" si="68"/>
        <v>36384</v>
      </c>
      <c r="CU65" s="151"/>
      <c r="CV65" s="248"/>
    </row>
    <row r="66" spans="1:100">
      <c r="A66" s="25" t="s">
        <v>37</v>
      </c>
      <c r="B66" s="31">
        <v>458.29</v>
      </c>
      <c r="C66" s="32">
        <v>458.29</v>
      </c>
      <c r="D66" s="32">
        <v>458.29</v>
      </c>
      <c r="E66" s="32">
        <v>458.29</v>
      </c>
      <c r="F66" s="32">
        <v>458.29</v>
      </c>
      <c r="G66" s="32">
        <v>458.29</v>
      </c>
      <c r="H66" s="32">
        <v>458.29</v>
      </c>
      <c r="I66" s="32">
        <v>458.29</v>
      </c>
      <c r="J66" s="32">
        <v>458.29</v>
      </c>
      <c r="K66" s="32">
        <v>458.29</v>
      </c>
      <c r="L66" s="32">
        <v>458.29</v>
      </c>
      <c r="M66" s="32">
        <v>458.29</v>
      </c>
      <c r="N66" s="32">
        <v>458.29</v>
      </c>
      <c r="O66" s="32">
        <v>458.29</v>
      </c>
      <c r="P66" s="32">
        <v>458.29</v>
      </c>
      <c r="Q66" s="32">
        <v>458.29</v>
      </c>
      <c r="R66" s="32">
        <v>458.29</v>
      </c>
      <c r="S66" s="32">
        <v>458.29</v>
      </c>
      <c r="T66" s="32">
        <v>458.29</v>
      </c>
      <c r="U66" s="32">
        <v>458.29</v>
      </c>
      <c r="V66" s="32">
        <v>458.29</v>
      </c>
      <c r="W66" s="32">
        <v>458.29</v>
      </c>
      <c r="X66" s="32">
        <v>458.29</v>
      </c>
      <c r="Y66" s="32">
        <v>458.29</v>
      </c>
      <c r="Z66" s="32">
        <v>458.29</v>
      </c>
      <c r="AA66" s="32">
        <v>458.29</v>
      </c>
      <c r="AB66" s="32">
        <v>458.29</v>
      </c>
      <c r="AC66" s="32">
        <v>458.29</v>
      </c>
      <c r="AD66" s="32">
        <v>458.29</v>
      </c>
      <c r="AE66" s="32">
        <v>458.29</v>
      </c>
      <c r="AF66" s="32">
        <v>458.29</v>
      </c>
      <c r="AG66" s="32">
        <v>458.29</v>
      </c>
      <c r="AH66" s="32">
        <v>458.29</v>
      </c>
      <c r="AI66" s="32">
        <v>458.29</v>
      </c>
      <c r="AJ66" s="32">
        <v>458.29</v>
      </c>
      <c r="AK66" s="32">
        <v>458.29</v>
      </c>
      <c r="AL66" s="32">
        <v>458.29</v>
      </c>
      <c r="AM66" s="32">
        <v>458.29</v>
      </c>
      <c r="AN66" s="32">
        <v>458.29</v>
      </c>
      <c r="AO66" s="32">
        <v>458.29</v>
      </c>
      <c r="AP66" s="32">
        <v>458.29</v>
      </c>
      <c r="AQ66" s="32">
        <v>458.29</v>
      </c>
      <c r="AR66" s="32">
        <v>458.29</v>
      </c>
      <c r="AS66" s="32">
        <v>458.29</v>
      </c>
      <c r="AT66" s="32">
        <v>458.29</v>
      </c>
      <c r="AU66" s="32">
        <v>458.29</v>
      </c>
      <c r="AV66" s="32">
        <v>458.29</v>
      </c>
      <c r="AW66" s="32">
        <v>458.29</v>
      </c>
      <c r="AX66" s="32">
        <v>458.29</v>
      </c>
      <c r="AY66" s="32">
        <v>458.29</v>
      </c>
      <c r="AZ66" s="32">
        <v>458.29</v>
      </c>
      <c r="BA66" s="32">
        <v>458.29</v>
      </c>
      <c r="BB66" s="32">
        <v>458.29</v>
      </c>
      <c r="BC66" s="32">
        <v>458.29</v>
      </c>
      <c r="BD66" s="32">
        <v>458.29</v>
      </c>
      <c r="BE66" s="32">
        <v>458.29</v>
      </c>
      <c r="BF66" s="32">
        <v>458.29</v>
      </c>
      <c r="BG66" s="32">
        <v>458.29</v>
      </c>
      <c r="BH66" s="32">
        <v>458.29</v>
      </c>
      <c r="BI66" s="32">
        <v>458.29</v>
      </c>
      <c r="BJ66" s="32">
        <v>458.29</v>
      </c>
      <c r="BK66" s="32">
        <v>458.29</v>
      </c>
      <c r="BL66" s="32">
        <v>458.29</v>
      </c>
      <c r="BM66" s="32">
        <v>458.29</v>
      </c>
      <c r="BN66" s="32">
        <v>458.29</v>
      </c>
      <c r="BO66" s="32">
        <v>458.29</v>
      </c>
      <c r="BP66" s="32">
        <v>458.29</v>
      </c>
      <c r="BQ66" s="32">
        <v>458.29</v>
      </c>
      <c r="BR66" s="32">
        <v>458.29</v>
      </c>
      <c r="BS66" s="32">
        <v>458.29</v>
      </c>
      <c r="BT66" s="32">
        <v>458.29</v>
      </c>
      <c r="BU66" s="32">
        <v>458.29</v>
      </c>
      <c r="BV66" s="32">
        <v>458.29</v>
      </c>
      <c r="BW66" s="32">
        <v>458.29</v>
      </c>
      <c r="BX66" s="32">
        <v>458.29</v>
      </c>
      <c r="BY66" s="32">
        <v>458.29</v>
      </c>
      <c r="BZ66" s="32">
        <v>458.29</v>
      </c>
      <c r="CA66" s="32">
        <v>458.29</v>
      </c>
      <c r="CB66" s="32">
        <v>458.29</v>
      </c>
      <c r="CC66" s="32">
        <v>458.29</v>
      </c>
      <c r="CD66" s="32">
        <v>458.29</v>
      </c>
      <c r="CE66" s="32">
        <v>458.29</v>
      </c>
      <c r="CF66" s="32">
        <v>458.29</v>
      </c>
      <c r="CG66" s="32">
        <v>458.29</v>
      </c>
      <c r="CH66" s="32">
        <v>458.29</v>
      </c>
      <c r="CI66" s="32">
        <v>458.29</v>
      </c>
      <c r="CJ66" s="32">
        <v>458.29</v>
      </c>
      <c r="CK66" s="32">
        <v>458.29</v>
      </c>
      <c r="CL66" s="32">
        <v>458.29</v>
      </c>
      <c r="CM66" s="32">
        <v>458.29</v>
      </c>
      <c r="CN66" s="32">
        <v>458.29</v>
      </c>
      <c r="CO66" s="32">
        <v>458.29</v>
      </c>
      <c r="CP66" s="32">
        <v>458.29</v>
      </c>
      <c r="CQ66" s="32">
        <v>458.29</v>
      </c>
      <c r="CR66" s="32">
        <v>458.29</v>
      </c>
      <c r="CS66" s="33">
        <v>458.29</v>
      </c>
      <c r="CT66" s="30">
        <f t="shared" si="68"/>
        <v>43995.840000000069</v>
      </c>
      <c r="CU66" s="151"/>
      <c r="CV66" s="248"/>
    </row>
    <row r="67" spans="1:100">
      <c r="A67" s="25" t="s">
        <v>38</v>
      </c>
      <c r="B67" s="31">
        <v>747</v>
      </c>
      <c r="C67" s="32">
        <v>748</v>
      </c>
      <c r="D67" s="32">
        <v>742</v>
      </c>
      <c r="E67" s="32">
        <v>739</v>
      </c>
      <c r="F67" s="32">
        <v>736</v>
      </c>
      <c r="G67" s="32">
        <v>736</v>
      </c>
      <c r="H67" s="32">
        <v>735</v>
      </c>
      <c r="I67" s="32">
        <v>733</v>
      </c>
      <c r="J67" s="32">
        <v>739</v>
      </c>
      <c r="K67" s="32">
        <v>743</v>
      </c>
      <c r="L67" s="32">
        <v>743</v>
      </c>
      <c r="M67" s="32">
        <v>743</v>
      </c>
      <c r="N67" s="32">
        <v>743</v>
      </c>
      <c r="O67" s="32">
        <v>743</v>
      </c>
      <c r="P67" s="32">
        <v>740</v>
      </c>
      <c r="Q67" s="32">
        <v>742</v>
      </c>
      <c r="R67" s="32">
        <v>743</v>
      </c>
      <c r="S67" s="32">
        <v>745</v>
      </c>
      <c r="T67" s="32">
        <v>751</v>
      </c>
      <c r="U67" s="32">
        <v>745</v>
      </c>
      <c r="V67" s="32">
        <v>746</v>
      </c>
      <c r="W67" s="32">
        <v>748</v>
      </c>
      <c r="X67" s="32">
        <v>742</v>
      </c>
      <c r="Y67" s="32">
        <v>748</v>
      </c>
      <c r="Z67" s="32">
        <v>752</v>
      </c>
      <c r="AA67" s="32">
        <v>747</v>
      </c>
      <c r="AB67" s="32">
        <v>701</v>
      </c>
      <c r="AC67" s="32">
        <v>652</v>
      </c>
      <c r="AD67" s="32">
        <v>655</v>
      </c>
      <c r="AE67" s="32">
        <v>674</v>
      </c>
      <c r="AF67" s="32">
        <v>694</v>
      </c>
      <c r="AG67" s="32">
        <v>717</v>
      </c>
      <c r="AH67" s="32">
        <v>735</v>
      </c>
      <c r="AI67" s="32">
        <v>743</v>
      </c>
      <c r="AJ67" s="32">
        <v>743</v>
      </c>
      <c r="AK67" s="32">
        <v>743</v>
      </c>
      <c r="AL67" s="32">
        <v>739</v>
      </c>
      <c r="AM67" s="32">
        <v>739</v>
      </c>
      <c r="AN67" s="32">
        <v>743</v>
      </c>
      <c r="AO67" s="32">
        <v>739</v>
      </c>
      <c r="AP67" s="32">
        <v>733</v>
      </c>
      <c r="AQ67" s="32">
        <v>740</v>
      </c>
      <c r="AR67" s="32">
        <v>743</v>
      </c>
      <c r="AS67" s="32">
        <v>740</v>
      </c>
      <c r="AT67" s="32">
        <v>740</v>
      </c>
      <c r="AU67" s="32">
        <v>748</v>
      </c>
      <c r="AV67" s="32">
        <v>745</v>
      </c>
      <c r="AW67" s="32">
        <v>739</v>
      </c>
      <c r="AX67" s="32">
        <v>748</v>
      </c>
      <c r="AY67" s="32">
        <v>748</v>
      </c>
      <c r="AZ67" s="32">
        <v>742</v>
      </c>
      <c r="BA67" s="32">
        <v>750</v>
      </c>
      <c r="BB67" s="32">
        <v>752</v>
      </c>
      <c r="BC67" s="32">
        <v>740</v>
      </c>
      <c r="BD67" s="32">
        <v>738</v>
      </c>
      <c r="BE67" s="32">
        <v>746</v>
      </c>
      <c r="BF67" s="32">
        <v>741</v>
      </c>
      <c r="BG67" s="32">
        <v>735</v>
      </c>
      <c r="BH67" s="32">
        <v>745</v>
      </c>
      <c r="BI67" s="32">
        <v>755</v>
      </c>
      <c r="BJ67" s="32">
        <v>751</v>
      </c>
      <c r="BK67" s="32">
        <v>744</v>
      </c>
      <c r="BL67" s="32">
        <v>742</v>
      </c>
      <c r="BM67" s="32">
        <v>743</v>
      </c>
      <c r="BN67" s="32">
        <v>744</v>
      </c>
      <c r="BO67" s="32">
        <v>746</v>
      </c>
      <c r="BP67" s="32">
        <v>747</v>
      </c>
      <c r="BQ67" s="32">
        <v>739</v>
      </c>
      <c r="BR67" s="32">
        <v>742</v>
      </c>
      <c r="BS67" s="32">
        <v>748</v>
      </c>
      <c r="BT67" s="32">
        <v>752</v>
      </c>
      <c r="BU67" s="32">
        <v>750</v>
      </c>
      <c r="BV67" s="32">
        <v>742</v>
      </c>
      <c r="BW67" s="32">
        <v>738</v>
      </c>
      <c r="BX67" s="32">
        <v>740</v>
      </c>
      <c r="BY67" s="32">
        <v>740</v>
      </c>
      <c r="BZ67" s="32">
        <v>738</v>
      </c>
      <c r="CA67" s="32">
        <v>741</v>
      </c>
      <c r="CB67" s="32">
        <v>741</v>
      </c>
      <c r="CC67" s="32">
        <v>740</v>
      </c>
      <c r="CD67" s="32">
        <v>747</v>
      </c>
      <c r="CE67" s="32">
        <v>744</v>
      </c>
      <c r="CF67" s="32">
        <v>738</v>
      </c>
      <c r="CG67" s="32">
        <v>743</v>
      </c>
      <c r="CH67" s="32">
        <v>750</v>
      </c>
      <c r="CI67" s="32">
        <v>750</v>
      </c>
      <c r="CJ67" s="32">
        <v>736</v>
      </c>
      <c r="CK67" s="32">
        <v>736</v>
      </c>
      <c r="CL67" s="32">
        <v>744</v>
      </c>
      <c r="CM67" s="32">
        <v>743</v>
      </c>
      <c r="CN67" s="32">
        <v>743</v>
      </c>
      <c r="CO67" s="32">
        <v>742</v>
      </c>
      <c r="CP67" s="32">
        <v>738</v>
      </c>
      <c r="CQ67" s="32">
        <v>743</v>
      </c>
      <c r="CR67" s="32">
        <v>744</v>
      </c>
      <c r="CS67" s="33">
        <v>739</v>
      </c>
      <c r="CT67" s="30">
        <f t="shared" si="68"/>
        <v>70952</v>
      </c>
      <c r="CU67" s="151"/>
      <c r="CV67" s="248"/>
    </row>
    <row r="68" spans="1:100" ht="15.75" thickBot="1">
      <c r="A68" s="171" t="s">
        <v>39</v>
      </c>
      <c r="B68" s="116">
        <v>34.4</v>
      </c>
      <c r="C68" s="117">
        <v>34.4</v>
      </c>
      <c r="D68" s="117">
        <v>34.4</v>
      </c>
      <c r="E68" s="117">
        <v>34.4</v>
      </c>
      <c r="F68" s="117">
        <v>34.4</v>
      </c>
      <c r="G68" s="117">
        <v>34.4</v>
      </c>
      <c r="H68" s="117">
        <v>34.4</v>
      </c>
      <c r="I68" s="117">
        <v>34.4</v>
      </c>
      <c r="J68" s="117">
        <v>34.4</v>
      </c>
      <c r="K68" s="117">
        <v>34.4</v>
      </c>
      <c r="L68" s="117">
        <v>34.4</v>
      </c>
      <c r="M68" s="117">
        <v>34.4</v>
      </c>
      <c r="N68" s="117">
        <v>34.4</v>
      </c>
      <c r="O68" s="117">
        <v>34.4</v>
      </c>
      <c r="P68" s="117">
        <v>34.4</v>
      </c>
      <c r="Q68" s="117">
        <v>34.4</v>
      </c>
      <c r="R68" s="117">
        <v>34.4</v>
      </c>
      <c r="S68" s="117">
        <v>34.4</v>
      </c>
      <c r="T68" s="117">
        <v>34.4</v>
      </c>
      <c r="U68" s="117">
        <v>34.4</v>
      </c>
      <c r="V68" s="117">
        <v>34.4</v>
      </c>
      <c r="W68" s="117">
        <v>34.4</v>
      </c>
      <c r="X68" s="117">
        <v>34.4</v>
      </c>
      <c r="Y68" s="117">
        <v>34.4</v>
      </c>
      <c r="Z68" s="117">
        <v>34.4</v>
      </c>
      <c r="AA68" s="117">
        <v>34.4</v>
      </c>
      <c r="AB68" s="117">
        <v>34.4</v>
      </c>
      <c r="AC68" s="117">
        <v>34.4</v>
      </c>
      <c r="AD68" s="117">
        <v>34.4</v>
      </c>
      <c r="AE68" s="117">
        <v>34.4</v>
      </c>
      <c r="AF68" s="117">
        <v>34.4</v>
      </c>
      <c r="AG68" s="117">
        <v>34.4</v>
      </c>
      <c r="AH68" s="117">
        <v>34.4</v>
      </c>
      <c r="AI68" s="117">
        <v>34.4</v>
      </c>
      <c r="AJ68" s="117">
        <v>34.4</v>
      </c>
      <c r="AK68" s="117">
        <v>34.4</v>
      </c>
      <c r="AL68" s="117">
        <v>34.4</v>
      </c>
      <c r="AM68" s="117">
        <v>34.4</v>
      </c>
      <c r="AN68" s="117">
        <v>34.4</v>
      </c>
      <c r="AO68" s="117">
        <v>34.4</v>
      </c>
      <c r="AP68" s="117">
        <v>34.4</v>
      </c>
      <c r="AQ68" s="117">
        <v>34.4</v>
      </c>
      <c r="AR68" s="117">
        <v>34.4</v>
      </c>
      <c r="AS68" s="117">
        <v>34.4</v>
      </c>
      <c r="AT68" s="117">
        <v>34.4</v>
      </c>
      <c r="AU68" s="117">
        <v>34.4</v>
      </c>
      <c r="AV68" s="117">
        <v>34.4</v>
      </c>
      <c r="AW68" s="117">
        <v>34.4</v>
      </c>
      <c r="AX68" s="117">
        <v>34.4</v>
      </c>
      <c r="AY68" s="117">
        <v>34.4</v>
      </c>
      <c r="AZ68" s="117">
        <v>34.4</v>
      </c>
      <c r="BA68" s="117">
        <v>34.4</v>
      </c>
      <c r="BB68" s="117">
        <v>34.4</v>
      </c>
      <c r="BC68" s="117">
        <v>34.4</v>
      </c>
      <c r="BD68" s="117">
        <v>34.4</v>
      </c>
      <c r="BE68" s="117">
        <v>34.4</v>
      </c>
      <c r="BF68" s="117">
        <v>34.4</v>
      </c>
      <c r="BG68" s="117">
        <v>34.4</v>
      </c>
      <c r="BH68" s="117">
        <v>34.4</v>
      </c>
      <c r="BI68" s="117">
        <v>34.4</v>
      </c>
      <c r="BJ68" s="117">
        <v>34.4</v>
      </c>
      <c r="BK68" s="117">
        <v>34.4</v>
      </c>
      <c r="BL68" s="117">
        <v>34.4</v>
      </c>
      <c r="BM68" s="117">
        <v>34.4</v>
      </c>
      <c r="BN68" s="117">
        <v>34.4</v>
      </c>
      <c r="BO68" s="117">
        <v>34.4</v>
      </c>
      <c r="BP68" s="117">
        <v>34.4</v>
      </c>
      <c r="BQ68" s="117">
        <v>34.4</v>
      </c>
      <c r="BR68" s="117">
        <v>34.4</v>
      </c>
      <c r="BS68" s="117">
        <v>34.4</v>
      </c>
      <c r="BT68" s="117">
        <v>34.4</v>
      </c>
      <c r="BU68" s="117">
        <v>34.4</v>
      </c>
      <c r="BV68" s="117">
        <v>34.4</v>
      </c>
      <c r="BW68" s="117">
        <v>34.4</v>
      </c>
      <c r="BX68" s="117">
        <v>34.4</v>
      </c>
      <c r="BY68" s="117">
        <v>34.4</v>
      </c>
      <c r="BZ68" s="117">
        <v>34.4</v>
      </c>
      <c r="CA68" s="117">
        <v>34.4</v>
      </c>
      <c r="CB68" s="117">
        <v>34.4</v>
      </c>
      <c r="CC68" s="117">
        <v>34.4</v>
      </c>
      <c r="CD68" s="117">
        <v>34.4</v>
      </c>
      <c r="CE68" s="117">
        <v>34.4</v>
      </c>
      <c r="CF68" s="117">
        <v>34.4</v>
      </c>
      <c r="CG68" s="117">
        <v>34.4</v>
      </c>
      <c r="CH68" s="117">
        <v>34.4</v>
      </c>
      <c r="CI68" s="117">
        <v>34.4</v>
      </c>
      <c r="CJ68" s="117">
        <v>34.4</v>
      </c>
      <c r="CK68" s="117">
        <v>34.4</v>
      </c>
      <c r="CL68" s="117">
        <v>34.4</v>
      </c>
      <c r="CM68" s="117">
        <v>34.4</v>
      </c>
      <c r="CN68" s="117">
        <v>34.4</v>
      </c>
      <c r="CO68" s="117">
        <v>34.4</v>
      </c>
      <c r="CP68" s="117">
        <v>34.4</v>
      </c>
      <c r="CQ68" s="117">
        <v>34.4</v>
      </c>
      <c r="CR68" s="117">
        <v>34.4</v>
      </c>
      <c r="CS68" s="118">
        <v>34.4</v>
      </c>
      <c r="CT68" s="115">
        <f t="shared" si="68"/>
        <v>3302.4000000000055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30</v>
      </c>
      <c r="D73" s="121">
        <v>60</v>
      </c>
      <c r="E73" s="121">
        <v>60</v>
      </c>
      <c r="F73" s="121">
        <v>60</v>
      </c>
      <c r="G73" s="121">
        <v>60</v>
      </c>
      <c r="H73" s="121">
        <v>60</v>
      </c>
      <c r="I73" s="121">
        <v>60</v>
      </c>
      <c r="J73" s="121">
        <v>60</v>
      </c>
      <c r="K73" s="121">
        <v>60</v>
      </c>
      <c r="L73" s="121">
        <v>30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30</v>
      </c>
      <c r="AA73" s="121">
        <v>57</v>
      </c>
      <c r="AB73" s="121">
        <v>57</v>
      </c>
      <c r="AC73" s="121">
        <v>27</v>
      </c>
      <c r="AD73" s="121">
        <v>0</v>
      </c>
      <c r="AE73" s="121">
        <v>0</v>
      </c>
      <c r="AF73" s="121">
        <v>0</v>
      </c>
      <c r="AG73" s="121">
        <v>30</v>
      </c>
      <c r="AH73" s="121">
        <v>60</v>
      </c>
      <c r="AI73" s="121">
        <v>90</v>
      </c>
      <c r="AJ73" s="121">
        <v>97</v>
      </c>
      <c r="AK73" s="121">
        <v>67</v>
      </c>
      <c r="AL73" s="121">
        <v>37</v>
      </c>
      <c r="AM73" s="121">
        <v>7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30</v>
      </c>
      <c r="BF73" s="121">
        <v>40</v>
      </c>
      <c r="BG73" s="121">
        <v>40</v>
      </c>
      <c r="BH73" s="121">
        <v>40</v>
      </c>
      <c r="BI73" s="121">
        <v>40</v>
      </c>
      <c r="BJ73" s="121">
        <v>40</v>
      </c>
      <c r="BK73" s="121">
        <v>40</v>
      </c>
      <c r="BL73" s="121">
        <v>40</v>
      </c>
      <c r="BM73" s="121">
        <v>40</v>
      </c>
      <c r="BN73" s="121">
        <v>10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1459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34</v>
      </c>
      <c r="AA75" s="1">
        <v>34</v>
      </c>
      <c r="AB75" s="1">
        <v>34</v>
      </c>
      <c r="AC75" s="1">
        <v>0</v>
      </c>
      <c r="AD75" s="1">
        <v>0</v>
      </c>
      <c r="AE75" s="1">
        <v>0</v>
      </c>
      <c r="AF75" s="1">
        <v>0</v>
      </c>
      <c r="AG75" s="1">
        <v>18</v>
      </c>
      <c r="AH75" s="1">
        <v>18</v>
      </c>
      <c r="AI75" s="1">
        <v>18</v>
      </c>
      <c r="AJ75" s="1">
        <v>18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174</v>
      </c>
      <c r="CU75" s="151"/>
      <c r="CV75" s="150"/>
    </row>
    <row r="76" spans="1:100">
      <c r="A76" s="30" t="s">
        <v>36</v>
      </c>
      <c r="B76" s="45">
        <v>0</v>
      </c>
      <c r="C76" s="1">
        <v>44</v>
      </c>
      <c r="D76" s="1">
        <v>44</v>
      </c>
      <c r="E76" s="1">
        <v>44</v>
      </c>
      <c r="F76" s="1">
        <v>44</v>
      </c>
      <c r="G76" s="1">
        <v>44</v>
      </c>
      <c r="H76" s="1">
        <v>44</v>
      </c>
      <c r="I76" s="1">
        <v>44</v>
      </c>
      <c r="J76" s="1">
        <v>44</v>
      </c>
      <c r="K76" s="1">
        <v>44</v>
      </c>
      <c r="L76" s="1">
        <v>44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34</v>
      </c>
      <c r="AA76" s="1">
        <v>34</v>
      </c>
      <c r="AB76" s="1">
        <v>34</v>
      </c>
      <c r="AC76" s="1">
        <v>0</v>
      </c>
      <c r="AD76" s="1">
        <v>0</v>
      </c>
      <c r="AE76" s="1">
        <v>0</v>
      </c>
      <c r="AF76" s="1">
        <v>0</v>
      </c>
      <c r="AG76" s="1">
        <v>59</v>
      </c>
      <c r="AH76" s="1">
        <v>59</v>
      </c>
      <c r="AI76" s="1">
        <v>59</v>
      </c>
      <c r="AJ76" s="1">
        <v>59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59</v>
      </c>
      <c r="AR76" s="1">
        <v>59</v>
      </c>
      <c r="AS76" s="1">
        <v>59</v>
      </c>
      <c r="AT76" s="1">
        <v>59</v>
      </c>
      <c r="AU76" s="1">
        <v>59</v>
      </c>
      <c r="AV76" s="1">
        <v>59</v>
      </c>
      <c r="AW76" s="1">
        <v>59</v>
      </c>
      <c r="AX76" s="1">
        <v>59</v>
      </c>
      <c r="AY76" s="1">
        <v>59</v>
      </c>
      <c r="AZ76" s="1">
        <v>59</v>
      </c>
      <c r="BA76" s="1">
        <v>59</v>
      </c>
      <c r="BB76" s="1">
        <v>59</v>
      </c>
      <c r="BC76" s="1">
        <v>59</v>
      </c>
      <c r="BD76" s="1">
        <v>59</v>
      </c>
      <c r="BE76" s="1">
        <v>59</v>
      </c>
      <c r="BF76" s="1">
        <v>59</v>
      </c>
      <c r="BG76" s="1">
        <v>59</v>
      </c>
      <c r="BH76" s="1">
        <v>59</v>
      </c>
      <c r="BI76" s="1">
        <v>59</v>
      </c>
      <c r="BJ76" s="1">
        <v>59</v>
      </c>
      <c r="BK76" s="1">
        <v>59</v>
      </c>
      <c r="BL76" s="1">
        <v>59</v>
      </c>
      <c r="BM76" s="1">
        <v>59</v>
      </c>
      <c r="BN76" s="1">
        <v>59</v>
      </c>
      <c r="BO76" s="1">
        <v>59</v>
      </c>
      <c r="BP76" s="1">
        <v>59</v>
      </c>
      <c r="BQ76" s="1">
        <v>59</v>
      </c>
      <c r="BR76" s="1">
        <v>59</v>
      </c>
      <c r="BS76" s="1">
        <v>59</v>
      </c>
      <c r="BT76" s="1">
        <v>59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9"/>
        <v>2548</v>
      </c>
      <c r="CU76" s="151"/>
      <c r="CV76" s="150"/>
    </row>
    <row r="77" spans="1:100">
      <c r="A77" s="30" t="s">
        <v>37</v>
      </c>
      <c r="B77" s="45">
        <v>0</v>
      </c>
      <c r="C77" s="1">
        <v>30</v>
      </c>
      <c r="D77" s="1">
        <v>52</v>
      </c>
      <c r="E77" s="1">
        <v>52</v>
      </c>
      <c r="F77" s="1">
        <v>52</v>
      </c>
      <c r="G77" s="1">
        <v>52</v>
      </c>
      <c r="H77" s="1">
        <v>52</v>
      </c>
      <c r="I77" s="1">
        <v>52</v>
      </c>
      <c r="J77" s="1">
        <v>52</v>
      </c>
      <c r="K77" s="1">
        <v>52</v>
      </c>
      <c r="L77" s="1">
        <v>22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30</v>
      </c>
      <c r="AA77" s="1">
        <v>60</v>
      </c>
      <c r="AB77" s="1">
        <v>62</v>
      </c>
      <c r="AC77" s="1">
        <v>32</v>
      </c>
      <c r="AD77" s="1">
        <v>2</v>
      </c>
      <c r="AE77" s="1">
        <v>0</v>
      </c>
      <c r="AF77" s="1">
        <v>0</v>
      </c>
      <c r="AG77" s="1">
        <v>30</v>
      </c>
      <c r="AH77" s="1">
        <v>60</v>
      </c>
      <c r="AI77" s="1">
        <v>90</v>
      </c>
      <c r="AJ77" s="1">
        <v>120</v>
      </c>
      <c r="AK77" s="1">
        <v>90</v>
      </c>
      <c r="AL77" s="1">
        <v>60</v>
      </c>
      <c r="AM77" s="1">
        <v>30</v>
      </c>
      <c r="AN77" s="1">
        <v>0</v>
      </c>
      <c r="AO77" s="1">
        <v>0</v>
      </c>
      <c r="AP77" s="1">
        <v>0</v>
      </c>
      <c r="AQ77" s="1">
        <v>30</v>
      </c>
      <c r="AR77" s="1">
        <v>60</v>
      </c>
      <c r="AS77" s="1">
        <v>79</v>
      </c>
      <c r="AT77" s="1">
        <v>79</v>
      </c>
      <c r="AU77" s="1">
        <v>79</v>
      </c>
      <c r="AV77" s="1">
        <v>79</v>
      </c>
      <c r="AW77" s="1">
        <v>79</v>
      </c>
      <c r="AX77" s="1">
        <v>79</v>
      </c>
      <c r="AY77" s="1">
        <v>79</v>
      </c>
      <c r="AZ77" s="1">
        <v>79</v>
      </c>
      <c r="BA77" s="1">
        <v>79</v>
      </c>
      <c r="BB77" s="1">
        <v>79</v>
      </c>
      <c r="BC77" s="1">
        <v>79</v>
      </c>
      <c r="BD77" s="1">
        <v>79</v>
      </c>
      <c r="BE77" s="1">
        <v>104</v>
      </c>
      <c r="BF77" s="1">
        <v>104</v>
      </c>
      <c r="BG77" s="1">
        <v>104</v>
      </c>
      <c r="BH77" s="1">
        <v>104</v>
      </c>
      <c r="BI77" s="1">
        <v>104</v>
      </c>
      <c r="BJ77" s="1">
        <v>104</v>
      </c>
      <c r="BK77" s="1">
        <v>104</v>
      </c>
      <c r="BL77" s="1">
        <v>104</v>
      </c>
      <c r="BM77" s="1">
        <v>104</v>
      </c>
      <c r="BN77" s="1">
        <v>104</v>
      </c>
      <c r="BO77" s="1">
        <v>104</v>
      </c>
      <c r="BP77" s="1">
        <v>104</v>
      </c>
      <c r="BQ77" s="1">
        <v>104</v>
      </c>
      <c r="BR77" s="1">
        <v>104</v>
      </c>
      <c r="BS77" s="1">
        <v>104</v>
      </c>
      <c r="BT77" s="1">
        <v>104</v>
      </c>
      <c r="BU77" s="1">
        <v>74</v>
      </c>
      <c r="BV77" s="1">
        <v>44</v>
      </c>
      <c r="BW77" s="1">
        <v>14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9"/>
        <v>3968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70">SUM(C85:C87)</f>
        <v>0.30000000000000004</v>
      </c>
      <c r="D84" s="216">
        <f t="shared" si="70"/>
        <v>0.30000000000000004</v>
      </c>
      <c r="E84" s="216">
        <f t="shared" si="70"/>
        <v>0.30000000000000004</v>
      </c>
      <c r="F84" s="216">
        <f t="shared" si="70"/>
        <v>0.30000000000000004</v>
      </c>
      <c r="G84" s="216">
        <f t="shared" si="70"/>
        <v>0.30000000000000004</v>
      </c>
      <c r="H84" s="216">
        <f t="shared" si="70"/>
        <v>0.30000000000000004</v>
      </c>
      <c r="I84" s="216">
        <f t="shared" si="70"/>
        <v>0.30000000000000004</v>
      </c>
      <c r="J84" s="216">
        <f t="shared" si="70"/>
        <v>0.30000000000000004</v>
      </c>
      <c r="K84" s="216">
        <f t="shared" si="70"/>
        <v>0.30000000000000004</v>
      </c>
      <c r="L84" s="216">
        <f t="shared" si="70"/>
        <v>0.30000000000000004</v>
      </c>
      <c r="M84" s="216">
        <f t="shared" si="70"/>
        <v>0.30000000000000004</v>
      </c>
      <c r="N84" s="216">
        <f t="shared" si="70"/>
        <v>0.30000000000000004</v>
      </c>
      <c r="O84" s="216">
        <f t="shared" si="70"/>
        <v>0.30000000000000004</v>
      </c>
      <c r="P84" s="216">
        <f t="shared" si="70"/>
        <v>0.30000000000000004</v>
      </c>
      <c r="Q84" s="216">
        <f t="shared" si="70"/>
        <v>0.30000000000000004</v>
      </c>
      <c r="R84" s="216">
        <f t="shared" si="70"/>
        <v>0.30000000000000004</v>
      </c>
      <c r="S84" s="216">
        <f t="shared" si="70"/>
        <v>0.30000000000000004</v>
      </c>
      <c r="T84" s="216">
        <f t="shared" si="70"/>
        <v>0.30000000000000004</v>
      </c>
      <c r="U84" s="216">
        <f t="shared" si="70"/>
        <v>0.30000000000000004</v>
      </c>
      <c r="V84" s="216">
        <f t="shared" si="70"/>
        <v>0.30000000000000004</v>
      </c>
      <c r="W84" s="216">
        <f t="shared" si="70"/>
        <v>0.30000000000000004</v>
      </c>
      <c r="X84" s="216">
        <f t="shared" si="70"/>
        <v>0.30000000000000004</v>
      </c>
      <c r="Y84" s="216">
        <f t="shared" si="70"/>
        <v>0.30000000000000004</v>
      </c>
      <c r="Z84" s="216">
        <f t="shared" si="70"/>
        <v>112.80000000000001</v>
      </c>
      <c r="AA84" s="216">
        <f t="shared" si="70"/>
        <v>18.200000000000003</v>
      </c>
      <c r="AB84" s="216">
        <f t="shared" si="70"/>
        <v>18.200000000000003</v>
      </c>
      <c r="AC84" s="216">
        <f t="shared" si="70"/>
        <v>125.40000000000002</v>
      </c>
      <c r="AD84" s="216">
        <f t="shared" si="70"/>
        <v>166.79999999999998</v>
      </c>
      <c r="AE84" s="216">
        <f t="shared" si="70"/>
        <v>187.29999999999998</v>
      </c>
      <c r="AF84" s="216">
        <f t="shared" si="70"/>
        <v>205.1</v>
      </c>
      <c r="AG84" s="216">
        <f t="shared" si="70"/>
        <v>205.50000000000003</v>
      </c>
      <c r="AH84" s="216">
        <f t="shared" si="70"/>
        <v>204.29999999999998</v>
      </c>
      <c r="AI84" s="216">
        <f t="shared" si="70"/>
        <v>204.79999999999998</v>
      </c>
      <c r="AJ84" s="216">
        <f t="shared" si="70"/>
        <v>204.29999999999998</v>
      </c>
      <c r="AK84" s="216">
        <f t="shared" si="70"/>
        <v>204.6</v>
      </c>
      <c r="AL84" s="216">
        <f t="shared" si="70"/>
        <v>204.6</v>
      </c>
      <c r="AM84" s="216">
        <f t="shared" si="70"/>
        <v>204.50000000000003</v>
      </c>
      <c r="AN84" s="216">
        <f t="shared" si="70"/>
        <v>204.4</v>
      </c>
      <c r="AO84" s="216">
        <f t="shared" si="70"/>
        <v>204.00000000000003</v>
      </c>
      <c r="AP84" s="216">
        <f t="shared" si="70"/>
        <v>198.29999999999998</v>
      </c>
      <c r="AQ84" s="216">
        <f t="shared" si="70"/>
        <v>198</v>
      </c>
      <c r="AR84" s="216">
        <f t="shared" si="70"/>
        <v>198.5</v>
      </c>
      <c r="AS84" s="216">
        <f t="shared" si="70"/>
        <v>198.29999999999998</v>
      </c>
      <c r="AT84" s="216">
        <f t="shared" si="70"/>
        <v>198.2</v>
      </c>
      <c r="AU84" s="216">
        <f t="shared" si="70"/>
        <v>198</v>
      </c>
      <c r="AV84" s="216">
        <f t="shared" si="70"/>
        <v>196.89999999999998</v>
      </c>
      <c r="AW84" s="216">
        <f t="shared" si="70"/>
        <v>197.29999999999998</v>
      </c>
      <c r="AX84" s="216">
        <f t="shared" si="70"/>
        <v>197.79999999999998</v>
      </c>
      <c r="AY84" s="216">
        <f t="shared" si="70"/>
        <v>198.1</v>
      </c>
      <c r="AZ84" s="216">
        <f t="shared" si="70"/>
        <v>198.1</v>
      </c>
      <c r="BA84" s="216">
        <f t="shared" si="70"/>
        <v>198.39999999999998</v>
      </c>
      <c r="BB84" s="216">
        <f t="shared" si="70"/>
        <v>223.5</v>
      </c>
      <c r="BC84" s="216">
        <f t="shared" si="70"/>
        <v>223.2</v>
      </c>
      <c r="BD84" s="216">
        <f t="shared" si="70"/>
        <v>223.29999999999995</v>
      </c>
      <c r="BE84" s="216">
        <f t="shared" si="70"/>
        <v>222.89999999999998</v>
      </c>
      <c r="BF84" s="216">
        <f t="shared" si="70"/>
        <v>222.2</v>
      </c>
      <c r="BG84" s="216">
        <f t="shared" si="70"/>
        <v>222</v>
      </c>
      <c r="BH84" s="216">
        <f t="shared" si="70"/>
        <v>196.39999999999998</v>
      </c>
      <c r="BI84" s="216">
        <f t="shared" si="70"/>
        <v>194</v>
      </c>
      <c r="BJ84" s="216">
        <f t="shared" si="70"/>
        <v>184</v>
      </c>
      <c r="BK84" s="216">
        <f t="shared" si="70"/>
        <v>183.11</v>
      </c>
      <c r="BL84" s="216">
        <f t="shared" si="70"/>
        <v>186.60000000000002</v>
      </c>
      <c r="BM84" s="216">
        <f t="shared" si="70"/>
        <v>186.3</v>
      </c>
      <c r="BN84" s="216">
        <f t="shared" si="70"/>
        <v>187.5</v>
      </c>
      <c r="BO84" s="216">
        <f t="shared" ref="BO84:CS84" si="71">SUM(BO85:BO87)</f>
        <v>168.10000000000002</v>
      </c>
      <c r="BP84" s="216">
        <f t="shared" si="71"/>
        <v>183.77</v>
      </c>
      <c r="BQ84" s="216">
        <f t="shared" si="71"/>
        <v>177.85000000000002</v>
      </c>
      <c r="BR84" s="216">
        <f t="shared" si="71"/>
        <v>168.2</v>
      </c>
      <c r="BS84" s="216">
        <f t="shared" si="71"/>
        <v>168.60000000000002</v>
      </c>
      <c r="BT84" s="216">
        <f t="shared" si="71"/>
        <v>120.69999999999999</v>
      </c>
      <c r="BU84" s="216">
        <f t="shared" si="71"/>
        <v>188.3</v>
      </c>
      <c r="BV84" s="216">
        <f t="shared" si="71"/>
        <v>187.6</v>
      </c>
      <c r="BW84" s="216">
        <f t="shared" si="71"/>
        <v>182</v>
      </c>
      <c r="BX84" s="216">
        <f t="shared" si="71"/>
        <v>163.10000000000002</v>
      </c>
      <c r="BY84" s="216">
        <f t="shared" si="71"/>
        <v>116.7</v>
      </c>
      <c r="BZ84" s="216">
        <f t="shared" si="71"/>
        <v>0.30000000000000004</v>
      </c>
      <c r="CA84" s="216">
        <f t="shared" si="71"/>
        <v>0.30000000000000004</v>
      </c>
      <c r="CB84" s="216">
        <f t="shared" si="71"/>
        <v>0.30000000000000004</v>
      </c>
      <c r="CC84" s="216">
        <f t="shared" si="71"/>
        <v>0.30000000000000004</v>
      </c>
      <c r="CD84" s="216">
        <f t="shared" si="71"/>
        <v>0.30000000000000004</v>
      </c>
      <c r="CE84" s="216">
        <f t="shared" si="71"/>
        <v>0.30000000000000004</v>
      </c>
      <c r="CF84" s="216">
        <f t="shared" si="71"/>
        <v>0.30000000000000004</v>
      </c>
      <c r="CG84" s="216">
        <f t="shared" si="71"/>
        <v>0.30000000000000004</v>
      </c>
      <c r="CH84" s="216">
        <f t="shared" si="71"/>
        <v>0.30000000000000004</v>
      </c>
      <c r="CI84" s="216">
        <f t="shared" si="71"/>
        <v>0.30000000000000004</v>
      </c>
      <c r="CJ84" s="216">
        <f t="shared" si="71"/>
        <v>0.30000000000000004</v>
      </c>
      <c r="CK84" s="216">
        <f t="shared" si="71"/>
        <v>0.30000000000000004</v>
      </c>
      <c r="CL84" s="216">
        <f t="shared" si="71"/>
        <v>0.30000000000000004</v>
      </c>
      <c r="CM84" s="216">
        <f t="shared" si="71"/>
        <v>0.30000000000000004</v>
      </c>
      <c r="CN84" s="216">
        <f t="shared" si="71"/>
        <v>0.30000000000000004</v>
      </c>
      <c r="CO84" s="216">
        <f t="shared" si="71"/>
        <v>0.30000000000000004</v>
      </c>
      <c r="CP84" s="216">
        <f t="shared" si="71"/>
        <v>0.30000000000000004</v>
      </c>
      <c r="CQ84" s="216">
        <f t="shared" si="71"/>
        <v>0.30000000000000004</v>
      </c>
      <c r="CR84" s="216">
        <f t="shared" si="71"/>
        <v>0.30000000000000004</v>
      </c>
      <c r="CS84" s="217">
        <f t="shared" si="71"/>
        <v>0.30000000000000004</v>
      </c>
      <c r="CT84" s="213">
        <f t="shared" ref="CT84:CT96" si="72">SUM(B84:CS84)</f>
        <v>9543.829999999989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18.200000000000003</v>
      </c>
      <c r="AA85" s="1">
        <v>18.200000000000003</v>
      </c>
      <c r="AB85" s="1">
        <v>18.200000000000003</v>
      </c>
      <c r="AC85" s="1">
        <v>125.40000000000002</v>
      </c>
      <c r="AD85" s="1">
        <v>137.19999999999999</v>
      </c>
      <c r="AE85" s="1">
        <v>140.69999999999999</v>
      </c>
      <c r="AF85" s="1">
        <v>141</v>
      </c>
      <c r="AG85" s="1">
        <v>141.4</v>
      </c>
      <c r="AH85" s="1">
        <v>140.1</v>
      </c>
      <c r="AI85" s="1">
        <v>140.6</v>
      </c>
      <c r="AJ85" s="1">
        <v>140.1</v>
      </c>
      <c r="AK85" s="1">
        <v>140.4</v>
      </c>
      <c r="AL85" s="1">
        <v>140.4</v>
      </c>
      <c r="AM85" s="1">
        <v>140.30000000000001</v>
      </c>
      <c r="AN85" s="1">
        <v>140.19999999999999</v>
      </c>
      <c r="AO85" s="1">
        <v>139.80000000000001</v>
      </c>
      <c r="AP85" s="1">
        <v>135.79999999999998</v>
      </c>
      <c r="AQ85" s="1">
        <v>135.5</v>
      </c>
      <c r="AR85" s="1">
        <v>136</v>
      </c>
      <c r="AS85" s="1">
        <v>135.79999999999998</v>
      </c>
      <c r="AT85" s="1">
        <v>135.69999999999999</v>
      </c>
      <c r="AU85" s="1">
        <v>135.5</v>
      </c>
      <c r="AV85" s="1">
        <v>134.39999999999998</v>
      </c>
      <c r="AW85" s="1">
        <v>134.79999999999998</v>
      </c>
      <c r="AX85" s="1">
        <v>135.29999999999998</v>
      </c>
      <c r="AY85" s="1">
        <v>135.6</v>
      </c>
      <c r="AZ85" s="1">
        <v>135.6</v>
      </c>
      <c r="BA85" s="1">
        <v>135.89999999999998</v>
      </c>
      <c r="BB85" s="1">
        <v>136.6</v>
      </c>
      <c r="BC85" s="1">
        <v>136.29999999999998</v>
      </c>
      <c r="BD85" s="1">
        <v>136.39999999999998</v>
      </c>
      <c r="BE85" s="1">
        <v>136</v>
      </c>
      <c r="BF85" s="1">
        <v>135.29999999999998</v>
      </c>
      <c r="BG85" s="1">
        <v>135.1</v>
      </c>
      <c r="BH85" s="1">
        <v>120.3</v>
      </c>
      <c r="BI85" s="1">
        <v>117.89999999999999</v>
      </c>
      <c r="BJ85" s="1">
        <v>98.5</v>
      </c>
      <c r="BK85" s="1">
        <v>93.210000000000008</v>
      </c>
      <c r="BL85" s="1">
        <v>101.10000000000001</v>
      </c>
      <c r="BM85" s="1">
        <v>100.8</v>
      </c>
      <c r="BN85" s="1">
        <v>102</v>
      </c>
      <c r="BO85" s="1">
        <v>61.2</v>
      </c>
      <c r="BP85" s="1">
        <v>93.87</v>
      </c>
      <c r="BQ85" s="1">
        <v>87.95</v>
      </c>
      <c r="BR85" s="1">
        <v>61.3</v>
      </c>
      <c r="BS85" s="1">
        <v>61.7</v>
      </c>
      <c r="BT85" s="1">
        <v>86.3</v>
      </c>
      <c r="BU85" s="1">
        <v>102.8</v>
      </c>
      <c r="BV85" s="1">
        <v>116.99999999999999</v>
      </c>
      <c r="BW85" s="1">
        <v>111.39999999999999</v>
      </c>
      <c r="BX85" s="1">
        <v>54.500000000000007</v>
      </c>
      <c r="BY85" s="1">
        <v>3.3000000000000003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2"/>
        <v>5892.1300000000047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94.600000000000009</v>
      </c>
      <c r="AA86" s="1">
        <v>0</v>
      </c>
      <c r="AB86" s="1">
        <v>0</v>
      </c>
      <c r="AC86" s="1">
        <v>0</v>
      </c>
      <c r="AD86" s="1">
        <v>21.7</v>
      </c>
      <c r="AE86" s="1">
        <v>38.700000000000003</v>
      </c>
      <c r="AF86" s="1">
        <v>56.2</v>
      </c>
      <c r="AG86" s="1">
        <v>56.2</v>
      </c>
      <c r="AH86" s="1">
        <v>56.3</v>
      </c>
      <c r="AI86" s="1">
        <v>56.3</v>
      </c>
      <c r="AJ86" s="1">
        <v>56.3</v>
      </c>
      <c r="AK86" s="1">
        <v>56.3</v>
      </c>
      <c r="AL86" s="1">
        <v>56.3</v>
      </c>
      <c r="AM86" s="1">
        <v>56.3</v>
      </c>
      <c r="AN86" s="1">
        <v>56.3</v>
      </c>
      <c r="AO86" s="1">
        <v>56.3</v>
      </c>
      <c r="AP86" s="1">
        <v>56.5</v>
      </c>
      <c r="AQ86" s="1">
        <v>56.5</v>
      </c>
      <c r="AR86" s="1">
        <v>56.5</v>
      </c>
      <c r="AS86" s="1">
        <v>56.5</v>
      </c>
      <c r="AT86" s="1">
        <v>56.5</v>
      </c>
      <c r="AU86" s="1">
        <v>56.5</v>
      </c>
      <c r="AV86" s="1">
        <v>56.5</v>
      </c>
      <c r="AW86" s="1">
        <v>56.5</v>
      </c>
      <c r="AX86" s="1">
        <v>56.5</v>
      </c>
      <c r="AY86" s="1">
        <v>56.5</v>
      </c>
      <c r="AZ86" s="1">
        <v>56.5</v>
      </c>
      <c r="BA86" s="1">
        <v>56.5</v>
      </c>
      <c r="BB86" s="1">
        <v>80.899999999999991</v>
      </c>
      <c r="BC86" s="1">
        <v>80.899999999999991</v>
      </c>
      <c r="BD86" s="1">
        <v>80.899999999999991</v>
      </c>
      <c r="BE86" s="1">
        <v>80.899999999999991</v>
      </c>
      <c r="BF86" s="1">
        <v>80.899999999999991</v>
      </c>
      <c r="BG86" s="1">
        <v>80.899999999999991</v>
      </c>
      <c r="BH86" s="1">
        <v>70.099999999999994</v>
      </c>
      <c r="BI86" s="1">
        <v>70.099999999999994</v>
      </c>
      <c r="BJ86" s="1">
        <v>79.5</v>
      </c>
      <c r="BK86" s="1">
        <v>83.9</v>
      </c>
      <c r="BL86" s="1">
        <v>79.5</v>
      </c>
      <c r="BM86" s="1">
        <v>79.5</v>
      </c>
      <c r="BN86" s="1">
        <v>79.5</v>
      </c>
      <c r="BO86" s="1">
        <v>100.9</v>
      </c>
      <c r="BP86" s="1">
        <v>83.9</v>
      </c>
      <c r="BQ86" s="1">
        <v>83.9</v>
      </c>
      <c r="BR86" s="1">
        <v>100.9</v>
      </c>
      <c r="BS86" s="1">
        <v>100.9</v>
      </c>
      <c r="BT86" s="1">
        <v>28.4</v>
      </c>
      <c r="BU86" s="1">
        <v>79.5</v>
      </c>
      <c r="BV86" s="1">
        <v>62.7</v>
      </c>
      <c r="BW86" s="1">
        <v>62.7</v>
      </c>
      <c r="BX86" s="1">
        <v>100.7</v>
      </c>
      <c r="BY86" s="1">
        <v>105.5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3333.3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6</v>
      </c>
      <c r="AQ87" s="1">
        <v>6</v>
      </c>
      <c r="AR87" s="1">
        <v>6</v>
      </c>
      <c r="AS87" s="1">
        <v>6</v>
      </c>
      <c r="AT87" s="1">
        <v>6</v>
      </c>
      <c r="AU87" s="1">
        <v>6</v>
      </c>
      <c r="AV87" s="1">
        <v>6</v>
      </c>
      <c r="AW87" s="1">
        <v>6</v>
      </c>
      <c r="AX87" s="1">
        <v>6</v>
      </c>
      <c r="AY87" s="1">
        <v>6</v>
      </c>
      <c r="AZ87" s="1">
        <v>6</v>
      </c>
      <c r="BA87" s="1">
        <v>6</v>
      </c>
      <c r="BB87" s="1">
        <v>6</v>
      </c>
      <c r="BC87" s="1">
        <v>6</v>
      </c>
      <c r="BD87" s="1">
        <v>6</v>
      </c>
      <c r="BE87" s="1">
        <v>6</v>
      </c>
      <c r="BF87" s="1">
        <v>6</v>
      </c>
      <c r="BG87" s="1">
        <v>6</v>
      </c>
      <c r="BH87" s="1">
        <v>6</v>
      </c>
      <c r="BI87" s="1">
        <v>6</v>
      </c>
      <c r="BJ87" s="1">
        <v>6</v>
      </c>
      <c r="BK87" s="1">
        <v>6</v>
      </c>
      <c r="BL87" s="1">
        <v>6</v>
      </c>
      <c r="BM87" s="1">
        <v>6</v>
      </c>
      <c r="BN87" s="1">
        <v>6</v>
      </c>
      <c r="BO87" s="1">
        <v>6</v>
      </c>
      <c r="BP87" s="1">
        <v>6</v>
      </c>
      <c r="BQ87" s="1">
        <v>6</v>
      </c>
      <c r="BR87" s="1">
        <v>6</v>
      </c>
      <c r="BS87" s="1">
        <v>6</v>
      </c>
      <c r="BT87" s="1">
        <v>6</v>
      </c>
      <c r="BU87" s="1">
        <v>6</v>
      </c>
      <c r="BV87" s="1">
        <v>7.9</v>
      </c>
      <c r="BW87" s="1">
        <v>7.9</v>
      </c>
      <c r="BX87" s="1">
        <v>7.9</v>
      </c>
      <c r="BY87" s="1">
        <v>7.9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318.39999999999992</v>
      </c>
      <c r="CU87" s="151"/>
      <c r="CV87" s="150"/>
    </row>
    <row r="88" spans="1:102">
      <c r="A88" s="210" t="s">
        <v>63</v>
      </c>
      <c r="B88" s="218">
        <f t="shared" ref="B88:AG88" si="73">SUM(B89:B89)</f>
        <v>1.6E-2</v>
      </c>
      <c r="C88" s="127">
        <f t="shared" si="73"/>
        <v>1.6E-2</v>
      </c>
      <c r="D88" s="127">
        <f t="shared" si="73"/>
        <v>1.6E-2</v>
      </c>
      <c r="E88" s="127">
        <f t="shared" si="73"/>
        <v>8.0000000000000002E-3</v>
      </c>
      <c r="F88" s="127">
        <f t="shared" si="73"/>
        <v>8.0000000000000002E-3</v>
      </c>
      <c r="G88" s="127">
        <f t="shared" si="73"/>
        <v>1.2E-2</v>
      </c>
      <c r="H88" s="127">
        <f t="shared" si="73"/>
        <v>8.0000000000000002E-3</v>
      </c>
      <c r="I88" s="127">
        <f t="shared" si="73"/>
        <v>1.2E-2</v>
      </c>
      <c r="J88" s="127">
        <f t="shared" si="73"/>
        <v>8.0000000000000002E-3</v>
      </c>
      <c r="K88" s="127">
        <f t="shared" si="73"/>
        <v>8.0000000000000002E-3</v>
      </c>
      <c r="L88" s="127">
        <f t="shared" si="73"/>
        <v>1.2E-2</v>
      </c>
      <c r="M88" s="127">
        <f t="shared" si="73"/>
        <v>8.0000000000000002E-3</v>
      </c>
      <c r="N88" s="127">
        <f t="shared" si="73"/>
        <v>8.0000000000000002E-3</v>
      </c>
      <c r="O88" s="127">
        <f t="shared" si="73"/>
        <v>1.2E-2</v>
      </c>
      <c r="P88" s="127">
        <f t="shared" si="73"/>
        <v>1.2E-2</v>
      </c>
      <c r="Q88" s="127">
        <f t="shared" si="73"/>
        <v>8.0000000000000002E-3</v>
      </c>
      <c r="R88" s="127">
        <f t="shared" si="73"/>
        <v>1.2E-2</v>
      </c>
      <c r="S88" s="127">
        <f t="shared" si="73"/>
        <v>8.0000000000000002E-3</v>
      </c>
      <c r="T88" s="127">
        <f t="shared" si="73"/>
        <v>8.0000000000000002E-3</v>
      </c>
      <c r="U88" s="127">
        <f t="shared" si="73"/>
        <v>1.2E-2</v>
      </c>
      <c r="V88" s="127">
        <f t="shared" si="73"/>
        <v>8.0000000000000002E-3</v>
      </c>
      <c r="W88" s="127">
        <f t="shared" si="73"/>
        <v>8.0000000000000002E-3</v>
      </c>
      <c r="X88" s="127">
        <f t="shared" si="73"/>
        <v>1.44E-2</v>
      </c>
      <c r="Y88" s="127">
        <f t="shared" si="73"/>
        <v>0.40020000000000006</v>
      </c>
      <c r="Z88" s="127">
        <f t="shared" si="73"/>
        <v>3.1635800000000001</v>
      </c>
      <c r="AA88" s="127">
        <f t="shared" si="73"/>
        <v>5.2969699999999991</v>
      </c>
      <c r="AB88" s="127">
        <f t="shared" si="73"/>
        <v>9.0667399999999994</v>
      </c>
      <c r="AC88" s="127">
        <f t="shared" si="73"/>
        <v>12.419700000000001</v>
      </c>
      <c r="AD88" s="127">
        <f t="shared" si="73"/>
        <v>13.61129</v>
      </c>
      <c r="AE88" s="127">
        <f t="shared" si="73"/>
        <v>22.600100000000001</v>
      </c>
      <c r="AF88" s="127">
        <f t="shared" si="73"/>
        <v>33.38861</v>
      </c>
      <c r="AG88" s="127">
        <f t="shared" si="73"/>
        <v>37.883949999999999</v>
      </c>
      <c r="AH88" s="127">
        <f t="shared" ref="AH88:BM88" si="74">SUM(AH89:AH89)</f>
        <v>46.620069999999998</v>
      </c>
      <c r="AI88" s="127">
        <f t="shared" si="74"/>
        <v>56.384349999999998</v>
      </c>
      <c r="AJ88" s="127">
        <f t="shared" si="74"/>
        <v>63.260990000000007</v>
      </c>
      <c r="AK88" s="127">
        <f t="shared" si="74"/>
        <v>69.23696000000001</v>
      </c>
      <c r="AL88" s="127">
        <f t="shared" si="74"/>
        <v>64.467410000000001</v>
      </c>
      <c r="AM88" s="127">
        <f t="shared" si="74"/>
        <v>59.744860000000003</v>
      </c>
      <c r="AN88" s="127">
        <f t="shared" si="74"/>
        <v>68.970959999999991</v>
      </c>
      <c r="AO88" s="127">
        <f t="shared" si="74"/>
        <v>81.919499999999999</v>
      </c>
      <c r="AP88" s="127">
        <f t="shared" si="74"/>
        <v>76.403360000000006</v>
      </c>
      <c r="AQ88" s="127">
        <f t="shared" si="74"/>
        <v>83.093709999999987</v>
      </c>
      <c r="AR88" s="127">
        <f t="shared" si="74"/>
        <v>81.62491</v>
      </c>
      <c r="AS88" s="127">
        <f t="shared" si="74"/>
        <v>88.463169999999991</v>
      </c>
      <c r="AT88" s="127">
        <f t="shared" si="74"/>
        <v>103.75336000000001</v>
      </c>
      <c r="AU88" s="127">
        <f t="shared" si="74"/>
        <v>102.07265000000001</v>
      </c>
      <c r="AV88" s="127">
        <f t="shared" si="74"/>
        <v>93.55913000000001</v>
      </c>
      <c r="AW88" s="127">
        <f t="shared" si="74"/>
        <v>100.23228</v>
      </c>
      <c r="AX88" s="127">
        <f t="shared" si="74"/>
        <v>101.18048999999999</v>
      </c>
      <c r="AY88" s="127">
        <f t="shared" si="74"/>
        <v>105.76694999999999</v>
      </c>
      <c r="AZ88" s="127">
        <f t="shared" si="74"/>
        <v>106.98498999999998</v>
      </c>
      <c r="BA88" s="127">
        <f t="shared" si="74"/>
        <v>96.606470000000002</v>
      </c>
      <c r="BB88" s="127">
        <f t="shared" si="74"/>
        <v>94.607710000000012</v>
      </c>
      <c r="BC88" s="127">
        <f t="shared" si="74"/>
        <v>97.116860000000003</v>
      </c>
      <c r="BD88" s="127">
        <f t="shared" si="74"/>
        <v>90.289400000000001</v>
      </c>
      <c r="BE88" s="127">
        <f t="shared" si="74"/>
        <v>88.088279999999997</v>
      </c>
      <c r="BF88" s="127">
        <f t="shared" si="74"/>
        <v>85.128309999999999</v>
      </c>
      <c r="BG88" s="127">
        <f t="shared" si="74"/>
        <v>80.548010000000005</v>
      </c>
      <c r="BH88" s="127">
        <f t="shared" si="74"/>
        <v>73.628149999999991</v>
      </c>
      <c r="BI88" s="127">
        <f t="shared" si="74"/>
        <v>76.315790000000007</v>
      </c>
      <c r="BJ88" s="127">
        <f t="shared" si="74"/>
        <v>70.620040000000003</v>
      </c>
      <c r="BK88" s="127">
        <f t="shared" si="74"/>
        <v>69.352769999999992</v>
      </c>
      <c r="BL88" s="127">
        <f t="shared" si="74"/>
        <v>64.920450000000002</v>
      </c>
      <c r="BM88" s="127">
        <f t="shared" si="74"/>
        <v>58.810519999999997</v>
      </c>
      <c r="BN88" s="127">
        <f t="shared" ref="BN88:CS88" si="75">SUM(BN89:BN89)</f>
        <v>50.473469999999999</v>
      </c>
      <c r="BO88" s="127">
        <f t="shared" si="75"/>
        <v>39.547319999999999</v>
      </c>
      <c r="BP88" s="127">
        <f t="shared" si="75"/>
        <v>39.658300000000004</v>
      </c>
      <c r="BQ88" s="127">
        <f t="shared" si="75"/>
        <v>37.079680000000003</v>
      </c>
      <c r="BR88" s="127">
        <f t="shared" si="75"/>
        <v>28.018360000000001</v>
      </c>
      <c r="BS88" s="127">
        <f t="shared" si="75"/>
        <v>19.44829</v>
      </c>
      <c r="BT88" s="127">
        <f t="shared" si="75"/>
        <v>14.958490000000001</v>
      </c>
      <c r="BU88" s="127">
        <f t="shared" si="75"/>
        <v>12.105329999999999</v>
      </c>
      <c r="BV88" s="127">
        <f t="shared" si="75"/>
        <v>7.3543599999999998</v>
      </c>
      <c r="BW88" s="127">
        <f t="shared" si="75"/>
        <v>3.6896699999999996</v>
      </c>
      <c r="BX88" s="127">
        <f t="shared" si="75"/>
        <v>1.57121</v>
      </c>
      <c r="BY88" s="127">
        <f t="shared" si="75"/>
        <v>0.46714999999999995</v>
      </c>
      <c r="BZ88" s="127">
        <f t="shared" si="75"/>
        <v>0.06</v>
      </c>
      <c r="CA88" s="127">
        <f t="shared" si="75"/>
        <v>1.6E-2</v>
      </c>
      <c r="CB88" s="127">
        <f t="shared" si="75"/>
        <v>0.02</v>
      </c>
      <c r="CC88" s="127">
        <f t="shared" si="75"/>
        <v>2.0799999999999999E-2</v>
      </c>
      <c r="CD88" s="127">
        <f t="shared" si="75"/>
        <v>0.02</v>
      </c>
      <c r="CE88" s="127">
        <f t="shared" si="75"/>
        <v>0.02</v>
      </c>
      <c r="CF88" s="127">
        <f t="shared" si="75"/>
        <v>0.02</v>
      </c>
      <c r="CG88" s="127">
        <f t="shared" si="75"/>
        <v>2.4E-2</v>
      </c>
      <c r="CH88" s="127">
        <f t="shared" si="75"/>
        <v>0.02</v>
      </c>
      <c r="CI88" s="127">
        <f t="shared" si="75"/>
        <v>2.4E-2</v>
      </c>
      <c r="CJ88" s="127">
        <f t="shared" si="75"/>
        <v>2.4E-2</v>
      </c>
      <c r="CK88" s="127">
        <f t="shared" si="75"/>
        <v>2.4E-2</v>
      </c>
      <c r="CL88" s="127">
        <f t="shared" si="75"/>
        <v>0.02</v>
      </c>
      <c r="CM88" s="127">
        <f t="shared" si="75"/>
        <v>2.4E-2</v>
      </c>
      <c r="CN88" s="127">
        <f t="shared" si="75"/>
        <v>2.4E-2</v>
      </c>
      <c r="CO88" s="127">
        <f t="shared" si="75"/>
        <v>0.02</v>
      </c>
      <c r="CP88" s="127">
        <f t="shared" si="75"/>
        <v>0.02</v>
      </c>
      <c r="CQ88" s="127">
        <f t="shared" si="75"/>
        <v>1.6E-2</v>
      </c>
      <c r="CR88" s="127">
        <f t="shared" si="75"/>
        <v>0.02</v>
      </c>
      <c r="CS88" s="213">
        <f t="shared" si="75"/>
        <v>1.6E-2</v>
      </c>
      <c r="CT88" s="213">
        <f t="shared" si="72"/>
        <v>2992.6708299999987</v>
      </c>
      <c r="CU88" s="149"/>
      <c r="CV88" s="150"/>
    </row>
    <row r="89" spans="1:102">
      <c r="A89" s="25" t="s">
        <v>74</v>
      </c>
      <c r="B89" s="219">
        <v>1.6E-2</v>
      </c>
      <c r="C89" s="208">
        <v>1.6E-2</v>
      </c>
      <c r="D89" s="208">
        <v>1.6E-2</v>
      </c>
      <c r="E89" s="208">
        <v>8.0000000000000002E-3</v>
      </c>
      <c r="F89" s="208">
        <v>8.0000000000000002E-3</v>
      </c>
      <c r="G89" s="208">
        <v>1.2E-2</v>
      </c>
      <c r="H89" s="208">
        <v>8.0000000000000002E-3</v>
      </c>
      <c r="I89" s="208">
        <v>1.2E-2</v>
      </c>
      <c r="J89" s="208">
        <v>8.0000000000000002E-3</v>
      </c>
      <c r="K89" s="208">
        <v>8.0000000000000002E-3</v>
      </c>
      <c r="L89" s="208">
        <v>1.2E-2</v>
      </c>
      <c r="M89" s="208">
        <v>8.0000000000000002E-3</v>
      </c>
      <c r="N89" s="208">
        <v>8.0000000000000002E-3</v>
      </c>
      <c r="O89" s="208">
        <v>1.2E-2</v>
      </c>
      <c r="P89" s="208">
        <v>1.2E-2</v>
      </c>
      <c r="Q89" s="208">
        <v>8.0000000000000002E-3</v>
      </c>
      <c r="R89" s="208">
        <v>1.2E-2</v>
      </c>
      <c r="S89" s="208">
        <v>8.0000000000000002E-3</v>
      </c>
      <c r="T89" s="208">
        <v>8.0000000000000002E-3</v>
      </c>
      <c r="U89" s="208">
        <v>1.2E-2</v>
      </c>
      <c r="V89" s="208">
        <v>8.0000000000000002E-3</v>
      </c>
      <c r="W89" s="208">
        <v>8.0000000000000002E-3</v>
      </c>
      <c r="X89" s="208">
        <v>1.44E-2</v>
      </c>
      <c r="Y89" s="208">
        <v>0.40020000000000006</v>
      </c>
      <c r="Z89" s="208">
        <v>3.1635800000000001</v>
      </c>
      <c r="AA89" s="208">
        <v>5.2969699999999991</v>
      </c>
      <c r="AB89" s="208">
        <v>9.0667399999999994</v>
      </c>
      <c r="AC89" s="208">
        <v>12.419700000000001</v>
      </c>
      <c r="AD89" s="208">
        <v>13.61129</v>
      </c>
      <c r="AE89" s="208">
        <v>22.600100000000001</v>
      </c>
      <c r="AF89" s="208">
        <v>33.38861</v>
      </c>
      <c r="AG89" s="208">
        <v>37.883949999999999</v>
      </c>
      <c r="AH89" s="208">
        <v>46.620069999999998</v>
      </c>
      <c r="AI89" s="208">
        <v>56.384349999999998</v>
      </c>
      <c r="AJ89" s="208">
        <v>63.260990000000007</v>
      </c>
      <c r="AK89" s="208">
        <v>69.23696000000001</v>
      </c>
      <c r="AL89" s="208">
        <v>64.467410000000001</v>
      </c>
      <c r="AM89" s="208">
        <v>59.744860000000003</v>
      </c>
      <c r="AN89" s="208">
        <v>68.970959999999991</v>
      </c>
      <c r="AO89" s="208">
        <v>81.919499999999999</v>
      </c>
      <c r="AP89" s="208">
        <v>76.403360000000006</v>
      </c>
      <c r="AQ89" s="208">
        <v>83.093709999999987</v>
      </c>
      <c r="AR89" s="208">
        <v>81.62491</v>
      </c>
      <c r="AS89" s="208">
        <v>88.463169999999991</v>
      </c>
      <c r="AT89" s="208">
        <v>103.75336000000001</v>
      </c>
      <c r="AU89" s="208">
        <v>102.07265000000001</v>
      </c>
      <c r="AV89" s="208">
        <v>93.55913000000001</v>
      </c>
      <c r="AW89" s="208">
        <v>100.23228</v>
      </c>
      <c r="AX89" s="208">
        <v>101.18048999999999</v>
      </c>
      <c r="AY89" s="208">
        <v>105.76694999999999</v>
      </c>
      <c r="AZ89" s="208">
        <v>106.98498999999998</v>
      </c>
      <c r="BA89" s="208">
        <v>96.606470000000002</v>
      </c>
      <c r="BB89" s="208">
        <v>94.607710000000012</v>
      </c>
      <c r="BC89" s="208">
        <v>97.116860000000003</v>
      </c>
      <c r="BD89" s="208">
        <v>90.289400000000001</v>
      </c>
      <c r="BE89" s="208">
        <v>88.088279999999997</v>
      </c>
      <c r="BF89" s="208">
        <v>85.128309999999999</v>
      </c>
      <c r="BG89" s="208">
        <v>80.548010000000005</v>
      </c>
      <c r="BH89" s="208">
        <v>73.628149999999991</v>
      </c>
      <c r="BI89" s="208">
        <v>76.315790000000007</v>
      </c>
      <c r="BJ89" s="208">
        <v>70.620040000000003</v>
      </c>
      <c r="BK89" s="208">
        <v>69.352769999999992</v>
      </c>
      <c r="BL89" s="208">
        <v>64.920450000000002</v>
      </c>
      <c r="BM89" s="208">
        <v>58.810519999999997</v>
      </c>
      <c r="BN89" s="208">
        <v>50.473469999999999</v>
      </c>
      <c r="BO89" s="208">
        <v>39.547319999999999</v>
      </c>
      <c r="BP89" s="208">
        <v>39.658300000000004</v>
      </c>
      <c r="BQ89" s="208">
        <v>37.079680000000003</v>
      </c>
      <c r="BR89" s="208">
        <v>28.018360000000001</v>
      </c>
      <c r="BS89" s="208">
        <v>19.44829</v>
      </c>
      <c r="BT89" s="208">
        <v>14.958490000000001</v>
      </c>
      <c r="BU89" s="208">
        <v>12.105329999999999</v>
      </c>
      <c r="BV89" s="208">
        <v>7.3543599999999998</v>
      </c>
      <c r="BW89" s="208">
        <v>3.6896699999999996</v>
      </c>
      <c r="BX89" s="208">
        <v>1.57121</v>
      </c>
      <c r="BY89" s="208">
        <v>0.46714999999999995</v>
      </c>
      <c r="BZ89" s="208">
        <v>0.06</v>
      </c>
      <c r="CA89" s="208">
        <v>1.6E-2</v>
      </c>
      <c r="CB89" s="208">
        <v>0.02</v>
      </c>
      <c r="CC89" s="208">
        <v>2.0799999999999999E-2</v>
      </c>
      <c r="CD89" s="208">
        <v>0.02</v>
      </c>
      <c r="CE89" s="208">
        <v>0.02</v>
      </c>
      <c r="CF89" s="208">
        <v>0.02</v>
      </c>
      <c r="CG89" s="208">
        <v>2.4E-2</v>
      </c>
      <c r="CH89" s="208">
        <v>0.02</v>
      </c>
      <c r="CI89" s="208">
        <v>2.4E-2</v>
      </c>
      <c r="CJ89" s="208">
        <v>2.4E-2</v>
      </c>
      <c r="CK89" s="208">
        <v>2.4E-2</v>
      </c>
      <c r="CL89" s="208">
        <v>0.02</v>
      </c>
      <c r="CM89" s="208">
        <v>2.4E-2</v>
      </c>
      <c r="CN89" s="208">
        <v>2.4E-2</v>
      </c>
      <c r="CO89" s="208">
        <v>0.02</v>
      </c>
      <c r="CP89" s="208">
        <v>0.02</v>
      </c>
      <c r="CQ89" s="208">
        <v>1.6E-2</v>
      </c>
      <c r="CR89" s="208">
        <v>0.02</v>
      </c>
      <c r="CS89" s="220">
        <v>1.6E-2</v>
      </c>
      <c r="CT89" s="214">
        <f t="shared" si="72"/>
        <v>2992.6708299999987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0.31600000000000006</v>
      </c>
      <c r="C91" s="128">
        <f t="shared" si="76"/>
        <v>0.31600000000000006</v>
      </c>
      <c r="D91" s="128">
        <f t="shared" si="76"/>
        <v>0.31600000000000006</v>
      </c>
      <c r="E91" s="128">
        <f t="shared" si="76"/>
        <v>0.30800000000000005</v>
      </c>
      <c r="F91" s="128">
        <f t="shared" si="76"/>
        <v>0.30800000000000005</v>
      </c>
      <c r="G91" s="128">
        <f t="shared" si="76"/>
        <v>0.31200000000000006</v>
      </c>
      <c r="H91" s="128">
        <f t="shared" si="76"/>
        <v>0.30800000000000005</v>
      </c>
      <c r="I91" s="128">
        <f t="shared" si="76"/>
        <v>0.31200000000000006</v>
      </c>
      <c r="J91" s="128">
        <f t="shared" si="76"/>
        <v>0.30800000000000005</v>
      </c>
      <c r="K91" s="128">
        <f t="shared" si="76"/>
        <v>0.30800000000000005</v>
      </c>
      <c r="L91" s="128">
        <f t="shared" si="76"/>
        <v>0.31200000000000006</v>
      </c>
      <c r="M91" s="128">
        <f t="shared" si="76"/>
        <v>0.30800000000000005</v>
      </c>
      <c r="N91" s="128">
        <f t="shared" si="76"/>
        <v>0.30800000000000005</v>
      </c>
      <c r="O91" s="128">
        <f t="shared" si="76"/>
        <v>0.31200000000000006</v>
      </c>
      <c r="P91" s="128">
        <f t="shared" si="76"/>
        <v>0.31200000000000006</v>
      </c>
      <c r="Q91" s="128">
        <f t="shared" si="76"/>
        <v>0.30800000000000005</v>
      </c>
      <c r="R91" s="128">
        <f t="shared" si="76"/>
        <v>0.31200000000000006</v>
      </c>
      <c r="S91" s="128">
        <f t="shared" si="76"/>
        <v>0.30800000000000005</v>
      </c>
      <c r="T91" s="128">
        <f t="shared" si="76"/>
        <v>0.30800000000000005</v>
      </c>
      <c r="U91" s="128">
        <f t="shared" si="76"/>
        <v>0.31200000000000006</v>
      </c>
      <c r="V91" s="128">
        <f t="shared" si="76"/>
        <v>0.30800000000000005</v>
      </c>
      <c r="W91" s="128">
        <f t="shared" si="76"/>
        <v>0.30800000000000005</v>
      </c>
      <c r="X91" s="128">
        <f t="shared" si="76"/>
        <v>0.31440000000000007</v>
      </c>
      <c r="Y91" s="128">
        <f t="shared" si="76"/>
        <v>0.70020000000000016</v>
      </c>
      <c r="Z91" s="128">
        <f t="shared" si="76"/>
        <v>115.96358000000001</v>
      </c>
      <c r="AA91" s="128">
        <f t="shared" si="76"/>
        <v>23.496970000000001</v>
      </c>
      <c r="AB91" s="128">
        <f t="shared" si="76"/>
        <v>27.266740000000002</v>
      </c>
      <c r="AC91" s="128">
        <f t="shared" si="76"/>
        <v>137.81970000000001</v>
      </c>
      <c r="AD91" s="128">
        <f t="shared" si="76"/>
        <v>180.41128999999998</v>
      </c>
      <c r="AE91" s="128">
        <f t="shared" si="76"/>
        <v>209.90009999999998</v>
      </c>
      <c r="AF91" s="128">
        <f t="shared" si="76"/>
        <v>238.48860999999999</v>
      </c>
      <c r="AG91" s="128">
        <f t="shared" si="76"/>
        <v>243.38395000000003</v>
      </c>
      <c r="AH91" s="128">
        <f t="shared" ref="AH91:BM91" si="77">SUM(AH84,AH88)</f>
        <v>250.92006999999998</v>
      </c>
      <c r="AI91" s="128">
        <f t="shared" si="77"/>
        <v>261.18434999999999</v>
      </c>
      <c r="AJ91" s="128">
        <f t="shared" si="77"/>
        <v>267.56099</v>
      </c>
      <c r="AK91" s="128">
        <f t="shared" si="77"/>
        <v>273.83695999999998</v>
      </c>
      <c r="AL91" s="128">
        <f t="shared" si="77"/>
        <v>269.06741</v>
      </c>
      <c r="AM91" s="128">
        <f t="shared" si="77"/>
        <v>264.24486000000002</v>
      </c>
      <c r="AN91" s="128">
        <f t="shared" si="77"/>
        <v>273.37095999999997</v>
      </c>
      <c r="AO91" s="128">
        <f t="shared" si="77"/>
        <v>285.91950000000003</v>
      </c>
      <c r="AP91" s="128">
        <f t="shared" si="77"/>
        <v>274.70335999999998</v>
      </c>
      <c r="AQ91" s="128">
        <f t="shared" si="77"/>
        <v>281.09370999999999</v>
      </c>
      <c r="AR91" s="128">
        <f t="shared" si="77"/>
        <v>280.12491</v>
      </c>
      <c r="AS91" s="128">
        <f t="shared" si="77"/>
        <v>286.76316999999995</v>
      </c>
      <c r="AT91" s="128">
        <f t="shared" si="77"/>
        <v>301.95335999999998</v>
      </c>
      <c r="AU91" s="128">
        <f t="shared" si="77"/>
        <v>300.07265000000001</v>
      </c>
      <c r="AV91" s="128">
        <f t="shared" si="77"/>
        <v>290.45912999999996</v>
      </c>
      <c r="AW91" s="128">
        <f t="shared" si="77"/>
        <v>297.53228000000001</v>
      </c>
      <c r="AX91" s="128">
        <f t="shared" si="77"/>
        <v>298.98048999999997</v>
      </c>
      <c r="AY91" s="128">
        <f t="shared" si="77"/>
        <v>303.86694999999997</v>
      </c>
      <c r="AZ91" s="128">
        <f t="shared" si="77"/>
        <v>305.08498999999995</v>
      </c>
      <c r="BA91" s="128">
        <f t="shared" si="77"/>
        <v>295.00646999999998</v>
      </c>
      <c r="BB91" s="128">
        <f t="shared" si="77"/>
        <v>318.10771</v>
      </c>
      <c r="BC91" s="128">
        <f t="shared" si="77"/>
        <v>320.31686000000002</v>
      </c>
      <c r="BD91" s="128">
        <f t="shared" si="77"/>
        <v>313.58939999999996</v>
      </c>
      <c r="BE91" s="128">
        <f t="shared" si="77"/>
        <v>310.98827999999997</v>
      </c>
      <c r="BF91" s="128">
        <f t="shared" si="77"/>
        <v>307.32830999999999</v>
      </c>
      <c r="BG91" s="128">
        <f t="shared" si="77"/>
        <v>302.54800999999998</v>
      </c>
      <c r="BH91" s="128">
        <f t="shared" si="77"/>
        <v>270.02814999999998</v>
      </c>
      <c r="BI91" s="128">
        <f t="shared" si="77"/>
        <v>270.31578999999999</v>
      </c>
      <c r="BJ91" s="128">
        <f t="shared" si="77"/>
        <v>254.62004000000002</v>
      </c>
      <c r="BK91" s="128">
        <f t="shared" si="77"/>
        <v>252.46277000000001</v>
      </c>
      <c r="BL91" s="128">
        <f t="shared" si="77"/>
        <v>251.52045000000004</v>
      </c>
      <c r="BM91" s="128">
        <f t="shared" si="77"/>
        <v>245.11052000000001</v>
      </c>
      <c r="BN91" s="128">
        <f t="shared" ref="BN91:CS91" si="78">SUM(BN84,BN88)</f>
        <v>237.97346999999999</v>
      </c>
      <c r="BO91" s="128">
        <f t="shared" si="78"/>
        <v>207.64732000000004</v>
      </c>
      <c r="BP91" s="128">
        <f t="shared" si="78"/>
        <v>223.42830000000001</v>
      </c>
      <c r="BQ91" s="128">
        <f t="shared" si="78"/>
        <v>214.92968000000002</v>
      </c>
      <c r="BR91" s="128">
        <f t="shared" si="78"/>
        <v>196.21835999999999</v>
      </c>
      <c r="BS91" s="128">
        <f t="shared" si="78"/>
        <v>188.04829000000001</v>
      </c>
      <c r="BT91" s="128">
        <f t="shared" si="78"/>
        <v>135.65849</v>
      </c>
      <c r="BU91" s="128">
        <f t="shared" si="78"/>
        <v>200.40533000000002</v>
      </c>
      <c r="BV91" s="128">
        <f t="shared" si="78"/>
        <v>194.95436000000001</v>
      </c>
      <c r="BW91" s="128">
        <f t="shared" si="78"/>
        <v>185.68967000000001</v>
      </c>
      <c r="BX91" s="128">
        <f t="shared" si="78"/>
        <v>164.67121000000003</v>
      </c>
      <c r="BY91" s="128">
        <f t="shared" si="78"/>
        <v>117.16715000000001</v>
      </c>
      <c r="BZ91" s="128">
        <f t="shared" si="78"/>
        <v>0.36000000000000004</v>
      </c>
      <c r="CA91" s="128">
        <f t="shared" si="78"/>
        <v>0.31600000000000006</v>
      </c>
      <c r="CB91" s="128">
        <f t="shared" si="78"/>
        <v>0.32000000000000006</v>
      </c>
      <c r="CC91" s="128">
        <f t="shared" si="78"/>
        <v>0.32080000000000003</v>
      </c>
      <c r="CD91" s="128">
        <f t="shared" si="78"/>
        <v>0.32000000000000006</v>
      </c>
      <c r="CE91" s="128">
        <f t="shared" si="78"/>
        <v>0.32000000000000006</v>
      </c>
      <c r="CF91" s="128">
        <f t="shared" si="78"/>
        <v>0.32000000000000006</v>
      </c>
      <c r="CG91" s="128">
        <f t="shared" si="78"/>
        <v>0.32400000000000007</v>
      </c>
      <c r="CH91" s="128">
        <f t="shared" si="78"/>
        <v>0.32000000000000006</v>
      </c>
      <c r="CI91" s="128">
        <f t="shared" si="78"/>
        <v>0.32400000000000007</v>
      </c>
      <c r="CJ91" s="128">
        <f t="shared" si="78"/>
        <v>0.32400000000000007</v>
      </c>
      <c r="CK91" s="128">
        <f t="shared" si="78"/>
        <v>0.32400000000000007</v>
      </c>
      <c r="CL91" s="128">
        <f t="shared" si="78"/>
        <v>0.32000000000000006</v>
      </c>
      <c r="CM91" s="128">
        <f t="shared" si="78"/>
        <v>0.32400000000000007</v>
      </c>
      <c r="CN91" s="128">
        <f t="shared" si="78"/>
        <v>0.32400000000000007</v>
      </c>
      <c r="CO91" s="128">
        <f t="shared" si="78"/>
        <v>0.32000000000000006</v>
      </c>
      <c r="CP91" s="128">
        <f t="shared" si="78"/>
        <v>0.32000000000000006</v>
      </c>
      <c r="CQ91" s="128">
        <f t="shared" si="78"/>
        <v>0.31600000000000006</v>
      </c>
      <c r="CR91" s="128">
        <f t="shared" si="78"/>
        <v>0.32000000000000006</v>
      </c>
      <c r="CS91" s="222">
        <f t="shared" si="78"/>
        <v>0.31600000000000006</v>
      </c>
      <c r="CT91" s="213">
        <f t="shared" si="72"/>
        <v>12536.500830000004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21.63</v>
      </c>
      <c r="C92" s="225">
        <f t="shared" si="79"/>
        <v>21.63</v>
      </c>
      <c r="D92" s="225">
        <f t="shared" si="79"/>
        <v>21.63</v>
      </c>
      <c r="E92" s="225">
        <f t="shared" si="79"/>
        <v>21.63</v>
      </c>
      <c r="F92" s="225">
        <f t="shared" si="79"/>
        <v>21.63</v>
      </c>
      <c r="G92" s="225">
        <f t="shared" si="79"/>
        <v>21.63</v>
      </c>
      <c r="H92" s="225">
        <f t="shared" si="79"/>
        <v>21.63</v>
      </c>
      <c r="I92" s="225">
        <f t="shared" si="79"/>
        <v>21.63</v>
      </c>
      <c r="J92" s="225">
        <f t="shared" si="79"/>
        <v>21.63</v>
      </c>
      <c r="K92" s="225">
        <f t="shared" si="79"/>
        <v>21.63</v>
      </c>
      <c r="L92" s="225">
        <f t="shared" si="79"/>
        <v>21.63</v>
      </c>
      <c r="M92" s="225">
        <f t="shared" si="79"/>
        <v>21.63</v>
      </c>
      <c r="N92" s="225">
        <f t="shared" si="79"/>
        <v>21.63</v>
      </c>
      <c r="O92" s="225">
        <f t="shared" si="79"/>
        <v>21.63</v>
      </c>
      <c r="P92" s="225">
        <f t="shared" si="79"/>
        <v>21.63</v>
      </c>
      <c r="Q92" s="225">
        <f t="shared" si="79"/>
        <v>21.63</v>
      </c>
      <c r="R92" s="225">
        <f t="shared" si="79"/>
        <v>21.63</v>
      </c>
      <c r="S92" s="225">
        <f t="shared" si="79"/>
        <v>21.63</v>
      </c>
      <c r="T92" s="225">
        <f t="shared" si="79"/>
        <v>21.63</v>
      </c>
      <c r="U92" s="225">
        <f t="shared" si="79"/>
        <v>21.63</v>
      </c>
      <c r="V92" s="225">
        <f t="shared" si="79"/>
        <v>21.63</v>
      </c>
      <c r="W92" s="225">
        <f t="shared" si="79"/>
        <v>21.63</v>
      </c>
      <c r="X92" s="225">
        <f t="shared" si="79"/>
        <v>21.63</v>
      </c>
      <c r="Y92" s="225">
        <f t="shared" si="79"/>
        <v>21.63</v>
      </c>
      <c r="Z92" s="225">
        <f t="shared" si="79"/>
        <v>21.63</v>
      </c>
      <c r="AA92" s="225">
        <f t="shared" si="79"/>
        <v>21.63</v>
      </c>
      <c r="AB92" s="225">
        <f t="shared" si="79"/>
        <v>21.63</v>
      </c>
      <c r="AC92" s="225">
        <f t="shared" si="79"/>
        <v>21.63</v>
      </c>
      <c r="AD92" s="225">
        <f t="shared" si="79"/>
        <v>21.63</v>
      </c>
      <c r="AE92" s="225">
        <f t="shared" si="79"/>
        <v>21.63</v>
      </c>
      <c r="AF92" s="225">
        <f t="shared" si="79"/>
        <v>21.63</v>
      </c>
      <c r="AG92" s="225">
        <f t="shared" si="79"/>
        <v>21.63</v>
      </c>
      <c r="AH92" s="225">
        <f t="shared" ref="AH92:BM92" si="80">SUM(AH93:AH95)</f>
        <v>21.63</v>
      </c>
      <c r="AI92" s="225">
        <f t="shared" si="80"/>
        <v>21.63</v>
      </c>
      <c r="AJ92" s="225">
        <f t="shared" si="80"/>
        <v>21.63</v>
      </c>
      <c r="AK92" s="225">
        <f t="shared" si="80"/>
        <v>21.63</v>
      </c>
      <c r="AL92" s="225">
        <f t="shared" si="80"/>
        <v>21.63</v>
      </c>
      <c r="AM92" s="225">
        <f t="shared" si="80"/>
        <v>21.63</v>
      </c>
      <c r="AN92" s="225">
        <f t="shared" si="80"/>
        <v>21.63</v>
      </c>
      <c r="AO92" s="225">
        <f t="shared" si="80"/>
        <v>21.63</v>
      </c>
      <c r="AP92" s="225">
        <f t="shared" si="80"/>
        <v>21.63</v>
      </c>
      <c r="AQ92" s="225">
        <f t="shared" si="80"/>
        <v>21.63</v>
      </c>
      <c r="AR92" s="225">
        <f t="shared" si="80"/>
        <v>21.63</v>
      </c>
      <c r="AS92" s="225">
        <f t="shared" si="80"/>
        <v>21.63</v>
      </c>
      <c r="AT92" s="225">
        <f t="shared" si="80"/>
        <v>21.63</v>
      </c>
      <c r="AU92" s="225">
        <f t="shared" si="80"/>
        <v>21.63</v>
      </c>
      <c r="AV92" s="225">
        <f t="shared" si="80"/>
        <v>21.63</v>
      </c>
      <c r="AW92" s="225">
        <f t="shared" si="80"/>
        <v>21.63</v>
      </c>
      <c r="AX92" s="225">
        <f t="shared" si="80"/>
        <v>21.63</v>
      </c>
      <c r="AY92" s="225">
        <f t="shared" si="80"/>
        <v>21.63</v>
      </c>
      <c r="AZ92" s="225">
        <f t="shared" si="80"/>
        <v>21.63</v>
      </c>
      <c r="BA92" s="225">
        <f t="shared" si="80"/>
        <v>21.63</v>
      </c>
      <c r="BB92" s="225">
        <f t="shared" si="80"/>
        <v>21.63</v>
      </c>
      <c r="BC92" s="225">
        <f t="shared" si="80"/>
        <v>21.63</v>
      </c>
      <c r="BD92" s="225">
        <f t="shared" si="80"/>
        <v>21.63</v>
      </c>
      <c r="BE92" s="225">
        <f t="shared" si="80"/>
        <v>21.63</v>
      </c>
      <c r="BF92" s="225">
        <f t="shared" si="80"/>
        <v>21.63</v>
      </c>
      <c r="BG92" s="225">
        <f t="shared" si="80"/>
        <v>21.63</v>
      </c>
      <c r="BH92" s="225">
        <f t="shared" si="80"/>
        <v>21.63</v>
      </c>
      <c r="BI92" s="225">
        <f t="shared" si="80"/>
        <v>21.63</v>
      </c>
      <c r="BJ92" s="225">
        <f t="shared" si="80"/>
        <v>21.63</v>
      </c>
      <c r="BK92" s="225">
        <f t="shared" si="80"/>
        <v>21.63</v>
      </c>
      <c r="BL92" s="225">
        <f t="shared" si="80"/>
        <v>21.63</v>
      </c>
      <c r="BM92" s="225">
        <f t="shared" si="80"/>
        <v>21.63</v>
      </c>
      <c r="BN92" s="225">
        <f t="shared" ref="BN92:CS92" si="81">SUM(BN93:BN95)</f>
        <v>21.63</v>
      </c>
      <c r="BO92" s="225">
        <f t="shared" si="81"/>
        <v>21.63</v>
      </c>
      <c r="BP92" s="225">
        <f t="shared" si="81"/>
        <v>21.63</v>
      </c>
      <c r="BQ92" s="225">
        <f t="shared" si="81"/>
        <v>21.63</v>
      </c>
      <c r="BR92" s="225">
        <f t="shared" si="81"/>
        <v>21.63</v>
      </c>
      <c r="BS92" s="225">
        <f t="shared" si="81"/>
        <v>21.63</v>
      </c>
      <c r="BT92" s="225">
        <f t="shared" si="81"/>
        <v>21.63</v>
      </c>
      <c r="BU92" s="225">
        <f t="shared" si="81"/>
        <v>21.63</v>
      </c>
      <c r="BV92" s="225">
        <f t="shared" si="81"/>
        <v>21.63</v>
      </c>
      <c r="BW92" s="225">
        <f t="shared" si="81"/>
        <v>21.63</v>
      </c>
      <c r="BX92" s="225">
        <f t="shared" si="81"/>
        <v>21.63</v>
      </c>
      <c r="BY92" s="225">
        <f t="shared" si="81"/>
        <v>21.63</v>
      </c>
      <c r="BZ92" s="225">
        <f t="shared" si="81"/>
        <v>21.63</v>
      </c>
      <c r="CA92" s="225">
        <f t="shared" si="81"/>
        <v>21.63</v>
      </c>
      <c r="CB92" s="225">
        <f t="shared" si="81"/>
        <v>21.63</v>
      </c>
      <c r="CC92" s="225">
        <f t="shared" si="81"/>
        <v>21.63</v>
      </c>
      <c r="CD92" s="225">
        <f t="shared" si="81"/>
        <v>21.63</v>
      </c>
      <c r="CE92" s="225">
        <f t="shared" si="81"/>
        <v>21.63</v>
      </c>
      <c r="CF92" s="225">
        <f t="shared" si="81"/>
        <v>21.63</v>
      </c>
      <c r="CG92" s="225">
        <f t="shared" si="81"/>
        <v>21.63</v>
      </c>
      <c r="CH92" s="225">
        <f t="shared" si="81"/>
        <v>21.63</v>
      </c>
      <c r="CI92" s="225">
        <f t="shared" si="81"/>
        <v>21.63</v>
      </c>
      <c r="CJ92" s="225">
        <f t="shared" si="81"/>
        <v>21.63</v>
      </c>
      <c r="CK92" s="225">
        <f t="shared" si="81"/>
        <v>21.63</v>
      </c>
      <c r="CL92" s="225">
        <f t="shared" si="81"/>
        <v>21.63</v>
      </c>
      <c r="CM92" s="225">
        <f t="shared" si="81"/>
        <v>21.63</v>
      </c>
      <c r="CN92" s="225">
        <f t="shared" si="81"/>
        <v>21.63</v>
      </c>
      <c r="CO92" s="225">
        <f t="shared" si="81"/>
        <v>21.63</v>
      </c>
      <c r="CP92" s="225">
        <f t="shared" si="81"/>
        <v>21.63</v>
      </c>
      <c r="CQ92" s="225">
        <f t="shared" si="81"/>
        <v>21.63</v>
      </c>
      <c r="CR92" s="225">
        <f t="shared" si="81"/>
        <v>21.63</v>
      </c>
      <c r="CS92" s="226">
        <f t="shared" si="81"/>
        <v>21.63</v>
      </c>
      <c r="CT92" s="213">
        <f t="shared" si="72"/>
        <v>2076.480000000005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21</v>
      </c>
      <c r="C94" s="252">
        <v>21</v>
      </c>
      <c r="D94" s="252">
        <v>21</v>
      </c>
      <c r="E94" s="252">
        <v>21</v>
      </c>
      <c r="F94" s="252">
        <v>21</v>
      </c>
      <c r="G94" s="252">
        <v>21</v>
      </c>
      <c r="H94" s="252">
        <v>21</v>
      </c>
      <c r="I94" s="252">
        <v>21</v>
      </c>
      <c r="J94" s="252">
        <v>21</v>
      </c>
      <c r="K94" s="252">
        <v>21</v>
      </c>
      <c r="L94" s="252">
        <v>21</v>
      </c>
      <c r="M94" s="252">
        <v>21</v>
      </c>
      <c r="N94" s="252">
        <v>21</v>
      </c>
      <c r="O94" s="252">
        <v>21</v>
      </c>
      <c r="P94" s="252">
        <v>21</v>
      </c>
      <c r="Q94" s="252">
        <v>21</v>
      </c>
      <c r="R94" s="252">
        <v>21</v>
      </c>
      <c r="S94" s="252">
        <v>21</v>
      </c>
      <c r="T94" s="252">
        <v>21</v>
      </c>
      <c r="U94" s="252">
        <v>21</v>
      </c>
      <c r="V94" s="252">
        <v>21</v>
      </c>
      <c r="W94" s="252">
        <v>21</v>
      </c>
      <c r="X94" s="252">
        <v>21</v>
      </c>
      <c r="Y94" s="252">
        <v>21</v>
      </c>
      <c r="Z94" s="252">
        <v>21</v>
      </c>
      <c r="AA94" s="252">
        <v>21</v>
      </c>
      <c r="AB94" s="252">
        <v>21</v>
      </c>
      <c r="AC94" s="252">
        <v>21</v>
      </c>
      <c r="AD94" s="252">
        <v>21</v>
      </c>
      <c r="AE94" s="252">
        <v>21</v>
      </c>
      <c r="AF94" s="252">
        <v>21</v>
      </c>
      <c r="AG94" s="252">
        <v>21</v>
      </c>
      <c r="AH94" s="252">
        <v>21</v>
      </c>
      <c r="AI94" s="252">
        <v>21</v>
      </c>
      <c r="AJ94" s="252">
        <v>21</v>
      </c>
      <c r="AK94" s="252">
        <v>21</v>
      </c>
      <c r="AL94" s="252">
        <v>21</v>
      </c>
      <c r="AM94" s="252">
        <v>21</v>
      </c>
      <c r="AN94" s="252">
        <v>21</v>
      </c>
      <c r="AO94" s="252">
        <v>21</v>
      </c>
      <c r="AP94" s="252">
        <v>21</v>
      </c>
      <c r="AQ94" s="252">
        <v>21</v>
      </c>
      <c r="AR94" s="252">
        <v>21</v>
      </c>
      <c r="AS94" s="252">
        <v>21</v>
      </c>
      <c r="AT94" s="252">
        <v>21</v>
      </c>
      <c r="AU94" s="252">
        <v>21</v>
      </c>
      <c r="AV94" s="252">
        <v>21</v>
      </c>
      <c r="AW94" s="252">
        <v>21</v>
      </c>
      <c r="AX94" s="252">
        <v>21</v>
      </c>
      <c r="AY94" s="252">
        <v>21</v>
      </c>
      <c r="AZ94" s="252">
        <v>21</v>
      </c>
      <c r="BA94" s="252">
        <v>21</v>
      </c>
      <c r="BB94" s="252">
        <v>21</v>
      </c>
      <c r="BC94" s="252">
        <v>21</v>
      </c>
      <c r="BD94" s="252">
        <v>21</v>
      </c>
      <c r="BE94" s="252">
        <v>21</v>
      </c>
      <c r="BF94" s="252">
        <v>21</v>
      </c>
      <c r="BG94" s="252">
        <v>21</v>
      </c>
      <c r="BH94" s="252">
        <v>21</v>
      </c>
      <c r="BI94" s="252">
        <v>21</v>
      </c>
      <c r="BJ94" s="252">
        <v>21</v>
      </c>
      <c r="BK94" s="252">
        <v>21</v>
      </c>
      <c r="BL94" s="252">
        <v>21</v>
      </c>
      <c r="BM94" s="252">
        <v>21</v>
      </c>
      <c r="BN94" s="252">
        <v>21</v>
      </c>
      <c r="BO94" s="252">
        <v>21</v>
      </c>
      <c r="BP94" s="252">
        <v>21</v>
      </c>
      <c r="BQ94" s="252">
        <v>21</v>
      </c>
      <c r="BR94" s="252">
        <v>21</v>
      </c>
      <c r="BS94" s="252">
        <v>21</v>
      </c>
      <c r="BT94" s="252">
        <v>21</v>
      </c>
      <c r="BU94" s="252">
        <v>21</v>
      </c>
      <c r="BV94" s="252">
        <v>21</v>
      </c>
      <c r="BW94" s="252">
        <v>21</v>
      </c>
      <c r="BX94" s="252">
        <v>21</v>
      </c>
      <c r="BY94" s="252">
        <v>21</v>
      </c>
      <c r="BZ94" s="252">
        <v>21</v>
      </c>
      <c r="CA94" s="252">
        <v>21</v>
      </c>
      <c r="CB94" s="252">
        <v>21</v>
      </c>
      <c r="CC94" s="252">
        <v>21</v>
      </c>
      <c r="CD94" s="252">
        <v>21</v>
      </c>
      <c r="CE94" s="252">
        <v>21</v>
      </c>
      <c r="CF94" s="252">
        <v>21</v>
      </c>
      <c r="CG94" s="252">
        <v>21</v>
      </c>
      <c r="CH94" s="252">
        <v>21</v>
      </c>
      <c r="CI94" s="252">
        <v>21</v>
      </c>
      <c r="CJ94" s="252">
        <v>21</v>
      </c>
      <c r="CK94" s="252">
        <v>21</v>
      </c>
      <c r="CL94" s="252">
        <v>21</v>
      </c>
      <c r="CM94" s="252">
        <v>21</v>
      </c>
      <c r="CN94" s="252">
        <v>21</v>
      </c>
      <c r="CO94" s="252">
        <v>21</v>
      </c>
      <c r="CP94" s="252">
        <v>21</v>
      </c>
      <c r="CQ94" s="252">
        <v>21</v>
      </c>
      <c r="CR94" s="252">
        <v>21</v>
      </c>
      <c r="CS94" s="253">
        <v>21</v>
      </c>
      <c r="CT94" s="214">
        <f t="shared" si="72"/>
        <v>2016</v>
      </c>
      <c r="CU94" s="151"/>
      <c r="CV94" s="150"/>
    </row>
    <row r="95" spans="1:102" ht="15.75" thickBot="1">
      <c r="A95" s="25" t="s">
        <v>67</v>
      </c>
      <c r="B95" s="122">
        <v>0</v>
      </c>
      <c r="C95" s="123">
        <v>0</v>
      </c>
      <c r="D95" s="123">
        <v>0</v>
      </c>
      <c r="E95" s="123">
        <v>0</v>
      </c>
      <c r="F95" s="123">
        <v>0</v>
      </c>
      <c r="G95" s="123">
        <v>0</v>
      </c>
      <c r="H95" s="123">
        <v>0</v>
      </c>
      <c r="I95" s="123">
        <v>0</v>
      </c>
      <c r="J95" s="123">
        <v>0</v>
      </c>
      <c r="K95" s="123">
        <v>0</v>
      </c>
      <c r="L95" s="123">
        <v>0</v>
      </c>
      <c r="M95" s="123">
        <v>0</v>
      </c>
      <c r="N95" s="123">
        <v>0</v>
      </c>
      <c r="O95" s="123">
        <v>0</v>
      </c>
      <c r="P95" s="123">
        <v>0</v>
      </c>
      <c r="Q95" s="123">
        <v>0</v>
      </c>
      <c r="R95" s="123">
        <v>0</v>
      </c>
      <c r="S95" s="123">
        <v>0</v>
      </c>
      <c r="T95" s="123">
        <v>0</v>
      </c>
      <c r="U95" s="123">
        <v>0</v>
      </c>
      <c r="V95" s="123">
        <v>0</v>
      </c>
      <c r="W95" s="123">
        <v>0</v>
      </c>
      <c r="X95" s="123">
        <v>0</v>
      </c>
      <c r="Y95" s="123">
        <v>0</v>
      </c>
      <c r="Z95" s="123">
        <v>0</v>
      </c>
      <c r="AA95" s="123">
        <v>0</v>
      </c>
      <c r="AB95" s="123">
        <v>0</v>
      </c>
      <c r="AC95" s="123">
        <v>0</v>
      </c>
      <c r="AD95" s="123">
        <v>0</v>
      </c>
      <c r="AE95" s="123">
        <v>0</v>
      </c>
      <c r="AF95" s="123">
        <v>0</v>
      </c>
      <c r="AG95" s="123">
        <v>0</v>
      </c>
      <c r="AH95" s="123">
        <v>0</v>
      </c>
      <c r="AI95" s="123">
        <v>0</v>
      </c>
      <c r="AJ95" s="123">
        <v>0</v>
      </c>
      <c r="AK95" s="123">
        <v>0</v>
      </c>
      <c r="AL95" s="123">
        <v>0</v>
      </c>
      <c r="AM95" s="123">
        <v>0</v>
      </c>
      <c r="AN95" s="123">
        <v>0</v>
      </c>
      <c r="AO95" s="123">
        <v>0</v>
      </c>
      <c r="AP95" s="123">
        <v>0</v>
      </c>
      <c r="AQ95" s="123">
        <v>0</v>
      </c>
      <c r="AR95" s="123">
        <v>0</v>
      </c>
      <c r="AS95" s="123">
        <v>0</v>
      </c>
      <c r="AT95" s="123">
        <v>0</v>
      </c>
      <c r="AU95" s="123">
        <v>0</v>
      </c>
      <c r="AV95" s="123">
        <v>0</v>
      </c>
      <c r="AW95" s="123">
        <v>0</v>
      </c>
      <c r="AX95" s="123">
        <v>0</v>
      </c>
      <c r="AY95" s="123">
        <v>0</v>
      </c>
      <c r="AZ95" s="123">
        <v>0</v>
      </c>
      <c r="BA95" s="123">
        <v>0</v>
      </c>
      <c r="BB95" s="123">
        <v>0</v>
      </c>
      <c r="BC95" s="123">
        <v>0</v>
      </c>
      <c r="BD95" s="123">
        <v>0</v>
      </c>
      <c r="BE95" s="123">
        <v>0</v>
      </c>
      <c r="BF95" s="123">
        <v>0</v>
      </c>
      <c r="BG95" s="123">
        <v>0</v>
      </c>
      <c r="BH95" s="123">
        <v>0</v>
      </c>
      <c r="BI95" s="123">
        <v>0</v>
      </c>
      <c r="BJ95" s="123">
        <v>0</v>
      </c>
      <c r="BK95" s="123">
        <v>0</v>
      </c>
      <c r="BL95" s="123">
        <v>0</v>
      </c>
      <c r="BM95" s="123">
        <v>0</v>
      </c>
      <c r="BN95" s="123">
        <v>0</v>
      </c>
      <c r="BO95" s="123">
        <v>0</v>
      </c>
      <c r="BP95" s="123">
        <v>0</v>
      </c>
      <c r="BQ95" s="123">
        <v>0</v>
      </c>
      <c r="BR95" s="123">
        <v>0</v>
      </c>
      <c r="BS95" s="123">
        <v>0</v>
      </c>
      <c r="BT95" s="123">
        <v>0</v>
      </c>
      <c r="BU95" s="123">
        <v>0</v>
      </c>
      <c r="BV95" s="123">
        <v>0</v>
      </c>
      <c r="BW95" s="123">
        <v>0</v>
      </c>
      <c r="BX95" s="123">
        <v>0</v>
      </c>
      <c r="BY95" s="123">
        <v>0</v>
      </c>
      <c r="BZ95" s="123">
        <v>0</v>
      </c>
      <c r="CA95" s="123">
        <v>0</v>
      </c>
      <c r="CB95" s="123">
        <v>0</v>
      </c>
      <c r="CC95" s="123">
        <v>0</v>
      </c>
      <c r="CD95" s="123">
        <v>0</v>
      </c>
      <c r="CE95" s="123">
        <v>0</v>
      </c>
      <c r="CF95" s="123">
        <v>0</v>
      </c>
      <c r="CG95" s="123">
        <v>0</v>
      </c>
      <c r="CH95" s="123">
        <v>0</v>
      </c>
      <c r="CI95" s="123">
        <v>0</v>
      </c>
      <c r="CJ95" s="123">
        <v>0</v>
      </c>
      <c r="CK95" s="123">
        <v>0</v>
      </c>
      <c r="CL95" s="123">
        <v>0</v>
      </c>
      <c r="CM95" s="123">
        <v>0</v>
      </c>
      <c r="CN95" s="123">
        <v>0</v>
      </c>
      <c r="CO95" s="123">
        <v>0</v>
      </c>
      <c r="CP95" s="123">
        <v>0</v>
      </c>
      <c r="CQ95" s="123">
        <v>0</v>
      </c>
      <c r="CR95" s="123">
        <v>0</v>
      </c>
      <c r="CS95" s="124">
        <v>0</v>
      </c>
      <c r="CT95" s="238">
        <f t="shared" si="72"/>
        <v>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21.945999999999998</v>
      </c>
      <c r="C96" s="168">
        <f t="shared" si="82"/>
        <v>21.945999999999998</v>
      </c>
      <c r="D96" s="168">
        <f t="shared" si="82"/>
        <v>21.945999999999998</v>
      </c>
      <c r="E96" s="168">
        <f t="shared" si="82"/>
        <v>21.937999999999999</v>
      </c>
      <c r="F96" s="168">
        <f t="shared" si="82"/>
        <v>21.937999999999999</v>
      </c>
      <c r="G96" s="168">
        <f t="shared" si="82"/>
        <v>21.942</v>
      </c>
      <c r="H96" s="168">
        <f t="shared" si="82"/>
        <v>21.937999999999999</v>
      </c>
      <c r="I96" s="168">
        <f t="shared" si="82"/>
        <v>21.942</v>
      </c>
      <c r="J96" s="168">
        <f t="shared" si="82"/>
        <v>21.937999999999999</v>
      </c>
      <c r="K96" s="168">
        <f t="shared" si="82"/>
        <v>21.937999999999999</v>
      </c>
      <c r="L96" s="168">
        <f t="shared" si="82"/>
        <v>21.942</v>
      </c>
      <c r="M96" s="168">
        <f t="shared" si="82"/>
        <v>21.937999999999999</v>
      </c>
      <c r="N96" s="168">
        <f t="shared" si="82"/>
        <v>21.937999999999999</v>
      </c>
      <c r="O96" s="168">
        <f t="shared" si="82"/>
        <v>21.942</v>
      </c>
      <c r="P96" s="168">
        <f t="shared" si="82"/>
        <v>21.942</v>
      </c>
      <c r="Q96" s="168">
        <f t="shared" si="82"/>
        <v>21.937999999999999</v>
      </c>
      <c r="R96" s="168">
        <f t="shared" si="82"/>
        <v>21.942</v>
      </c>
      <c r="S96" s="168">
        <f t="shared" si="82"/>
        <v>21.937999999999999</v>
      </c>
      <c r="T96" s="168">
        <f t="shared" si="82"/>
        <v>21.937999999999999</v>
      </c>
      <c r="U96" s="168">
        <f t="shared" si="82"/>
        <v>21.942</v>
      </c>
      <c r="V96" s="168">
        <f t="shared" si="82"/>
        <v>21.937999999999999</v>
      </c>
      <c r="W96" s="168">
        <f t="shared" si="82"/>
        <v>21.937999999999999</v>
      </c>
      <c r="X96" s="168">
        <f t="shared" si="82"/>
        <v>21.944399999999998</v>
      </c>
      <c r="Y96" s="168">
        <f t="shared" si="82"/>
        <v>22.330199999999998</v>
      </c>
      <c r="Z96" s="168">
        <f t="shared" si="82"/>
        <v>137.59358</v>
      </c>
      <c r="AA96" s="168">
        <f t="shared" si="82"/>
        <v>45.12697</v>
      </c>
      <c r="AB96" s="168">
        <f t="shared" si="82"/>
        <v>48.896740000000001</v>
      </c>
      <c r="AC96" s="168">
        <f t="shared" si="82"/>
        <v>159.44970000000001</v>
      </c>
      <c r="AD96" s="168">
        <f t="shared" si="82"/>
        <v>202.04128999999998</v>
      </c>
      <c r="AE96" s="168">
        <f t="shared" si="82"/>
        <v>231.53009999999998</v>
      </c>
      <c r="AF96" s="168">
        <f t="shared" si="82"/>
        <v>260.11860999999999</v>
      </c>
      <c r="AG96" s="168">
        <f t="shared" si="82"/>
        <v>265.01395000000002</v>
      </c>
      <c r="AH96" s="168">
        <f t="shared" ref="AH96:BM96" si="83">AH91+AH92</f>
        <v>272.55007000000001</v>
      </c>
      <c r="AI96" s="168">
        <f t="shared" si="83"/>
        <v>282.81434999999999</v>
      </c>
      <c r="AJ96" s="168">
        <f t="shared" si="83"/>
        <v>289.19099</v>
      </c>
      <c r="AK96" s="168">
        <f t="shared" si="83"/>
        <v>295.46695999999997</v>
      </c>
      <c r="AL96" s="168">
        <f t="shared" si="83"/>
        <v>290.69740999999999</v>
      </c>
      <c r="AM96" s="168">
        <f t="shared" si="83"/>
        <v>285.87486000000001</v>
      </c>
      <c r="AN96" s="168">
        <f t="shared" si="83"/>
        <v>295.00095999999996</v>
      </c>
      <c r="AO96" s="168">
        <f t="shared" si="83"/>
        <v>307.54950000000002</v>
      </c>
      <c r="AP96" s="168">
        <f t="shared" si="83"/>
        <v>296.33335999999997</v>
      </c>
      <c r="AQ96" s="168">
        <f t="shared" si="83"/>
        <v>302.72370999999998</v>
      </c>
      <c r="AR96" s="168">
        <f t="shared" si="83"/>
        <v>301.75491</v>
      </c>
      <c r="AS96" s="168">
        <f t="shared" si="83"/>
        <v>308.39316999999994</v>
      </c>
      <c r="AT96" s="168">
        <f t="shared" si="83"/>
        <v>323.58335999999997</v>
      </c>
      <c r="AU96" s="168">
        <f t="shared" si="83"/>
        <v>321.70265000000001</v>
      </c>
      <c r="AV96" s="168">
        <f t="shared" si="83"/>
        <v>312.08912999999995</v>
      </c>
      <c r="AW96" s="168">
        <f t="shared" si="83"/>
        <v>319.16228000000001</v>
      </c>
      <c r="AX96" s="168">
        <f t="shared" si="83"/>
        <v>320.61048999999997</v>
      </c>
      <c r="AY96" s="168">
        <f t="shared" si="83"/>
        <v>325.49694999999997</v>
      </c>
      <c r="AZ96" s="168">
        <f t="shared" si="83"/>
        <v>326.71498999999994</v>
      </c>
      <c r="BA96" s="168">
        <f t="shared" si="83"/>
        <v>316.63646999999997</v>
      </c>
      <c r="BB96" s="168">
        <f t="shared" si="83"/>
        <v>339.73770999999999</v>
      </c>
      <c r="BC96" s="168">
        <f t="shared" si="83"/>
        <v>341.94686000000002</v>
      </c>
      <c r="BD96" s="168">
        <f t="shared" si="83"/>
        <v>335.21939999999995</v>
      </c>
      <c r="BE96" s="168">
        <f t="shared" si="83"/>
        <v>332.61827999999997</v>
      </c>
      <c r="BF96" s="168">
        <f t="shared" si="83"/>
        <v>328.95830999999998</v>
      </c>
      <c r="BG96" s="168">
        <f t="shared" si="83"/>
        <v>324.17800999999997</v>
      </c>
      <c r="BH96" s="168">
        <f t="shared" si="83"/>
        <v>291.65814999999998</v>
      </c>
      <c r="BI96" s="168">
        <f t="shared" si="83"/>
        <v>291.94578999999999</v>
      </c>
      <c r="BJ96" s="168">
        <f t="shared" si="83"/>
        <v>276.25004000000001</v>
      </c>
      <c r="BK96" s="168">
        <f t="shared" si="83"/>
        <v>274.09277000000003</v>
      </c>
      <c r="BL96" s="168">
        <f t="shared" si="83"/>
        <v>273.15045000000003</v>
      </c>
      <c r="BM96" s="168">
        <f t="shared" si="83"/>
        <v>266.74052</v>
      </c>
      <c r="BN96" s="168">
        <f t="shared" ref="BN96:CS96" si="84">BN91+BN92</f>
        <v>259.60347000000002</v>
      </c>
      <c r="BO96" s="168">
        <f t="shared" si="84"/>
        <v>229.27732000000003</v>
      </c>
      <c r="BP96" s="168">
        <f t="shared" si="84"/>
        <v>245.0583</v>
      </c>
      <c r="BQ96" s="168">
        <f t="shared" si="84"/>
        <v>236.55968000000001</v>
      </c>
      <c r="BR96" s="168">
        <f t="shared" si="84"/>
        <v>217.84835999999999</v>
      </c>
      <c r="BS96" s="168">
        <f t="shared" si="84"/>
        <v>209.67829</v>
      </c>
      <c r="BT96" s="168">
        <f t="shared" si="84"/>
        <v>157.28849</v>
      </c>
      <c r="BU96" s="168">
        <f t="shared" si="84"/>
        <v>222.03533000000002</v>
      </c>
      <c r="BV96" s="168">
        <f t="shared" si="84"/>
        <v>216.58436</v>
      </c>
      <c r="BW96" s="168">
        <f t="shared" si="84"/>
        <v>207.31967</v>
      </c>
      <c r="BX96" s="168">
        <f t="shared" si="84"/>
        <v>186.30121000000003</v>
      </c>
      <c r="BY96" s="168">
        <f t="shared" si="84"/>
        <v>138.79715000000002</v>
      </c>
      <c r="BZ96" s="168">
        <f t="shared" si="84"/>
        <v>21.99</v>
      </c>
      <c r="CA96" s="168">
        <f t="shared" si="84"/>
        <v>21.945999999999998</v>
      </c>
      <c r="CB96" s="168">
        <f t="shared" si="84"/>
        <v>21.95</v>
      </c>
      <c r="CC96" s="168">
        <f t="shared" si="84"/>
        <v>21.950799999999997</v>
      </c>
      <c r="CD96" s="168">
        <f t="shared" si="84"/>
        <v>21.95</v>
      </c>
      <c r="CE96" s="168">
        <f t="shared" si="84"/>
        <v>21.95</v>
      </c>
      <c r="CF96" s="168">
        <f t="shared" si="84"/>
        <v>21.95</v>
      </c>
      <c r="CG96" s="168">
        <f t="shared" si="84"/>
        <v>21.954000000000001</v>
      </c>
      <c r="CH96" s="168">
        <f t="shared" si="84"/>
        <v>21.95</v>
      </c>
      <c r="CI96" s="168">
        <f t="shared" si="84"/>
        <v>21.954000000000001</v>
      </c>
      <c r="CJ96" s="168">
        <f t="shared" si="84"/>
        <v>21.954000000000001</v>
      </c>
      <c r="CK96" s="168">
        <f t="shared" si="84"/>
        <v>21.954000000000001</v>
      </c>
      <c r="CL96" s="168">
        <f t="shared" si="84"/>
        <v>21.95</v>
      </c>
      <c r="CM96" s="168">
        <f t="shared" si="84"/>
        <v>21.954000000000001</v>
      </c>
      <c r="CN96" s="168">
        <f t="shared" si="84"/>
        <v>21.954000000000001</v>
      </c>
      <c r="CO96" s="168">
        <f t="shared" si="84"/>
        <v>21.95</v>
      </c>
      <c r="CP96" s="168">
        <f t="shared" si="84"/>
        <v>21.95</v>
      </c>
      <c r="CQ96" s="168">
        <f t="shared" si="84"/>
        <v>21.945999999999998</v>
      </c>
      <c r="CR96" s="168">
        <f t="shared" si="84"/>
        <v>21.95</v>
      </c>
      <c r="CS96" s="224">
        <f t="shared" si="84"/>
        <v>21.945999999999998</v>
      </c>
      <c r="CT96" s="132">
        <f t="shared" si="72"/>
        <v>14612.980830000006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0</v>
      </c>
      <c r="C99" s="130">
        <f t="shared" si="85"/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21.944399999999998</v>
      </c>
      <c r="Y99" s="130">
        <f t="shared" si="85"/>
        <v>22.330199999999998</v>
      </c>
      <c r="Z99" s="130">
        <f t="shared" si="85"/>
        <v>137.59358</v>
      </c>
      <c r="AA99" s="130">
        <f t="shared" si="85"/>
        <v>45.12697</v>
      </c>
      <c r="AB99" s="130">
        <f t="shared" si="85"/>
        <v>48.896740000000001</v>
      </c>
      <c r="AC99" s="130">
        <f t="shared" si="85"/>
        <v>159.44970000000001</v>
      </c>
      <c r="AD99" s="130">
        <f t="shared" si="85"/>
        <v>202.04128999999998</v>
      </c>
      <c r="AE99" s="130">
        <f t="shared" si="85"/>
        <v>231.53009999999998</v>
      </c>
      <c r="AF99" s="130">
        <f t="shared" si="85"/>
        <v>176.10370727475311</v>
      </c>
      <c r="AG99" s="130">
        <f t="shared" si="85"/>
        <v>265.01395000000002</v>
      </c>
      <c r="AH99" s="130">
        <f t="shared" ref="AH99:BM99" si="86">IF(AH57&lt;0,0,MIN(AH57,AH96))</f>
        <v>0</v>
      </c>
      <c r="AI99" s="130">
        <f t="shared" si="86"/>
        <v>282.81434999999999</v>
      </c>
      <c r="AJ99" s="130">
        <f t="shared" si="86"/>
        <v>289.19099</v>
      </c>
      <c r="AK99" s="130">
        <f t="shared" si="86"/>
        <v>295.46695999999997</v>
      </c>
      <c r="AL99" s="130">
        <f t="shared" si="86"/>
        <v>290.69740999999999</v>
      </c>
      <c r="AM99" s="130">
        <f t="shared" si="86"/>
        <v>285.87486000000001</v>
      </c>
      <c r="AN99" s="130">
        <f t="shared" si="86"/>
        <v>295.00095999999996</v>
      </c>
      <c r="AO99" s="130">
        <f t="shared" si="86"/>
        <v>307.54950000000002</v>
      </c>
      <c r="AP99" s="130">
        <f t="shared" si="86"/>
        <v>296.33335999999997</v>
      </c>
      <c r="AQ99" s="130">
        <f t="shared" si="86"/>
        <v>302.72370999999998</v>
      </c>
      <c r="AR99" s="130">
        <f t="shared" si="86"/>
        <v>301.75491</v>
      </c>
      <c r="AS99" s="130">
        <f t="shared" si="86"/>
        <v>308.39316999999994</v>
      </c>
      <c r="AT99" s="130">
        <f t="shared" si="86"/>
        <v>323.58335999999997</v>
      </c>
      <c r="AU99" s="130">
        <f t="shared" si="86"/>
        <v>321.70265000000001</v>
      </c>
      <c r="AV99" s="130">
        <f t="shared" si="86"/>
        <v>312.08912999999995</v>
      </c>
      <c r="AW99" s="130">
        <f t="shared" si="86"/>
        <v>319.16228000000001</v>
      </c>
      <c r="AX99" s="130">
        <f t="shared" si="86"/>
        <v>320.61048999999997</v>
      </c>
      <c r="AY99" s="130">
        <f t="shared" si="86"/>
        <v>325.49694999999997</v>
      </c>
      <c r="AZ99" s="130">
        <f t="shared" si="86"/>
        <v>326.71498999999994</v>
      </c>
      <c r="BA99" s="130">
        <f t="shared" si="86"/>
        <v>316.63646999999997</v>
      </c>
      <c r="BB99" s="130">
        <f t="shared" si="86"/>
        <v>339.73770999999999</v>
      </c>
      <c r="BC99" s="130">
        <f t="shared" si="86"/>
        <v>341.94686000000002</v>
      </c>
      <c r="BD99" s="130">
        <f t="shared" si="86"/>
        <v>335.21939999999995</v>
      </c>
      <c r="BE99" s="130">
        <f t="shared" si="86"/>
        <v>332.61827999999997</v>
      </c>
      <c r="BF99" s="130">
        <f t="shared" si="86"/>
        <v>328.95830999999998</v>
      </c>
      <c r="BG99" s="130">
        <f t="shared" si="86"/>
        <v>324.17800999999997</v>
      </c>
      <c r="BH99" s="130">
        <f t="shared" si="86"/>
        <v>291.65814999999998</v>
      </c>
      <c r="BI99" s="130">
        <f t="shared" si="86"/>
        <v>190.76392901310646</v>
      </c>
      <c r="BJ99" s="130">
        <f t="shared" si="86"/>
        <v>276.25004000000001</v>
      </c>
      <c r="BK99" s="130">
        <f t="shared" si="86"/>
        <v>274.09277000000003</v>
      </c>
      <c r="BL99" s="130">
        <f t="shared" si="86"/>
        <v>273.15045000000003</v>
      </c>
      <c r="BM99" s="130">
        <f t="shared" si="86"/>
        <v>266.74052</v>
      </c>
      <c r="BN99" s="130">
        <f t="shared" ref="BN99:CS99" si="87">IF(BN57&lt;0,0,MIN(BN57,BN96))</f>
        <v>259.60347000000002</v>
      </c>
      <c r="BO99" s="130">
        <f t="shared" si="87"/>
        <v>229.27732000000003</v>
      </c>
      <c r="BP99" s="130">
        <f t="shared" si="87"/>
        <v>245.0583</v>
      </c>
      <c r="BQ99" s="130">
        <f t="shared" si="87"/>
        <v>236.55968000000001</v>
      </c>
      <c r="BR99" s="130">
        <f t="shared" si="87"/>
        <v>217.84835999999999</v>
      </c>
      <c r="BS99" s="130">
        <f t="shared" si="87"/>
        <v>209.67829</v>
      </c>
      <c r="BT99" s="130">
        <f t="shared" si="87"/>
        <v>157.28849</v>
      </c>
      <c r="BU99" s="130">
        <f t="shared" si="87"/>
        <v>222.03533000000002</v>
      </c>
      <c r="BV99" s="130">
        <f t="shared" si="87"/>
        <v>216.58436</v>
      </c>
      <c r="BW99" s="130">
        <f t="shared" si="87"/>
        <v>207.31967</v>
      </c>
      <c r="BX99" s="130">
        <f t="shared" si="87"/>
        <v>186.30121000000003</v>
      </c>
      <c r="BY99" s="130">
        <f t="shared" si="87"/>
        <v>138.79715000000002</v>
      </c>
      <c r="BZ99" s="130">
        <f t="shared" si="87"/>
        <v>0</v>
      </c>
      <c r="CA99" s="130">
        <f t="shared" si="87"/>
        <v>0</v>
      </c>
      <c r="CB99" s="130">
        <f t="shared" si="87"/>
        <v>0</v>
      </c>
      <c r="CC99" s="130">
        <f t="shared" si="87"/>
        <v>0</v>
      </c>
      <c r="CD99" s="130">
        <f t="shared" si="87"/>
        <v>0</v>
      </c>
      <c r="CE99" s="130">
        <f t="shared" si="87"/>
        <v>0</v>
      </c>
      <c r="CF99" s="130">
        <f t="shared" si="87"/>
        <v>0</v>
      </c>
      <c r="CG99" s="130">
        <f t="shared" si="87"/>
        <v>0</v>
      </c>
      <c r="CH99" s="130">
        <f t="shared" si="87"/>
        <v>0</v>
      </c>
      <c r="CI99" s="130">
        <f t="shared" si="87"/>
        <v>0</v>
      </c>
      <c r="CJ99" s="130">
        <f t="shared" si="87"/>
        <v>0</v>
      </c>
      <c r="CK99" s="130">
        <f t="shared" si="87"/>
        <v>0</v>
      </c>
      <c r="CL99" s="130">
        <f t="shared" si="87"/>
        <v>0</v>
      </c>
      <c r="CM99" s="130">
        <f t="shared" si="87"/>
        <v>0</v>
      </c>
      <c r="CN99" s="130">
        <f t="shared" si="87"/>
        <v>0</v>
      </c>
      <c r="CO99" s="130">
        <f t="shared" si="87"/>
        <v>0</v>
      </c>
      <c r="CP99" s="130">
        <f t="shared" si="87"/>
        <v>0</v>
      </c>
      <c r="CQ99" s="130">
        <f t="shared" si="87"/>
        <v>0</v>
      </c>
      <c r="CR99" s="130">
        <f t="shared" si="87"/>
        <v>0</v>
      </c>
      <c r="CS99" s="130">
        <f t="shared" si="87"/>
        <v>0</v>
      </c>
      <c r="CT99" s="132">
        <f>SUM(B99:CS99)</f>
        <v>13233.493196287862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105.60000000000002</v>
      </c>
      <c r="BC103" s="8">
        <f t="shared" si="92"/>
        <v>211.2</v>
      </c>
      <c r="BD103" s="8">
        <f t="shared" si="92"/>
        <v>300</v>
      </c>
      <c r="BE103" s="8">
        <f t="shared" si="92"/>
        <v>300</v>
      </c>
      <c r="BF103" s="8">
        <f t="shared" si="92"/>
        <v>194.39999999999998</v>
      </c>
      <c r="BG103" s="8">
        <f t="shared" si="92"/>
        <v>88.800000000000011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0.29999999999999993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3595.9977209677418</v>
      </c>
      <c r="C3" s="18">
        <f t="shared" si="0"/>
        <v>3595.9977209677418</v>
      </c>
      <c r="D3" s="18">
        <f t="shared" si="0"/>
        <v>3595.9977209677418</v>
      </c>
      <c r="E3" s="18">
        <f t="shared" si="0"/>
        <v>3595.9977209677418</v>
      </c>
      <c r="F3" s="18">
        <f t="shared" si="0"/>
        <v>3595.9977209677418</v>
      </c>
      <c r="G3" s="18">
        <f t="shared" si="0"/>
        <v>3595.9977209677418</v>
      </c>
      <c r="H3" s="18">
        <f t="shared" ref="H3:BS3" si="1">H4+H12</f>
        <v>3595.9977209677418</v>
      </c>
      <c r="I3" s="18">
        <f t="shared" si="1"/>
        <v>3595.9977209677418</v>
      </c>
      <c r="J3" s="18">
        <f t="shared" si="1"/>
        <v>3595.9977209677418</v>
      </c>
      <c r="K3" s="18">
        <f t="shared" si="1"/>
        <v>3595.9977209677418</v>
      </c>
      <c r="L3" s="18">
        <f t="shared" si="1"/>
        <v>3595.9977209677418</v>
      </c>
      <c r="M3" s="18">
        <f t="shared" si="1"/>
        <v>3595.9977209677418</v>
      </c>
      <c r="N3" s="18">
        <f t="shared" si="1"/>
        <v>3595.9977209677418</v>
      </c>
      <c r="O3" s="18">
        <f t="shared" si="1"/>
        <v>3595.9977209677418</v>
      </c>
      <c r="P3" s="18">
        <f t="shared" si="1"/>
        <v>3595.9977209677418</v>
      </c>
      <c r="Q3" s="18">
        <f t="shared" si="1"/>
        <v>3595.9977209677418</v>
      </c>
      <c r="R3" s="18">
        <f t="shared" si="1"/>
        <v>3595.9977209677418</v>
      </c>
      <c r="S3" s="18">
        <f t="shared" si="1"/>
        <v>3595.9977209677418</v>
      </c>
      <c r="T3" s="18">
        <f t="shared" si="1"/>
        <v>3595.9977209677418</v>
      </c>
      <c r="U3" s="18">
        <f t="shared" si="1"/>
        <v>3595.9977209677418</v>
      </c>
      <c r="V3" s="18">
        <f t="shared" si="1"/>
        <v>3595.9977209677418</v>
      </c>
      <c r="W3" s="18">
        <f t="shared" si="1"/>
        <v>3595.9977209677418</v>
      </c>
      <c r="X3" s="18">
        <f t="shared" si="1"/>
        <v>3595.9977209677418</v>
      </c>
      <c r="Y3" s="18">
        <f t="shared" si="1"/>
        <v>3595.9977209677418</v>
      </c>
      <c r="Z3" s="18">
        <f t="shared" si="1"/>
        <v>3595.9977209677418</v>
      </c>
      <c r="AA3" s="18">
        <f t="shared" si="1"/>
        <v>3595.9977209677418</v>
      </c>
      <c r="AB3" s="18">
        <f t="shared" si="1"/>
        <v>3595.9977209677418</v>
      </c>
      <c r="AC3" s="18">
        <f t="shared" si="1"/>
        <v>3595.9977209677418</v>
      </c>
      <c r="AD3" s="18">
        <f t="shared" si="1"/>
        <v>3595.9977209677418</v>
      </c>
      <c r="AE3" s="18">
        <f t="shared" si="1"/>
        <v>3595.9977209677418</v>
      </c>
      <c r="AF3" s="18">
        <f t="shared" si="1"/>
        <v>3595.9977209677418</v>
      </c>
      <c r="AG3" s="18">
        <f t="shared" si="1"/>
        <v>3595.9977209677418</v>
      </c>
      <c r="AH3" s="18">
        <f t="shared" si="1"/>
        <v>3595.9977209677418</v>
      </c>
      <c r="AI3" s="18">
        <f t="shared" si="1"/>
        <v>3595.9977209677418</v>
      </c>
      <c r="AJ3" s="18">
        <f t="shared" si="1"/>
        <v>3595.9977209677418</v>
      </c>
      <c r="AK3" s="18">
        <f t="shared" si="1"/>
        <v>3595.9977209677418</v>
      </c>
      <c r="AL3" s="18">
        <f t="shared" si="1"/>
        <v>3595.9977209677418</v>
      </c>
      <c r="AM3" s="18">
        <f t="shared" si="1"/>
        <v>3595.9977209677418</v>
      </c>
      <c r="AN3" s="18">
        <f t="shared" si="1"/>
        <v>3595.9977209677418</v>
      </c>
      <c r="AO3" s="18">
        <f t="shared" si="1"/>
        <v>3595.9977209677418</v>
      </c>
      <c r="AP3" s="18">
        <f t="shared" si="1"/>
        <v>3595.9977209677418</v>
      </c>
      <c r="AQ3" s="18">
        <f t="shared" si="1"/>
        <v>3595.9977209677418</v>
      </c>
      <c r="AR3" s="18">
        <f t="shared" si="1"/>
        <v>3595.9977209677418</v>
      </c>
      <c r="AS3" s="18">
        <f t="shared" si="1"/>
        <v>3595.9977209677418</v>
      </c>
      <c r="AT3" s="18">
        <f t="shared" si="1"/>
        <v>3595.9977209677418</v>
      </c>
      <c r="AU3" s="18">
        <f t="shared" si="1"/>
        <v>3595.9977209677418</v>
      </c>
      <c r="AV3" s="18">
        <f t="shared" si="1"/>
        <v>3595.9977209677418</v>
      </c>
      <c r="AW3" s="18">
        <f t="shared" si="1"/>
        <v>3595.9977209677418</v>
      </c>
      <c r="AX3" s="18">
        <f t="shared" si="1"/>
        <v>3595.9977209677418</v>
      </c>
      <c r="AY3" s="18">
        <f t="shared" si="1"/>
        <v>3595.9977209677418</v>
      </c>
      <c r="AZ3" s="18">
        <f t="shared" si="1"/>
        <v>3595.9977209677418</v>
      </c>
      <c r="BA3" s="18">
        <f t="shared" si="1"/>
        <v>3595.9977209677418</v>
      </c>
      <c r="BB3" s="18">
        <f t="shared" si="1"/>
        <v>3595.9977209677418</v>
      </c>
      <c r="BC3" s="18">
        <f t="shared" si="1"/>
        <v>3595.9977209677418</v>
      </c>
      <c r="BD3" s="18">
        <f t="shared" si="1"/>
        <v>3595.9977209677418</v>
      </c>
      <c r="BE3" s="18">
        <f t="shared" si="1"/>
        <v>3595.9977209677418</v>
      </c>
      <c r="BF3" s="18">
        <f t="shared" si="1"/>
        <v>3595.9977209677418</v>
      </c>
      <c r="BG3" s="18">
        <f t="shared" si="1"/>
        <v>3595.9977209677418</v>
      </c>
      <c r="BH3" s="18">
        <f t="shared" si="1"/>
        <v>3595.9977209677418</v>
      </c>
      <c r="BI3" s="18">
        <f t="shared" si="1"/>
        <v>3595.9977209677418</v>
      </c>
      <c r="BJ3" s="18">
        <f t="shared" si="1"/>
        <v>3595.9977209677418</v>
      </c>
      <c r="BK3" s="18">
        <f t="shared" si="1"/>
        <v>3595.9977209677418</v>
      </c>
      <c r="BL3" s="18">
        <f t="shared" si="1"/>
        <v>3595.9977209677418</v>
      </c>
      <c r="BM3" s="18">
        <f t="shared" si="1"/>
        <v>3595.9977209677418</v>
      </c>
      <c r="BN3" s="18">
        <f t="shared" si="1"/>
        <v>3595.9977209677418</v>
      </c>
      <c r="BO3" s="18">
        <f t="shared" si="1"/>
        <v>3595.9977209677418</v>
      </c>
      <c r="BP3" s="18">
        <f t="shared" si="1"/>
        <v>3595.9977209677418</v>
      </c>
      <c r="BQ3" s="18">
        <f t="shared" si="1"/>
        <v>3595.9977209677418</v>
      </c>
      <c r="BR3" s="18">
        <f t="shared" si="1"/>
        <v>3595.9977209677418</v>
      </c>
      <c r="BS3" s="18">
        <f t="shared" si="1"/>
        <v>3595.9977209677418</v>
      </c>
      <c r="BT3" s="18">
        <f t="shared" ref="BT3:CS3" si="2">BT4+BT12</f>
        <v>3595.9977209677418</v>
      </c>
      <c r="BU3" s="18">
        <f t="shared" si="2"/>
        <v>3595.9977209677418</v>
      </c>
      <c r="BV3" s="18">
        <f t="shared" si="2"/>
        <v>3595.9977209677418</v>
      </c>
      <c r="BW3" s="18">
        <f t="shared" si="2"/>
        <v>3595.9977209677418</v>
      </c>
      <c r="BX3" s="18">
        <f t="shared" si="2"/>
        <v>3595.9977209677418</v>
      </c>
      <c r="BY3" s="18">
        <f t="shared" si="2"/>
        <v>3595.9977209677418</v>
      </c>
      <c r="BZ3" s="18">
        <f t="shared" si="2"/>
        <v>3595.9977209677418</v>
      </c>
      <c r="CA3" s="18">
        <f t="shared" si="2"/>
        <v>3595.9977209677418</v>
      </c>
      <c r="CB3" s="18">
        <f t="shared" si="2"/>
        <v>3595.9977209677418</v>
      </c>
      <c r="CC3" s="18">
        <f t="shared" si="2"/>
        <v>3595.9977209677418</v>
      </c>
      <c r="CD3" s="18">
        <f t="shared" si="2"/>
        <v>3595.9977209677418</v>
      </c>
      <c r="CE3" s="18">
        <f t="shared" si="2"/>
        <v>3595.9977209677418</v>
      </c>
      <c r="CF3" s="18">
        <f t="shared" si="2"/>
        <v>3595.9977209677418</v>
      </c>
      <c r="CG3" s="18">
        <f t="shared" si="2"/>
        <v>3595.9977209677418</v>
      </c>
      <c r="CH3" s="18">
        <f t="shared" si="2"/>
        <v>3595.9977209677418</v>
      </c>
      <c r="CI3" s="18">
        <f t="shared" si="2"/>
        <v>3595.9977209677418</v>
      </c>
      <c r="CJ3" s="18">
        <f t="shared" si="2"/>
        <v>3595.9977209677418</v>
      </c>
      <c r="CK3" s="18">
        <f t="shared" si="2"/>
        <v>3595.9977209677418</v>
      </c>
      <c r="CL3" s="18">
        <f t="shared" si="2"/>
        <v>3595.9977209677418</v>
      </c>
      <c r="CM3" s="18">
        <f t="shared" si="2"/>
        <v>3595.9977209677418</v>
      </c>
      <c r="CN3" s="18">
        <f t="shared" si="2"/>
        <v>3595.9977209677418</v>
      </c>
      <c r="CO3" s="18">
        <f t="shared" si="2"/>
        <v>3595.9977209677418</v>
      </c>
      <c r="CP3" s="18">
        <f t="shared" si="2"/>
        <v>3595.9977209677418</v>
      </c>
      <c r="CQ3" s="18">
        <f t="shared" si="2"/>
        <v>3595.9977209677418</v>
      </c>
      <c r="CR3" s="18">
        <f t="shared" si="2"/>
        <v>3595.9977209677418</v>
      </c>
      <c r="CS3" s="19">
        <f t="shared" si="2"/>
        <v>3595.9977209677418</v>
      </c>
      <c r="CT3" s="73">
        <f t="shared" ref="CT3:CT19" si="3">SUM(B3:CS3)</f>
        <v>345215.7812129035</v>
      </c>
      <c r="CU3" s="149"/>
      <c r="CW3" s="139"/>
    </row>
    <row r="4" spans="1:102">
      <c r="A4" s="21" t="s">
        <v>32</v>
      </c>
      <c r="B4" s="22">
        <f>SUM(B5:B11)</f>
        <v>3442</v>
      </c>
      <c r="C4" s="23">
        <f t="shared" ref="C4:BN4" si="4">SUM(C5:C11)</f>
        <v>3442</v>
      </c>
      <c r="D4" s="23">
        <f t="shared" si="4"/>
        <v>3442</v>
      </c>
      <c r="E4" s="23">
        <f t="shared" si="4"/>
        <v>3442</v>
      </c>
      <c r="F4" s="23">
        <f t="shared" si="4"/>
        <v>3442</v>
      </c>
      <c r="G4" s="23">
        <f t="shared" si="4"/>
        <v>3442</v>
      </c>
      <c r="H4" s="23">
        <f t="shared" si="4"/>
        <v>3442</v>
      </c>
      <c r="I4" s="23">
        <f t="shared" si="4"/>
        <v>3442</v>
      </c>
      <c r="J4" s="23">
        <f t="shared" si="4"/>
        <v>3442</v>
      </c>
      <c r="K4" s="23">
        <f t="shared" si="4"/>
        <v>3442</v>
      </c>
      <c r="L4" s="23">
        <f t="shared" si="4"/>
        <v>3442</v>
      </c>
      <c r="M4" s="23">
        <f t="shared" si="4"/>
        <v>3442</v>
      </c>
      <c r="N4" s="23">
        <f t="shared" si="4"/>
        <v>3442</v>
      </c>
      <c r="O4" s="23">
        <f t="shared" si="4"/>
        <v>3442</v>
      </c>
      <c r="P4" s="23">
        <f t="shared" si="4"/>
        <v>3442</v>
      </c>
      <c r="Q4" s="23">
        <f t="shared" si="4"/>
        <v>3442</v>
      </c>
      <c r="R4" s="23">
        <f t="shared" si="4"/>
        <v>3442</v>
      </c>
      <c r="S4" s="23">
        <f t="shared" si="4"/>
        <v>3442</v>
      </c>
      <c r="T4" s="23">
        <f t="shared" si="4"/>
        <v>3442</v>
      </c>
      <c r="U4" s="23">
        <f t="shared" si="4"/>
        <v>3442</v>
      </c>
      <c r="V4" s="23">
        <f t="shared" si="4"/>
        <v>3442</v>
      </c>
      <c r="W4" s="23">
        <f t="shared" si="4"/>
        <v>3442</v>
      </c>
      <c r="X4" s="23">
        <f t="shared" si="4"/>
        <v>3442</v>
      </c>
      <c r="Y4" s="23">
        <f t="shared" si="4"/>
        <v>3442</v>
      </c>
      <c r="Z4" s="23">
        <f t="shared" si="4"/>
        <v>3442</v>
      </c>
      <c r="AA4" s="23">
        <f t="shared" si="4"/>
        <v>3442</v>
      </c>
      <c r="AB4" s="23">
        <f t="shared" si="4"/>
        <v>3442</v>
      </c>
      <c r="AC4" s="23">
        <f t="shared" si="4"/>
        <v>3442</v>
      </c>
      <c r="AD4" s="23">
        <f t="shared" si="4"/>
        <v>3442</v>
      </c>
      <c r="AE4" s="23">
        <f t="shared" si="4"/>
        <v>3442</v>
      </c>
      <c r="AF4" s="23">
        <f t="shared" si="4"/>
        <v>3442</v>
      </c>
      <c r="AG4" s="23">
        <f t="shared" si="4"/>
        <v>3442</v>
      </c>
      <c r="AH4" s="23">
        <f t="shared" si="4"/>
        <v>3442</v>
      </c>
      <c r="AI4" s="23">
        <f t="shared" si="4"/>
        <v>3442</v>
      </c>
      <c r="AJ4" s="23">
        <f t="shared" si="4"/>
        <v>3442</v>
      </c>
      <c r="AK4" s="23">
        <f t="shared" si="4"/>
        <v>3442</v>
      </c>
      <c r="AL4" s="23">
        <f t="shared" si="4"/>
        <v>3442</v>
      </c>
      <c r="AM4" s="23">
        <f t="shared" si="4"/>
        <v>3442</v>
      </c>
      <c r="AN4" s="23">
        <f t="shared" si="4"/>
        <v>3442</v>
      </c>
      <c r="AO4" s="23">
        <f t="shared" si="4"/>
        <v>3442</v>
      </c>
      <c r="AP4" s="23">
        <f t="shared" si="4"/>
        <v>3442</v>
      </c>
      <c r="AQ4" s="23">
        <f t="shared" si="4"/>
        <v>3442</v>
      </c>
      <c r="AR4" s="23">
        <f t="shared" si="4"/>
        <v>3442</v>
      </c>
      <c r="AS4" s="23">
        <f t="shared" si="4"/>
        <v>3442</v>
      </c>
      <c r="AT4" s="23">
        <f t="shared" si="4"/>
        <v>3442</v>
      </c>
      <c r="AU4" s="23">
        <f t="shared" si="4"/>
        <v>3442</v>
      </c>
      <c r="AV4" s="23">
        <f t="shared" si="4"/>
        <v>3442</v>
      </c>
      <c r="AW4" s="23">
        <f t="shared" si="4"/>
        <v>3442</v>
      </c>
      <c r="AX4" s="23">
        <f t="shared" si="4"/>
        <v>3442</v>
      </c>
      <c r="AY4" s="23">
        <f t="shared" si="4"/>
        <v>3442</v>
      </c>
      <c r="AZ4" s="23">
        <f t="shared" si="4"/>
        <v>3442</v>
      </c>
      <c r="BA4" s="23">
        <f t="shared" si="4"/>
        <v>3442</v>
      </c>
      <c r="BB4" s="23">
        <f t="shared" si="4"/>
        <v>3442</v>
      </c>
      <c r="BC4" s="23">
        <f t="shared" si="4"/>
        <v>3442</v>
      </c>
      <c r="BD4" s="23">
        <f t="shared" si="4"/>
        <v>3442</v>
      </c>
      <c r="BE4" s="23">
        <f t="shared" si="4"/>
        <v>3442</v>
      </c>
      <c r="BF4" s="23">
        <f t="shared" si="4"/>
        <v>3442</v>
      </c>
      <c r="BG4" s="23">
        <f t="shared" si="4"/>
        <v>3442</v>
      </c>
      <c r="BH4" s="23">
        <f t="shared" si="4"/>
        <v>3442</v>
      </c>
      <c r="BI4" s="23">
        <f t="shared" si="4"/>
        <v>3442</v>
      </c>
      <c r="BJ4" s="23">
        <f t="shared" si="4"/>
        <v>3442</v>
      </c>
      <c r="BK4" s="23">
        <f t="shared" si="4"/>
        <v>3442</v>
      </c>
      <c r="BL4" s="23">
        <f t="shared" si="4"/>
        <v>3442</v>
      </c>
      <c r="BM4" s="23">
        <f t="shared" si="4"/>
        <v>3442</v>
      </c>
      <c r="BN4" s="23">
        <f t="shared" si="4"/>
        <v>3442</v>
      </c>
      <c r="BO4" s="23">
        <f t="shared" ref="BO4:CS4" si="5">SUM(BO5:BO11)</f>
        <v>3442</v>
      </c>
      <c r="BP4" s="23">
        <f t="shared" si="5"/>
        <v>3442</v>
      </c>
      <c r="BQ4" s="23">
        <f t="shared" si="5"/>
        <v>3442</v>
      </c>
      <c r="BR4" s="23">
        <f t="shared" si="5"/>
        <v>3442</v>
      </c>
      <c r="BS4" s="23">
        <f t="shared" si="5"/>
        <v>3442</v>
      </c>
      <c r="BT4" s="23">
        <f t="shared" si="5"/>
        <v>3442</v>
      </c>
      <c r="BU4" s="23">
        <f t="shared" si="5"/>
        <v>3442</v>
      </c>
      <c r="BV4" s="23">
        <f t="shared" si="5"/>
        <v>3442</v>
      </c>
      <c r="BW4" s="23">
        <f t="shared" si="5"/>
        <v>3442</v>
      </c>
      <c r="BX4" s="23">
        <f t="shared" si="5"/>
        <v>3442</v>
      </c>
      <c r="BY4" s="23">
        <f t="shared" si="5"/>
        <v>3442</v>
      </c>
      <c r="BZ4" s="23">
        <f t="shared" si="5"/>
        <v>3442</v>
      </c>
      <c r="CA4" s="23">
        <f t="shared" si="5"/>
        <v>3442</v>
      </c>
      <c r="CB4" s="23">
        <f t="shared" si="5"/>
        <v>3442</v>
      </c>
      <c r="CC4" s="23">
        <f t="shared" si="5"/>
        <v>3442</v>
      </c>
      <c r="CD4" s="23">
        <f t="shared" si="5"/>
        <v>3442</v>
      </c>
      <c r="CE4" s="23">
        <f t="shared" si="5"/>
        <v>3442</v>
      </c>
      <c r="CF4" s="23">
        <f t="shared" si="5"/>
        <v>3442</v>
      </c>
      <c r="CG4" s="23">
        <f t="shared" si="5"/>
        <v>3442</v>
      </c>
      <c r="CH4" s="23">
        <f t="shared" si="5"/>
        <v>3442</v>
      </c>
      <c r="CI4" s="23">
        <f t="shared" si="5"/>
        <v>3442</v>
      </c>
      <c r="CJ4" s="23">
        <f t="shared" si="5"/>
        <v>3442</v>
      </c>
      <c r="CK4" s="23">
        <f t="shared" si="5"/>
        <v>3442</v>
      </c>
      <c r="CL4" s="23">
        <f t="shared" si="5"/>
        <v>3442</v>
      </c>
      <c r="CM4" s="23">
        <f t="shared" si="5"/>
        <v>3442</v>
      </c>
      <c r="CN4" s="23">
        <f t="shared" si="5"/>
        <v>3442</v>
      </c>
      <c r="CO4" s="23">
        <f t="shared" si="5"/>
        <v>3442</v>
      </c>
      <c r="CP4" s="23">
        <f t="shared" si="5"/>
        <v>3442</v>
      </c>
      <c r="CQ4" s="23">
        <f t="shared" si="5"/>
        <v>3442</v>
      </c>
      <c r="CR4" s="23">
        <f t="shared" si="5"/>
        <v>3442</v>
      </c>
      <c r="CS4" s="24">
        <f t="shared" si="5"/>
        <v>3442</v>
      </c>
      <c r="CT4" s="30">
        <f t="shared" si="3"/>
        <v>330432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W7" s="139"/>
    </row>
    <row r="8" spans="1:102">
      <c r="A8" s="30" t="s">
        <v>36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1"/>
      <c r="CW8" s="139"/>
    </row>
    <row r="9" spans="1:102">
      <c r="A9" s="30" t="s">
        <v>37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3"/>
        <v>44160</v>
      </c>
      <c r="CU9" s="151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1850.12</v>
      </c>
      <c r="C13" s="40">
        <f t="shared" si="6"/>
        <v>1850.12</v>
      </c>
      <c r="D13" s="40">
        <f t="shared" si="6"/>
        <v>1850.32</v>
      </c>
      <c r="E13" s="40">
        <f t="shared" si="6"/>
        <v>1850.32</v>
      </c>
      <c r="F13" s="40">
        <f t="shared" si="6"/>
        <v>1850.12</v>
      </c>
      <c r="G13" s="40">
        <f t="shared" si="6"/>
        <v>1850.12</v>
      </c>
      <c r="H13" s="40">
        <f t="shared" si="6"/>
        <v>1849.97</v>
      </c>
      <c r="I13" s="40">
        <f t="shared" si="6"/>
        <v>1849.97</v>
      </c>
      <c r="J13" s="40">
        <f t="shared" si="6"/>
        <v>1849.97</v>
      </c>
      <c r="K13" s="40">
        <f t="shared" si="6"/>
        <v>1849.97</v>
      </c>
      <c r="L13" s="40">
        <f t="shared" si="6"/>
        <v>1849.97</v>
      </c>
      <c r="M13" s="40">
        <f t="shared" si="6"/>
        <v>1849.97</v>
      </c>
      <c r="N13" s="40">
        <f t="shared" si="6"/>
        <v>1849.97</v>
      </c>
      <c r="O13" s="40">
        <f t="shared" si="6"/>
        <v>1849.97</v>
      </c>
      <c r="P13" s="40">
        <f t="shared" si="6"/>
        <v>1849.97</v>
      </c>
      <c r="Q13" s="40">
        <f t="shared" si="6"/>
        <v>1849.97</v>
      </c>
      <c r="R13" s="40">
        <f t="shared" si="6"/>
        <v>1850</v>
      </c>
      <c r="S13" s="40">
        <f t="shared" si="6"/>
        <v>1850</v>
      </c>
      <c r="T13" s="40">
        <f t="shared" si="6"/>
        <v>1850</v>
      </c>
      <c r="U13" s="40">
        <f t="shared" si="6"/>
        <v>1850</v>
      </c>
      <c r="V13" s="40">
        <f t="shared" si="6"/>
        <v>1850.11</v>
      </c>
      <c r="W13" s="40">
        <f t="shared" si="6"/>
        <v>1850.11</v>
      </c>
      <c r="X13" s="40">
        <f t="shared" si="6"/>
        <v>1850.11</v>
      </c>
      <c r="Y13" s="40">
        <f t="shared" si="6"/>
        <v>1850.26</v>
      </c>
      <c r="Z13" s="40">
        <f t="shared" si="6"/>
        <v>1850.26</v>
      </c>
      <c r="AA13" s="40">
        <f t="shared" si="6"/>
        <v>1850.26</v>
      </c>
      <c r="AB13" s="40">
        <f t="shared" si="6"/>
        <v>1850.12</v>
      </c>
      <c r="AC13" s="40">
        <f t="shared" si="6"/>
        <v>1850.12</v>
      </c>
      <c r="AD13" s="40">
        <f t="shared" si="6"/>
        <v>1850.04</v>
      </c>
      <c r="AE13" s="40">
        <f t="shared" si="6"/>
        <v>1850.04</v>
      </c>
      <c r="AF13" s="40">
        <f t="shared" si="6"/>
        <v>1849.97</v>
      </c>
      <c r="AG13" s="40">
        <f t="shared" si="6"/>
        <v>1849.97</v>
      </c>
      <c r="AH13" s="40">
        <f t="shared" ref="AH13:BM13" si="7">SUM(AH14:AH14)</f>
        <v>1849.97</v>
      </c>
      <c r="AI13" s="40">
        <f t="shared" si="7"/>
        <v>1849.97</v>
      </c>
      <c r="AJ13" s="40">
        <f t="shared" si="7"/>
        <v>1849.97</v>
      </c>
      <c r="AK13" s="40">
        <f t="shared" si="7"/>
        <v>1849.97</v>
      </c>
      <c r="AL13" s="40">
        <f t="shared" si="7"/>
        <v>1849.97</v>
      </c>
      <c r="AM13" s="40">
        <f t="shared" si="7"/>
        <v>1849.97</v>
      </c>
      <c r="AN13" s="40">
        <f t="shared" si="7"/>
        <v>1849.97</v>
      </c>
      <c r="AO13" s="40">
        <f t="shared" si="7"/>
        <v>1850.05</v>
      </c>
      <c r="AP13" s="40">
        <f t="shared" si="7"/>
        <v>1850.72</v>
      </c>
      <c r="AQ13" s="40">
        <f t="shared" si="7"/>
        <v>1850.92</v>
      </c>
      <c r="AR13" s="40">
        <f t="shared" si="7"/>
        <v>1850.94</v>
      </c>
      <c r="AS13" s="40">
        <f t="shared" si="7"/>
        <v>1850.94</v>
      </c>
      <c r="AT13" s="40">
        <f t="shared" si="7"/>
        <v>1850</v>
      </c>
      <c r="AU13" s="40">
        <f t="shared" si="7"/>
        <v>1848.39</v>
      </c>
      <c r="AV13" s="40">
        <f t="shared" si="7"/>
        <v>1847.65</v>
      </c>
      <c r="AW13" s="40">
        <f t="shared" si="7"/>
        <v>1847.65</v>
      </c>
      <c r="AX13" s="40">
        <f t="shared" si="7"/>
        <v>1847.65</v>
      </c>
      <c r="AY13" s="40">
        <f t="shared" si="7"/>
        <v>1847.65</v>
      </c>
      <c r="AZ13" s="40">
        <f t="shared" si="7"/>
        <v>1846.98</v>
      </c>
      <c r="BA13" s="40">
        <f t="shared" si="7"/>
        <v>1846.77</v>
      </c>
      <c r="BB13" s="40">
        <f t="shared" si="7"/>
        <v>1846.77</v>
      </c>
      <c r="BC13" s="40">
        <f t="shared" si="7"/>
        <v>1846.77</v>
      </c>
      <c r="BD13" s="40">
        <f t="shared" si="7"/>
        <v>1847.1</v>
      </c>
      <c r="BE13" s="40">
        <f t="shared" si="7"/>
        <v>1847.1</v>
      </c>
      <c r="BF13" s="40">
        <f t="shared" si="7"/>
        <v>1847.1</v>
      </c>
      <c r="BG13" s="40">
        <f t="shared" si="7"/>
        <v>1847.1</v>
      </c>
      <c r="BH13" s="40">
        <f t="shared" si="7"/>
        <v>1847.19</v>
      </c>
      <c r="BI13" s="40">
        <f t="shared" si="7"/>
        <v>1846.91</v>
      </c>
      <c r="BJ13" s="40">
        <f t="shared" si="7"/>
        <v>1846.35</v>
      </c>
      <c r="BK13" s="40">
        <f t="shared" si="7"/>
        <v>1845.7</v>
      </c>
      <c r="BL13" s="40">
        <f t="shared" si="7"/>
        <v>1845.57</v>
      </c>
      <c r="BM13" s="40">
        <f t="shared" si="7"/>
        <v>1845.85</v>
      </c>
      <c r="BN13" s="40">
        <f t="shared" ref="BN13:CS13" si="8">SUM(BN14:BN14)</f>
        <v>1845.85</v>
      </c>
      <c r="BO13" s="40">
        <f t="shared" si="8"/>
        <v>1845.85</v>
      </c>
      <c r="BP13" s="40">
        <f t="shared" si="8"/>
        <v>1846.32</v>
      </c>
      <c r="BQ13" s="40">
        <f t="shared" si="8"/>
        <v>1846.6</v>
      </c>
      <c r="BR13" s="40">
        <f t="shared" si="8"/>
        <v>1846.45</v>
      </c>
      <c r="BS13" s="40">
        <f t="shared" si="8"/>
        <v>1847.01</v>
      </c>
      <c r="BT13" s="40">
        <f t="shared" si="8"/>
        <v>1847.01</v>
      </c>
      <c r="BU13" s="40">
        <f t="shared" si="8"/>
        <v>1847.48</v>
      </c>
      <c r="BV13" s="40">
        <f t="shared" si="8"/>
        <v>1847.59</v>
      </c>
      <c r="BW13" s="40">
        <f t="shared" si="8"/>
        <v>1848.52</v>
      </c>
      <c r="BX13" s="40">
        <f t="shared" si="8"/>
        <v>1848.52</v>
      </c>
      <c r="BY13" s="40">
        <f t="shared" si="8"/>
        <v>1849.46</v>
      </c>
      <c r="BZ13" s="40">
        <f t="shared" si="8"/>
        <v>1850.89</v>
      </c>
      <c r="CA13" s="40">
        <f t="shared" si="8"/>
        <v>1851.55</v>
      </c>
      <c r="CB13" s="40">
        <f t="shared" si="8"/>
        <v>1852.34</v>
      </c>
      <c r="CC13" s="40">
        <f t="shared" si="8"/>
        <v>1852.36</v>
      </c>
      <c r="CD13" s="40">
        <f t="shared" si="8"/>
        <v>1852.49</v>
      </c>
      <c r="CE13" s="40">
        <f t="shared" si="8"/>
        <v>1852.49</v>
      </c>
      <c r="CF13" s="40">
        <f t="shared" si="8"/>
        <v>1838.75</v>
      </c>
      <c r="CG13" s="40">
        <f t="shared" si="8"/>
        <v>1834.11</v>
      </c>
      <c r="CH13" s="40">
        <f t="shared" si="8"/>
        <v>1829.47</v>
      </c>
      <c r="CI13" s="40">
        <f t="shared" si="8"/>
        <v>1828.8</v>
      </c>
      <c r="CJ13" s="40">
        <f t="shared" si="8"/>
        <v>1833.58</v>
      </c>
      <c r="CK13" s="40">
        <f t="shared" si="8"/>
        <v>1838.22</v>
      </c>
      <c r="CL13" s="40">
        <f t="shared" si="8"/>
        <v>1838.24</v>
      </c>
      <c r="CM13" s="40">
        <f t="shared" si="8"/>
        <v>1838.9</v>
      </c>
      <c r="CN13" s="40">
        <f t="shared" si="8"/>
        <v>1843.95</v>
      </c>
      <c r="CO13" s="40">
        <f t="shared" si="8"/>
        <v>1843.82</v>
      </c>
      <c r="CP13" s="40">
        <f t="shared" si="8"/>
        <v>1932.23</v>
      </c>
      <c r="CQ13" s="40">
        <f t="shared" si="8"/>
        <v>1932.23</v>
      </c>
      <c r="CR13" s="40">
        <f t="shared" si="8"/>
        <v>1932.23</v>
      </c>
      <c r="CS13" s="41">
        <f t="shared" si="8"/>
        <v>1932.23</v>
      </c>
      <c r="CT13" s="145">
        <f t="shared" si="3"/>
        <v>177723.34000000003</v>
      </c>
      <c r="CU13" s="149"/>
      <c r="CW13" s="139"/>
    </row>
    <row r="14" spans="1:102">
      <c r="A14" s="30" t="s">
        <v>12</v>
      </c>
      <c r="B14" s="42">
        <v>1850.12</v>
      </c>
      <c r="C14" s="43">
        <v>1850.12</v>
      </c>
      <c r="D14" s="43">
        <v>1850.32</v>
      </c>
      <c r="E14" s="43">
        <v>1850.32</v>
      </c>
      <c r="F14" s="43">
        <v>1850.12</v>
      </c>
      <c r="G14" s="43">
        <v>1850.12</v>
      </c>
      <c r="H14" s="43">
        <v>1849.97</v>
      </c>
      <c r="I14" s="43">
        <v>1849.97</v>
      </c>
      <c r="J14" s="43">
        <v>1849.97</v>
      </c>
      <c r="K14" s="43">
        <v>1849.97</v>
      </c>
      <c r="L14" s="43">
        <v>1849.97</v>
      </c>
      <c r="M14" s="43">
        <v>1849.97</v>
      </c>
      <c r="N14" s="43">
        <v>1849.97</v>
      </c>
      <c r="O14" s="43">
        <v>1849.97</v>
      </c>
      <c r="P14" s="43">
        <v>1849.97</v>
      </c>
      <c r="Q14" s="43">
        <v>1849.97</v>
      </c>
      <c r="R14" s="43">
        <v>1850</v>
      </c>
      <c r="S14" s="43">
        <v>1850</v>
      </c>
      <c r="T14" s="43">
        <v>1850</v>
      </c>
      <c r="U14" s="43">
        <v>1850</v>
      </c>
      <c r="V14" s="43">
        <v>1850.11</v>
      </c>
      <c r="W14" s="43">
        <v>1850.11</v>
      </c>
      <c r="X14" s="43">
        <v>1850.11</v>
      </c>
      <c r="Y14" s="43">
        <v>1850.26</v>
      </c>
      <c r="Z14" s="43">
        <v>1850.26</v>
      </c>
      <c r="AA14" s="43">
        <v>1850.26</v>
      </c>
      <c r="AB14" s="43">
        <v>1850.12</v>
      </c>
      <c r="AC14" s="43">
        <v>1850.12</v>
      </c>
      <c r="AD14" s="43">
        <v>1850.04</v>
      </c>
      <c r="AE14" s="43">
        <v>1850.04</v>
      </c>
      <c r="AF14" s="43">
        <v>1849.97</v>
      </c>
      <c r="AG14" s="43">
        <v>1849.97</v>
      </c>
      <c r="AH14" s="43">
        <v>1849.97</v>
      </c>
      <c r="AI14" s="43">
        <v>1849.97</v>
      </c>
      <c r="AJ14" s="43">
        <v>1849.97</v>
      </c>
      <c r="AK14" s="43">
        <v>1849.97</v>
      </c>
      <c r="AL14" s="43">
        <v>1849.97</v>
      </c>
      <c r="AM14" s="43">
        <v>1849.97</v>
      </c>
      <c r="AN14" s="43">
        <v>1849.97</v>
      </c>
      <c r="AO14" s="43">
        <v>1850.05</v>
      </c>
      <c r="AP14" s="43">
        <v>1850.72</v>
      </c>
      <c r="AQ14" s="43">
        <v>1850.92</v>
      </c>
      <c r="AR14" s="43">
        <v>1850.94</v>
      </c>
      <c r="AS14" s="43">
        <v>1850.94</v>
      </c>
      <c r="AT14" s="43">
        <v>1850</v>
      </c>
      <c r="AU14" s="43">
        <v>1848.39</v>
      </c>
      <c r="AV14" s="43">
        <v>1847.65</v>
      </c>
      <c r="AW14" s="43">
        <v>1847.65</v>
      </c>
      <c r="AX14" s="43">
        <v>1847.65</v>
      </c>
      <c r="AY14" s="43">
        <v>1847.65</v>
      </c>
      <c r="AZ14" s="43">
        <v>1846.98</v>
      </c>
      <c r="BA14" s="43">
        <v>1846.77</v>
      </c>
      <c r="BB14" s="43">
        <v>1846.77</v>
      </c>
      <c r="BC14" s="43">
        <v>1846.77</v>
      </c>
      <c r="BD14" s="43">
        <v>1847.1</v>
      </c>
      <c r="BE14" s="43">
        <v>1847.1</v>
      </c>
      <c r="BF14" s="43">
        <v>1847.1</v>
      </c>
      <c r="BG14" s="43">
        <v>1847.1</v>
      </c>
      <c r="BH14" s="43">
        <v>1847.19</v>
      </c>
      <c r="BI14" s="43">
        <v>1846.91</v>
      </c>
      <c r="BJ14" s="43">
        <v>1846.35</v>
      </c>
      <c r="BK14" s="43">
        <v>1845.7</v>
      </c>
      <c r="BL14" s="43">
        <v>1845.57</v>
      </c>
      <c r="BM14" s="43">
        <v>1845.85</v>
      </c>
      <c r="BN14" s="43">
        <v>1845.85</v>
      </c>
      <c r="BO14" s="43">
        <v>1845.85</v>
      </c>
      <c r="BP14" s="43">
        <v>1846.32</v>
      </c>
      <c r="BQ14" s="43">
        <v>1846.6</v>
      </c>
      <c r="BR14" s="43">
        <v>1846.45</v>
      </c>
      <c r="BS14" s="43">
        <v>1847.01</v>
      </c>
      <c r="BT14" s="43">
        <v>1847.01</v>
      </c>
      <c r="BU14" s="43">
        <v>1847.48</v>
      </c>
      <c r="BV14" s="43">
        <v>1847.59</v>
      </c>
      <c r="BW14" s="43">
        <v>1848.52</v>
      </c>
      <c r="BX14" s="43">
        <v>1848.52</v>
      </c>
      <c r="BY14" s="43">
        <v>1849.46</v>
      </c>
      <c r="BZ14" s="43">
        <v>1850.89</v>
      </c>
      <c r="CA14" s="43">
        <v>1851.55</v>
      </c>
      <c r="CB14" s="43">
        <v>1852.34</v>
      </c>
      <c r="CC14" s="43">
        <v>1852.36</v>
      </c>
      <c r="CD14" s="43">
        <v>1852.49</v>
      </c>
      <c r="CE14" s="43">
        <v>1852.49</v>
      </c>
      <c r="CF14" s="43">
        <v>1838.75</v>
      </c>
      <c r="CG14" s="43">
        <v>1834.11</v>
      </c>
      <c r="CH14" s="43">
        <v>1829.47</v>
      </c>
      <c r="CI14" s="43">
        <v>1828.8</v>
      </c>
      <c r="CJ14" s="43">
        <v>1833.58</v>
      </c>
      <c r="CK14" s="43">
        <v>1838.22</v>
      </c>
      <c r="CL14" s="43">
        <v>1838.24</v>
      </c>
      <c r="CM14" s="43">
        <v>1838.9</v>
      </c>
      <c r="CN14" s="43">
        <v>1843.95</v>
      </c>
      <c r="CO14" s="43">
        <v>1843.82</v>
      </c>
      <c r="CP14" s="43">
        <v>1932.23</v>
      </c>
      <c r="CQ14" s="43">
        <v>1932.23</v>
      </c>
      <c r="CR14" s="43">
        <v>1932.23</v>
      </c>
      <c r="CS14" s="44">
        <v>1932.23</v>
      </c>
      <c r="CT14" s="30">
        <f t="shared" si="3"/>
        <v>177723.34000000003</v>
      </c>
      <c r="CU14" s="151"/>
      <c r="CW14" s="139"/>
    </row>
    <row r="15" spans="1:102">
      <c r="A15" s="38" t="s">
        <v>42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49"/>
      <c r="CW15" s="139"/>
    </row>
    <row r="16" spans="1:102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150.57</v>
      </c>
      <c r="C20" s="54">
        <f t="shared" si="11"/>
        <v>150.72999999999999</v>
      </c>
      <c r="D20" s="54">
        <f t="shared" si="11"/>
        <v>151.20999999999998</v>
      </c>
      <c r="E20" s="54">
        <f t="shared" si="11"/>
        <v>151.29999999999998</v>
      </c>
      <c r="F20" s="54">
        <f t="shared" si="11"/>
        <v>149.65</v>
      </c>
      <c r="G20" s="54">
        <f t="shared" si="11"/>
        <v>149.66999999999999</v>
      </c>
      <c r="H20" s="54">
        <f t="shared" si="11"/>
        <v>150.10999999999999</v>
      </c>
      <c r="I20" s="54">
        <f t="shared" si="11"/>
        <v>148.84</v>
      </c>
      <c r="J20" s="54">
        <f t="shared" si="11"/>
        <v>149.88999999999999</v>
      </c>
      <c r="K20" s="54">
        <f t="shared" si="11"/>
        <v>148.97</v>
      </c>
      <c r="L20" s="54">
        <f t="shared" si="11"/>
        <v>147.66</v>
      </c>
      <c r="M20" s="54">
        <f t="shared" si="11"/>
        <v>149.94999999999999</v>
      </c>
      <c r="N20" s="54">
        <f t="shared" si="11"/>
        <v>149.69999999999999</v>
      </c>
      <c r="O20" s="54">
        <f t="shared" si="11"/>
        <v>147.28</v>
      </c>
      <c r="P20" s="54">
        <f t="shared" si="11"/>
        <v>148.87</v>
      </c>
      <c r="Q20" s="54">
        <f t="shared" si="11"/>
        <v>150.68</v>
      </c>
      <c r="R20" s="54">
        <f t="shared" si="11"/>
        <v>150.31</v>
      </c>
      <c r="S20" s="54">
        <f t="shared" si="11"/>
        <v>148.82</v>
      </c>
      <c r="T20" s="54">
        <f t="shared" si="11"/>
        <v>149.43</v>
      </c>
      <c r="U20" s="54">
        <f t="shared" si="11"/>
        <v>150.78</v>
      </c>
      <c r="V20" s="54">
        <f t="shared" si="11"/>
        <v>149.51999999999998</v>
      </c>
      <c r="W20" s="54">
        <f t="shared" si="11"/>
        <v>148.24</v>
      </c>
      <c r="X20" s="54">
        <f t="shared" si="11"/>
        <v>3656.87</v>
      </c>
      <c r="Y20" s="54">
        <f t="shared" si="11"/>
        <v>3663.62</v>
      </c>
      <c r="Z20" s="54">
        <f t="shared" si="11"/>
        <v>3677.67</v>
      </c>
      <c r="AA20" s="54">
        <f t="shared" si="11"/>
        <v>3717.7200000000003</v>
      </c>
      <c r="AB20" s="54">
        <f t="shared" si="11"/>
        <v>3757.21</v>
      </c>
      <c r="AC20" s="54">
        <f t="shared" si="11"/>
        <v>3813.2599999999998</v>
      </c>
      <c r="AD20" s="54">
        <f t="shared" si="11"/>
        <v>3885.09</v>
      </c>
      <c r="AE20" s="54">
        <f t="shared" si="11"/>
        <v>3961.72</v>
      </c>
      <c r="AF20" s="54">
        <f t="shared" si="11"/>
        <v>4059.75</v>
      </c>
      <c r="AG20" s="54">
        <f t="shared" si="11"/>
        <v>4166.76</v>
      </c>
      <c r="AH20" s="54">
        <f t="shared" ref="AH20:BM20" si="12">SUM(AH21:AH24)</f>
        <v>4261.1400000000003</v>
      </c>
      <c r="AI20" s="54">
        <f t="shared" si="12"/>
        <v>4360.5300000000007</v>
      </c>
      <c r="AJ20" s="54">
        <f t="shared" si="12"/>
        <v>4455.3500000000004</v>
      </c>
      <c r="AK20" s="54">
        <f t="shared" si="12"/>
        <v>4513.5200000000004</v>
      </c>
      <c r="AL20" s="54">
        <f t="shared" si="12"/>
        <v>4607.3700000000008</v>
      </c>
      <c r="AM20" s="54">
        <f t="shared" si="12"/>
        <v>4705.2400000000007</v>
      </c>
      <c r="AN20" s="54">
        <f t="shared" si="12"/>
        <v>4679.4600000000009</v>
      </c>
      <c r="AO20" s="54">
        <f t="shared" si="12"/>
        <v>4853.8999999999996</v>
      </c>
      <c r="AP20" s="54">
        <f t="shared" si="12"/>
        <v>4956.72</v>
      </c>
      <c r="AQ20" s="54">
        <f t="shared" si="12"/>
        <v>5031</v>
      </c>
      <c r="AR20" s="54">
        <f t="shared" si="12"/>
        <v>5073.47</v>
      </c>
      <c r="AS20" s="54">
        <f t="shared" si="12"/>
        <v>5130.2700000000004</v>
      </c>
      <c r="AT20" s="54">
        <f t="shared" si="12"/>
        <v>5162.0700000000006</v>
      </c>
      <c r="AU20" s="54">
        <f t="shared" si="12"/>
        <v>5185.0700000000006</v>
      </c>
      <c r="AV20" s="54">
        <f t="shared" si="12"/>
        <v>5207.24</v>
      </c>
      <c r="AW20" s="54">
        <f t="shared" si="12"/>
        <v>5228.97</v>
      </c>
      <c r="AX20" s="54">
        <f t="shared" si="12"/>
        <v>5238.3600000000006</v>
      </c>
      <c r="AY20" s="54">
        <f t="shared" si="12"/>
        <v>5242.68</v>
      </c>
      <c r="AZ20" s="54">
        <f t="shared" si="12"/>
        <v>5245.45</v>
      </c>
      <c r="BA20" s="54">
        <f t="shared" si="12"/>
        <v>5232.380000000001</v>
      </c>
      <c r="BB20" s="54">
        <f t="shared" si="12"/>
        <v>5228.72</v>
      </c>
      <c r="BC20" s="54">
        <f t="shared" si="12"/>
        <v>5208.97</v>
      </c>
      <c r="BD20" s="54">
        <f t="shared" si="12"/>
        <v>5164.5999999999995</v>
      </c>
      <c r="BE20" s="54">
        <f t="shared" si="12"/>
        <v>5127.0600000000004</v>
      </c>
      <c r="BF20" s="54">
        <f t="shared" si="12"/>
        <v>5074.7800000000007</v>
      </c>
      <c r="BG20" s="54">
        <f t="shared" si="12"/>
        <v>5041.8700000000008</v>
      </c>
      <c r="BH20" s="54">
        <f t="shared" si="12"/>
        <v>4982.1099999999997</v>
      </c>
      <c r="BI20" s="54">
        <f t="shared" si="12"/>
        <v>4955.55</v>
      </c>
      <c r="BJ20" s="54">
        <f t="shared" si="12"/>
        <v>4914.6400000000003</v>
      </c>
      <c r="BK20" s="54">
        <f t="shared" si="12"/>
        <v>4854.7299999999996</v>
      </c>
      <c r="BL20" s="54">
        <f t="shared" si="12"/>
        <v>4762.84</v>
      </c>
      <c r="BM20" s="54">
        <f t="shared" si="12"/>
        <v>4641.3700000000008</v>
      </c>
      <c r="BN20" s="54">
        <f t="shared" ref="BN20:CS20" si="13">SUM(BN21:BN24)</f>
        <v>4560.2700000000004</v>
      </c>
      <c r="BO20" s="54">
        <f t="shared" si="13"/>
        <v>4482.9100000000008</v>
      </c>
      <c r="BP20" s="54">
        <f t="shared" si="13"/>
        <v>4399.3500000000004</v>
      </c>
      <c r="BQ20" s="54">
        <f t="shared" si="13"/>
        <v>4309.22</v>
      </c>
      <c r="BR20" s="54">
        <f t="shared" si="13"/>
        <v>4222.1000000000004</v>
      </c>
      <c r="BS20" s="54">
        <f t="shared" si="13"/>
        <v>4125.83</v>
      </c>
      <c r="BT20" s="54">
        <f t="shared" si="13"/>
        <v>4026.2999999999997</v>
      </c>
      <c r="BU20" s="54">
        <f t="shared" si="13"/>
        <v>3938.8999999999996</v>
      </c>
      <c r="BV20" s="54">
        <f t="shared" si="13"/>
        <v>3865.4</v>
      </c>
      <c r="BW20" s="54">
        <f t="shared" si="13"/>
        <v>3800.3199999999997</v>
      </c>
      <c r="BX20" s="54">
        <f t="shared" si="13"/>
        <v>3746.5499999999997</v>
      </c>
      <c r="BY20" s="54">
        <f t="shared" si="13"/>
        <v>3705.58</v>
      </c>
      <c r="BZ20" s="54">
        <f t="shared" si="13"/>
        <v>174.33999999999997</v>
      </c>
      <c r="CA20" s="54">
        <f t="shared" si="13"/>
        <v>154.67000000000002</v>
      </c>
      <c r="CB20" s="54">
        <f t="shared" si="13"/>
        <v>148.65</v>
      </c>
      <c r="CC20" s="54">
        <f t="shared" si="13"/>
        <v>148.49</v>
      </c>
      <c r="CD20" s="54">
        <f t="shared" si="13"/>
        <v>148.78</v>
      </c>
      <c r="CE20" s="54">
        <f t="shared" si="13"/>
        <v>149.38</v>
      </c>
      <c r="CF20" s="54">
        <f t="shared" si="13"/>
        <v>151.28</v>
      </c>
      <c r="CG20" s="54">
        <f t="shared" si="13"/>
        <v>150.22999999999999</v>
      </c>
      <c r="CH20" s="54">
        <f t="shared" si="13"/>
        <v>150.37</v>
      </c>
      <c r="CI20" s="54">
        <f t="shared" si="13"/>
        <v>149.82999999999998</v>
      </c>
      <c r="CJ20" s="54">
        <f t="shared" si="13"/>
        <v>149.24</v>
      </c>
      <c r="CK20" s="54">
        <f t="shared" si="13"/>
        <v>149.15</v>
      </c>
      <c r="CL20" s="54">
        <f t="shared" si="13"/>
        <v>149.29</v>
      </c>
      <c r="CM20" s="54">
        <f t="shared" si="13"/>
        <v>150.26</v>
      </c>
      <c r="CN20" s="54">
        <f t="shared" si="13"/>
        <v>150.12</v>
      </c>
      <c r="CO20" s="54">
        <f t="shared" si="13"/>
        <v>150.26</v>
      </c>
      <c r="CP20" s="54">
        <f t="shared" si="13"/>
        <v>150.69</v>
      </c>
      <c r="CQ20" s="54">
        <f t="shared" si="13"/>
        <v>150.95999999999998</v>
      </c>
      <c r="CR20" s="54">
        <f t="shared" si="13"/>
        <v>149.94</v>
      </c>
      <c r="CS20" s="55">
        <f t="shared" si="13"/>
        <v>149.75</v>
      </c>
      <c r="CT20" s="38">
        <f>SUM(B20:CS20)</f>
        <v>252187.68999999997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0.24</v>
      </c>
      <c r="Y21" s="43">
        <v>6.35</v>
      </c>
      <c r="Z21" s="43">
        <v>24.75</v>
      </c>
      <c r="AA21" s="43">
        <v>63.57</v>
      </c>
      <c r="AB21" s="43">
        <v>104.64999999999999</v>
      </c>
      <c r="AC21" s="43">
        <v>159.6</v>
      </c>
      <c r="AD21" s="43">
        <v>229.84</v>
      </c>
      <c r="AE21" s="43">
        <v>307.42</v>
      </c>
      <c r="AF21" s="43">
        <v>405.6</v>
      </c>
      <c r="AG21" s="43">
        <v>513.69000000000005</v>
      </c>
      <c r="AH21" s="43">
        <v>607.24</v>
      </c>
      <c r="AI21" s="43">
        <v>704.83999999999992</v>
      </c>
      <c r="AJ21" s="43">
        <v>800.96999999999991</v>
      </c>
      <c r="AK21" s="43">
        <v>859.43</v>
      </c>
      <c r="AL21" s="43">
        <v>952.45999999999992</v>
      </c>
      <c r="AM21" s="43">
        <v>1051.1000000000001</v>
      </c>
      <c r="AN21" s="43">
        <v>1025.02</v>
      </c>
      <c r="AO21" s="43">
        <v>1198.98</v>
      </c>
      <c r="AP21" s="43">
        <v>1301.68</v>
      </c>
      <c r="AQ21" s="43">
        <v>1376.11</v>
      </c>
      <c r="AR21" s="43">
        <v>1419.3300000000002</v>
      </c>
      <c r="AS21" s="43">
        <v>1476.38</v>
      </c>
      <c r="AT21" s="43">
        <v>1507.95</v>
      </c>
      <c r="AU21" s="43">
        <v>1530.95</v>
      </c>
      <c r="AV21" s="43">
        <v>1552.91</v>
      </c>
      <c r="AW21" s="43">
        <v>1575.8999999999999</v>
      </c>
      <c r="AX21" s="43">
        <v>1584.37</v>
      </c>
      <c r="AY21" s="43">
        <v>1587.99</v>
      </c>
      <c r="AZ21" s="43">
        <v>1590.49</v>
      </c>
      <c r="BA21" s="43">
        <v>1576.77</v>
      </c>
      <c r="BB21" s="43">
        <v>1573.23</v>
      </c>
      <c r="BC21" s="43">
        <v>1554.32</v>
      </c>
      <c r="BD21" s="43">
        <v>1510.4699999999998</v>
      </c>
      <c r="BE21" s="43">
        <v>1474.46</v>
      </c>
      <c r="BF21" s="43">
        <v>1420.55</v>
      </c>
      <c r="BG21" s="43">
        <v>1386.27</v>
      </c>
      <c r="BH21" s="43">
        <v>1327.31</v>
      </c>
      <c r="BI21" s="43">
        <v>1303.05</v>
      </c>
      <c r="BJ21" s="43">
        <v>1259.98</v>
      </c>
      <c r="BK21" s="43">
        <v>1199.1500000000001</v>
      </c>
      <c r="BL21" s="43">
        <v>1107.21</v>
      </c>
      <c r="BM21" s="43">
        <v>985.88</v>
      </c>
      <c r="BN21" s="43">
        <v>905.43</v>
      </c>
      <c r="BO21" s="43">
        <v>829.44</v>
      </c>
      <c r="BP21" s="43">
        <v>744.02</v>
      </c>
      <c r="BQ21" s="43">
        <v>654.16999999999996</v>
      </c>
      <c r="BR21" s="43">
        <v>566.73</v>
      </c>
      <c r="BS21" s="43">
        <v>471.36</v>
      </c>
      <c r="BT21" s="43">
        <v>370.78</v>
      </c>
      <c r="BU21" s="43">
        <v>283.27999999999997</v>
      </c>
      <c r="BV21" s="43">
        <v>210.19</v>
      </c>
      <c r="BW21" s="43">
        <v>146.27000000000001</v>
      </c>
      <c r="BX21" s="43">
        <v>93.19</v>
      </c>
      <c r="BY21" s="43">
        <v>53.63</v>
      </c>
      <c r="BZ21" s="43">
        <v>25.6</v>
      </c>
      <c r="CA21" s="43">
        <v>5.27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48557.82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3507.5</v>
      </c>
      <c r="Y22" s="1">
        <v>3507.5</v>
      </c>
      <c r="Z22" s="1">
        <v>3505</v>
      </c>
      <c r="AA22" s="1">
        <v>3505</v>
      </c>
      <c r="AB22" s="1">
        <v>3505</v>
      </c>
      <c r="AC22" s="1">
        <v>3505</v>
      </c>
      <c r="AD22" s="1">
        <v>3505</v>
      </c>
      <c r="AE22" s="1">
        <v>3505</v>
      </c>
      <c r="AF22" s="1">
        <v>3505</v>
      </c>
      <c r="AG22" s="1">
        <v>3505</v>
      </c>
      <c r="AH22" s="1">
        <v>3505</v>
      </c>
      <c r="AI22" s="1">
        <v>3505</v>
      </c>
      <c r="AJ22" s="1">
        <v>3505</v>
      </c>
      <c r="AK22" s="1">
        <v>3505</v>
      </c>
      <c r="AL22" s="1">
        <v>3505</v>
      </c>
      <c r="AM22" s="1">
        <v>3505</v>
      </c>
      <c r="AN22" s="1">
        <v>3505</v>
      </c>
      <c r="AO22" s="1">
        <v>3505</v>
      </c>
      <c r="AP22" s="1">
        <v>3505</v>
      </c>
      <c r="AQ22" s="1">
        <v>3505</v>
      </c>
      <c r="AR22" s="1">
        <v>3505</v>
      </c>
      <c r="AS22" s="1">
        <v>3505</v>
      </c>
      <c r="AT22" s="1">
        <v>3505</v>
      </c>
      <c r="AU22" s="1">
        <v>3505</v>
      </c>
      <c r="AV22" s="1">
        <v>3505</v>
      </c>
      <c r="AW22" s="1">
        <v>3505</v>
      </c>
      <c r="AX22" s="1">
        <v>3505</v>
      </c>
      <c r="AY22" s="1">
        <v>3505</v>
      </c>
      <c r="AZ22" s="1">
        <v>3505</v>
      </c>
      <c r="BA22" s="1">
        <v>3505</v>
      </c>
      <c r="BB22" s="1">
        <v>3505</v>
      </c>
      <c r="BC22" s="1">
        <v>3505</v>
      </c>
      <c r="BD22" s="1">
        <v>3505</v>
      </c>
      <c r="BE22" s="1">
        <v>3505</v>
      </c>
      <c r="BF22" s="1">
        <v>3505</v>
      </c>
      <c r="BG22" s="1">
        <v>3505</v>
      </c>
      <c r="BH22" s="1">
        <v>3505</v>
      </c>
      <c r="BI22" s="1">
        <v>3505</v>
      </c>
      <c r="BJ22" s="1">
        <v>3505</v>
      </c>
      <c r="BK22" s="1">
        <v>3505</v>
      </c>
      <c r="BL22" s="1">
        <v>3505</v>
      </c>
      <c r="BM22" s="1">
        <v>3505</v>
      </c>
      <c r="BN22" s="1">
        <v>3505</v>
      </c>
      <c r="BO22" s="1">
        <v>3505</v>
      </c>
      <c r="BP22" s="1">
        <v>3505</v>
      </c>
      <c r="BQ22" s="1">
        <v>3505</v>
      </c>
      <c r="BR22" s="1">
        <v>3505</v>
      </c>
      <c r="BS22" s="1">
        <v>3505</v>
      </c>
      <c r="BT22" s="1">
        <v>3505</v>
      </c>
      <c r="BU22" s="1">
        <v>3505</v>
      </c>
      <c r="BV22" s="1">
        <v>3505</v>
      </c>
      <c r="BW22" s="1">
        <v>3503.66</v>
      </c>
      <c r="BX22" s="1">
        <v>3503.66</v>
      </c>
      <c r="BY22" s="1">
        <v>3503.66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189270.98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22.47</v>
      </c>
      <c r="C24" s="36">
        <v>22.63</v>
      </c>
      <c r="D24" s="36">
        <v>23.11</v>
      </c>
      <c r="E24" s="36">
        <v>23.2</v>
      </c>
      <c r="F24" s="36">
        <v>21.55</v>
      </c>
      <c r="G24" s="36">
        <v>21.57</v>
      </c>
      <c r="H24" s="36">
        <v>22.01</v>
      </c>
      <c r="I24" s="36">
        <v>20.74</v>
      </c>
      <c r="J24" s="36">
        <v>21.79</v>
      </c>
      <c r="K24" s="36">
        <v>20.87</v>
      </c>
      <c r="L24" s="36">
        <v>19.559999999999999</v>
      </c>
      <c r="M24" s="36">
        <v>21.85</v>
      </c>
      <c r="N24" s="36">
        <v>21.6</v>
      </c>
      <c r="O24" s="36">
        <v>19.18</v>
      </c>
      <c r="P24" s="36">
        <v>20.77</v>
      </c>
      <c r="Q24" s="36">
        <v>22.58</v>
      </c>
      <c r="R24" s="36">
        <v>22.21</v>
      </c>
      <c r="S24" s="36">
        <v>20.72</v>
      </c>
      <c r="T24" s="36">
        <v>21.33</v>
      </c>
      <c r="U24" s="36">
        <v>22.68</v>
      </c>
      <c r="V24" s="36">
        <v>21.42</v>
      </c>
      <c r="W24" s="36">
        <v>20.14</v>
      </c>
      <c r="X24" s="36">
        <v>21.03</v>
      </c>
      <c r="Y24" s="36">
        <v>21.67</v>
      </c>
      <c r="Z24" s="36">
        <v>19.82</v>
      </c>
      <c r="AA24" s="36">
        <v>21.05</v>
      </c>
      <c r="AB24" s="36">
        <v>19.46</v>
      </c>
      <c r="AC24" s="36">
        <v>20.56</v>
      </c>
      <c r="AD24" s="36">
        <v>22.15</v>
      </c>
      <c r="AE24" s="36">
        <v>21.2</v>
      </c>
      <c r="AF24" s="36">
        <v>21.05</v>
      </c>
      <c r="AG24" s="36">
        <v>19.97</v>
      </c>
      <c r="AH24" s="36">
        <v>20.8</v>
      </c>
      <c r="AI24" s="36">
        <v>22.59</v>
      </c>
      <c r="AJ24" s="36">
        <v>21.28</v>
      </c>
      <c r="AK24" s="36">
        <v>20.99</v>
      </c>
      <c r="AL24" s="36">
        <v>21.81</v>
      </c>
      <c r="AM24" s="36">
        <v>21.04</v>
      </c>
      <c r="AN24" s="36">
        <v>21.34</v>
      </c>
      <c r="AO24" s="36">
        <v>21.82</v>
      </c>
      <c r="AP24" s="36">
        <v>21.94</v>
      </c>
      <c r="AQ24" s="36">
        <v>21.79</v>
      </c>
      <c r="AR24" s="36">
        <v>21.04</v>
      </c>
      <c r="AS24" s="36">
        <v>20.79</v>
      </c>
      <c r="AT24" s="36">
        <v>21.02</v>
      </c>
      <c r="AU24" s="36">
        <v>21.02</v>
      </c>
      <c r="AV24" s="36">
        <v>21.23</v>
      </c>
      <c r="AW24" s="36">
        <v>19.97</v>
      </c>
      <c r="AX24" s="36">
        <v>20.89</v>
      </c>
      <c r="AY24" s="36">
        <v>21.59</v>
      </c>
      <c r="AZ24" s="36">
        <v>21.86</v>
      </c>
      <c r="BA24" s="36">
        <v>22.51</v>
      </c>
      <c r="BB24" s="36">
        <v>22.39</v>
      </c>
      <c r="BC24" s="36">
        <v>21.55</v>
      </c>
      <c r="BD24" s="36">
        <v>21.03</v>
      </c>
      <c r="BE24" s="36">
        <v>19.5</v>
      </c>
      <c r="BF24" s="36">
        <v>21.13</v>
      </c>
      <c r="BG24" s="36">
        <v>22.5</v>
      </c>
      <c r="BH24" s="36">
        <v>21.7</v>
      </c>
      <c r="BI24" s="36">
        <v>19.399999999999999</v>
      </c>
      <c r="BJ24" s="36">
        <v>21.56</v>
      </c>
      <c r="BK24" s="36">
        <v>22.48</v>
      </c>
      <c r="BL24" s="36">
        <v>22.53</v>
      </c>
      <c r="BM24" s="36">
        <v>22.39</v>
      </c>
      <c r="BN24" s="36">
        <v>21.74</v>
      </c>
      <c r="BO24" s="36">
        <v>20.37</v>
      </c>
      <c r="BP24" s="36">
        <v>22.23</v>
      </c>
      <c r="BQ24" s="36">
        <v>21.95</v>
      </c>
      <c r="BR24" s="36">
        <v>22.27</v>
      </c>
      <c r="BS24" s="36">
        <v>21.37</v>
      </c>
      <c r="BT24" s="36">
        <v>22.42</v>
      </c>
      <c r="BU24" s="36">
        <v>22.52</v>
      </c>
      <c r="BV24" s="36">
        <v>22.11</v>
      </c>
      <c r="BW24" s="36">
        <v>22.29</v>
      </c>
      <c r="BX24" s="36">
        <v>21.6</v>
      </c>
      <c r="BY24" s="36">
        <v>20.190000000000001</v>
      </c>
      <c r="BZ24" s="36">
        <v>20.64</v>
      </c>
      <c r="CA24" s="36">
        <v>21.3</v>
      </c>
      <c r="CB24" s="36">
        <v>20.55</v>
      </c>
      <c r="CC24" s="36">
        <v>20.39</v>
      </c>
      <c r="CD24" s="36">
        <v>20.68</v>
      </c>
      <c r="CE24" s="36">
        <v>21.28</v>
      </c>
      <c r="CF24" s="36">
        <v>23.18</v>
      </c>
      <c r="CG24" s="36">
        <v>22.13</v>
      </c>
      <c r="CH24" s="36">
        <v>22.27</v>
      </c>
      <c r="CI24" s="36">
        <v>21.73</v>
      </c>
      <c r="CJ24" s="36">
        <v>21.14</v>
      </c>
      <c r="CK24" s="36">
        <v>21.05</v>
      </c>
      <c r="CL24" s="36">
        <v>21.19</v>
      </c>
      <c r="CM24" s="36">
        <v>22.16</v>
      </c>
      <c r="CN24" s="36">
        <v>22.02</v>
      </c>
      <c r="CO24" s="36">
        <v>22.16</v>
      </c>
      <c r="CP24" s="36">
        <v>22.59</v>
      </c>
      <c r="CQ24" s="36">
        <v>22.86</v>
      </c>
      <c r="CR24" s="36">
        <v>21.84</v>
      </c>
      <c r="CS24" s="37">
        <v>21.65</v>
      </c>
      <c r="CT24" s="30">
        <f t="shared" si="14"/>
        <v>2061.29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7001.6377209677412</v>
      </c>
      <c r="C25" s="60">
        <f t="shared" si="15"/>
        <v>7001.797720967741</v>
      </c>
      <c r="D25" s="60">
        <f t="shared" si="15"/>
        <v>7002.4777209677413</v>
      </c>
      <c r="E25" s="60">
        <f t="shared" si="15"/>
        <v>7002.5677209677415</v>
      </c>
      <c r="F25" s="60">
        <f t="shared" si="15"/>
        <v>7000.7177209677411</v>
      </c>
      <c r="G25" s="60">
        <f t="shared" si="15"/>
        <v>7000.7377209677416</v>
      </c>
      <c r="H25" s="60">
        <f t="shared" si="15"/>
        <v>7001.0277209677415</v>
      </c>
      <c r="I25" s="60">
        <f t="shared" si="15"/>
        <v>6999.757720967742</v>
      </c>
      <c r="J25" s="60">
        <f t="shared" si="15"/>
        <v>7000.8077209677422</v>
      </c>
      <c r="K25" s="60">
        <f t="shared" si="15"/>
        <v>6999.8877209677421</v>
      </c>
      <c r="L25" s="60">
        <f t="shared" si="15"/>
        <v>6998.5777209677417</v>
      </c>
      <c r="M25" s="60">
        <f t="shared" si="15"/>
        <v>7000.8677209677417</v>
      </c>
      <c r="N25" s="60">
        <f t="shared" si="15"/>
        <v>7000.6177209677417</v>
      </c>
      <c r="O25" s="60">
        <f t="shared" si="15"/>
        <v>6998.1977209677416</v>
      </c>
      <c r="P25" s="60">
        <f t="shared" si="15"/>
        <v>6999.7877209677417</v>
      </c>
      <c r="Q25" s="60">
        <f t="shared" si="15"/>
        <v>7001.5977209677421</v>
      </c>
      <c r="R25" s="60">
        <f t="shared" si="15"/>
        <v>7001.257720967742</v>
      </c>
      <c r="S25" s="60">
        <f t="shared" si="15"/>
        <v>6999.7677209677413</v>
      </c>
      <c r="T25" s="60">
        <f t="shared" si="15"/>
        <v>7000.3777209677419</v>
      </c>
      <c r="U25" s="60">
        <f t="shared" si="15"/>
        <v>7001.7277209677413</v>
      </c>
      <c r="V25" s="60">
        <f t="shared" si="15"/>
        <v>7000.5777209677417</v>
      </c>
      <c r="W25" s="60">
        <f t="shared" si="15"/>
        <v>6999.297720967741</v>
      </c>
      <c r="X25" s="60">
        <f t="shared" si="15"/>
        <v>10507.927720967742</v>
      </c>
      <c r="Y25" s="60">
        <f t="shared" si="15"/>
        <v>10514.827720967742</v>
      </c>
      <c r="Z25" s="60">
        <f t="shared" si="15"/>
        <v>10528.877720967743</v>
      </c>
      <c r="AA25" s="60">
        <f t="shared" si="15"/>
        <v>10568.927720967742</v>
      </c>
      <c r="AB25" s="60">
        <f t="shared" si="15"/>
        <v>10608.277720967741</v>
      </c>
      <c r="AC25" s="60">
        <f t="shared" si="15"/>
        <v>10664.327720967742</v>
      </c>
      <c r="AD25" s="60">
        <f t="shared" si="15"/>
        <v>10736.077720967742</v>
      </c>
      <c r="AE25" s="60">
        <f t="shared" si="15"/>
        <v>10812.707720967741</v>
      </c>
      <c r="AF25" s="60">
        <f t="shared" si="15"/>
        <v>10910.667720967742</v>
      </c>
      <c r="AG25" s="60">
        <f t="shared" si="15"/>
        <v>11017.677720967742</v>
      </c>
      <c r="AH25" s="60">
        <f t="shared" ref="AH25:BM25" si="16">SUM(AH3,AH13,AH15,AH20)</f>
        <v>11112.057720967743</v>
      </c>
      <c r="AI25" s="60">
        <f t="shared" si="16"/>
        <v>11211.447720967742</v>
      </c>
      <c r="AJ25" s="60">
        <f t="shared" si="16"/>
        <v>11306.267720967742</v>
      </c>
      <c r="AK25" s="60">
        <f t="shared" si="16"/>
        <v>11364.437720967742</v>
      </c>
      <c r="AL25" s="60">
        <f t="shared" si="16"/>
        <v>11458.287720967743</v>
      </c>
      <c r="AM25" s="60">
        <f t="shared" si="16"/>
        <v>11556.157720967742</v>
      </c>
      <c r="AN25" s="60">
        <f t="shared" si="16"/>
        <v>11530.377720967743</v>
      </c>
      <c r="AO25" s="60">
        <f t="shared" si="16"/>
        <v>11704.897720967741</v>
      </c>
      <c r="AP25" s="60">
        <f t="shared" si="16"/>
        <v>11808.387720967741</v>
      </c>
      <c r="AQ25" s="60">
        <f t="shared" si="16"/>
        <v>11882.867720967741</v>
      </c>
      <c r="AR25" s="60">
        <f t="shared" si="16"/>
        <v>11925.357720967742</v>
      </c>
      <c r="AS25" s="60">
        <f t="shared" si="16"/>
        <v>11982.157720967742</v>
      </c>
      <c r="AT25" s="60">
        <f t="shared" si="16"/>
        <v>12013.017720967742</v>
      </c>
      <c r="AU25" s="60">
        <f t="shared" si="16"/>
        <v>12034.407720967742</v>
      </c>
      <c r="AV25" s="60">
        <f t="shared" si="16"/>
        <v>12055.837720967742</v>
      </c>
      <c r="AW25" s="60">
        <f t="shared" si="16"/>
        <v>12077.567720967741</v>
      </c>
      <c r="AX25" s="60">
        <f t="shared" si="16"/>
        <v>12086.957720967741</v>
      </c>
      <c r="AY25" s="60">
        <f t="shared" si="16"/>
        <v>12091.277720967741</v>
      </c>
      <c r="AZ25" s="60">
        <f t="shared" si="16"/>
        <v>12093.377720967741</v>
      </c>
      <c r="BA25" s="60">
        <f t="shared" si="16"/>
        <v>12080.097720967744</v>
      </c>
      <c r="BB25" s="60">
        <f t="shared" si="16"/>
        <v>12076.437720967742</v>
      </c>
      <c r="BC25" s="60">
        <f t="shared" si="16"/>
        <v>12056.687720967742</v>
      </c>
      <c r="BD25" s="60">
        <f t="shared" si="16"/>
        <v>12012.647720967741</v>
      </c>
      <c r="BE25" s="60">
        <f t="shared" si="16"/>
        <v>11975.107720967742</v>
      </c>
      <c r="BF25" s="60">
        <f t="shared" si="16"/>
        <v>11922.827720967744</v>
      </c>
      <c r="BG25" s="60">
        <f t="shared" si="16"/>
        <v>11889.917720967744</v>
      </c>
      <c r="BH25" s="60">
        <f t="shared" si="16"/>
        <v>11830.247720967742</v>
      </c>
      <c r="BI25" s="60">
        <f t="shared" si="16"/>
        <v>11803.407720967742</v>
      </c>
      <c r="BJ25" s="60">
        <f t="shared" si="16"/>
        <v>11761.937720967742</v>
      </c>
      <c r="BK25" s="60">
        <f t="shared" si="16"/>
        <v>11701.377720967741</v>
      </c>
      <c r="BL25" s="60">
        <f t="shared" si="16"/>
        <v>11609.357720967742</v>
      </c>
      <c r="BM25" s="60">
        <f t="shared" si="16"/>
        <v>11488.167720967744</v>
      </c>
      <c r="BN25" s="60">
        <f t="shared" ref="BN25:CS25" si="17">SUM(BN3,BN13,BN15,BN20)</f>
        <v>11407.067720967741</v>
      </c>
      <c r="BO25" s="60">
        <f t="shared" si="17"/>
        <v>11329.707720967743</v>
      </c>
      <c r="BP25" s="60">
        <f t="shared" si="17"/>
        <v>11246.617720967741</v>
      </c>
      <c r="BQ25" s="60">
        <f t="shared" si="17"/>
        <v>11156.767720967742</v>
      </c>
      <c r="BR25" s="60">
        <f t="shared" si="17"/>
        <v>11069.497720967742</v>
      </c>
      <c r="BS25" s="60">
        <f t="shared" si="17"/>
        <v>10973.787720967743</v>
      </c>
      <c r="BT25" s="60">
        <f t="shared" si="17"/>
        <v>10874.257720967742</v>
      </c>
      <c r="BU25" s="60">
        <f t="shared" si="17"/>
        <v>10787.32772096774</v>
      </c>
      <c r="BV25" s="60">
        <f t="shared" si="17"/>
        <v>10713.937720967742</v>
      </c>
      <c r="BW25" s="60">
        <f t="shared" si="17"/>
        <v>10649.787720967743</v>
      </c>
      <c r="BX25" s="60">
        <f t="shared" si="17"/>
        <v>10596.017720967742</v>
      </c>
      <c r="BY25" s="60">
        <f t="shared" si="17"/>
        <v>10555.987720967742</v>
      </c>
      <c r="BZ25" s="60">
        <f t="shared" si="17"/>
        <v>7026.1777209677421</v>
      </c>
      <c r="CA25" s="60">
        <f t="shared" si="17"/>
        <v>7007.1677209677418</v>
      </c>
      <c r="CB25" s="60">
        <f t="shared" si="17"/>
        <v>7001.9377209677414</v>
      </c>
      <c r="CC25" s="60">
        <f t="shared" si="17"/>
        <v>7001.797720967741</v>
      </c>
      <c r="CD25" s="60">
        <f t="shared" si="17"/>
        <v>7002.2177209677411</v>
      </c>
      <c r="CE25" s="60">
        <f t="shared" si="17"/>
        <v>7002.8177209677415</v>
      </c>
      <c r="CF25" s="60">
        <f t="shared" si="17"/>
        <v>6990.9777209677413</v>
      </c>
      <c r="CG25" s="60">
        <f t="shared" si="17"/>
        <v>6985.2877209677408</v>
      </c>
      <c r="CH25" s="60">
        <f t="shared" si="17"/>
        <v>6980.7877209677417</v>
      </c>
      <c r="CI25" s="60">
        <f t="shared" si="17"/>
        <v>6979.5777209677417</v>
      </c>
      <c r="CJ25" s="60">
        <f t="shared" si="17"/>
        <v>6983.7677209677413</v>
      </c>
      <c r="CK25" s="60">
        <f t="shared" si="17"/>
        <v>6988.3177209677415</v>
      </c>
      <c r="CL25" s="60">
        <f t="shared" si="17"/>
        <v>6988.4777209677413</v>
      </c>
      <c r="CM25" s="60">
        <f t="shared" si="17"/>
        <v>6990.1077209677414</v>
      </c>
      <c r="CN25" s="60">
        <f t="shared" si="17"/>
        <v>6995.0177209677413</v>
      </c>
      <c r="CO25" s="60">
        <f t="shared" si="17"/>
        <v>6995.0277209677415</v>
      </c>
      <c r="CP25" s="60">
        <f t="shared" si="17"/>
        <v>7083.8677209677408</v>
      </c>
      <c r="CQ25" s="60">
        <f t="shared" si="17"/>
        <v>7084.1377209677412</v>
      </c>
      <c r="CR25" s="60">
        <f t="shared" si="17"/>
        <v>7083.1177209677408</v>
      </c>
      <c r="CS25" s="61">
        <f t="shared" si="17"/>
        <v>7082.9277209677412</v>
      </c>
      <c r="CT25" s="109">
        <f t="shared" si="14"/>
        <v>910002.01121290331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3394.7527209677419</v>
      </c>
      <c r="C30" s="71">
        <f t="shared" si="18"/>
        <v>3395.7527209677419</v>
      </c>
      <c r="D30" s="71">
        <f t="shared" si="18"/>
        <v>3395.7527209677419</v>
      </c>
      <c r="E30" s="71">
        <f t="shared" si="18"/>
        <v>3396.7527209677419</v>
      </c>
      <c r="F30" s="71">
        <f t="shared" si="18"/>
        <v>3390.7527209677419</v>
      </c>
      <c r="G30" s="71">
        <f t="shared" si="18"/>
        <v>3392.7527209677419</v>
      </c>
      <c r="H30" s="71">
        <f t="shared" ref="H30:BS30" si="19">H31+H39</f>
        <v>3393.7527209677419</v>
      </c>
      <c r="I30" s="71">
        <f t="shared" si="19"/>
        <v>3389.7527209677419</v>
      </c>
      <c r="J30" s="71">
        <f t="shared" si="19"/>
        <v>3394.7527209677419</v>
      </c>
      <c r="K30" s="71">
        <f t="shared" si="19"/>
        <v>3394.7527209677419</v>
      </c>
      <c r="L30" s="71">
        <f t="shared" si="19"/>
        <v>3388.7527209677419</v>
      </c>
      <c r="M30" s="71">
        <f t="shared" si="19"/>
        <v>3388.7527209677419</v>
      </c>
      <c r="N30" s="71">
        <f t="shared" si="19"/>
        <v>3390.7527209677419</v>
      </c>
      <c r="O30" s="71">
        <f t="shared" si="19"/>
        <v>3392.7527209677419</v>
      </c>
      <c r="P30" s="71">
        <f t="shared" si="19"/>
        <v>3391.7527209677419</v>
      </c>
      <c r="Q30" s="71">
        <f t="shared" si="19"/>
        <v>3391.7527209677419</v>
      </c>
      <c r="R30" s="71">
        <f t="shared" si="19"/>
        <v>3394.7527209677419</v>
      </c>
      <c r="S30" s="71">
        <f t="shared" si="19"/>
        <v>3396.7527209677419</v>
      </c>
      <c r="T30" s="71">
        <f t="shared" si="19"/>
        <v>3394.7527209677419</v>
      </c>
      <c r="U30" s="71">
        <f t="shared" si="19"/>
        <v>3392.7527209677419</v>
      </c>
      <c r="V30" s="71">
        <f t="shared" si="19"/>
        <v>3394.7527209677419</v>
      </c>
      <c r="W30" s="71">
        <f t="shared" si="19"/>
        <v>3397.7527209677419</v>
      </c>
      <c r="X30" s="71">
        <f t="shared" si="19"/>
        <v>3396.7527209677419</v>
      </c>
      <c r="Y30" s="71">
        <f t="shared" si="19"/>
        <v>3393.7527209677419</v>
      </c>
      <c r="Z30" s="71">
        <f t="shared" si="19"/>
        <v>3394.7527209677419</v>
      </c>
      <c r="AA30" s="71">
        <f t="shared" si="19"/>
        <v>3392.7527209677419</v>
      </c>
      <c r="AB30" s="71">
        <f t="shared" si="19"/>
        <v>3389.7527209677419</v>
      </c>
      <c r="AC30" s="71">
        <f t="shared" si="19"/>
        <v>3389.7527209677419</v>
      </c>
      <c r="AD30" s="71">
        <f t="shared" si="19"/>
        <v>3392.7527209677419</v>
      </c>
      <c r="AE30" s="71">
        <f t="shared" si="19"/>
        <v>3398.7527209677419</v>
      </c>
      <c r="AF30" s="71">
        <f t="shared" si="19"/>
        <v>3394.7527209677419</v>
      </c>
      <c r="AG30" s="71">
        <f t="shared" si="19"/>
        <v>3388.7527209677419</v>
      </c>
      <c r="AH30" s="71">
        <f t="shared" si="19"/>
        <v>3389.7527209677419</v>
      </c>
      <c r="AI30" s="71">
        <f t="shared" si="19"/>
        <v>3396.7527209677419</v>
      </c>
      <c r="AJ30" s="71">
        <f t="shared" si="19"/>
        <v>3394.7527209677419</v>
      </c>
      <c r="AK30" s="71">
        <f t="shared" si="19"/>
        <v>3397.7527209677419</v>
      </c>
      <c r="AL30" s="71">
        <f t="shared" si="19"/>
        <v>3394.7527209677419</v>
      </c>
      <c r="AM30" s="71">
        <f t="shared" si="19"/>
        <v>3384.7527209677419</v>
      </c>
      <c r="AN30" s="71">
        <f t="shared" si="19"/>
        <v>3390.7527209677419</v>
      </c>
      <c r="AO30" s="71">
        <f t="shared" si="19"/>
        <v>3392.7527209677419</v>
      </c>
      <c r="AP30" s="71">
        <f t="shared" si="19"/>
        <v>3391.7527209677419</v>
      </c>
      <c r="AQ30" s="71">
        <f t="shared" si="19"/>
        <v>3392.7527209677419</v>
      </c>
      <c r="AR30" s="71">
        <f t="shared" si="19"/>
        <v>3391.7527209677419</v>
      </c>
      <c r="AS30" s="71">
        <f t="shared" si="19"/>
        <v>3276.7527209677419</v>
      </c>
      <c r="AT30" s="71">
        <f t="shared" si="19"/>
        <v>3248.7527209677419</v>
      </c>
      <c r="AU30" s="71">
        <f t="shared" si="19"/>
        <v>3217.7527209677419</v>
      </c>
      <c r="AV30" s="71">
        <f t="shared" si="19"/>
        <v>3187.7527209677419</v>
      </c>
      <c r="AW30" s="71">
        <f t="shared" si="19"/>
        <v>3161.7527209677419</v>
      </c>
      <c r="AX30" s="71">
        <f t="shared" si="19"/>
        <v>3167.7527209677419</v>
      </c>
      <c r="AY30" s="71">
        <f t="shared" si="19"/>
        <v>3167.7527209677419</v>
      </c>
      <c r="AZ30" s="71">
        <f t="shared" si="19"/>
        <v>3167.7527209677419</v>
      </c>
      <c r="BA30" s="71">
        <f t="shared" si="19"/>
        <v>3167.7527209677419</v>
      </c>
      <c r="BB30" s="71">
        <f t="shared" si="19"/>
        <v>3164.7527209677419</v>
      </c>
      <c r="BC30" s="71">
        <f t="shared" si="19"/>
        <v>3163.7527209677419</v>
      </c>
      <c r="BD30" s="71">
        <f t="shared" si="19"/>
        <v>3162.7527209677419</v>
      </c>
      <c r="BE30" s="71">
        <f t="shared" si="19"/>
        <v>3163.7527209677419</v>
      </c>
      <c r="BF30" s="71">
        <f t="shared" si="19"/>
        <v>3162.7527209677419</v>
      </c>
      <c r="BG30" s="71">
        <f t="shared" si="19"/>
        <v>3063.7527209677419</v>
      </c>
      <c r="BH30" s="71">
        <f t="shared" si="19"/>
        <v>3034.7527209677419</v>
      </c>
      <c r="BI30" s="71">
        <f t="shared" si="19"/>
        <v>3001.7527209677419</v>
      </c>
      <c r="BJ30" s="71">
        <f t="shared" si="19"/>
        <v>3096.7527209677419</v>
      </c>
      <c r="BK30" s="71">
        <f t="shared" si="19"/>
        <v>3152.7527209677419</v>
      </c>
      <c r="BL30" s="71">
        <f t="shared" si="19"/>
        <v>3209.7527209677419</v>
      </c>
      <c r="BM30" s="71">
        <f t="shared" si="19"/>
        <v>3237.7527209677419</v>
      </c>
      <c r="BN30" s="71">
        <f t="shared" si="19"/>
        <v>3263.7527209677419</v>
      </c>
      <c r="BO30" s="71">
        <f t="shared" si="19"/>
        <v>3353.7527209677419</v>
      </c>
      <c r="BP30" s="71">
        <f t="shared" si="19"/>
        <v>3364.7527209677419</v>
      </c>
      <c r="BQ30" s="71">
        <f t="shared" si="19"/>
        <v>3387.7527209677419</v>
      </c>
      <c r="BR30" s="71">
        <f t="shared" si="19"/>
        <v>3393.7527209677419</v>
      </c>
      <c r="BS30" s="71">
        <f t="shared" si="19"/>
        <v>3388.7527209677419</v>
      </c>
      <c r="BT30" s="71">
        <f t="shared" ref="BT30:CS30" si="20">BT31+BT39</f>
        <v>3389.7527209677419</v>
      </c>
      <c r="BU30" s="71">
        <f t="shared" si="20"/>
        <v>3394.7527209677419</v>
      </c>
      <c r="BV30" s="71">
        <f t="shared" si="20"/>
        <v>3391.7527209677419</v>
      </c>
      <c r="BW30" s="71">
        <f t="shared" si="20"/>
        <v>3390.7527209677419</v>
      </c>
      <c r="BX30" s="71">
        <f t="shared" si="20"/>
        <v>3393.7527209677419</v>
      </c>
      <c r="BY30" s="71">
        <f t="shared" si="20"/>
        <v>3394.7527209677419</v>
      </c>
      <c r="BZ30" s="71">
        <f t="shared" si="20"/>
        <v>3392.7527209677419</v>
      </c>
      <c r="CA30" s="71">
        <f t="shared" si="20"/>
        <v>3284.7527209677419</v>
      </c>
      <c r="CB30" s="71">
        <f t="shared" si="20"/>
        <v>3276.7527209677419</v>
      </c>
      <c r="CC30" s="71">
        <f t="shared" si="20"/>
        <v>3279.7527209677419</v>
      </c>
      <c r="CD30" s="71">
        <f t="shared" si="20"/>
        <v>3281.7527209677419</v>
      </c>
      <c r="CE30" s="71">
        <f t="shared" si="20"/>
        <v>3277.7527209677419</v>
      </c>
      <c r="CF30" s="71">
        <f t="shared" si="20"/>
        <v>3383.7527209677419</v>
      </c>
      <c r="CG30" s="71">
        <f t="shared" si="20"/>
        <v>3392.7527209677419</v>
      </c>
      <c r="CH30" s="71">
        <f t="shared" si="20"/>
        <v>3402.7527209677419</v>
      </c>
      <c r="CI30" s="71">
        <f t="shared" si="20"/>
        <v>3403.7527209677419</v>
      </c>
      <c r="CJ30" s="71">
        <f t="shared" si="20"/>
        <v>3393.7527209677419</v>
      </c>
      <c r="CK30" s="71">
        <f t="shared" si="20"/>
        <v>3390.7527209677419</v>
      </c>
      <c r="CL30" s="71">
        <f t="shared" si="20"/>
        <v>3393.7527209677419</v>
      </c>
      <c r="CM30" s="71">
        <f t="shared" si="20"/>
        <v>3389.7527209677419</v>
      </c>
      <c r="CN30" s="71">
        <f t="shared" si="20"/>
        <v>3383.7527209677419</v>
      </c>
      <c r="CO30" s="71">
        <f t="shared" si="20"/>
        <v>3391.7527209677419</v>
      </c>
      <c r="CP30" s="71">
        <f t="shared" si="20"/>
        <v>3396.7527209677419</v>
      </c>
      <c r="CQ30" s="71">
        <f t="shared" si="20"/>
        <v>3358.7527209677419</v>
      </c>
      <c r="CR30" s="71">
        <f t="shared" si="20"/>
        <v>3360.7527209677419</v>
      </c>
      <c r="CS30" s="72">
        <f t="shared" si="20"/>
        <v>3363.7527209677419</v>
      </c>
      <c r="CT30" s="73">
        <f t="shared" ref="CT30:CT47" si="21">SUM(B30:CS30)</f>
        <v>319993.26121290354</v>
      </c>
      <c r="CU30" s="149"/>
    </row>
    <row r="31" spans="1:102">
      <c r="A31" s="74" t="s">
        <v>32</v>
      </c>
      <c r="B31" s="75">
        <f>SUM(B32:B38)</f>
        <v>3240.7550000000001</v>
      </c>
      <c r="C31" s="76">
        <f t="shared" ref="C31:BN31" si="22">SUM(C32:C38)</f>
        <v>3241.7550000000001</v>
      </c>
      <c r="D31" s="76">
        <f t="shared" si="22"/>
        <v>3241.7550000000001</v>
      </c>
      <c r="E31" s="76">
        <f t="shared" si="22"/>
        <v>3242.7550000000001</v>
      </c>
      <c r="F31" s="76">
        <f t="shared" si="22"/>
        <v>3236.7550000000001</v>
      </c>
      <c r="G31" s="76">
        <f t="shared" si="22"/>
        <v>3238.7550000000001</v>
      </c>
      <c r="H31" s="76">
        <f t="shared" si="22"/>
        <v>3239.7550000000001</v>
      </c>
      <c r="I31" s="76">
        <f t="shared" si="22"/>
        <v>3235.7550000000001</v>
      </c>
      <c r="J31" s="76">
        <f t="shared" si="22"/>
        <v>3240.7550000000001</v>
      </c>
      <c r="K31" s="76">
        <f t="shared" si="22"/>
        <v>3240.7550000000001</v>
      </c>
      <c r="L31" s="76">
        <f t="shared" si="22"/>
        <v>3234.7550000000001</v>
      </c>
      <c r="M31" s="76">
        <f t="shared" si="22"/>
        <v>3234.7550000000001</v>
      </c>
      <c r="N31" s="76">
        <f t="shared" si="22"/>
        <v>3236.7550000000001</v>
      </c>
      <c r="O31" s="76">
        <f t="shared" si="22"/>
        <v>3238.7550000000001</v>
      </c>
      <c r="P31" s="76">
        <f t="shared" si="22"/>
        <v>3237.7550000000001</v>
      </c>
      <c r="Q31" s="76">
        <f t="shared" si="22"/>
        <v>3237.7550000000001</v>
      </c>
      <c r="R31" s="76">
        <f t="shared" si="22"/>
        <v>3240.7550000000001</v>
      </c>
      <c r="S31" s="76">
        <f t="shared" si="22"/>
        <v>3242.7550000000001</v>
      </c>
      <c r="T31" s="76">
        <f t="shared" si="22"/>
        <v>3240.7550000000001</v>
      </c>
      <c r="U31" s="76">
        <f t="shared" si="22"/>
        <v>3238.7550000000001</v>
      </c>
      <c r="V31" s="76">
        <f t="shared" si="22"/>
        <v>3240.7550000000001</v>
      </c>
      <c r="W31" s="76">
        <f t="shared" si="22"/>
        <v>3243.7550000000001</v>
      </c>
      <c r="X31" s="76">
        <f t="shared" si="22"/>
        <v>3242.7550000000001</v>
      </c>
      <c r="Y31" s="76">
        <f t="shared" si="22"/>
        <v>3239.7550000000001</v>
      </c>
      <c r="Z31" s="76">
        <f t="shared" si="22"/>
        <v>3240.7550000000001</v>
      </c>
      <c r="AA31" s="76">
        <f t="shared" si="22"/>
        <v>3238.7550000000001</v>
      </c>
      <c r="AB31" s="76">
        <f t="shared" si="22"/>
        <v>3235.7550000000001</v>
      </c>
      <c r="AC31" s="76">
        <f t="shared" si="22"/>
        <v>3235.7550000000001</v>
      </c>
      <c r="AD31" s="76">
        <f t="shared" si="22"/>
        <v>3238.7550000000001</v>
      </c>
      <c r="AE31" s="76">
        <f t="shared" si="22"/>
        <v>3244.7550000000001</v>
      </c>
      <c r="AF31" s="76">
        <f t="shared" si="22"/>
        <v>3240.7550000000001</v>
      </c>
      <c r="AG31" s="76">
        <f t="shared" si="22"/>
        <v>3234.7550000000001</v>
      </c>
      <c r="AH31" s="76">
        <f t="shared" si="22"/>
        <v>3235.7550000000001</v>
      </c>
      <c r="AI31" s="76">
        <f t="shared" si="22"/>
        <v>3242.7550000000001</v>
      </c>
      <c r="AJ31" s="76">
        <f t="shared" si="22"/>
        <v>3240.7550000000001</v>
      </c>
      <c r="AK31" s="76">
        <f t="shared" si="22"/>
        <v>3243.7550000000001</v>
      </c>
      <c r="AL31" s="76">
        <f t="shared" si="22"/>
        <v>3240.7550000000001</v>
      </c>
      <c r="AM31" s="76">
        <f t="shared" si="22"/>
        <v>3230.7550000000001</v>
      </c>
      <c r="AN31" s="76">
        <f t="shared" si="22"/>
        <v>3236.7550000000001</v>
      </c>
      <c r="AO31" s="76">
        <f t="shared" si="22"/>
        <v>3238.7550000000001</v>
      </c>
      <c r="AP31" s="76">
        <f t="shared" si="22"/>
        <v>3237.7550000000001</v>
      </c>
      <c r="AQ31" s="76">
        <f t="shared" si="22"/>
        <v>3238.7550000000001</v>
      </c>
      <c r="AR31" s="76">
        <f t="shared" si="22"/>
        <v>3237.7550000000001</v>
      </c>
      <c r="AS31" s="76">
        <f t="shared" si="22"/>
        <v>3122.7550000000001</v>
      </c>
      <c r="AT31" s="76">
        <f t="shared" si="22"/>
        <v>3094.7550000000001</v>
      </c>
      <c r="AU31" s="76">
        <f t="shared" si="22"/>
        <v>3063.7550000000001</v>
      </c>
      <c r="AV31" s="76">
        <f t="shared" si="22"/>
        <v>3033.7550000000001</v>
      </c>
      <c r="AW31" s="76">
        <f t="shared" si="22"/>
        <v>3007.7550000000001</v>
      </c>
      <c r="AX31" s="76">
        <f t="shared" si="22"/>
        <v>3013.7550000000001</v>
      </c>
      <c r="AY31" s="76">
        <f t="shared" si="22"/>
        <v>3013.7550000000001</v>
      </c>
      <c r="AZ31" s="76">
        <f t="shared" si="22"/>
        <v>3013.7550000000001</v>
      </c>
      <c r="BA31" s="76">
        <f t="shared" si="22"/>
        <v>3013.7550000000001</v>
      </c>
      <c r="BB31" s="76">
        <f t="shared" si="22"/>
        <v>3010.7550000000001</v>
      </c>
      <c r="BC31" s="76">
        <f t="shared" si="22"/>
        <v>3009.7550000000001</v>
      </c>
      <c r="BD31" s="76">
        <f t="shared" si="22"/>
        <v>3008.7550000000001</v>
      </c>
      <c r="BE31" s="76">
        <f t="shared" si="22"/>
        <v>3009.7550000000001</v>
      </c>
      <c r="BF31" s="76">
        <f t="shared" si="22"/>
        <v>3008.7550000000001</v>
      </c>
      <c r="BG31" s="76">
        <f t="shared" si="22"/>
        <v>2909.7550000000001</v>
      </c>
      <c r="BH31" s="76">
        <f t="shared" si="22"/>
        <v>2880.7550000000001</v>
      </c>
      <c r="BI31" s="76">
        <f t="shared" si="22"/>
        <v>2847.7550000000001</v>
      </c>
      <c r="BJ31" s="76">
        <f t="shared" si="22"/>
        <v>2942.7550000000001</v>
      </c>
      <c r="BK31" s="76">
        <f t="shared" si="22"/>
        <v>2998.7550000000001</v>
      </c>
      <c r="BL31" s="76">
        <f t="shared" si="22"/>
        <v>3055.7550000000001</v>
      </c>
      <c r="BM31" s="76">
        <f t="shared" si="22"/>
        <v>3083.7550000000001</v>
      </c>
      <c r="BN31" s="76">
        <f t="shared" si="22"/>
        <v>3109.7550000000001</v>
      </c>
      <c r="BO31" s="76">
        <f t="shared" ref="BO31:CS31" si="23">SUM(BO32:BO38)</f>
        <v>3199.7550000000001</v>
      </c>
      <c r="BP31" s="76">
        <f t="shared" si="23"/>
        <v>3210.7550000000001</v>
      </c>
      <c r="BQ31" s="76">
        <f t="shared" si="23"/>
        <v>3233.7550000000001</v>
      </c>
      <c r="BR31" s="76">
        <f t="shared" si="23"/>
        <v>3239.7550000000001</v>
      </c>
      <c r="BS31" s="76">
        <f t="shared" si="23"/>
        <v>3234.7550000000001</v>
      </c>
      <c r="BT31" s="76">
        <f t="shared" si="23"/>
        <v>3235.7550000000001</v>
      </c>
      <c r="BU31" s="76">
        <f t="shared" si="23"/>
        <v>3240.7550000000001</v>
      </c>
      <c r="BV31" s="76">
        <f t="shared" si="23"/>
        <v>3237.7550000000001</v>
      </c>
      <c r="BW31" s="76">
        <f t="shared" si="23"/>
        <v>3236.7550000000001</v>
      </c>
      <c r="BX31" s="76">
        <f t="shared" si="23"/>
        <v>3239.7550000000001</v>
      </c>
      <c r="BY31" s="76">
        <f t="shared" si="23"/>
        <v>3240.7550000000001</v>
      </c>
      <c r="BZ31" s="76">
        <f t="shared" si="23"/>
        <v>3238.7550000000001</v>
      </c>
      <c r="CA31" s="76">
        <f t="shared" si="23"/>
        <v>3130.7550000000001</v>
      </c>
      <c r="CB31" s="76">
        <f t="shared" si="23"/>
        <v>3122.7550000000001</v>
      </c>
      <c r="CC31" s="76">
        <f t="shared" si="23"/>
        <v>3125.7550000000001</v>
      </c>
      <c r="CD31" s="76">
        <f t="shared" si="23"/>
        <v>3127.7550000000001</v>
      </c>
      <c r="CE31" s="76">
        <f t="shared" si="23"/>
        <v>3123.7550000000001</v>
      </c>
      <c r="CF31" s="76">
        <f t="shared" si="23"/>
        <v>3229.7550000000001</v>
      </c>
      <c r="CG31" s="76">
        <f t="shared" si="23"/>
        <v>3238.7550000000001</v>
      </c>
      <c r="CH31" s="76">
        <f t="shared" si="23"/>
        <v>3248.7550000000001</v>
      </c>
      <c r="CI31" s="76">
        <f t="shared" si="23"/>
        <v>3249.7550000000001</v>
      </c>
      <c r="CJ31" s="76">
        <f t="shared" si="23"/>
        <v>3239.7550000000001</v>
      </c>
      <c r="CK31" s="76">
        <f t="shared" si="23"/>
        <v>3236.7550000000001</v>
      </c>
      <c r="CL31" s="76">
        <f t="shared" si="23"/>
        <v>3239.7550000000001</v>
      </c>
      <c r="CM31" s="76">
        <f t="shared" si="23"/>
        <v>3235.7550000000001</v>
      </c>
      <c r="CN31" s="76">
        <f t="shared" si="23"/>
        <v>3229.7550000000001</v>
      </c>
      <c r="CO31" s="76">
        <f t="shared" si="23"/>
        <v>3237.7550000000001</v>
      </c>
      <c r="CP31" s="76">
        <f t="shared" si="23"/>
        <v>3242.7550000000001</v>
      </c>
      <c r="CQ31" s="76">
        <f t="shared" si="23"/>
        <v>3204.7550000000001</v>
      </c>
      <c r="CR31" s="76">
        <f t="shared" si="23"/>
        <v>3206.7550000000001</v>
      </c>
      <c r="CS31" s="77">
        <f t="shared" si="23"/>
        <v>3209.7550000000001</v>
      </c>
      <c r="CT31" s="30">
        <f t="shared" si="21"/>
        <v>305209.48000000033</v>
      </c>
      <c r="CU31" s="151"/>
    </row>
    <row r="32" spans="1:102">
      <c r="A32" s="78" t="s">
        <v>33</v>
      </c>
      <c r="B32" s="79">
        <f>B62-B73</f>
        <v>459</v>
      </c>
      <c r="C32" s="80">
        <f t="shared" ref="C32:BN32" si="24">C62-C73</f>
        <v>459</v>
      </c>
      <c r="D32" s="80">
        <f t="shared" si="24"/>
        <v>459</v>
      </c>
      <c r="E32" s="80">
        <f t="shared" si="24"/>
        <v>459</v>
      </c>
      <c r="F32" s="80">
        <f t="shared" si="24"/>
        <v>459</v>
      </c>
      <c r="G32" s="80">
        <f t="shared" si="24"/>
        <v>459</v>
      </c>
      <c r="H32" s="80">
        <f t="shared" si="24"/>
        <v>459</v>
      </c>
      <c r="I32" s="80">
        <f t="shared" si="24"/>
        <v>459</v>
      </c>
      <c r="J32" s="80">
        <f t="shared" si="24"/>
        <v>459</v>
      </c>
      <c r="K32" s="80">
        <f t="shared" si="24"/>
        <v>459</v>
      </c>
      <c r="L32" s="80">
        <f t="shared" si="24"/>
        <v>459</v>
      </c>
      <c r="M32" s="80">
        <f t="shared" si="24"/>
        <v>459</v>
      </c>
      <c r="N32" s="80">
        <f t="shared" si="24"/>
        <v>459</v>
      </c>
      <c r="O32" s="80">
        <f t="shared" si="24"/>
        <v>459</v>
      </c>
      <c r="P32" s="80">
        <f t="shared" si="24"/>
        <v>459</v>
      </c>
      <c r="Q32" s="80">
        <f t="shared" si="24"/>
        <v>459</v>
      </c>
      <c r="R32" s="80">
        <f t="shared" si="24"/>
        <v>459</v>
      </c>
      <c r="S32" s="80">
        <f t="shared" si="24"/>
        <v>459</v>
      </c>
      <c r="T32" s="80">
        <f t="shared" si="24"/>
        <v>459</v>
      </c>
      <c r="U32" s="80">
        <f t="shared" si="24"/>
        <v>459</v>
      </c>
      <c r="V32" s="80">
        <f t="shared" si="24"/>
        <v>459</v>
      </c>
      <c r="W32" s="80">
        <f t="shared" si="24"/>
        <v>459</v>
      </c>
      <c r="X32" s="80">
        <f t="shared" si="24"/>
        <v>459</v>
      </c>
      <c r="Y32" s="80">
        <f t="shared" si="24"/>
        <v>459</v>
      </c>
      <c r="Z32" s="80">
        <f t="shared" si="24"/>
        <v>459</v>
      </c>
      <c r="AA32" s="80">
        <f t="shared" si="24"/>
        <v>459</v>
      </c>
      <c r="AB32" s="80">
        <f t="shared" si="24"/>
        <v>459</v>
      </c>
      <c r="AC32" s="80">
        <f t="shared" si="24"/>
        <v>459</v>
      </c>
      <c r="AD32" s="80">
        <f t="shared" si="24"/>
        <v>459</v>
      </c>
      <c r="AE32" s="80">
        <f t="shared" si="24"/>
        <v>459</v>
      </c>
      <c r="AF32" s="80">
        <f t="shared" si="24"/>
        <v>459</v>
      </c>
      <c r="AG32" s="80">
        <f t="shared" si="24"/>
        <v>459</v>
      </c>
      <c r="AH32" s="80">
        <f t="shared" si="24"/>
        <v>459</v>
      </c>
      <c r="AI32" s="80">
        <f t="shared" si="24"/>
        <v>459</v>
      </c>
      <c r="AJ32" s="80">
        <f t="shared" si="24"/>
        <v>459</v>
      </c>
      <c r="AK32" s="80">
        <f t="shared" si="24"/>
        <v>459</v>
      </c>
      <c r="AL32" s="80">
        <f t="shared" si="24"/>
        <v>459</v>
      </c>
      <c r="AM32" s="80">
        <f t="shared" si="24"/>
        <v>459</v>
      </c>
      <c r="AN32" s="80">
        <f t="shared" si="24"/>
        <v>459</v>
      </c>
      <c r="AO32" s="80">
        <f t="shared" si="24"/>
        <v>459</v>
      </c>
      <c r="AP32" s="80">
        <f t="shared" si="24"/>
        <v>459</v>
      </c>
      <c r="AQ32" s="80">
        <f t="shared" si="24"/>
        <v>459</v>
      </c>
      <c r="AR32" s="80">
        <f t="shared" si="24"/>
        <v>459</v>
      </c>
      <c r="AS32" s="80">
        <f t="shared" si="24"/>
        <v>459</v>
      </c>
      <c r="AT32" s="80">
        <f t="shared" si="24"/>
        <v>459</v>
      </c>
      <c r="AU32" s="80">
        <f t="shared" si="24"/>
        <v>459</v>
      </c>
      <c r="AV32" s="80">
        <f t="shared" si="24"/>
        <v>459</v>
      </c>
      <c r="AW32" s="80">
        <f t="shared" si="24"/>
        <v>459</v>
      </c>
      <c r="AX32" s="80">
        <f t="shared" si="24"/>
        <v>459</v>
      </c>
      <c r="AY32" s="80">
        <f t="shared" si="24"/>
        <v>459</v>
      </c>
      <c r="AZ32" s="80">
        <f t="shared" si="24"/>
        <v>459</v>
      </c>
      <c r="BA32" s="80">
        <f t="shared" si="24"/>
        <v>459</v>
      </c>
      <c r="BB32" s="80">
        <f t="shared" si="24"/>
        <v>459</v>
      </c>
      <c r="BC32" s="80">
        <f t="shared" si="24"/>
        <v>459</v>
      </c>
      <c r="BD32" s="80">
        <f t="shared" si="24"/>
        <v>459</v>
      </c>
      <c r="BE32" s="80">
        <f t="shared" si="24"/>
        <v>459</v>
      </c>
      <c r="BF32" s="80">
        <f t="shared" si="24"/>
        <v>459</v>
      </c>
      <c r="BG32" s="80">
        <f t="shared" si="24"/>
        <v>429</v>
      </c>
      <c r="BH32" s="80">
        <f t="shared" si="24"/>
        <v>399</v>
      </c>
      <c r="BI32" s="80">
        <f t="shared" si="24"/>
        <v>369</v>
      </c>
      <c r="BJ32" s="80">
        <f t="shared" si="24"/>
        <v>399</v>
      </c>
      <c r="BK32" s="80">
        <f t="shared" si="24"/>
        <v>429</v>
      </c>
      <c r="BL32" s="80">
        <f t="shared" si="24"/>
        <v>459</v>
      </c>
      <c r="BM32" s="80">
        <f t="shared" si="24"/>
        <v>459</v>
      </c>
      <c r="BN32" s="80">
        <f t="shared" si="24"/>
        <v>459</v>
      </c>
      <c r="BO32" s="80">
        <f t="shared" ref="BO32:CS32" si="25">BO62-BO73</f>
        <v>459</v>
      </c>
      <c r="BP32" s="80">
        <f t="shared" si="25"/>
        <v>459</v>
      </c>
      <c r="BQ32" s="80">
        <f t="shared" si="25"/>
        <v>459</v>
      </c>
      <c r="BR32" s="80">
        <f t="shared" si="25"/>
        <v>459</v>
      </c>
      <c r="BS32" s="80">
        <f t="shared" si="25"/>
        <v>459</v>
      </c>
      <c r="BT32" s="80">
        <f t="shared" si="25"/>
        <v>459</v>
      </c>
      <c r="BU32" s="80">
        <f t="shared" si="25"/>
        <v>459</v>
      </c>
      <c r="BV32" s="80">
        <f t="shared" si="25"/>
        <v>459</v>
      </c>
      <c r="BW32" s="80">
        <f t="shared" si="25"/>
        <v>459</v>
      </c>
      <c r="BX32" s="80">
        <f t="shared" si="25"/>
        <v>459</v>
      </c>
      <c r="BY32" s="80">
        <f t="shared" si="25"/>
        <v>459</v>
      </c>
      <c r="BZ32" s="80">
        <f t="shared" si="25"/>
        <v>459</v>
      </c>
      <c r="CA32" s="80">
        <f t="shared" si="25"/>
        <v>459</v>
      </c>
      <c r="CB32" s="80">
        <f t="shared" si="25"/>
        <v>459</v>
      </c>
      <c r="CC32" s="80">
        <f t="shared" si="25"/>
        <v>459</v>
      </c>
      <c r="CD32" s="80">
        <f t="shared" si="25"/>
        <v>459</v>
      </c>
      <c r="CE32" s="80">
        <f t="shared" si="25"/>
        <v>459</v>
      </c>
      <c r="CF32" s="80">
        <f t="shared" si="25"/>
        <v>459</v>
      </c>
      <c r="CG32" s="80">
        <f t="shared" si="25"/>
        <v>459</v>
      </c>
      <c r="CH32" s="80">
        <f t="shared" si="25"/>
        <v>459</v>
      </c>
      <c r="CI32" s="80">
        <f t="shared" si="25"/>
        <v>459</v>
      </c>
      <c r="CJ32" s="80">
        <f t="shared" si="25"/>
        <v>459</v>
      </c>
      <c r="CK32" s="80">
        <f t="shared" si="25"/>
        <v>459</v>
      </c>
      <c r="CL32" s="80">
        <f t="shared" si="25"/>
        <v>459</v>
      </c>
      <c r="CM32" s="80">
        <f t="shared" si="25"/>
        <v>459</v>
      </c>
      <c r="CN32" s="80">
        <f t="shared" si="25"/>
        <v>459</v>
      </c>
      <c r="CO32" s="80">
        <f t="shared" si="25"/>
        <v>459</v>
      </c>
      <c r="CP32" s="80">
        <f t="shared" si="25"/>
        <v>459</v>
      </c>
      <c r="CQ32" s="80">
        <f t="shared" si="25"/>
        <v>459</v>
      </c>
      <c r="CR32" s="80">
        <f t="shared" si="25"/>
        <v>459</v>
      </c>
      <c r="CS32" s="81">
        <f t="shared" si="25"/>
        <v>459</v>
      </c>
      <c r="CT32" s="30">
        <f t="shared" si="21"/>
        <v>43794</v>
      </c>
      <c r="CU32" s="151"/>
    </row>
    <row r="33" spans="1:99">
      <c r="A33" s="25" t="s">
        <v>34</v>
      </c>
      <c r="B33" s="82">
        <f t="shared" ref="B33:Q38" si="26">B63-B74</f>
        <v>539</v>
      </c>
      <c r="C33" s="3">
        <f t="shared" si="26"/>
        <v>539</v>
      </c>
      <c r="D33" s="3">
        <f t="shared" si="26"/>
        <v>539</v>
      </c>
      <c r="E33" s="3">
        <f t="shared" si="26"/>
        <v>539</v>
      </c>
      <c r="F33" s="3">
        <f t="shared" si="26"/>
        <v>539</v>
      </c>
      <c r="G33" s="3">
        <f t="shared" si="26"/>
        <v>539</v>
      </c>
      <c r="H33" s="3">
        <f t="shared" si="26"/>
        <v>539</v>
      </c>
      <c r="I33" s="3">
        <f t="shared" si="26"/>
        <v>539</v>
      </c>
      <c r="J33" s="3">
        <f t="shared" si="26"/>
        <v>539</v>
      </c>
      <c r="K33" s="3">
        <f t="shared" si="26"/>
        <v>539</v>
      </c>
      <c r="L33" s="3">
        <f t="shared" si="26"/>
        <v>539</v>
      </c>
      <c r="M33" s="3">
        <f t="shared" si="26"/>
        <v>539</v>
      </c>
      <c r="N33" s="3">
        <f t="shared" si="26"/>
        <v>539</v>
      </c>
      <c r="O33" s="3">
        <f t="shared" si="26"/>
        <v>539</v>
      </c>
      <c r="P33" s="3">
        <f t="shared" si="26"/>
        <v>539</v>
      </c>
      <c r="Q33" s="3">
        <f t="shared" si="26"/>
        <v>539</v>
      </c>
      <c r="R33" s="3">
        <f t="shared" ref="R33:CC33" si="27">R63-R74</f>
        <v>539</v>
      </c>
      <c r="S33" s="3">
        <f t="shared" si="27"/>
        <v>539</v>
      </c>
      <c r="T33" s="3">
        <f t="shared" si="27"/>
        <v>539</v>
      </c>
      <c r="U33" s="3">
        <f t="shared" si="27"/>
        <v>539</v>
      </c>
      <c r="V33" s="3">
        <f t="shared" si="27"/>
        <v>539</v>
      </c>
      <c r="W33" s="3">
        <f t="shared" si="27"/>
        <v>539</v>
      </c>
      <c r="X33" s="3">
        <f t="shared" si="27"/>
        <v>539</v>
      </c>
      <c r="Y33" s="3">
        <f t="shared" si="27"/>
        <v>539</v>
      </c>
      <c r="Z33" s="3">
        <f t="shared" si="27"/>
        <v>539</v>
      </c>
      <c r="AA33" s="3">
        <f t="shared" si="27"/>
        <v>539</v>
      </c>
      <c r="AB33" s="3">
        <f t="shared" si="27"/>
        <v>539</v>
      </c>
      <c r="AC33" s="3">
        <f t="shared" si="27"/>
        <v>539</v>
      </c>
      <c r="AD33" s="3">
        <f t="shared" si="27"/>
        <v>539</v>
      </c>
      <c r="AE33" s="3">
        <f t="shared" si="27"/>
        <v>539</v>
      </c>
      <c r="AF33" s="3">
        <f t="shared" si="27"/>
        <v>539</v>
      </c>
      <c r="AG33" s="3">
        <f t="shared" si="27"/>
        <v>539</v>
      </c>
      <c r="AH33" s="3">
        <f t="shared" si="27"/>
        <v>539</v>
      </c>
      <c r="AI33" s="3">
        <f t="shared" si="27"/>
        <v>539</v>
      </c>
      <c r="AJ33" s="3">
        <f t="shared" si="27"/>
        <v>539</v>
      </c>
      <c r="AK33" s="3">
        <f t="shared" si="27"/>
        <v>539</v>
      </c>
      <c r="AL33" s="3">
        <f t="shared" si="27"/>
        <v>539</v>
      </c>
      <c r="AM33" s="3">
        <f t="shared" si="27"/>
        <v>539</v>
      </c>
      <c r="AN33" s="3">
        <f t="shared" si="27"/>
        <v>539</v>
      </c>
      <c r="AO33" s="3">
        <f t="shared" si="27"/>
        <v>539</v>
      </c>
      <c r="AP33" s="3">
        <f t="shared" si="27"/>
        <v>539</v>
      </c>
      <c r="AQ33" s="3">
        <f t="shared" si="27"/>
        <v>539</v>
      </c>
      <c r="AR33" s="3">
        <f t="shared" si="27"/>
        <v>539</v>
      </c>
      <c r="AS33" s="3">
        <f t="shared" si="27"/>
        <v>539</v>
      </c>
      <c r="AT33" s="3">
        <f t="shared" si="27"/>
        <v>539</v>
      </c>
      <c r="AU33" s="3">
        <f t="shared" si="27"/>
        <v>539</v>
      </c>
      <c r="AV33" s="3">
        <f t="shared" si="27"/>
        <v>539</v>
      </c>
      <c r="AW33" s="3">
        <f t="shared" si="27"/>
        <v>539</v>
      </c>
      <c r="AX33" s="3">
        <f t="shared" si="27"/>
        <v>539</v>
      </c>
      <c r="AY33" s="3">
        <f t="shared" si="27"/>
        <v>539</v>
      </c>
      <c r="AZ33" s="3">
        <f t="shared" si="27"/>
        <v>539</v>
      </c>
      <c r="BA33" s="3">
        <f t="shared" si="27"/>
        <v>539</v>
      </c>
      <c r="BB33" s="3">
        <f t="shared" si="27"/>
        <v>539</v>
      </c>
      <c r="BC33" s="3">
        <f t="shared" si="27"/>
        <v>539</v>
      </c>
      <c r="BD33" s="3">
        <f t="shared" si="27"/>
        <v>539</v>
      </c>
      <c r="BE33" s="3">
        <f t="shared" si="27"/>
        <v>539</v>
      </c>
      <c r="BF33" s="3">
        <f t="shared" si="27"/>
        <v>539</v>
      </c>
      <c r="BG33" s="3">
        <f t="shared" si="27"/>
        <v>539</v>
      </c>
      <c r="BH33" s="3">
        <f t="shared" si="27"/>
        <v>539</v>
      </c>
      <c r="BI33" s="3">
        <f t="shared" si="27"/>
        <v>539</v>
      </c>
      <c r="BJ33" s="3">
        <f t="shared" si="27"/>
        <v>539</v>
      </c>
      <c r="BK33" s="3">
        <f t="shared" si="27"/>
        <v>539</v>
      </c>
      <c r="BL33" s="3">
        <f t="shared" si="27"/>
        <v>539</v>
      </c>
      <c r="BM33" s="3">
        <f t="shared" si="27"/>
        <v>539</v>
      </c>
      <c r="BN33" s="3">
        <f t="shared" si="27"/>
        <v>539</v>
      </c>
      <c r="BO33" s="3">
        <f t="shared" si="27"/>
        <v>539</v>
      </c>
      <c r="BP33" s="3">
        <f t="shared" si="27"/>
        <v>539</v>
      </c>
      <c r="BQ33" s="3">
        <f t="shared" si="27"/>
        <v>539</v>
      </c>
      <c r="BR33" s="3">
        <f t="shared" si="27"/>
        <v>539</v>
      </c>
      <c r="BS33" s="3">
        <f t="shared" si="27"/>
        <v>539</v>
      </c>
      <c r="BT33" s="3">
        <f t="shared" si="27"/>
        <v>539</v>
      </c>
      <c r="BU33" s="3">
        <f t="shared" si="27"/>
        <v>539</v>
      </c>
      <c r="BV33" s="3">
        <f t="shared" si="27"/>
        <v>539</v>
      </c>
      <c r="BW33" s="3">
        <f t="shared" si="27"/>
        <v>539</v>
      </c>
      <c r="BX33" s="3">
        <f t="shared" si="27"/>
        <v>539</v>
      </c>
      <c r="BY33" s="3">
        <f t="shared" si="27"/>
        <v>539</v>
      </c>
      <c r="BZ33" s="3">
        <f t="shared" si="27"/>
        <v>539</v>
      </c>
      <c r="CA33" s="3">
        <f t="shared" si="27"/>
        <v>539</v>
      </c>
      <c r="CB33" s="3">
        <f t="shared" si="27"/>
        <v>539</v>
      </c>
      <c r="CC33" s="3">
        <f t="shared" si="27"/>
        <v>539</v>
      </c>
      <c r="CD33" s="3">
        <f t="shared" ref="CD33:CS33" si="28">CD63-CD74</f>
        <v>539</v>
      </c>
      <c r="CE33" s="3">
        <f t="shared" si="28"/>
        <v>539</v>
      </c>
      <c r="CF33" s="3">
        <f t="shared" si="28"/>
        <v>539</v>
      </c>
      <c r="CG33" s="3">
        <f t="shared" si="28"/>
        <v>539</v>
      </c>
      <c r="CH33" s="3">
        <f t="shared" si="28"/>
        <v>539</v>
      </c>
      <c r="CI33" s="3">
        <f t="shared" si="28"/>
        <v>539</v>
      </c>
      <c r="CJ33" s="3">
        <f t="shared" si="28"/>
        <v>539</v>
      </c>
      <c r="CK33" s="3">
        <f t="shared" si="28"/>
        <v>539</v>
      </c>
      <c r="CL33" s="3">
        <f t="shared" si="28"/>
        <v>539</v>
      </c>
      <c r="CM33" s="3">
        <f t="shared" si="28"/>
        <v>539</v>
      </c>
      <c r="CN33" s="3">
        <f t="shared" si="28"/>
        <v>539</v>
      </c>
      <c r="CO33" s="3">
        <f t="shared" si="28"/>
        <v>539</v>
      </c>
      <c r="CP33" s="3">
        <f t="shared" si="28"/>
        <v>539</v>
      </c>
      <c r="CQ33" s="3">
        <f t="shared" si="28"/>
        <v>539</v>
      </c>
      <c r="CR33" s="3">
        <f t="shared" si="28"/>
        <v>539</v>
      </c>
      <c r="CS33" s="83">
        <f t="shared" si="28"/>
        <v>539</v>
      </c>
      <c r="CT33" s="30">
        <f t="shared" si="21"/>
        <v>51744</v>
      </c>
      <c r="CU33" s="151"/>
    </row>
    <row r="34" spans="1:99">
      <c r="A34" s="25" t="s">
        <v>35</v>
      </c>
      <c r="B34" s="82">
        <f t="shared" si="26"/>
        <v>622.52499999999998</v>
      </c>
      <c r="C34" s="3">
        <f t="shared" si="26"/>
        <v>622.52499999999998</v>
      </c>
      <c r="D34" s="3">
        <f t="shared" si="26"/>
        <v>622.52499999999998</v>
      </c>
      <c r="E34" s="3">
        <f t="shared" si="26"/>
        <v>622.52499999999998</v>
      </c>
      <c r="F34" s="3">
        <f t="shared" si="26"/>
        <v>622.52499999999998</v>
      </c>
      <c r="G34" s="3">
        <f t="shared" si="26"/>
        <v>622.52499999999998</v>
      </c>
      <c r="H34" s="3">
        <f t="shared" si="26"/>
        <v>622.52499999999998</v>
      </c>
      <c r="I34" s="3">
        <f t="shared" si="26"/>
        <v>622.52499999999998</v>
      </c>
      <c r="J34" s="3">
        <f t="shared" si="26"/>
        <v>622.52499999999998</v>
      </c>
      <c r="K34" s="3">
        <f t="shared" si="26"/>
        <v>622.52499999999998</v>
      </c>
      <c r="L34" s="3">
        <f t="shared" si="26"/>
        <v>622.52499999999998</v>
      </c>
      <c r="M34" s="3">
        <f t="shared" si="26"/>
        <v>622.52499999999998</v>
      </c>
      <c r="N34" s="3">
        <f t="shared" si="26"/>
        <v>622.52499999999998</v>
      </c>
      <c r="O34" s="3">
        <f t="shared" si="26"/>
        <v>622.52499999999998</v>
      </c>
      <c r="P34" s="3">
        <f t="shared" si="26"/>
        <v>622.52499999999998</v>
      </c>
      <c r="Q34" s="3">
        <f t="shared" si="26"/>
        <v>622.52499999999998</v>
      </c>
      <c r="R34" s="3">
        <f t="shared" ref="R34:CC34" si="29">R64-R75</f>
        <v>622.52499999999998</v>
      </c>
      <c r="S34" s="3">
        <f t="shared" si="29"/>
        <v>622.52499999999998</v>
      </c>
      <c r="T34" s="3">
        <f t="shared" si="29"/>
        <v>622.52499999999998</v>
      </c>
      <c r="U34" s="3">
        <f t="shared" si="29"/>
        <v>622.52499999999998</v>
      </c>
      <c r="V34" s="3">
        <f t="shared" si="29"/>
        <v>622.52499999999998</v>
      </c>
      <c r="W34" s="3">
        <f t="shared" si="29"/>
        <v>622.52499999999998</v>
      </c>
      <c r="X34" s="3">
        <f t="shared" si="29"/>
        <v>622.52499999999998</v>
      </c>
      <c r="Y34" s="3">
        <f t="shared" si="29"/>
        <v>622.52499999999998</v>
      </c>
      <c r="Z34" s="3">
        <f t="shared" si="29"/>
        <v>622.52499999999998</v>
      </c>
      <c r="AA34" s="3">
        <f t="shared" si="29"/>
        <v>622.52499999999998</v>
      </c>
      <c r="AB34" s="3">
        <f t="shared" si="29"/>
        <v>622.52499999999998</v>
      </c>
      <c r="AC34" s="3">
        <f t="shared" si="29"/>
        <v>622.52499999999998</v>
      </c>
      <c r="AD34" s="3">
        <f t="shared" si="29"/>
        <v>622.52499999999998</v>
      </c>
      <c r="AE34" s="3">
        <f t="shared" si="29"/>
        <v>622.52499999999998</v>
      </c>
      <c r="AF34" s="3">
        <f t="shared" si="29"/>
        <v>622.52499999999998</v>
      </c>
      <c r="AG34" s="3">
        <f t="shared" si="29"/>
        <v>622.52499999999998</v>
      </c>
      <c r="AH34" s="3">
        <f t="shared" si="29"/>
        <v>622.52499999999998</v>
      </c>
      <c r="AI34" s="3">
        <f t="shared" si="29"/>
        <v>622.52499999999998</v>
      </c>
      <c r="AJ34" s="3">
        <f t="shared" si="29"/>
        <v>622.52499999999998</v>
      </c>
      <c r="AK34" s="3">
        <f t="shared" si="29"/>
        <v>622.52499999999998</v>
      </c>
      <c r="AL34" s="3">
        <f t="shared" si="29"/>
        <v>622.52499999999998</v>
      </c>
      <c r="AM34" s="3">
        <f t="shared" si="29"/>
        <v>622.52499999999998</v>
      </c>
      <c r="AN34" s="3">
        <f t="shared" si="29"/>
        <v>622.52499999999998</v>
      </c>
      <c r="AO34" s="3">
        <f t="shared" si="29"/>
        <v>622.52499999999998</v>
      </c>
      <c r="AP34" s="3">
        <f t="shared" si="29"/>
        <v>622.52499999999998</v>
      </c>
      <c r="AQ34" s="3">
        <f t="shared" si="29"/>
        <v>622.52499999999998</v>
      </c>
      <c r="AR34" s="3">
        <f t="shared" si="29"/>
        <v>622.52499999999998</v>
      </c>
      <c r="AS34" s="3">
        <f t="shared" si="29"/>
        <v>622.52499999999998</v>
      </c>
      <c r="AT34" s="3">
        <f t="shared" si="29"/>
        <v>622.52499999999998</v>
      </c>
      <c r="AU34" s="3">
        <f t="shared" si="29"/>
        <v>622.52499999999998</v>
      </c>
      <c r="AV34" s="3">
        <f t="shared" si="29"/>
        <v>622.52499999999998</v>
      </c>
      <c r="AW34" s="3">
        <f t="shared" si="29"/>
        <v>622.52499999999998</v>
      </c>
      <c r="AX34" s="3">
        <f t="shared" si="29"/>
        <v>622.52499999999998</v>
      </c>
      <c r="AY34" s="3">
        <f t="shared" si="29"/>
        <v>622.52499999999998</v>
      </c>
      <c r="AZ34" s="3">
        <f t="shared" si="29"/>
        <v>622.52499999999998</v>
      </c>
      <c r="BA34" s="3">
        <f t="shared" si="29"/>
        <v>622.52499999999998</v>
      </c>
      <c r="BB34" s="3">
        <f t="shared" si="29"/>
        <v>622.52499999999998</v>
      </c>
      <c r="BC34" s="3">
        <f t="shared" si="29"/>
        <v>622.52499999999998</v>
      </c>
      <c r="BD34" s="3">
        <f t="shared" si="29"/>
        <v>622.52499999999998</v>
      </c>
      <c r="BE34" s="3">
        <f t="shared" si="29"/>
        <v>622.52499999999998</v>
      </c>
      <c r="BF34" s="3">
        <f t="shared" si="29"/>
        <v>622.52499999999998</v>
      </c>
      <c r="BG34" s="3">
        <f t="shared" si="29"/>
        <v>554.52499999999998</v>
      </c>
      <c r="BH34" s="3">
        <f t="shared" si="29"/>
        <v>554.52499999999998</v>
      </c>
      <c r="BI34" s="3">
        <f t="shared" si="29"/>
        <v>554.52499999999998</v>
      </c>
      <c r="BJ34" s="3">
        <f t="shared" si="29"/>
        <v>622.52499999999998</v>
      </c>
      <c r="BK34" s="3">
        <f t="shared" si="29"/>
        <v>622.52499999999998</v>
      </c>
      <c r="BL34" s="3">
        <f t="shared" si="29"/>
        <v>622.52499999999998</v>
      </c>
      <c r="BM34" s="3">
        <f t="shared" si="29"/>
        <v>622.52499999999998</v>
      </c>
      <c r="BN34" s="3">
        <f t="shared" si="29"/>
        <v>622.52499999999998</v>
      </c>
      <c r="BO34" s="3">
        <f t="shared" si="29"/>
        <v>622.52499999999998</v>
      </c>
      <c r="BP34" s="3">
        <f t="shared" si="29"/>
        <v>622.52499999999998</v>
      </c>
      <c r="BQ34" s="3">
        <f t="shared" si="29"/>
        <v>622.52499999999998</v>
      </c>
      <c r="BR34" s="3">
        <f t="shared" si="29"/>
        <v>622.52499999999998</v>
      </c>
      <c r="BS34" s="3">
        <f t="shared" si="29"/>
        <v>622.52499999999998</v>
      </c>
      <c r="BT34" s="3">
        <f t="shared" si="29"/>
        <v>622.52499999999998</v>
      </c>
      <c r="BU34" s="3">
        <f t="shared" si="29"/>
        <v>622.52499999999998</v>
      </c>
      <c r="BV34" s="3">
        <f t="shared" si="29"/>
        <v>622.52499999999998</v>
      </c>
      <c r="BW34" s="3">
        <f t="shared" si="29"/>
        <v>622.52499999999998</v>
      </c>
      <c r="BX34" s="3">
        <f t="shared" si="29"/>
        <v>622.52499999999998</v>
      </c>
      <c r="BY34" s="3">
        <f t="shared" si="29"/>
        <v>622.52499999999998</v>
      </c>
      <c r="BZ34" s="3">
        <f t="shared" si="29"/>
        <v>622.52499999999998</v>
      </c>
      <c r="CA34" s="3">
        <f t="shared" si="29"/>
        <v>622.52499999999998</v>
      </c>
      <c r="CB34" s="3">
        <f t="shared" si="29"/>
        <v>622.52499999999998</v>
      </c>
      <c r="CC34" s="3">
        <f t="shared" si="29"/>
        <v>622.52499999999998</v>
      </c>
      <c r="CD34" s="3">
        <f t="shared" ref="CD34:CS34" si="30">CD64-CD75</f>
        <v>622.52499999999998</v>
      </c>
      <c r="CE34" s="3">
        <f t="shared" si="30"/>
        <v>622.52499999999998</v>
      </c>
      <c r="CF34" s="3">
        <f t="shared" si="30"/>
        <v>622.52499999999998</v>
      </c>
      <c r="CG34" s="3">
        <f t="shared" si="30"/>
        <v>622.52499999999998</v>
      </c>
      <c r="CH34" s="3">
        <f t="shared" si="30"/>
        <v>622.52499999999998</v>
      </c>
      <c r="CI34" s="3">
        <f t="shared" si="30"/>
        <v>622.52499999999998</v>
      </c>
      <c r="CJ34" s="3">
        <f t="shared" si="30"/>
        <v>622.52499999999998</v>
      </c>
      <c r="CK34" s="3">
        <f t="shared" si="30"/>
        <v>622.52499999999998</v>
      </c>
      <c r="CL34" s="3">
        <f t="shared" si="30"/>
        <v>622.52499999999998</v>
      </c>
      <c r="CM34" s="3">
        <f t="shared" si="30"/>
        <v>622.52499999999998</v>
      </c>
      <c r="CN34" s="3">
        <f t="shared" si="30"/>
        <v>622.52499999999998</v>
      </c>
      <c r="CO34" s="3">
        <f t="shared" si="30"/>
        <v>622.52499999999998</v>
      </c>
      <c r="CP34" s="3">
        <f t="shared" si="30"/>
        <v>622.52499999999998</v>
      </c>
      <c r="CQ34" s="3">
        <f t="shared" si="30"/>
        <v>622.52499999999998</v>
      </c>
      <c r="CR34" s="3">
        <f t="shared" si="30"/>
        <v>622.52499999999998</v>
      </c>
      <c r="CS34" s="83">
        <f t="shared" si="30"/>
        <v>622.52499999999998</v>
      </c>
      <c r="CT34" s="30">
        <f t="shared" si="21"/>
        <v>59558.400000000096</v>
      </c>
      <c r="CU34" s="151"/>
    </row>
    <row r="35" spans="1:99">
      <c r="A35" s="25" t="s">
        <v>36</v>
      </c>
      <c r="B35" s="82">
        <f t="shared" si="26"/>
        <v>395</v>
      </c>
      <c r="C35" s="3">
        <f t="shared" si="26"/>
        <v>395</v>
      </c>
      <c r="D35" s="3">
        <f t="shared" si="26"/>
        <v>395</v>
      </c>
      <c r="E35" s="3">
        <f t="shared" si="26"/>
        <v>395</v>
      </c>
      <c r="F35" s="3">
        <f t="shared" si="26"/>
        <v>395</v>
      </c>
      <c r="G35" s="3">
        <f t="shared" si="26"/>
        <v>395</v>
      </c>
      <c r="H35" s="3">
        <f t="shared" si="26"/>
        <v>395</v>
      </c>
      <c r="I35" s="3">
        <f t="shared" si="26"/>
        <v>395</v>
      </c>
      <c r="J35" s="3">
        <f t="shared" si="26"/>
        <v>395</v>
      </c>
      <c r="K35" s="3">
        <f t="shared" si="26"/>
        <v>395</v>
      </c>
      <c r="L35" s="3">
        <f t="shared" si="26"/>
        <v>395</v>
      </c>
      <c r="M35" s="3">
        <f t="shared" si="26"/>
        <v>395</v>
      </c>
      <c r="N35" s="3">
        <f t="shared" si="26"/>
        <v>395</v>
      </c>
      <c r="O35" s="3">
        <f t="shared" si="26"/>
        <v>395</v>
      </c>
      <c r="P35" s="3">
        <f t="shared" si="26"/>
        <v>395</v>
      </c>
      <c r="Q35" s="3">
        <f t="shared" si="26"/>
        <v>395</v>
      </c>
      <c r="R35" s="3">
        <f t="shared" ref="R35:CC35" si="31">R65-R76</f>
        <v>395</v>
      </c>
      <c r="S35" s="3">
        <f t="shared" si="31"/>
        <v>395</v>
      </c>
      <c r="T35" s="3">
        <f t="shared" si="31"/>
        <v>395</v>
      </c>
      <c r="U35" s="3">
        <f t="shared" si="31"/>
        <v>395</v>
      </c>
      <c r="V35" s="3">
        <f t="shared" si="31"/>
        <v>395</v>
      </c>
      <c r="W35" s="3">
        <f t="shared" si="31"/>
        <v>395</v>
      </c>
      <c r="X35" s="3">
        <f t="shared" si="31"/>
        <v>395</v>
      </c>
      <c r="Y35" s="3">
        <f t="shared" si="31"/>
        <v>395</v>
      </c>
      <c r="Z35" s="3">
        <f t="shared" si="31"/>
        <v>395</v>
      </c>
      <c r="AA35" s="3">
        <f t="shared" si="31"/>
        <v>395</v>
      </c>
      <c r="AB35" s="3">
        <f t="shared" si="31"/>
        <v>395</v>
      </c>
      <c r="AC35" s="3">
        <f t="shared" si="31"/>
        <v>395</v>
      </c>
      <c r="AD35" s="3">
        <f t="shared" si="31"/>
        <v>395</v>
      </c>
      <c r="AE35" s="3">
        <f t="shared" si="31"/>
        <v>395</v>
      </c>
      <c r="AF35" s="3">
        <f t="shared" si="31"/>
        <v>395</v>
      </c>
      <c r="AG35" s="3">
        <f t="shared" si="31"/>
        <v>395</v>
      </c>
      <c r="AH35" s="3">
        <f t="shared" si="31"/>
        <v>395</v>
      </c>
      <c r="AI35" s="3">
        <f t="shared" si="31"/>
        <v>395</v>
      </c>
      <c r="AJ35" s="3">
        <f t="shared" si="31"/>
        <v>395</v>
      </c>
      <c r="AK35" s="3">
        <f t="shared" si="31"/>
        <v>395</v>
      </c>
      <c r="AL35" s="3">
        <f t="shared" si="31"/>
        <v>395</v>
      </c>
      <c r="AM35" s="3">
        <f t="shared" si="31"/>
        <v>395</v>
      </c>
      <c r="AN35" s="3">
        <f t="shared" si="31"/>
        <v>395</v>
      </c>
      <c r="AO35" s="3">
        <f t="shared" si="31"/>
        <v>395</v>
      </c>
      <c r="AP35" s="3">
        <f t="shared" si="31"/>
        <v>395</v>
      </c>
      <c r="AQ35" s="3">
        <f t="shared" si="31"/>
        <v>395</v>
      </c>
      <c r="AR35" s="3">
        <f t="shared" si="31"/>
        <v>395</v>
      </c>
      <c r="AS35" s="3">
        <f t="shared" si="31"/>
        <v>311</v>
      </c>
      <c r="AT35" s="3">
        <f t="shared" si="31"/>
        <v>311</v>
      </c>
      <c r="AU35" s="3">
        <f t="shared" si="31"/>
        <v>311</v>
      </c>
      <c r="AV35" s="3">
        <f t="shared" si="31"/>
        <v>311</v>
      </c>
      <c r="AW35" s="3">
        <f t="shared" si="31"/>
        <v>311</v>
      </c>
      <c r="AX35" s="3">
        <f t="shared" si="31"/>
        <v>311</v>
      </c>
      <c r="AY35" s="3">
        <f t="shared" si="31"/>
        <v>311</v>
      </c>
      <c r="AZ35" s="3">
        <f t="shared" si="31"/>
        <v>311</v>
      </c>
      <c r="BA35" s="3">
        <f t="shared" si="31"/>
        <v>311</v>
      </c>
      <c r="BB35" s="3">
        <f t="shared" si="31"/>
        <v>311</v>
      </c>
      <c r="BC35" s="3">
        <f t="shared" si="31"/>
        <v>311</v>
      </c>
      <c r="BD35" s="3">
        <f t="shared" si="31"/>
        <v>311</v>
      </c>
      <c r="BE35" s="3">
        <f t="shared" si="31"/>
        <v>311</v>
      </c>
      <c r="BF35" s="3">
        <f t="shared" si="31"/>
        <v>311</v>
      </c>
      <c r="BG35" s="3">
        <f t="shared" si="31"/>
        <v>311</v>
      </c>
      <c r="BH35" s="3">
        <f t="shared" si="31"/>
        <v>311</v>
      </c>
      <c r="BI35" s="3">
        <f t="shared" si="31"/>
        <v>311</v>
      </c>
      <c r="BJ35" s="3">
        <f t="shared" si="31"/>
        <v>311</v>
      </c>
      <c r="BK35" s="3">
        <f t="shared" si="31"/>
        <v>311</v>
      </c>
      <c r="BL35" s="3">
        <f t="shared" si="31"/>
        <v>311</v>
      </c>
      <c r="BM35" s="3">
        <f t="shared" si="31"/>
        <v>311</v>
      </c>
      <c r="BN35" s="3">
        <f t="shared" si="31"/>
        <v>311</v>
      </c>
      <c r="BO35" s="3">
        <f t="shared" si="31"/>
        <v>395</v>
      </c>
      <c r="BP35" s="3">
        <f t="shared" si="31"/>
        <v>395</v>
      </c>
      <c r="BQ35" s="3">
        <f t="shared" si="31"/>
        <v>395</v>
      </c>
      <c r="BR35" s="3">
        <f t="shared" si="31"/>
        <v>395</v>
      </c>
      <c r="BS35" s="3">
        <f t="shared" si="31"/>
        <v>395</v>
      </c>
      <c r="BT35" s="3">
        <f t="shared" si="31"/>
        <v>395</v>
      </c>
      <c r="BU35" s="3">
        <f t="shared" si="31"/>
        <v>395</v>
      </c>
      <c r="BV35" s="3">
        <f t="shared" si="31"/>
        <v>395</v>
      </c>
      <c r="BW35" s="3">
        <f t="shared" si="31"/>
        <v>395</v>
      </c>
      <c r="BX35" s="3">
        <f t="shared" si="31"/>
        <v>395</v>
      </c>
      <c r="BY35" s="3">
        <f t="shared" si="31"/>
        <v>395</v>
      </c>
      <c r="BZ35" s="3">
        <f t="shared" si="31"/>
        <v>395</v>
      </c>
      <c r="CA35" s="3">
        <f t="shared" si="31"/>
        <v>316</v>
      </c>
      <c r="CB35" s="3">
        <f t="shared" si="31"/>
        <v>316</v>
      </c>
      <c r="CC35" s="3">
        <f t="shared" si="31"/>
        <v>316</v>
      </c>
      <c r="CD35" s="3">
        <f t="shared" ref="CD35:CS35" si="32">CD65-CD76</f>
        <v>316</v>
      </c>
      <c r="CE35" s="3">
        <f t="shared" si="32"/>
        <v>316</v>
      </c>
      <c r="CF35" s="3">
        <f t="shared" si="32"/>
        <v>395</v>
      </c>
      <c r="CG35" s="3">
        <f t="shared" si="32"/>
        <v>395</v>
      </c>
      <c r="CH35" s="3">
        <f t="shared" si="32"/>
        <v>395</v>
      </c>
      <c r="CI35" s="3">
        <f t="shared" si="32"/>
        <v>395</v>
      </c>
      <c r="CJ35" s="3">
        <f t="shared" si="32"/>
        <v>395</v>
      </c>
      <c r="CK35" s="3">
        <f t="shared" si="32"/>
        <v>395</v>
      </c>
      <c r="CL35" s="3">
        <f t="shared" si="32"/>
        <v>395</v>
      </c>
      <c r="CM35" s="3">
        <f t="shared" si="32"/>
        <v>395</v>
      </c>
      <c r="CN35" s="3">
        <f t="shared" si="32"/>
        <v>395</v>
      </c>
      <c r="CO35" s="3">
        <f t="shared" si="32"/>
        <v>395</v>
      </c>
      <c r="CP35" s="3">
        <f t="shared" si="32"/>
        <v>395</v>
      </c>
      <c r="CQ35" s="3">
        <f t="shared" si="32"/>
        <v>358</v>
      </c>
      <c r="CR35" s="3">
        <f t="shared" si="32"/>
        <v>358</v>
      </c>
      <c r="CS35" s="83">
        <f t="shared" si="32"/>
        <v>358</v>
      </c>
      <c r="CT35" s="30">
        <f t="shared" si="21"/>
        <v>35566</v>
      </c>
      <c r="CU35" s="151"/>
    </row>
    <row r="36" spans="1:99">
      <c r="A36" s="25" t="s">
        <v>37</v>
      </c>
      <c r="B36" s="82">
        <f t="shared" si="26"/>
        <v>447.83</v>
      </c>
      <c r="C36" s="3">
        <f t="shared" si="26"/>
        <v>447.83</v>
      </c>
      <c r="D36" s="3">
        <f t="shared" si="26"/>
        <v>447.83</v>
      </c>
      <c r="E36" s="3">
        <f t="shared" si="26"/>
        <v>447.83</v>
      </c>
      <c r="F36" s="3">
        <f t="shared" si="26"/>
        <v>447.83</v>
      </c>
      <c r="G36" s="3">
        <f t="shared" si="26"/>
        <v>447.83</v>
      </c>
      <c r="H36" s="3">
        <f t="shared" si="26"/>
        <v>447.83</v>
      </c>
      <c r="I36" s="3">
        <f t="shared" si="26"/>
        <v>447.83</v>
      </c>
      <c r="J36" s="3">
        <f t="shared" si="26"/>
        <v>447.83</v>
      </c>
      <c r="K36" s="3">
        <f t="shared" si="26"/>
        <v>447.83</v>
      </c>
      <c r="L36" s="3">
        <f t="shared" si="26"/>
        <v>447.83</v>
      </c>
      <c r="M36" s="3">
        <f t="shared" si="26"/>
        <v>447.83</v>
      </c>
      <c r="N36" s="3">
        <f t="shared" si="26"/>
        <v>447.83</v>
      </c>
      <c r="O36" s="3">
        <f t="shared" si="26"/>
        <v>447.83</v>
      </c>
      <c r="P36" s="3">
        <f t="shared" si="26"/>
        <v>447.83</v>
      </c>
      <c r="Q36" s="3">
        <f t="shared" si="26"/>
        <v>447.83</v>
      </c>
      <c r="R36" s="3">
        <f t="shared" ref="R36:CC36" si="33">R66-R77</f>
        <v>447.83</v>
      </c>
      <c r="S36" s="3">
        <f t="shared" si="33"/>
        <v>447.83</v>
      </c>
      <c r="T36" s="3">
        <f t="shared" si="33"/>
        <v>447.83</v>
      </c>
      <c r="U36" s="3">
        <f t="shared" si="33"/>
        <v>447.83</v>
      </c>
      <c r="V36" s="3">
        <f t="shared" si="33"/>
        <v>447.83</v>
      </c>
      <c r="W36" s="3">
        <f t="shared" si="33"/>
        <v>447.83</v>
      </c>
      <c r="X36" s="3">
        <f t="shared" si="33"/>
        <v>447.83</v>
      </c>
      <c r="Y36" s="3">
        <f t="shared" si="33"/>
        <v>447.83</v>
      </c>
      <c r="Z36" s="3">
        <f t="shared" si="33"/>
        <v>447.83</v>
      </c>
      <c r="AA36" s="3">
        <f t="shared" si="33"/>
        <v>447.83</v>
      </c>
      <c r="AB36" s="3">
        <f t="shared" si="33"/>
        <v>447.83</v>
      </c>
      <c r="AC36" s="3">
        <f t="shared" si="33"/>
        <v>447.83</v>
      </c>
      <c r="AD36" s="3">
        <f t="shared" si="33"/>
        <v>447.83</v>
      </c>
      <c r="AE36" s="3">
        <f t="shared" si="33"/>
        <v>447.83</v>
      </c>
      <c r="AF36" s="3">
        <f t="shared" si="33"/>
        <v>447.83</v>
      </c>
      <c r="AG36" s="3">
        <f t="shared" si="33"/>
        <v>447.83</v>
      </c>
      <c r="AH36" s="3">
        <f t="shared" si="33"/>
        <v>447.83</v>
      </c>
      <c r="AI36" s="3">
        <f t="shared" si="33"/>
        <v>447.83</v>
      </c>
      <c r="AJ36" s="3">
        <f t="shared" si="33"/>
        <v>447.83</v>
      </c>
      <c r="AK36" s="3">
        <f t="shared" si="33"/>
        <v>447.83</v>
      </c>
      <c r="AL36" s="3">
        <f t="shared" si="33"/>
        <v>447.83</v>
      </c>
      <c r="AM36" s="3">
        <f t="shared" si="33"/>
        <v>447.83</v>
      </c>
      <c r="AN36" s="3">
        <f t="shared" si="33"/>
        <v>447.83</v>
      </c>
      <c r="AO36" s="3">
        <f t="shared" si="33"/>
        <v>447.83</v>
      </c>
      <c r="AP36" s="3">
        <f t="shared" si="33"/>
        <v>447.83</v>
      </c>
      <c r="AQ36" s="3">
        <f t="shared" si="33"/>
        <v>447.83</v>
      </c>
      <c r="AR36" s="3">
        <f t="shared" si="33"/>
        <v>447.83</v>
      </c>
      <c r="AS36" s="3">
        <f t="shared" si="33"/>
        <v>417.83</v>
      </c>
      <c r="AT36" s="3">
        <f t="shared" si="33"/>
        <v>387.83</v>
      </c>
      <c r="AU36" s="3">
        <f t="shared" si="33"/>
        <v>357.83</v>
      </c>
      <c r="AV36" s="3">
        <f t="shared" si="33"/>
        <v>327.83</v>
      </c>
      <c r="AW36" s="3">
        <f t="shared" si="33"/>
        <v>302.83</v>
      </c>
      <c r="AX36" s="3">
        <f t="shared" si="33"/>
        <v>302.83</v>
      </c>
      <c r="AY36" s="3">
        <f t="shared" si="33"/>
        <v>302.83</v>
      </c>
      <c r="AZ36" s="3">
        <f t="shared" si="33"/>
        <v>302.83</v>
      </c>
      <c r="BA36" s="3">
        <f t="shared" si="33"/>
        <v>302.83</v>
      </c>
      <c r="BB36" s="3">
        <f t="shared" si="33"/>
        <v>302.83</v>
      </c>
      <c r="BC36" s="3">
        <f t="shared" si="33"/>
        <v>302.83</v>
      </c>
      <c r="BD36" s="3">
        <f t="shared" si="33"/>
        <v>302.83</v>
      </c>
      <c r="BE36" s="3">
        <f t="shared" si="33"/>
        <v>302.83</v>
      </c>
      <c r="BF36" s="3">
        <f t="shared" si="33"/>
        <v>302.83</v>
      </c>
      <c r="BG36" s="3">
        <f t="shared" si="33"/>
        <v>302.83</v>
      </c>
      <c r="BH36" s="3">
        <f t="shared" si="33"/>
        <v>302.83</v>
      </c>
      <c r="BI36" s="3">
        <f t="shared" si="33"/>
        <v>302.83</v>
      </c>
      <c r="BJ36" s="3">
        <f t="shared" si="33"/>
        <v>302.83</v>
      </c>
      <c r="BK36" s="3">
        <f t="shared" si="33"/>
        <v>332.83</v>
      </c>
      <c r="BL36" s="3">
        <f t="shared" si="33"/>
        <v>362.83</v>
      </c>
      <c r="BM36" s="3">
        <f t="shared" si="33"/>
        <v>392.83</v>
      </c>
      <c r="BN36" s="3">
        <f t="shared" si="33"/>
        <v>422.83</v>
      </c>
      <c r="BO36" s="3">
        <f t="shared" si="33"/>
        <v>447.83</v>
      </c>
      <c r="BP36" s="3">
        <f t="shared" si="33"/>
        <v>447.83</v>
      </c>
      <c r="BQ36" s="3">
        <f t="shared" si="33"/>
        <v>447.83</v>
      </c>
      <c r="BR36" s="3">
        <f t="shared" si="33"/>
        <v>447.83</v>
      </c>
      <c r="BS36" s="3">
        <f t="shared" si="33"/>
        <v>447.83</v>
      </c>
      <c r="BT36" s="3">
        <f t="shared" si="33"/>
        <v>447.83</v>
      </c>
      <c r="BU36" s="3">
        <f t="shared" si="33"/>
        <v>447.83</v>
      </c>
      <c r="BV36" s="3">
        <f t="shared" si="33"/>
        <v>447.83</v>
      </c>
      <c r="BW36" s="3">
        <f t="shared" si="33"/>
        <v>447.83</v>
      </c>
      <c r="BX36" s="3">
        <f t="shared" si="33"/>
        <v>447.83</v>
      </c>
      <c r="BY36" s="3">
        <f t="shared" si="33"/>
        <v>447.83</v>
      </c>
      <c r="BZ36" s="3">
        <f t="shared" si="33"/>
        <v>447.83</v>
      </c>
      <c r="CA36" s="3">
        <f t="shared" si="33"/>
        <v>417.83</v>
      </c>
      <c r="CB36" s="3">
        <f t="shared" si="33"/>
        <v>410.83</v>
      </c>
      <c r="CC36" s="3">
        <f t="shared" si="33"/>
        <v>410.83</v>
      </c>
      <c r="CD36" s="3">
        <f t="shared" ref="CD36:CS36" si="34">CD66-CD77</f>
        <v>410.83</v>
      </c>
      <c r="CE36" s="3">
        <f t="shared" si="34"/>
        <v>410.83</v>
      </c>
      <c r="CF36" s="3">
        <f t="shared" si="34"/>
        <v>440.83</v>
      </c>
      <c r="CG36" s="3">
        <f t="shared" si="34"/>
        <v>447.83</v>
      </c>
      <c r="CH36" s="3">
        <f t="shared" si="34"/>
        <v>447.83</v>
      </c>
      <c r="CI36" s="3">
        <f t="shared" si="34"/>
        <v>447.83</v>
      </c>
      <c r="CJ36" s="3">
        <f t="shared" si="34"/>
        <v>447.83</v>
      </c>
      <c r="CK36" s="3">
        <f t="shared" si="34"/>
        <v>447.83</v>
      </c>
      <c r="CL36" s="3">
        <f t="shared" si="34"/>
        <v>447.83</v>
      </c>
      <c r="CM36" s="3">
        <f t="shared" si="34"/>
        <v>447.83</v>
      </c>
      <c r="CN36" s="3">
        <f t="shared" si="34"/>
        <v>447.83</v>
      </c>
      <c r="CO36" s="3">
        <f t="shared" si="34"/>
        <v>447.83</v>
      </c>
      <c r="CP36" s="3">
        <f t="shared" si="34"/>
        <v>447.83</v>
      </c>
      <c r="CQ36" s="3">
        <f t="shared" si="34"/>
        <v>447.83</v>
      </c>
      <c r="CR36" s="3">
        <f t="shared" si="34"/>
        <v>447.83</v>
      </c>
      <c r="CS36" s="83">
        <f t="shared" si="34"/>
        <v>447.83</v>
      </c>
      <c r="CT36" s="30">
        <f t="shared" si="21"/>
        <v>40196.680000000102</v>
      </c>
      <c r="CU36" s="151"/>
    </row>
    <row r="37" spans="1:99">
      <c r="A37" s="25" t="s">
        <v>38</v>
      </c>
      <c r="B37" s="82">
        <f t="shared" si="26"/>
        <v>743</v>
      </c>
      <c r="C37" s="3">
        <f t="shared" si="26"/>
        <v>744</v>
      </c>
      <c r="D37" s="3">
        <f t="shared" si="26"/>
        <v>744</v>
      </c>
      <c r="E37" s="3">
        <f t="shared" si="26"/>
        <v>745</v>
      </c>
      <c r="F37" s="3">
        <f t="shared" si="26"/>
        <v>739</v>
      </c>
      <c r="G37" s="3">
        <f t="shared" si="26"/>
        <v>741</v>
      </c>
      <c r="H37" s="3">
        <f t="shared" si="26"/>
        <v>742</v>
      </c>
      <c r="I37" s="3">
        <f t="shared" si="26"/>
        <v>738</v>
      </c>
      <c r="J37" s="3">
        <f t="shared" si="26"/>
        <v>743</v>
      </c>
      <c r="K37" s="3">
        <f t="shared" si="26"/>
        <v>743</v>
      </c>
      <c r="L37" s="3">
        <f t="shared" si="26"/>
        <v>737</v>
      </c>
      <c r="M37" s="3">
        <f t="shared" si="26"/>
        <v>737</v>
      </c>
      <c r="N37" s="3">
        <f t="shared" si="26"/>
        <v>739</v>
      </c>
      <c r="O37" s="3">
        <f t="shared" si="26"/>
        <v>741</v>
      </c>
      <c r="P37" s="3">
        <f t="shared" si="26"/>
        <v>740</v>
      </c>
      <c r="Q37" s="3">
        <f t="shared" si="26"/>
        <v>740</v>
      </c>
      <c r="R37" s="3">
        <f t="shared" ref="R37:CC37" si="35">R67-R78</f>
        <v>743</v>
      </c>
      <c r="S37" s="3">
        <f t="shared" si="35"/>
        <v>745</v>
      </c>
      <c r="T37" s="3">
        <f t="shared" si="35"/>
        <v>743</v>
      </c>
      <c r="U37" s="3">
        <f t="shared" si="35"/>
        <v>741</v>
      </c>
      <c r="V37" s="3">
        <f t="shared" si="35"/>
        <v>743</v>
      </c>
      <c r="W37" s="3">
        <f t="shared" si="35"/>
        <v>746</v>
      </c>
      <c r="X37" s="3">
        <f t="shared" si="35"/>
        <v>745</v>
      </c>
      <c r="Y37" s="3">
        <f t="shared" si="35"/>
        <v>742</v>
      </c>
      <c r="Z37" s="3">
        <f t="shared" si="35"/>
        <v>743</v>
      </c>
      <c r="AA37" s="3">
        <f t="shared" si="35"/>
        <v>741</v>
      </c>
      <c r="AB37" s="3">
        <f t="shared" si="35"/>
        <v>738</v>
      </c>
      <c r="AC37" s="3">
        <f t="shared" si="35"/>
        <v>738</v>
      </c>
      <c r="AD37" s="3">
        <f t="shared" si="35"/>
        <v>741</v>
      </c>
      <c r="AE37" s="3">
        <f t="shared" si="35"/>
        <v>747</v>
      </c>
      <c r="AF37" s="3">
        <f t="shared" si="35"/>
        <v>743</v>
      </c>
      <c r="AG37" s="3">
        <f t="shared" si="35"/>
        <v>737</v>
      </c>
      <c r="AH37" s="3">
        <f t="shared" si="35"/>
        <v>738</v>
      </c>
      <c r="AI37" s="3">
        <f t="shared" si="35"/>
        <v>745</v>
      </c>
      <c r="AJ37" s="3">
        <f t="shared" si="35"/>
        <v>743</v>
      </c>
      <c r="AK37" s="3">
        <f t="shared" si="35"/>
        <v>746</v>
      </c>
      <c r="AL37" s="3">
        <f t="shared" si="35"/>
        <v>743</v>
      </c>
      <c r="AM37" s="3">
        <f t="shared" si="35"/>
        <v>733</v>
      </c>
      <c r="AN37" s="3">
        <f t="shared" si="35"/>
        <v>739</v>
      </c>
      <c r="AO37" s="3">
        <f t="shared" si="35"/>
        <v>741</v>
      </c>
      <c r="AP37" s="3">
        <f t="shared" si="35"/>
        <v>740</v>
      </c>
      <c r="AQ37" s="3">
        <f t="shared" si="35"/>
        <v>741</v>
      </c>
      <c r="AR37" s="3">
        <f t="shared" si="35"/>
        <v>740</v>
      </c>
      <c r="AS37" s="3">
        <f t="shared" si="35"/>
        <v>739</v>
      </c>
      <c r="AT37" s="3">
        <f t="shared" si="35"/>
        <v>741</v>
      </c>
      <c r="AU37" s="3">
        <f t="shared" si="35"/>
        <v>740</v>
      </c>
      <c r="AV37" s="3">
        <f t="shared" si="35"/>
        <v>740</v>
      </c>
      <c r="AW37" s="3">
        <f t="shared" si="35"/>
        <v>739</v>
      </c>
      <c r="AX37" s="3">
        <f t="shared" si="35"/>
        <v>745</v>
      </c>
      <c r="AY37" s="3">
        <f t="shared" si="35"/>
        <v>745</v>
      </c>
      <c r="AZ37" s="3">
        <f t="shared" si="35"/>
        <v>745</v>
      </c>
      <c r="BA37" s="3">
        <f t="shared" si="35"/>
        <v>745</v>
      </c>
      <c r="BB37" s="3">
        <f t="shared" si="35"/>
        <v>742</v>
      </c>
      <c r="BC37" s="3">
        <f t="shared" si="35"/>
        <v>741</v>
      </c>
      <c r="BD37" s="3">
        <f t="shared" si="35"/>
        <v>740</v>
      </c>
      <c r="BE37" s="3">
        <f t="shared" si="35"/>
        <v>741</v>
      </c>
      <c r="BF37" s="3">
        <f t="shared" si="35"/>
        <v>740</v>
      </c>
      <c r="BG37" s="3">
        <f t="shared" si="35"/>
        <v>739</v>
      </c>
      <c r="BH37" s="3">
        <f t="shared" si="35"/>
        <v>740</v>
      </c>
      <c r="BI37" s="3">
        <f t="shared" si="35"/>
        <v>737</v>
      </c>
      <c r="BJ37" s="3">
        <f t="shared" si="35"/>
        <v>734</v>
      </c>
      <c r="BK37" s="3">
        <f t="shared" si="35"/>
        <v>730</v>
      </c>
      <c r="BL37" s="3">
        <f t="shared" si="35"/>
        <v>727</v>
      </c>
      <c r="BM37" s="3">
        <f t="shared" si="35"/>
        <v>725</v>
      </c>
      <c r="BN37" s="3">
        <f t="shared" si="35"/>
        <v>721</v>
      </c>
      <c r="BO37" s="3">
        <f t="shared" si="35"/>
        <v>702</v>
      </c>
      <c r="BP37" s="3">
        <f t="shared" si="35"/>
        <v>713</v>
      </c>
      <c r="BQ37" s="3">
        <f t="shared" si="35"/>
        <v>736</v>
      </c>
      <c r="BR37" s="3">
        <f t="shared" si="35"/>
        <v>742</v>
      </c>
      <c r="BS37" s="3">
        <f t="shared" si="35"/>
        <v>737</v>
      </c>
      <c r="BT37" s="3">
        <f t="shared" si="35"/>
        <v>738</v>
      </c>
      <c r="BU37" s="3">
        <f t="shared" si="35"/>
        <v>743</v>
      </c>
      <c r="BV37" s="3">
        <f t="shared" si="35"/>
        <v>740</v>
      </c>
      <c r="BW37" s="3">
        <f t="shared" si="35"/>
        <v>739</v>
      </c>
      <c r="BX37" s="3">
        <f t="shared" si="35"/>
        <v>742</v>
      </c>
      <c r="BY37" s="3">
        <f t="shared" si="35"/>
        <v>743</v>
      </c>
      <c r="BZ37" s="3">
        <f t="shared" si="35"/>
        <v>741</v>
      </c>
      <c r="CA37" s="3">
        <f t="shared" si="35"/>
        <v>742</v>
      </c>
      <c r="CB37" s="3">
        <f t="shared" si="35"/>
        <v>741</v>
      </c>
      <c r="CC37" s="3">
        <f t="shared" si="35"/>
        <v>744</v>
      </c>
      <c r="CD37" s="3">
        <f t="shared" ref="CD37:CS37" si="36">CD67-CD78</f>
        <v>746</v>
      </c>
      <c r="CE37" s="3">
        <f t="shared" si="36"/>
        <v>742</v>
      </c>
      <c r="CF37" s="3">
        <f t="shared" si="36"/>
        <v>739</v>
      </c>
      <c r="CG37" s="3">
        <f t="shared" si="36"/>
        <v>741</v>
      </c>
      <c r="CH37" s="3">
        <f t="shared" si="36"/>
        <v>751</v>
      </c>
      <c r="CI37" s="3">
        <f t="shared" si="36"/>
        <v>752</v>
      </c>
      <c r="CJ37" s="3">
        <f t="shared" si="36"/>
        <v>742</v>
      </c>
      <c r="CK37" s="3">
        <f t="shared" si="36"/>
        <v>739</v>
      </c>
      <c r="CL37" s="3">
        <f t="shared" si="36"/>
        <v>742</v>
      </c>
      <c r="CM37" s="3">
        <f t="shared" si="36"/>
        <v>738</v>
      </c>
      <c r="CN37" s="3">
        <f t="shared" si="36"/>
        <v>732</v>
      </c>
      <c r="CO37" s="3">
        <f t="shared" si="36"/>
        <v>740</v>
      </c>
      <c r="CP37" s="3">
        <f t="shared" si="36"/>
        <v>745</v>
      </c>
      <c r="CQ37" s="3">
        <f t="shared" si="36"/>
        <v>744</v>
      </c>
      <c r="CR37" s="3">
        <f t="shared" si="36"/>
        <v>746</v>
      </c>
      <c r="CS37" s="83">
        <f t="shared" si="36"/>
        <v>749</v>
      </c>
      <c r="CT37" s="30">
        <f t="shared" si="21"/>
        <v>71048</v>
      </c>
      <c r="CU37" s="151"/>
    </row>
    <row r="38" spans="1:99">
      <c r="A38" s="57" t="s">
        <v>39</v>
      </c>
      <c r="B38" s="84">
        <f t="shared" si="26"/>
        <v>34.4</v>
      </c>
      <c r="C38" s="85">
        <f t="shared" si="26"/>
        <v>34.4</v>
      </c>
      <c r="D38" s="85">
        <f t="shared" si="26"/>
        <v>34.4</v>
      </c>
      <c r="E38" s="85">
        <f t="shared" si="26"/>
        <v>34.4</v>
      </c>
      <c r="F38" s="85">
        <f t="shared" si="26"/>
        <v>34.4</v>
      </c>
      <c r="G38" s="85">
        <f t="shared" si="26"/>
        <v>34.4</v>
      </c>
      <c r="H38" s="85">
        <f t="shared" si="26"/>
        <v>34.4</v>
      </c>
      <c r="I38" s="85">
        <f t="shared" si="26"/>
        <v>34.4</v>
      </c>
      <c r="J38" s="85">
        <f t="shared" si="26"/>
        <v>34.4</v>
      </c>
      <c r="K38" s="85">
        <f t="shared" si="26"/>
        <v>34.4</v>
      </c>
      <c r="L38" s="85">
        <f t="shared" si="26"/>
        <v>34.4</v>
      </c>
      <c r="M38" s="85">
        <f t="shared" si="26"/>
        <v>34.4</v>
      </c>
      <c r="N38" s="85">
        <f t="shared" si="26"/>
        <v>34.4</v>
      </c>
      <c r="O38" s="85">
        <f t="shared" si="26"/>
        <v>34.4</v>
      </c>
      <c r="P38" s="85">
        <f t="shared" si="26"/>
        <v>34.4</v>
      </c>
      <c r="Q38" s="85">
        <f t="shared" si="26"/>
        <v>34.4</v>
      </c>
      <c r="R38" s="85">
        <f t="shared" ref="R38:CC38" si="37">R68-R79</f>
        <v>34.4</v>
      </c>
      <c r="S38" s="85">
        <f t="shared" si="37"/>
        <v>34.4</v>
      </c>
      <c r="T38" s="85">
        <f t="shared" si="37"/>
        <v>34.4</v>
      </c>
      <c r="U38" s="85">
        <f t="shared" si="37"/>
        <v>34.4</v>
      </c>
      <c r="V38" s="85">
        <f t="shared" si="37"/>
        <v>34.4</v>
      </c>
      <c r="W38" s="85">
        <f t="shared" si="37"/>
        <v>34.4</v>
      </c>
      <c r="X38" s="85">
        <f t="shared" si="37"/>
        <v>34.4</v>
      </c>
      <c r="Y38" s="85">
        <f t="shared" si="37"/>
        <v>34.4</v>
      </c>
      <c r="Z38" s="85">
        <f t="shared" si="37"/>
        <v>34.4</v>
      </c>
      <c r="AA38" s="85">
        <f t="shared" si="37"/>
        <v>34.4</v>
      </c>
      <c r="AB38" s="85">
        <f t="shared" si="37"/>
        <v>34.4</v>
      </c>
      <c r="AC38" s="85">
        <f t="shared" si="37"/>
        <v>34.4</v>
      </c>
      <c r="AD38" s="85">
        <f t="shared" si="37"/>
        <v>34.4</v>
      </c>
      <c r="AE38" s="85">
        <f t="shared" si="37"/>
        <v>34.4</v>
      </c>
      <c r="AF38" s="85">
        <f t="shared" si="37"/>
        <v>34.4</v>
      </c>
      <c r="AG38" s="85">
        <f t="shared" si="37"/>
        <v>34.4</v>
      </c>
      <c r="AH38" s="85">
        <f t="shared" si="37"/>
        <v>34.4</v>
      </c>
      <c r="AI38" s="85">
        <f t="shared" si="37"/>
        <v>34.4</v>
      </c>
      <c r="AJ38" s="85">
        <f t="shared" si="37"/>
        <v>34.4</v>
      </c>
      <c r="AK38" s="85">
        <f t="shared" si="37"/>
        <v>34.4</v>
      </c>
      <c r="AL38" s="85">
        <f t="shared" si="37"/>
        <v>34.4</v>
      </c>
      <c r="AM38" s="85">
        <f t="shared" si="37"/>
        <v>34.4</v>
      </c>
      <c r="AN38" s="85">
        <f t="shared" si="37"/>
        <v>34.4</v>
      </c>
      <c r="AO38" s="85">
        <f t="shared" si="37"/>
        <v>34.4</v>
      </c>
      <c r="AP38" s="85">
        <f t="shared" si="37"/>
        <v>34.4</v>
      </c>
      <c r="AQ38" s="85">
        <f t="shared" si="37"/>
        <v>34.4</v>
      </c>
      <c r="AR38" s="85">
        <f t="shared" si="37"/>
        <v>34.4</v>
      </c>
      <c r="AS38" s="85">
        <f t="shared" si="37"/>
        <v>34.4</v>
      </c>
      <c r="AT38" s="85">
        <f t="shared" si="37"/>
        <v>34.4</v>
      </c>
      <c r="AU38" s="85">
        <f t="shared" si="37"/>
        <v>34.4</v>
      </c>
      <c r="AV38" s="85">
        <f t="shared" si="37"/>
        <v>34.4</v>
      </c>
      <c r="AW38" s="85">
        <f t="shared" si="37"/>
        <v>34.4</v>
      </c>
      <c r="AX38" s="85">
        <f t="shared" si="37"/>
        <v>34.4</v>
      </c>
      <c r="AY38" s="85">
        <f t="shared" si="37"/>
        <v>34.4</v>
      </c>
      <c r="AZ38" s="85">
        <f t="shared" si="37"/>
        <v>34.4</v>
      </c>
      <c r="BA38" s="85">
        <f t="shared" si="37"/>
        <v>34.4</v>
      </c>
      <c r="BB38" s="85">
        <f t="shared" si="37"/>
        <v>34.4</v>
      </c>
      <c r="BC38" s="85">
        <f t="shared" si="37"/>
        <v>34.4</v>
      </c>
      <c r="BD38" s="85">
        <f t="shared" si="37"/>
        <v>34.4</v>
      </c>
      <c r="BE38" s="85">
        <f t="shared" si="37"/>
        <v>34.4</v>
      </c>
      <c r="BF38" s="85">
        <f t="shared" si="37"/>
        <v>34.4</v>
      </c>
      <c r="BG38" s="85">
        <f t="shared" si="37"/>
        <v>34.4</v>
      </c>
      <c r="BH38" s="85">
        <f t="shared" si="37"/>
        <v>34.4</v>
      </c>
      <c r="BI38" s="85">
        <f t="shared" si="37"/>
        <v>34.4</v>
      </c>
      <c r="BJ38" s="85">
        <f t="shared" si="37"/>
        <v>34.4</v>
      </c>
      <c r="BK38" s="85">
        <f t="shared" si="37"/>
        <v>34.4</v>
      </c>
      <c r="BL38" s="85">
        <f t="shared" si="37"/>
        <v>34.4</v>
      </c>
      <c r="BM38" s="85">
        <f t="shared" si="37"/>
        <v>34.4</v>
      </c>
      <c r="BN38" s="85">
        <f t="shared" si="37"/>
        <v>34.4</v>
      </c>
      <c r="BO38" s="85">
        <f t="shared" si="37"/>
        <v>34.4</v>
      </c>
      <c r="BP38" s="85">
        <f t="shared" si="37"/>
        <v>34.4</v>
      </c>
      <c r="BQ38" s="85">
        <f t="shared" si="37"/>
        <v>34.4</v>
      </c>
      <c r="BR38" s="85">
        <f t="shared" si="37"/>
        <v>34.4</v>
      </c>
      <c r="BS38" s="85">
        <f t="shared" si="37"/>
        <v>34.4</v>
      </c>
      <c r="BT38" s="85">
        <f t="shared" si="37"/>
        <v>34.4</v>
      </c>
      <c r="BU38" s="85">
        <f t="shared" si="37"/>
        <v>34.4</v>
      </c>
      <c r="BV38" s="85">
        <f t="shared" si="37"/>
        <v>34.4</v>
      </c>
      <c r="BW38" s="85">
        <f t="shared" si="37"/>
        <v>34.4</v>
      </c>
      <c r="BX38" s="85">
        <f t="shared" si="37"/>
        <v>34.4</v>
      </c>
      <c r="BY38" s="85">
        <f t="shared" si="37"/>
        <v>34.4</v>
      </c>
      <c r="BZ38" s="85">
        <f t="shared" si="37"/>
        <v>34.4</v>
      </c>
      <c r="CA38" s="85">
        <f t="shared" si="37"/>
        <v>34.4</v>
      </c>
      <c r="CB38" s="85">
        <f t="shared" si="37"/>
        <v>34.4</v>
      </c>
      <c r="CC38" s="85">
        <f t="shared" si="37"/>
        <v>34.4</v>
      </c>
      <c r="CD38" s="85">
        <f t="shared" ref="CD38:CS38" si="38">CD68-CD79</f>
        <v>34.4</v>
      </c>
      <c r="CE38" s="85">
        <f t="shared" si="38"/>
        <v>34.4</v>
      </c>
      <c r="CF38" s="85">
        <f t="shared" si="38"/>
        <v>34.4</v>
      </c>
      <c r="CG38" s="85">
        <f t="shared" si="38"/>
        <v>34.4</v>
      </c>
      <c r="CH38" s="85">
        <f t="shared" si="38"/>
        <v>34.4</v>
      </c>
      <c r="CI38" s="85">
        <f t="shared" si="38"/>
        <v>34.4</v>
      </c>
      <c r="CJ38" s="85">
        <f t="shared" si="38"/>
        <v>34.4</v>
      </c>
      <c r="CK38" s="85">
        <f t="shared" si="38"/>
        <v>34.4</v>
      </c>
      <c r="CL38" s="85">
        <f t="shared" si="38"/>
        <v>34.4</v>
      </c>
      <c r="CM38" s="85">
        <f t="shared" si="38"/>
        <v>34.4</v>
      </c>
      <c r="CN38" s="85">
        <f t="shared" si="38"/>
        <v>34.4</v>
      </c>
      <c r="CO38" s="85">
        <f t="shared" si="38"/>
        <v>34.4</v>
      </c>
      <c r="CP38" s="85">
        <f t="shared" si="38"/>
        <v>34.4</v>
      </c>
      <c r="CQ38" s="85">
        <f t="shared" si="38"/>
        <v>34.4</v>
      </c>
      <c r="CR38" s="85">
        <f t="shared" si="38"/>
        <v>34.4</v>
      </c>
      <c r="CS38" s="86">
        <f t="shared" si="38"/>
        <v>34.4</v>
      </c>
      <c r="CT38" s="30">
        <f t="shared" si="21"/>
        <v>3302.4000000000055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1871.63</v>
      </c>
      <c r="C40" s="40">
        <f t="shared" si="42"/>
        <v>1871.64</v>
      </c>
      <c r="D40" s="40">
        <f t="shared" si="42"/>
        <v>1984.58</v>
      </c>
      <c r="E40" s="40">
        <f t="shared" si="42"/>
        <v>1984.62</v>
      </c>
      <c r="F40" s="40">
        <f t="shared" si="42"/>
        <v>1801.25</v>
      </c>
      <c r="G40" s="40">
        <f t="shared" si="42"/>
        <v>1796.6</v>
      </c>
      <c r="H40" s="40">
        <f t="shared" si="42"/>
        <v>1435.08</v>
      </c>
      <c r="I40" s="40">
        <f t="shared" si="42"/>
        <v>1367.12</v>
      </c>
      <c r="J40" s="40">
        <f t="shared" si="42"/>
        <v>1218.06</v>
      </c>
      <c r="K40" s="40">
        <f t="shared" si="42"/>
        <v>1217.46</v>
      </c>
      <c r="L40" s="40">
        <f t="shared" si="42"/>
        <v>1217.46</v>
      </c>
      <c r="M40" s="40">
        <f t="shared" si="42"/>
        <v>1217.46</v>
      </c>
      <c r="N40" s="40">
        <f t="shared" si="42"/>
        <v>1247.5</v>
      </c>
      <c r="O40" s="40">
        <f t="shared" si="42"/>
        <v>1247.5</v>
      </c>
      <c r="P40" s="40">
        <f t="shared" si="42"/>
        <v>1247.5</v>
      </c>
      <c r="Q40" s="40">
        <f t="shared" si="42"/>
        <v>1247.5</v>
      </c>
      <c r="R40" s="40">
        <f t="shared" si="42"/>
        <v>1220.49</v>
      </c>
      <c r="S40" s="40">
        <f t="shared" si="42"/>
        <v>1220.49</v>
      </c>
      <c r="T40" s="40">
        <f t="shared" si="42"/>
        <v>1217.49</v>
      </c>
      <c r="U40" s="40">
        <f t="shared" si="42"/>
        <v>1217.49</v>
      </c>
      <c r="V40" s="40">
        <f t="shared" si="42"/>
        <v>1442.34</v>
      </c>
      <c r="W40" s="40">
        <f t="shared" si="42"/>
        <v>1471.2</v>
      </c>
      <c r="X40" s="40">
        <f t="shared" si="42"/>
        <v>1474.13</v>
      </c>
      <c r="Y40" s="40">
        <f t="shared" si="42"/>
        <v>1474.57</v>
      </c>
      <c r="Z40" s="40">
        <f t="shared" si="42"/>
        <v>1433.89</v>
      </c>
      <c r="AA40" s="40">
        <f t="shared" si="42"/>
        <v>1433.89</v>
      </c>
      <c r="AB40" s="40">
        <f t="shared" si="42"/>
        <v>1433.75</v>
      </c>
      <c r="AC40" s="40">
        <f t="shared" si="42"/>
        <v>1433.75</v>
      </c>
      <c r="AD40" s="40">
        <f t="shared" si="42"/>
        <v>1433.67</v>
      </c>
      <c r="AE40" s="40">
        <f t="shared" si="42"/>
        <v>1433.67</v>
      </c>
      <c r="AF40" s="40">
        <f t="shared" si="42"/>
        <v>1331.7</v>
      </c>
      <c r="AG40" s="40">
        <f t="shared" si="42"/>
        <v>1284.6099999999999</v>
      </c>
      <c r="AH40" s="40">
        <f t="shared" ref="AH40:BM40" si="43">SUM(AH41:AH41)</f>
        <v>1323.13</v>
      </c>
      <c r="AI40" s="40">
        <f t="shared" si="43"/>
        <v>1323.13</v>
      </c>
      <c r="AJ40" s="40">
        <f t="shared" si="43"/>
        <v>1323.13</v>
      </c>
      <c r="AK40" s="40">
        <f t="shared" si="43"/>
        <v>1323.13</v>
      </c>
      <c r="AL40" s="40">
        <f t="shared" si="43"/>
        <v>1374.97</v>
      </c>
      <c r="AM40" s="40">
        <f t="shared" si="43"/>
        <v>1374.98</v>
      </c>
      <c r="AN40" s="40">
        <f t="shared" si="43"/>
        <v>1409.24</v>
      </c>
      <c r="AO40" s="40">
        <f t="shared" si="43"/>
        <v>1409.32</v>
      </c>
      <c r="AP40" s="40">
        <f t="shared" si="43"/>
        <v>923.32</v>
      </c>
      <c r="AQ40" s="40">
        <f t="shared" si="43"/>
        <v>915.62</v>
      </c>
      <c r="AR40" s="40">
        <f t="shared" si="43"/>
        <v>977.3</v>
      </c>
      <c r="AS40" s="40">
        <f t="shared" si="43"/>
        <v>977.3</v>
      </c>
      <c r="AT40" s="40">
        <f t="shared" si="43"/>
        <v>1248.42</v>
      </c>
      <c r="AU40" s="40">
        <f t="shared" si="43"/>
        <v>1377.05</v>
      </c>
      <c r="AV40" s="40">
        <f t="shared" si="43"/>
        <v>1376.31</v>
      </c>
      <c r="AW40" s="40">
        <f t="shared" si="43"/>
        <v>1376.31</v>
      </c>
      <c r="AX40" s="40">
        <f t="shared" si="43"/>
        <v>1267.5</v>
      </c>
      <c r="AY40" s="40">
        <f t="shared" si="43"/>
        <v>1267.5</v>
      </c>
      <c r="AZ40" s="40">
        <f t="shared" si="43"/>
        <v>1269.1400000000001</v>
      </c>
      <c r="BA40" s="40">
        <f t="shared" si="43"/>
        <v>1304.19</v>
      </c>
      <c r="BB40" s="40">
        <f t="shared" si="43"/>
        <v>1182.9000000000001</v>
      </c>
      <c r="BC40" s="40">
        <f t="shared" si="43"/>
        <v>1182.9000000000001</v>
      </c>
      <c r="BD40" s="40">
        <f t="shared" si="43"/>
        <v>1111.06</v>
      </c>
      <c r="BE40" s="40">
        <f t="shared" si="43"/>
        <v>1111.06</v>
      </c>
      <c r="BF40" s="40">
        <f t="shared" si="43"/>
        <v>1111.06</v>
      </c>
      <c r="BG40" s="40">
        <f t="shared" si="43"/>
        <v>1111.06</v>
      </c>
      <c r="BH40" s="40">
        <f t="shared" si="43"/>
        <v>1105.83</v>
      </c>
      <c r="BI40" s="40">
        <f t="shared" si="43"/>
        <v>1105.3399999999999</v>
      </c>
      <c r="BJ40" s="40">
        <f t="shared" si="43"/>
        <v>1085.68</v>
      </c>
      <c r="BK40" s="40">
        <f t="shared" si="43"/>
        <v>1063.81</v>
      </c>
      <c r="BL40" s="40">
        <f t="shared" si="43"/>
        <v>989.83</v>
      </c>
      <c r="BM40" s="40">
        <f t="shared" si="43"/>
        <v>989.83</v>
      </c>
      <c r="BN40" s="40">
        <f t="shared" ref="BN40:CS40" si="44">SUM(BN41:BN41)</f>
        <v>930.69</v>
      </c>
      <c r="BO40" s="40">
        <f t="shared" si="44"/>
        <v>931.77</v>
      </c>
      <c r="BP40" s="40">
        <f t="shared" si="44"/>
        <v>951.61</v>
      </c>
      <c r="BQ40" s="40">
        <f t="shared" si="44"/>
        <v>951.61</v>
      </c>
      <c r="BR40" s="40">
        <f t="shared" si="44"/>
        <v>1184.56</v>
      </c>
      <c r="BS40" s="40">
        <f t="shared" si="44"/>
        <v>1190.6600000000001</v>
      </c>
      <c r="BT40" s="40">
        <f t="shared" si="44"/>
        <v>1024.06</v>
      </c>
      <c r="BU40" s="40">
        <f t="shared" si="44"/>
        <v>876.56</v>
      </c>
      <c r="BV40" s="40">
        <f t="shared" si="44"/>
        <v>1129.05</v>
      </c>
      <c r="BW40" s="40">
        <f t="shared" si="44"/>
        <v>1207.68</v>
      </c>
      <c r="BX40" s="40">
        <f t="shared" si="44"/>
        <v>1325.16</v>
      </c>
      <c r="BY40" s="40">
        <f t="shared" si="44"/>
        <v>1432.28</v>
      </c>
      <c r="BZ40" s="40">
        <f t="shared" si="44"/>
        <v>1765.91</v>
      </c>
      <c r="CA40" s="40">
        <f t="shared" si="44"/>
        <v>1859.56</v>
      </c>
      <c r="CB40" s="40">
        <f t="shared" si="44"/>
        <v>1915.36</v>
      </c>
      <c r="CC40" s="40">
        <f t="shared" si="44"/>
        <v>1940.88</v>
      </c>
      <c r="CD40" s="40">
        <f t="shared" si="44"/>
        <v>1870.27</v>
      </c>
      <c r="CE40" s="40">
        <f t="shared" si="44"/>
        <v>1870.27</v>
      </c>
      <c r="CF40" s="40">
        <f t="shared" si="44"/>
        <v>1712.97</v>
      </c>
      <c r="CG40" s="40">
        <f t="shared" si="44"/>
        <v>1683.71</v>
      </c>
      <c r="CH40" s="40">
        <f t="shared" si="44"/>
        <v>1675.75</v>
      </c>
      <c r="CI40" s="40">
        <f t="shared" si="44"/>
        <v>1669.28</v>
      </c>
      <c r="CJ40" s="40">
        <f t="shared" si="44"/>
        <v>1669.32</v>
      </c>
      <c r="CK40" s="40">
        <f t="shared" si="44"/>
        <v>1674.03</v>
      </c>
      <c r="CL40" s="40">
        <f t="shared" si="44"/>
        <v>1669.85</v>
      </c>
      <c r="CM40" s="40">
        <f t="shared" si="44"/>
        <v>1672.8</v>
      </c>
      <c r="CN40" s="40">
        <f t="shared" si="44"/>
        <v>1691.06</v>
      </c>
      <c r="CO40" s="40">
        <f t="shared" si="44"/>
        <v>1691.91</v>
      </c>
      <c r="CP40" s="40">
        <f t="shared" si="44"/>
        <v>1704.28</v>
      </c>
      <c r="CQ40" s="40">
        <f t="shared" si="44"/>
        <v>1706.66</v>
      </c>
      <c r="CR40" s="40">
        <f t="shared" si="44"/>
        <v>1879.78</v>
      </c>
      <c r="CS40" s="91">
        <f t="shared" si="44"/>
        <v>1879.78</v>
      </c>
      <c r="CT40" s="38">
        <f t="shared" si="21"/>
        <v>132560.56000000003</v>
      </c>
      <c r="CU40" s="149"/>
    </row>
    <row r="41" spans="1:99">
      <c r="A41" s="25" t="s">
        <v>12</v>
      </c>
      <c r="B41" s="42">
        <v>1871.63</v>
      </c>
      <c r="C41" s="43">
        <v>1871.64</v>
      </c>
      <c r="D41" s="43">
        <v>1984.58</v>
      </c>
      <c r="E41" s="43">
        <v>1984.62</v>
      </c>
      <c r="F41" s="43">
        <v>1801.25</v>
      </c>
      <c r="G41" s="43">
        <v>1796.6</v>
      </c>
      <c r="H41" s="43">
        <v>1435.08</v>
      </c>
      <c r="I41" s="43">
        <v>1367.12</v>
      </c>
      <c r="J41" s="43">
        <v>1218.06</v>
      </c>
      <c r="K41" s="43">
        <v>1217.46</v>
      </c>
      <c r="L41" s="43">
        <v>1217.46</v>
      </c>
      <c r="M41" s="43">
        <v>1217.46</v>
      </c>
      <c r="N41" s="43">
        <v>1247.5</v>
      </c>
      <c r="O41" s="43">
        <v>1247.5</v>
      </c>
      <c r="P41" s="43">
        <v>1247.5</v>
      </c>
      <c r="Q41" s="43">
        <v>1247.5</v>
      </c>
      <c r="R41" s="43">
        <v>1220.49</v>
      </c>
      <c r="S41" s="43">
        <v>1220.49</v>
      </c>
      <c r="T41" s="43">
        <v>1217.49</v>
      </c>
      <c r="U41" s="43">
        <v>1217.49</v>
      </c>
      <c r="V41" s="43">
        <v>1442.34</v>
      </c>
      <c r="W41" s="43">
        <v>1471.2</v>
      </c>
      <c r="X41" s="43">
        <v>1474.13</v>
      </c>
      <c r="Y41" s="43">
        <v>1474.57</v>
      </c>
      <c r="Z41" s="43">
        <v>1433.89</v>
      </c>
      <c r="AA41" s="43">
        <v>1433.89</v>
      </c>
      <c r="AB41" s="43">
        <v>1433.75</v>
      </c>
      <c r="AC41" s="43">
        <v>1433.75</v>
      </c>
      <c r="AD41" s="43">
        <v>1433.67</v>
      </c>
      <c r="AE41" s="43">
        <v>1433.67</v>
      </c>
      <c r="AF41" s="43">
        <v>1331.7</v>
      </c>
      <c r="AG41" s="43">
        <v>1284.6099999999999</v>
      </c>
      <c r="AH41" s="43">
        <v>1323.13</v>
      </c>
      <c r="AI41" s="43">
        <v>1323.13</v>
      </c>
      <c r="AJ41" s="43">
        <v>1323.13</v>
      </c>
      <c r="AK41" s="43">
        <v>1323.13</v>
      </c>
      <c r="AL41" s="43">
        <v>1374.97</v>
      </c>
      <c r="AM41" s="43">
        <v>1374.98</v>
      </c>
      <c r="AN41" s="43">
        <v>1409.24</v>
      </c>
      <c r="AO41" s="43">
        <v>1409.32</v>
      </c>
      <c r="AP41" s="43">
        <v>923.32</v>
      </c>
      <c r="AQ41" s="43">
        <v>915.62</v>
      </c>
      <c r="AR41" s="43">
        <v>977.3</v>
      </c>
      <c r="AS41" s="43">
        <v>977.3</v>
      </c>
      <c r="AT41" s="43">
        <v>1248.42</v>
      </c>
      <c r="AU41" s="43">
        <v>1377.05</v>
      </c>
      <c r="AV41" s="43">
        <v>1376.31</v>
      </c>
      <c r="AW41" s="43">
        <v>1376.31</v>
      </c>
      <c r="AX41" s="43">
        <v>1267.5</v>
      </c>
      <c r="AY41" s="43">
        <v>1267.5</v>
      </c>
      <c r="AZ41" s="43">
        <v>1269.1400000000001</v>
      </c>
      <c r="BA41" s="43">
        <v>1304.19</v>
      </c>
      <c r="BB41" s="43">
        <v>1182.9000000000001</v>
      </c>
      <c r="BC41" s="43">
        <v>1182.9000000000001</v>
      </c>
      <c r="BD41" s="43">
        <v>1111.06</v>
      </c>
      <c r="BE41" s="43">
        <v>1111.06</v>
      </c>
      <c r="BF41" s="43">
        <v>1111.06</v>
      </c>
      <c r="BG41" s="43">
        <v>1111.06</v>
      </c>
      <c r="BH41" s="43">
        <v>1105.83</v>
      </c>
      <c r="BI41" s="43">
        <v>1105.3399999999999</v>
      </c>
      <c r="BJ41" s="43">
        <v>1085.68</v>
      </c>
      <c r="BK41" s="43">
        <v>1063.81</v>
      </c>
      <c r="BL41" s="43">
        <v>989.83</v>
      </c>
      <c r="BM41" s="43">
        <v>989.83</v>
      </c>
      <c r="BN41" s="43">
        <v>930.69</v>
      </c>
      <c r="BO41" s="43">
        <v>931.77</v>
      </c>
      <c r="BP41" s="43">
        <v>951.61</v>
      </c>
      <c r="BQ41" s="43">
        <v>951.61</v>
      </c>
      <c r="BR41" s="43">
        <v>1184.56</v>
      </c>
      <c r="BS41" s="43">
        <v>1190.6600000000001</v>
      </c>
      <c r="BT41" s="43">
        <v>1024.06</v>
      </c>
      <c r="BU41" s="43">
        <v>876.56</v>
      </c>
      <c r="BV41" s="43">
        <v>1129.05</v>
      </c>
      <c r="BW41" s="43">
        <v>1207.68</v>
      </c>
      <c r="BX41" s="43">
        <v>1325.16</v>
      </c>
      <c r="BY41" s="43">
        <v>1432.28</v>
      </c>
      <c r="BZ41" s="43">
        <v>1765.91</v>
      </c>
      <c r="CA41" s="43">
        <v>1859.56</v>
      </c>
      <c r="CB41" s="43">
        <v>1915.36</v>
      </c>
      <c r="CC41" s="43">
        <v>1940.88</v>
      </c>
      <c r="CD41" s="43">
        <v>1870.27</v>
      </c>
      <c r="CE41" s="43">
        <v>1870.27</v>
      </c>
      <c r="CF41" s="43">
        <v>1712.97</v>
      </c>
      <c r="CG41" s="43">
        <v>1683.71</v>
      </c>
      <c r="CH41" s="43">
        <v>1675.75</v>
      </c>
      <c r="CI41" s="43">
        <v>1669.28</v>
      </c>
      <c r="CJ41" s="43">
        <v>1669.32</v>
      </c>
      <c r="CK41" s="43">
        <v>1674.03</v>
      </c>
      <c r="CL41" s="43">
        <v>1669.85</v>
      </c>
      <c r="CM41" s="43">
        <v>1672.8</v>
      </c>
      <c r="CN41" s="43">
        <v>1691.06</v>
      </c>
      <c r="CO41" s="43">
        <v>1691.91</v>
      </c>
      <c r="CP41" s="43">
        <v>1704.28</v>
      </c>
      <c r="CQ41" s="43">
        <v>1706.66</v>
      </c>
      <c r="CR41" s="43">
        <v>1879.78</v>
      </c>
      <c r="CS41" s="92">
        <v>1879.78</v>
      </c>
      <c r="CT41" s="30">
        <f t="shared" si="21"/>
        <v>132560.56000000003</v>
      </c>
      <c r="CU41" s="151"/>
    </row>
    <row r="42" spans="1:99">
      <c r="A42" s="95" t="s">
        <v>42</v>
      </c>
      <c r="B42" s="39">
        <f>SUM(B43:B46)</f>
        <v>1404.95</v>
      </c>
      <c r="C42" s="40">
        <f t="shared" ref="C42:BN42" si="45">SUM(C43:C46)</f>
        <v>1404.95</v>
      </c>
      <c r="D42" s="40">
        <f t="shared" si="45"/>
        <v>1404.95</v>
      </c>
      <c r="E42" s="40">
        <f t="shared" si="45"/>
        <v>1404.95</v>
      </c>
      <c r="F42" s="40">
        <f t="shared" si="45"/>
        <v>1404.95</v>
      </c>
      <c r="G42" s="40">
        <f t="shared" si="45"/>
        <v>1404.95</v>
      </c>
      <c r="H42" s="40">
        <f t="shared" si="45"/>
        <v>1404.95</v>
      </c>
      <c r="I42" s="40">
        <f t="shared" si="45"/>
        <v>1404.95</v>
      </c>
      <c r="J42" s="40">
        <f t="shared" si="45"/>
        <v>1404.95</v>
      </c>
      <c r="K42" s="40">
        <f t="shared" si="45"/>
        <v>1404.95</v>
      </c>
      <c r="L42" s="40">
        <f t="shared" si="45"/>
        <v>1404.95</v>
      </c>
      <c r="M42" s="40">
        <f t="shared" si="45"/>
        <v>1404.95</v>
      </c>
      <c r="N42" s="40">
        <f t="shared" si="45"/>
        <v>1404.95</v>
      </c>
      <c r="O42" s="40">
        <f t="shared" si="45"/>
        <v>1404.95</v>
      </c>
      <c r="P42" s="40">
        <f t="shared" si="45"/>
        <v>1404.95</v>
      </c>
      <c r="Q42" s="40">
        <f t="shared" si="45"/>
        <v>1404.95</v>
      </c>
      <c r="R42" s="40">
        <f t="shared" si="45"/>
        <v>1404.95</v>
      </c>
      <c r="S42" s="40">
        <f t="shared" si="45"/>
        <v>1404.95</v>
      </c>
      <c r="T42" s="40">
        <f t="shared" si="45"/>
        <v>1404.95</v>
      </c>
      <c r="U42" s="40">
        <f t="shared" si="45"/>
        <v>1404.95</v>
      </c>
      <c r="V42" s="40">
        <f t="shared" si="45"/>
        <v>1404.95</v>
      </c>
      <c r="W42" s="40">
        <f t="shared" si="45"/>
        <v>1404.95</v>
      </c>
      <c r="X42" s="40">
        <f t="shared" si="45"/>
        <v>1404.95</v>
      </c>
      <c r="Y42" s="40">
        <f t="shared" si="45"/>
        <v>1404.95</v>
      </c>
      <c r="Z42" s="40">
        <f t="shared" si="45"/>
        <v>1404.95</v>
      </c>
      <c r="AA42" s="40">
        <f t="shared" si="45"/>
        <v>1404.95</v>
      </c>
      <c r="AB42" s="40">
        <f t="shared" si="45"/>
        <v>1404.95</v>
      </c>
      <c r="AC42" s="40">
        <f t="shared" si="45"/>
        <v>1404.95</v>
      </c>
      <c r="AD42" s="40">
        <f t="shared" si="45"/>
        <v>1404.95</v>
      </c>
      <c r="AE42" s="40">
        <f t="shared" si="45"/>
        <v>1404.95</v>
      </c>
      <c r="AF42" s="40">
        <f t="shared" si="45"/>
        <v>1404.95</v>
      </c>
      <c r="AG42" s="40">
        <f t="shared" si="45"/>
        <v>1404.95</v>
      </c>
      <c r="AH42" s="40">
        <f t="shared" si="45"/>
        <v>1404.95</v>
      </c>
      <c r="AI42" s="40">
        <f t="shared" si="45"/>
        <v>1404.95</v>
      </c>
      <c r="AJ42" s="40">
        <f t="shared" si="45"/>
        <v>1404.95</v>
      </c>
      <c r="AK42" s="40">
        <f t="shared" si="45"/>
        <v>1404.95</v>
      </c>
      <c r="AL42" s="40">
        <f t="shared" si="45"/>
        <v>1404.95</v>
      </c>
      <c r="AM42" s="40">
        <f t="shared" si="45"/>
        <v>1404.95</v>
      </c>
      <c r="AN42" s="40">
        <f t="shared" si="45"/>
        <v>1404.95</v>
      </c>
      <c r="AO42" s="40">
        <f t="shared" si="45"/>
        <v>1404.95</v>
      </c>
      <c r="AP42" s="40">
        <f t="shared" si="45"/>
        <v>1404.95</v>
      </c>
      <c r="AQ42" s="40">
        <f t="shared" si="45"/>
        <v>1404.95</v>
      </c>
      <c r="AR42" s="40">
        <f t="shared" si="45"/>
        <v>1404.95</v>
      </c>
      <c r="AS42" s="40">
        <f t="shared" si="45"/>
        <v>1372.95</v>
      </c>
      <c r="AT42" s="40">
        <f t="shared" si="45"/>
        <v>1349.45</v>
      </c>
      <c r="AU42" s="40">
        <f t="shared" si="45"/>
        <v>1349.45</v>
      </c>
      <c r="AV42" s="40">
        <f t="shared" si="45"/>
        <v>1349.45</v>
      </c>
      <c r="AW42" s="40">
        <f t="shared" si="45"/>
        <v>1349.45</v>
      </c>
      <c r="AX42" s="40">
        <f t="shared" si="45"/>
        <v>1110.1100000000001</v>
      </c>
      <c r="AY42" s="40">
        <f t="shared" si="45"/>
        <v>1002.9200000000001</v>
      </c>
      <c r="AZ42" s="40">
        <f t="shared" si="45"/>
        <v>942.62</v>
      </c>
      <c r="BA42" s="40">
        <f t="shared" si="45"/>
        <v>910.62</v>
      </c>
      <c r="BB42" s="40">
        <f t="shared" si="45"/>
        <v>900.62</v>
      </c>
      <c r="BC42" s="40">
        <f t="shared" si="45"/>
        <v>900.62</v>
      </c>
      <c r="BD42" s="40">
        <f t="shared" si="45"/>
        <v>900.62</v>
      </c>
      <c r="BE42" s="40">
        <f t="shared" si="45"/>
        <v>900.62</v>
      </c>
      <c r="BF42" s="40">
        <f t="shared" si="45"/>
        <v>900.62</v>
      </c>
      <c r="BG42" s="40">
        <f t="shared" si="45"/>
        <v>900.62</v>
      </c>
      <c r="BH42" s="40">
        <f t="shared" si="45"/>
        <v>1098.0999999999999</v>
      </c>
      <c r="BI42" s="40">
        <f t="shared" si="45"/>
        <v>1203.7</v>
      </c>
      <c r="BJ42" s="40">
        <f t="shared" si="45"/>
        <v>1243.45</v>
      </c>
      <c r="BK42" s="40">
        <f t="shared" si="45"/>
        <v>1275.45</v>
      </c>
      <c r="BL42" s="40">
        <f t="shared" si="45"/>
        <v>1307.45</v>
      </c>
      <c r="BM42" s="40">
        <f t="shared" si="45"/>
        <v>1339.45</v>
      </c>
      <c r="BN42" s="40">
        <f t="shared" si="45"/>
        <v>1371.45</v>
      </c>
      <c r="BO42" s="40">
        <f t="shared" ref="BO42:CS42" si="46">SUM(BO43:BO46)</f>
        <v>1403.45</v>
      </c>
      <c r="BP42" s="40">
        <f t="shared" si="46"/>
        <v>1404.95</v>
      </c>
      <c r="BQ42" s="40">
        <f t="shared" si="46"/>
        <v>1404.95</v>
      </c>
      <c r="BR42" s="40">
        <f t="shared" si="46"/>
        <v>1404.95</v>
      </c>
      <c r="BS42" s="40">
        <f t="shared" si="46"/>
        <v>1404.95</v>
      </c>
      <c r="BT42" s="40">
        <f t="shared" si="46"/>
        <v>1404.95</v>
      </c>
      <c r="BU42" s="40">
        <f t="shared" si="46"/>
        <v>1404.95</v>
      </c>
      <c r="BV42" s="40">
        <f t="shared" si="46"/>
        <v>1404.95</v>
      </c>
      <c r="BW42" s="40">
        <f t="shared" si="46"/>
        <v>1404.95</v>
      </c>
      <c r="BX42" s="40">
        <f t="shared" si="46"/>
        <v>1404.95</v>
      </c>
      <c r="BY42" s="40">
        <f t="shared" si="46"/>
        <v>1404.95</v>
      </c>
      <c r="BZ42" s="40">
        <f t="shared" si="46"/>
        <v>1404.95</v>
      </c>
      <c r="CA42" s="40">
        <f t="shared" si="46"/>
        <v>1404.95</v>
      </c>
      <c r="CB42" s="40">
        <f t="shared" si="46"/>
        <v>1404.95</v>
      </c>
      <c r="CC42" s="40">
        <f t="shared" si="46"/>
        <v>1404.95</v>
      </c>
      <c r="CD42" s="40">
        <f t="shared" si="46"/>
        <v>1404.95</v>
      </c>
      <c r="CE42" s="40">
        <f t="shared" si="46"/>
        <v>1404.95</v>
      </c>
      <c r="CF42" s="40">
        <f t="shared" si="46"/>
        <v>1404.95</v>
      </c>
      <c r="CG42" s="40">
        <f t="shared" si="46"/>
        <v>1404.95</v>
      </c>
      <c r="CH42" s="40">
        <f t="shared" si="46"/>
        <v>1404.95</v>
      </c>
      <c r="CI42" s="40">
        <f t="shared" si="46"/>
        <v>1404.95</v>
      </c>
      <c r="CJ42" s="40">
        <f t="shared" si="46"/>
        <v>1404.95</v>
      </c>
      <c r="CK42" s="40">
        <f t="shared" si="46"/>
        <v>1404.95</v>
      </c>
      <c r="CL42" s="40">
        <f t="shared" si="46"/>
        <v>1404.95</v>
      </c>
      <c r="CM42" s="40">
        <f t="shared" si="46"/>
        <v>1404.95</v>
      </c>
      <c r="CN42" s="40">
        <f t="shared" si="46"/>
        <v>1404.95</v>
      </c>
      <c r="CO42" s="40">
        <f t="shared" si="46"/>
        <v>1404.95</v>
      </c>
      <c r="CP42" s="40">
        <f t="shared" si="46"/>
        <v>1404.95</v>
      </c>
      <c r="CQ42" s="40">
        <f t="shared" si="46"/>
        <v>1404.95</v>
      </c>
      <c r="CR42" s="40">
        <f t="shared" si="46"/>
        <v>1404.95</v>
      </c>
      <c r="CS42" s="91">
        <f t="shared" si="46"/>
        <v>1404.95</v>
      </c>
      <c r="CT42" s="38">
        <f t="shared" si="21"/>
        <v>128944.58999999981</v>
      </c>
      <c r="CU42" s="149"/>
    </row>
    <row r="43" spans="1:99">
      <c r="A43" s="78" t="s">
        <v>43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565.5</v>
      </c>
      <c r="AM43" s="43">
        <v>565.5</v>
      </c>
      <c r="AN43" s="43">
        <v>565.5</v>
      </c>
      <c r="AO43" s="43">
        <v>565.5</v>
      </c>
      <c r="AP43" s="43">
        <v>565.5</v>
      </c>
      <c r="AQ43" s="43">
        <v>565.5</v>
      </c>
      <c r="AR43" s="43">
        <v>565.5</v>
      </c>
      <c r="AS43" s="43">
        <v>533.5</v>
      </c>
      <c r="AT43" s="43">
        <v>510</v>
      </c>
      <c r="AU43" s="43">
        <v>510</v>
      </c>
      <c r="AV43" s="43">
        <v>510</v>
      </c>
      <c r="AW43" s="43">
        <v>510</v>
      </c>
      <c r="AX43" s="43">
        <v>510</v>
      </c>
      <c r="AY43" s="43">
        <v>478</v>
      </c>
      <c r="AZ43" s="43">
        <v>446</v>
      </c>
      <c r="BA43" s="43">
        <v>414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436</v>
      </c>
      <c r="BL43" s="43">
        <v>468</v>
      </c>
      <c r="BM43" s="43">
        <v>500</v>
      </c>
      <c r="BN43" s="43">
        <v>532</v>
      </c>
      <c r="BO43" s="43">
        <v>564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1"/>
        <v>51839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330.66</v>
      </c>
      <c r="AY45" s="1">
        <v>255.47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424.65</v>
      </c>
      <c r="BI45" s="1">
        <v>530.25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51238.389999999985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107.06</v>
      </c>
      <c r="C47" s="54">
        <f t="shared" si="47"/>
        <v>106.61</v>
      </c>
      <c r="D47" s="54">
        <f t="shared" si="47"/>
        <v>109.88</v>
      </c>
      <c r="E47" s="54">
        <f t="shared" si="47"/>
        <v>107.21000000000001</v>
      </c>
      <c r="F47" s="54">
        <f t="shared" si="47"/>
        <v>99.44</v>
      </c>
      <c r="G47" s="54">
        <f t="shared" si="47"/>
        <v>92.68</v>
      </c>
      <c r="H47" s="54">
        <f t="shared" si="47"/>
        <v>86.820000000000007</v>
      </c>
      <c r="I47" s="54">
        <f t="shared" si="47"/>
        <v>83.5</v>
      </c>
      <c r="J47" s="54">
        <f t="shared" si="47"/>
        <v>85.67</v>
      </c>
      <c r="K47" s="54">
        <f t="shared" si="47"/>
        <v>73.790000000000006</v>
      </c>
      <c r="L47" s="54">
        <f t="shared" si="47"/>
        <v>67</v>
      </c>
      <c r="M47" s="54">
        <f t="shared" si="47"/>
        <v>66.400000000000006</v>
      </c>
      <c r="N47" s="54">
        <f t="shared" si="47"/>
        <v>61.52</v>
      </c>
      <c r="O47" s="54">
        <f t="shared" si="47"/>
        <v>53.4</v>
      </c>
      <c r="P47" s="54">
        <f t="shared" si="47"/>
        <v>51.76</v>
      </c>
      <c r="Q47" s="54">
        <f t="shared" si="47"/>
        <v>53.39</v>
      </c>
      <c r="R47" s="54">
        <f t="shared" si="47"/>
        <v>52.120000000000005</v>
      </c>
      <c r="S47" s="54">
        <f t="shared" si="47"/>
        <v>50.44</v>
      </c>
      <c r="T47" s="54">
        <f t="shared" si="47"/>
        <v>47.17</v>
      </c>
      <c r="U47" s="54">
        <f t="shared" si="47"/>
        <v>50.35</v>
      </c>
      <c r="V47" s="54">
        <f t="shared" si="47"/>
        <v>46.24</v>
      </c>
      <c r="W47" s="54">
        <f t="shared" si="47"/>
        <v>49.269999999999996</v>
      </c>
      <c r="X47" s="54">
        <f t="shared" si="47"/>
        <v>57.801494214134436</v>
      </c>
      <c r="Y47" s="54">
        <f t="shared" si="47"/>
        <v>67.688090558045786</v>
      </c>
      <c r="Z47" s="54">
        <f t="shared" si="47"/>
        <v>91.952604936591513</v>
      </c>
      <c r="AA47" s="54">
        <f t="shared" si="47"/>
        <v>150.7143886672734</v>
      </c>
      <c r="AB47" s="54">
        <f t="shared" si="47"/>
        <v>212.60763181396774</v>
      </c>
      <c r="AC47" s="54">
        <f t="shared" si="47"/>
        <v>303.68133327946521</v>
      </c>
      <c r="AD47" s="54">
        <f t="shared" si="47"/>
        <v>440.89802057905433</v>
      </c>
      <c r="AE47" s="54">
        <f t="shared" si="47"/>
        <v>637.99923786477962</v>
      </c>
      <c r="AF47" s="54">
        <f t="shared" si="47"/>
        <v>800.55995404904263</v>
      </c>
      <c r="AG47" s="54">
        <f t="shared" si="47"/>
        <v>1007.7188622832163</v>
      </c>
      <c r="AH47" s="54">
        <f t="shared" ref="AH47:BM47" si="48">SUM(AH48:AH51)</f>
        <v>1187.6530260013099</v>
      </c>
      <c r="AI47" s="54">
        <f t="shared" si="48"/>
        <v>1366.5610212552413</v>
      </c>
      <c r="AJ47" s="54">
        <f t="shared" si="48"/>
        <v>1517.1732883534205</v>
      </c>
      <c r="AK47" s="54">
        <f t="shared" si="48"/>
        <v>1656.9265038997712</v>
      </c>
      <c r="AL47" s="54">
        <f t="shared" si="48"/>
        <v>1824.2105617669322</v>
      </c>
      <c r="AM47" s="54">
        <f t="shared" si="48"/>
        <v>2112.1459320750864</v>
      </c>
      <c r="AN47" s="54">
        <f t="shared" si="48"/>
        <v>2142.3422280579398</v>
      </c>
      <c r="AO47" s="54">
        <f t="shared" si="48"/>
        <v>2500.6819619846733</v>
      </c>
      <c r="AP47" s="54">
        <f t="shared" si="48"/>
        <v>2706.3581385928505</v>
      </c>
      <c r="AQ47" s="54">
        <f t="shared" si="48"/>
        <v>2829.8653968240465</v>
      </c>
      <c r="AR47" s="54">
        <f t="shared" si="48"/>
        <v>2950.3530148378427</v>
      </c>
      <c r="AS47" s="54">
        <f t="shared" si="48"/>
        <v>3057.6349117341861</v>
      </c>
      <c r="AT47" s="54">
        <f t="shared" si="48"/>
        <v>3081.4397018610034</v>
      </c>
      <c r="AU47" s="54">
        <f t="shared" si="48"/>
        <v>3205.6017085420726</v>
      </c>
      <c r="AV47" s="54">
        <f t="shared" si="48"/>
        <v>3249.9012963868645</v>
      </c>
      <c r="AW47" s="54">
        <f t="shared" si="48"/>
        <v>3297.6821567180682</v>
      </c>
      <c r="AX47" s="54">
        <f t="shared" si="48"/>
        <v>3428.4260600190519</v>
      </c>
      <c r="AY47" s="54">
        <f t="shared" si="48"/>
        <v>3477.7098462205818</v>
      </c>
      <c r="AZ47" s="54">
        <f t="shared" si="48"/>
        <v>3424.3039131248352</v>
      </c>
      <c r="BA47" s="54">
        <f t="shared" si="48"/>
        <v>3379.2210224460114</v>
      </c>
      <c r="BB47" s="54">
        <f t="shared" si="48"/>
        <v>3292.6207924573237</v>
      </c>
      <c r="BC47" s="54">
        <f t="shared" si="48"/>
        <v>3337.8675357868865</v>
      </c>
      <c r="BD47" s="54">
        <f t="shared" si="48"/>
        <v>3404.9459966743498</v>
      </c>
      <c r="BE47" s="54">
        <f t="shared" si="48"/>
        <v>3370.5132791249548</v>
      </c>
      <c r="BF47" s="54">
        <f t="shared" si="48"/>
        <v>3162.6201193321485</v>
      </c>
      <c r="BG47" s="54">
        <f t="shared" si="48"/>
        <v>2917.4609985668235</v>
      </c>
      <c r="BH47" s="54">
        <f t="shared" si="48"/>
        <v>2822.0606880523255</v>
      </c>
      <c r="BI47" s="54">
        <f t="shared" si="48"/>
        <v>2731.3765139149959</v>
      </c>
      <c r="BJ47" s="54">
        <f t="shared" si="48"/>
        <v>2473.1328775165648</v>
      </c>
      <c r="BK47" s="54">
        <f t="shared" si="48"/>
        <v>2343.0318156263029</v>
      </c>
      <c r="BL47" s="54">
        <f t="shared" si="48"/>
        <v>2132.752723843465</v>
      </c>
      <c r="BM47" s="54">
        <f t="shared" si="48"/>
        <v>1860.0408542710363</v>
      </c>
      <c r="BN47" s="54">
        <f t="shared" ref="BN47:CS47" si="49">SUM(BN48:BN51)</f>
        <v>1756.9763493335943</v>
      </c>
      <c r="BO47" s="54">
        <f t="shared" si="49"/>
        <v>1630.8510262947495</v>
      </c>
      <c r="BP47" s="54">
        <f t="shared" si="49"/>
        <v>1382.3493149458625</v>
      </c>
      <c r="BQ47" s="54">
        <f t="shared" si="49"/>
        <v>1227.0502231630248</v>
      </c>
      <c r="BR47" s="54">
        <f t="shared" si="49"/>
        <v>1051.2658865919316</v>
      </c>
      <c r="BS47" s="54">
        <f t="shared" si="49"/>
        <v>909.82945322400928</v>
      </c>
      <c r="BT47" s="54">
        <f t="shared" si="49"/>
        <v>710.60379124103724</v>
      </c>
      <c r="BU47" s="54">
        <f t="shared" si="49"/>
        <v>572.23274032286861</v>
      </c>
      <c r="BV47" s="54">
        <f t="shared" si="49"/>
        <v>439.61455869219452</v>
      </c>
      <c r="BW47" s="54">
        <f t="shared" si="49"/>
        <v>325.10252232693438</v>
      </c>
      <c r="BX47" s="54">
        <f t="shared" si="49"/>
        <v>253.55180709953984</v>
      </c>
      <c r="BY47" s="54">
        <f t="shared" si="49"/>
        <v>207.45950035510458</v>
      </c>
      <c r="BZ47" s="54">
        <f t="shared" si="49"/>
        <v>152.76999999999998</v>
      </c>
      <c r="CA47" s="54">
        <f t="shared" si="49"/>
        <v>131.97999999999999</v>
      </c>
      <c r="CB47" s="54">
        <f t="shared" si="49"/>
        <v>134.4</v>
      </c>
      <c r="CC47" s="54">
        <f t="shared" si="49"/>
        <v>129.13999999999999</v>
      </c>
      <c r="CD47" s="54">
        <f t="shared" si="49"/>
        <v>124.69</v>
      </c>
      <c r="CE47" s="54">
        <f t="shared" si="49"/>
        <v>129.69</v>
      </c>
      <c r="CF47" s="54">
        <f t="shared" si="49"/>
        <v>143.88</v>
      </c>
      <c r="CG47" s="54">
        <f t="shared" si="49"/>
        <v>145.19</v>
      </c>
      <c r="CH47" s="54">
        <f t="shared" si="49"/>
        <v>141.33000000000001</v>
      </c>
      <c r="CI47" s="54">
        <f t="shared" si="49"/>
        <v>139.88999999999999</v>
      </c>
      <c r="CJ47" s="54">
        <f t="shared" si="49"/>
        <v>129.5</v>
      </c>
      <c r="CK47" s="54">
        <f t="shared" si="49"/>
        <v>122.92</v>
      </c>
      <c r="CL47" s="54">
        <f t="shared" si="49"/>
        <v>119.98</v>
      </c>
      <c r="CM47" s="54">
        <f t="shared" si="49"/>
        <v>127.36999999999999</v>
      </c>
      <c r="CN47" s="54">
        <f t="shared" si="49"/>
        <v>125.24</v>
      </c>
      <c r="CO47" s="54">
        <f t="shared" si="49"/>
        <v>135.19</v>
      </c>
      <c r="CP47" s="54">
        <f t="shared" si="49"/>
        <v>143.18</v>
      </c>
      <c r="CQ47" s="54">
        <f t="shared" si="49"/>
        <v>140.63</v>
      </c>
      <c r="CR47" s="54">
        <f t="shared" si="49"/>
        <v>140.18</v>
      </c>
      <c r="CS47" s="96">
        <f t="shared" si="49"/>
        <v>134.51</v>
      </c>
      <c r="CT47" s="38">
        <f t="shared" si="21"/>
        <v>104776.50467770541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0.24</v>
      </c>
      <c r="Y48" s="43">
        <f t="shared" si="50"/>
        <v>6.35</v>
      </c>
      <c r="Z48" s="43">
        <f t="shared" si="50"/>
        <v>24.75</v>
      </c>
      <c r="AA48" s="43">
        <f t="shared" si="50"/>
        <v>63.57</v>
      </c>
      <c r="AB48" s="43">
        <f t="shared" si="50"/>
        <v>104.64999999999999</v>
      </c>
      <c r="AC48" s="43">
        <f t="shared" si="50"/>
        <v>159.6</v>
      </c>
      <c r="AD48" s="43">
        <f t="shared" si="50"/>
        <v>229.84</v>
      </c>
      <c r="AE48" s="43">
        <f t="shared" si="50"/>
        <v>307.42</v>
      </c>
      <c r="AF48" s="43">
        <f t="shared" si="50"/>
        <v>405.6</v>
      </c>
      <c r="AG48" s="43">
        <f t="shared" si="50"/>
        <v>513.69000000000005</v>
      </c>
      <c r="AH48" s="43">
        <f t="shared" ref="AH48:BM48" si="51">AH21</f>
        <v>607.24</v>
      </c>
      <c r="AI48" s="43">
        <f t="shared" si="51"/>
        <v>704.83999999999992</v>
      </c>
      <c r="AJ48" s="43">
        <f t="shared" si="51"/>
        <v>800.96999999999991</v>
      </c>
      <c r="AK48" s="43">
        <f t="shared" si="51"/>
        <v>859.43</v>
      </c>
      <c r="AL48" s="43">
        <f t="shared" si="51"/>
        <v>952.45999999999992</v>
      </c>
      <c r="AM48" s="43">
        <f t="shared" si="51"/>
        <v>1051.1000000000001</v>
      </c>
      <c r="AN48" s="43">
        <f t="shared" si="51"/>
        <v>1025.02</v>
      </c>
      <c r="AO48" s="43">
        <f t="shared" si="51"/>
        <v>1198.98</v>
      </c>
      <c r="AP48" s="43">
        <f t="shared" si="51"/>
        <v>1301.68</v>
      </c>
      <c r="AQ48" s="43">
        <f t="shared" si="51"/>
        <v>1376.11</v>
      </c>
      <c r="AR48" s="43">
        <f t="shared" si="51"/>
        <v>1419.3300000000002</v>
      </c>
      <c r="AS48" s="43">
        <f t="shared" si="51"/>
        <v>1476.38</v>
      </c>
      <c r="AT48" s="43">
        <f t="shared" si="51"/>
        <v>1507.95</v>
      </c>
      <c r="AU48" s="43">
        <f t="shared" si="51"/>
        <v>1530.95</v>
      </c>
      <c r="AV48" s="43">
        <f t="shared" si="51"/>
        <v>1552.91</v>
      </c>
      <c r="AW48" s="43">
        <f t="shared" si="51"/>
        <v>1575.8999999999999</v>
      </c>
      <c r="AX48" s="43">
        <f t="shared" si="51"/>
        <v>1584.37</v>
      </c>
      <c r="AY48" s="43">
        <f t="shared" si="51"/>
        <v>1587.99</v>
      </c>
      <c r="AZ48" s="43">
        <f t="shared" si="51"/>
        <v>1590.49</v>
      </c>
      <c r="BA48" s="43">
        <f t="shared" si="51"/>
        <v>1576.77</v>
      </c>
      <c r="BB48" s="43">
        <f t="shared" si="51"/>
        <v>1573.23</v>
      </c>
      <c r="BC48" s="43">
        <f t="shared" si="51"/>
        <v>1554.32</v>
      </c>
      <c r="BD48" s="43">
        <f t="shared" si="51"/>
        <v>1510.4699999999998</v>
      </c>
      <c r="BE48" s="43">
        <f t="shared" si="51"/>
        <v>1474.46</v>
      </c>
      <c r="BF48" s="43">
        <f t="shared" si="51"/>
        <v>1420.55</v>
      </c>
      <c r="BG48" s="43">
        <f t="shared" si="51"/>
        <v>1386.27</v>
      </c>
      <c r="BH48" s="43">
        <f t="shared" si="51"/>
        <v>1327.31</v>
      </c>
      <c r="BI48" s="43">
        <f t="shared" si="51"/>
        <v>1303.05</v>
      </c>
      <c r="BJ48" s="43">
        <f t="shared" si="51"/>
        <v>1259.98</v>
      </c>
      <c r="BK48" s="43">
        <f t="shared" si="51"/>
        <v>1199.1500000000001</v>
      </c>
      <c r="BL48" s="43">
        <f t="shared" si="51"/>
        <v>1107.21</v>
      </c>
      <c r="BM48" s="43">
        <f t="shared" si="51"/>
        <v>985.88</v>
      </c>
      <c r="BN48" s="43">
        <f t="shared" ref="BN48:CS48" si="52">BN21</f>
        <v>905.43</v>
      </c>
      <c r="BO48" s="43">
        <f t="shared" si="52"/>
        <v>829.44</v>
      </c>
      <c r="BP48" s="43">
        <f t="shared" si="52"/>
        <v>744.02</v>
      </c>
      <c r="BQ48" s="43">
        <f t="shared" si="52"/>
        <v>654.16999999999996</v>
      </c>
      <c r="BR48" s="43">
        <f t="shared" si="52"/>
        <v>566.73</v>
      </c>
      <c r="BS48" s="43">
        <f t="shared" si="52"/>
        <v>471.36</v>
      </c>
      <c r="BT48" s="43">
        <f t="shared" si="52"/>
        <v>370.78</v>
      </c>
      <c r="BU48" s="43">
        <f t="shared" si="52"/>
        <v>283.27999999999997</v>
      </c>
      <c r="BV48" s="43">
        <f t="shared" si="52"/>
        <v>210.19</v>
      </c>
      <c r="BW48" s="43">
        <f t="shared" si="52"/>
        <v>146.27000000000001</v>
      </c>
      <c r="BX48" s="43">
        <f t="shared" si="52"/>
        <v>93.19</v>
      </c>
      <c r="BY48" s="43">
        <f t="shared" si="52"/>
        <v>53.63</v>
      </c>
      <c r="BZ48" s="43">
        <f t="shared" si="52"/>
        <v>25.6</v>
      </c>
      <c r="CA48" s="43">
        <f t="shared" si="52"/>
        <v>5.27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48557.82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1.631494214134438</v>
      </c>
      <c r="Y49" s="1">
        <v>3.4680905580457773</v>
      </c>
      <c r="Z49" s="1">
        <v>6.9126049365915065</v>
      </c>
      <c r="AA49" s="1">
        <v>21.874388667273394</v>
      </c>
      <c r="AB49" s="1">
        <v>49.077631813967727</v>
      </c>
      <c r="AC49" s="1">
        <v>84.721333279465185</v>
      </c>
      <c r="AD49" s="1">
        <v>147.70802057905436</v>
      </c>
      <c r="AE49" s="1">
        <v>263.62923786477961</v>
      </c>
      <c r="AF49" s="1">
        <v>324.78995404904271</v>
      </c>
      <c r="AG49" s="1">
        <v>414.44886228321616</v>
      </c>
      <c r="AH49" s="1">
        <v>497.63302600130982</v>
      </c>
      <c r="AI49" s="1">
        <v>583.08102125524147</v>
      </c>
      <c r="AJ49" s="1">
        <v>642.3132883534206</v>
      </c>
      <c r="AK49" s="1">
        <v>726.73650389977126</v>
      </c>
      <c r="AL49" s="1">
        <v>799.8405617669323</v>
      </c>
      <c r="AM49" s="1">
        <v>987.36593207508645</v>
      </c>
      <c r="AN49" s="1">
        <v>1044.7722280579396</v>
      </c>
      <c r="AO49" s="1">
        <v>1218.3419619846729</v>
      </c>
      <c r="AP49" s="1">
        <v>1320.7081385928502</v>
      </c>
      <c r="AQ49" s="1">
        <v>1374.6953968240468</v>
      </c>
      <c r="AR49" s="1">
        <v>1452.3830148378427</v>
      </c>
      <c r="AS49" s="1">
        <v>1502.7649117341862</v>
      </c>
      <c r="AT49" s="1">
        <v>1488.9397018610032</v>
      </c>
      <c r="AU49" s="1">
        <v>1588.5017085420725</v>
      </c>
      <c r="AV49" s="1">
        <v>1612.6212963868643</v>
      </c>
      <c r="AW49" s="1">
        <v>1638.2221567180684</v>
      </c>
      <c r="AX49" s="1">
        <v>1761.7360600190523</v>
      </c>
      <c r="AY49" s="1">
        <v>1810.7298462205817</v>
      </c>
      <c r="AZ49" s="1">
        <v>1736.8339131248351</v>
      </c>
      <c r="BA49" s="1">
        <v>1707.9910224460114</v>
      </c>
      <c r="BB49" s="1">
        <v>1624.4807924573238</v>
      </c>
      <c r="BC49" s="1">
        <v>1652.3175357868863</v>
      </c>
      <c r="BD49" s="1">
        <v>1771.5459966743499</v>
      </c>
      <c r="BE49" s="1">
        <v>1782.0732791249545</v>
      </c>
      <c r="BF49" s="1">
        <v>1636.0701193321484</v>
      </c>
      <c r="BG49" s="1">
        <v>1446.9609985668237</v>
      </c>
      <c r="BH49" s="1">
        <v>1415.6306880523259</v>
      </c>
      <c r="BI49" s="1">
        <v>1347.296513914996</v>
      </c>
      <c r="BJ49" s="1">
        <v>1129.5028775165647</v>
      </c>
      <c r="BK49" s="1">
        <v>1042.4618156263025</v>
      </c>
      <c r="BL49" s="1">
        <v>928.28272384346474</v>
      </c>
      <c r="BM49" s="1">
        <v>794.25085427103625</v>
      </c>
      <c r="BN49" s="1">
        <v>777.14634933359423</v>
      </c>
      <c r="BO49" s="1">
        <v>727.90102629474961</v>
      </c>
      <c r="BP49" s="1">
        <v>556.12931494586257</v>
      </c>
      <c r="BQ49" s="1">
        <v>441.95022316302487</v>
      </c>
      <c r="BR49" s="1">
        <v>345.82588659193163</v>
      </c>
      <c r="BS49" s="1">
        <v>296.45945322400934</v>
      </c>
      <c r="BT49" s="1">
        <v>193.81379124103731</v>
      </c>
      <c r="BU49" s="1">
        <v>144.7827403228687</v>
      </c>
      <c r="BV49" s="1">
        <v>101.4345586921945</v>
      </c>
      <c r="BW49" s="1">
        <v>51.312522326934364</v>
      </c>
      <c r="BX49" s="1">
        <v>34.251807099539853</v>
      </c>
      <c r="BY49" s="1">
        <v>24.799500355104573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47081.154677705388</v>
      </c>
      <c r="CU49" s="151"/>
    </row>
    <row r="50" spans="1:102">
      <c r="A50" s="30" t="s">
        <v>50</v>
      </c>
      <c r="B50" s="45">
        <v>84.59</v>
      </c>
      <c r="C50" s="1">
        <v>83.98</v>
      </c>
      <c r="D50" s="1">
        <v>86.77</v>
      </c>
      <c r="E50" s="1">
        <v>84.01</v>
      </c>
      <c r="F50" s="1">
        <v>77.89</v>
      </c>
      <c r="G50" s="1">
        <v>71.11</v>
      </c>
      <c r="H50" s="1">
        <v>64.81</v>
      </c>
      <c r="I50" s="1">
        <v>62.76</v>
      </c>
      <c r="J50" s="1">
        <v>63.88</v>
      </c>
      <c r="K50" s="1">
        <v>52.92</v>
      </c>
      <c r="L50" s="1">
        <v>47.44</v>
      </c>
      <c r="M50" s="1">
        <v>44.55</v>
      </c>
      <c r="N50" s="1">
        <v>39.92</v>
      </c>
      <c r="O50" s="1">
        <v>34.22</v>
      </c>
      <c r="P50" s="1">
        <v>30.99</v>
      </c>
      <c r="Q50" s="1">
        <v>30.81</v>
      </c>
      <c r="R50" s="1">
        <v>29.91</v>
      </c>
      <c r="S50" s="1">
        <v>29.72</v>
      </c>
      <c r="T50" s="1">
        <v>25.84</v>
      </c>
      <c r="U50" s="1">
        <v>27.67</v>
      </c>
      <c r="V50" s="1">
        <v>24.82</v>
      </c>
      <c r="W50" s="1">
        <v>29.13</v>
      </c>
      <c r="X50" s="1">
        <v>34.9</v>
      </c>
      <c r="Y50" s="1">
        <v>36.200000000000003</v>
      </c>
      <c r="Z50" s="1">
        <v>40.47</v>
      </c>
      <c r="AA50" s="1">
        <v>44.22</v>
      </c>
      <c r="AB50" s="1">
        <v>39.42</v>
      </c>
      <c r="AC50" s="1">
        <v>38.799999999999997</v>
      </c>
      <c r="AD50" s="1">
        <v>41.2</v>
      </c>
      <c r="AE50" s="1">
        <v>45.75</v>
      </c>
      <c r="AF50" s="1">
        <v>49.12</v>
      </c>
      <c r="AG50" s="1">
        <v>59.61</v>
      </c>
      <c r="AH50" s="1">
        <v>61.98</v>
      </c>
      <c r="AI50" s="1">
        <v>56.05</v>
      </c>
      <c r="AJ50" s="1">
        <v>52.61</v>
      </c>
      <c r="AK50" s="1">
        <v>49.77</v>
      </c>
      <c r="AL50" s="1">
        <v>50.1</v>
      </c>
      <c r="AM50" s="1">
        <v>52.64</v>
      </c>
      <c r="AN50" s="1">
        <v>51.21</v>
      </c>
      <c r="AO50" s="1">
        <v>61.54</v>
      </c>
      <c r="AP50" s="1">
        <v>62.03</v>
      </c>
      <c r="AQ50" s="1">
        <v>57.27</v>
      </c>
      <c r="AR50" s="1">
        <v>57.6</v>
      </c>
      <c r="AS50" s="1">
        <v>57.7</v>
      </c>
      <c r="AT50" s="1">
        <v>63.53</v>
      </c>
      <c r="AU50" s="1">
        <v>65.13</v>
      </c>
      <c r="AV50" s="1">
        <v>63.14</v>
      </c>
      <c r="AW50" s="1">
        <v>63.59</v>
      </c>
      <c r="AX50" s="1">
        <v>61.43</v>
      </c>
      <c r="AY50" s="1">
        <v>57.4</v>
      </c>
      <c r="AZ50" s="1">
        <v>75.12</v>
      </c>
      <c r="BA50" s="1">
        <v>71.95</v>
      </c>
      <c r="BB50" s="1">
        <v>72.52</v>
      </c>
      <c r="BC50" s="1">
        <v>109.68</v>
      </c>
      <c r="BD50" s="1">
        <v>101.9</v>
      </c>
      <c r="BE50" s="1">
        <v>94.48</v>
      </c>
      <c r="BF50" s="1">
        <v>84.87</v>
      </c>
      <c r="BG50" s="1">
        <v>61.73</v>
      </c>
      <c r="BH50" s="1">
        <v>57.42</v>
      </c>
      <c r="BI50" s="1">
        <v>61.63</v>
      </c>
      <c r="BJ50" s="1">
        <v>62.09</v>
      </c>
      <c r="BK50" s="1">
        <v>78.94</v>
      </c>
      <c r="BL50" s="1">
        <v>74.73</v>
      </c>
      <c r="BM50" s="1">
        <v>57.52</v>
      </c>
      <c r="BN50" s="1">
        <v>52.66</v>
      </c>
      <c r="BO50" s="1">
        <v>53.14</v>
      </c>
      <c r="BP50" s="1">
        <v>59.97</v>
      </c>
      <c r="BQ50" s="1">
        <v>108.98</v>
      </c>
      <c r="BR50" s="1">
        <v>116.44</v>
      </c>
      <c r="BS50" s="1">
        <v>120.64</v>
      </c>
      <c r="BT50" s="1">
        <v>123.59</v>
      </c>
      <c r="BU50" s="1">
        <v>121.65</v>
      </c>
      <c r="BV50" s="1">
        <v>105.88</v>
      </c>
      <c r="BW50" s="1">
        <v>105.23</v>
      </c>
      <c r="BX50" s="1">
        <v>104.51</v>
      </c>
      <c r="BY50" s="1">
        <v>108.84</v>
      </c>
      <c r="BZ50" s="1">
        <v>106.53</v>
      </c>
      <c r="CA50" s="1">
        <v>105.41</v>
      </c>
      <c r="CB50" s="1">
        <v>113.85</v>
      </c>
      <c r="CC50" s="1">
        <v>108.75</v>
      </c>
      <c r="CD50" s="1">
        <v>104.01</v>
      </c>
      <c r="CE50" s="1">
        <v>108.41</v>
      </c>
      <c r="CF50" s="1">
        <v>120.7</v>
      </c>
      <c r="CG50" s="1">
        <v>123.06</v>
      </c>
      <c r="CH50" s="1">
        <v>119.06</v>
      </c>
      <c r="CI50" s="1">
        <v>118.16</v>
      </c>
      <c r="CJ50" s="1">
        <v>108.36</v>
      </c>
      <c r="CK50" s="1">
        <v>101.87</v>
      </c>
      <c r="CL50" s="1">
        <v>98.79</v>
      </c>
      <c r="CM50" s="1">
        <v>105.21</v>
      </c>
      <c r="CN50" s="1">
        <v>103.22</v>
      </c>
      <c r="CO50" s="1">
        <v>113.03</v>
      </c>
      <c r="CP50" s="1">
        <v>120.59</v>
      </c>
      <c r="CQ50" s="1">
        <v>117.77</v>
      </c>
      <c r="CR50" s="1">
        <v>118.34</v>
      </c>
      <c r="CS50" s="93">
        <v>112.86</v>
      </c>
      <c r="CT50" s="30">
        <f t="shared" si="53"/>
        <v>7076.24</v>
      </c>
      <c r="CU50" s="151"/>
    </row>
    <row r="51" spans="1:102">
      <c r="A51" s="56" t="s">
        <v>42</v>
      </c>
      <c r="B51" s="45">
        <f t="shared" ref="B51:AG51" si="54">B24</f>
        <v>22.47</v>
      </c>
      <c r="C51" s="1">
        <f t="shared" si="54"/>
        <v>22.63</v>
      </c>
      <c r="D51" s="1">
        <f t="shared" si="54"/>
        <v>23.11</v>
      </c>
      <c r="E51" s="1">
        <f t="shared" si="54"/>
        <v>23.2</v>
      </c>
      <c r="F51" s="1">
        <f t="shared" si="54"/>
        <v>21.55</v>
      </c>
      <c r="G51" s="1">
        <f t="shared" si="54"/>
        <v>21.57</v>
      </c>
      <c r="H51" s="1">
        <f t="shared" si="54"/>
        <v>22.01</v>
      </c>
      <c r="I51" s="1">
        <f t="shared" si="54"/>
        <v>20.74</v>
      </c>
      <c r="J51" s="1">
        <f t="shared" si="54"/>
        <v>21.79</v>
      </c>
      <c r="K51" s="1">
        <f t="shared" si="54"/>
        <v>20.87</v>
      </c>
      <c r="L51" s="1">
        <f t="shared" si="54"/>
        <v>19.559999999999999</v>
      </c>
      <c r="M51" s="1">
        <f t="shared" si="54"/>
        <v>21.85</v>
      </c>
      <c r="N51" s="1">
        <f t="shared" si="54"/>
        <v>21.6</v>
      </c>
      <c r="O51" s="1">
        <f t="shared" si="54"/>
        <v>19.18</v>
      </c>
      <c r="P51" s="1">
        <f t="shared" si="54"/>
        <v>20.77</v>
      </c>
      <c r="Q51" s="1">
        <f t="shared" si="54"/>
        <v>22.58</v>
      </c>
      <c r="R51" s="1">
        <f t="shared" si="54"/>
        <v>22.21</v>
      </c>
      <c r="S51" s="1">
        <f t="shared" si="54"/>
        <v>20.72</v>
      </c>
      <c r="T51" s="1">
        <f t="shared" si="54"/>
        <v>21.33</v>
      </c>
      <c r="U51" s="1">
        <f t="shared" si="54"/>
        <v>22.68</v>
      </c>
      <c r="V51" s="1">
        <f t="shared" si="54"/>
        <v>21.42</v>
      </c>
      <c r="W51" s="1">
        <f t="shared" si="54"/>
        <v>20.14</v>
      </c>
      <c r="X51" s="1">
        <f t="shared" si="54"/>
        <v>21.03</v>
      </c>
      <c r="Y51" s="1">
        <f t="shared" si="54"/>
        <v>21.67</v>
      </c>
      <c r="Z51" s="1">
        <f t="shared" si="54"/>
        <v>19.82</v>
      </c>
      <c r="AA51" s="1">
        <f t="shared" si="54"/>
        <v>21.05</v>
      </c>
      <c r="AB51" s="1">
        <f t="shared" si="54"/>
        <v>19.46</v>
      </c>
      <c r="AC51" s="1">
        <f t="shared" si="54"/>
        <v>20.56</v>
      </c>
      <c r="AD51" s="1">
        <f t="shared" si="54"/>
        <v>22.15</v>
      </c>
      <c r="AE51" s="1">
        <f t="shared" si="54"/>
        <v>21.2</v>
      </c>
      <c r="AF51" s="1">
        <f t="shared" si="54"/>
        <v>21.05</v>
      </c>
      <c r="AG51" s="1">
        <f t="shared" si="54"/>
        <v>19.97</v>
      </c>
      <c r="AH51" s="1">
        <f t="shared" ref="AH51:BM51" si="55">AH24</f>
        <v>20.8</v>
      </c>
      <c r="AI51" s="1">
        <f t="shared" si="55"/>
        <v>22.59</v>
      </c>
      <c r="AJ51" s="1">
        <f t="shared" si="55"/>
        <v>21.28</v>
      </c>
      <c r="AK51" s="1">
        <f t="shared" si="55"/>
        <v>20.99</v>
      </c>
      <c r="AL51" s="1">
        <f t="shared" si="55"/>
        <v>21.81</v>
      </c>
      <c r="AM51" s="1">
        <f t="shared" si="55"/>
        <v>21.04</v>
      </c>
      <c r="AN51" s="1">
        <f t="shared" si="55"/>
        <v>21.34</v>
      </c>
      <c r="AO51" s="1">
        <f t="shared" si="55"/>
        <v>21.82</v>
      </c>
      <c r="AP51" s="1">
        <f t="shared" si="55"/>
        <v>21.94</v>
      </c>
      <c r="AQ51" s="1">
        <f t="shared" si="55"/>
        <v>21.79</v>
      </c>
      <c r="AR51" s="1">
        <f t="shared" si="55"/>
        <v>21.04</v>
      </c>
      <c r="AS51" s="1">
        <f t="shared" si="55"/>
        <v>20.79</v>
      </c>
      <c r="AT51" s="1">
        <f t="shared" si="55"/>
        <v>21.02</v>
      </c>
      <c r="AU51" s="1">
        <f t="shared" si="55"/>
        <v>21.02</v>
      </c>
      <c r="AV51" s="1">
        <f t="shared" si="55"/>
        <v>21.23</v>
      </c>
      <c r="AW51" s="1">
        <f t="shared" si="55"/>
        <v>19.97</v>
      </c>
      <c r="AX51" s="1">
        <f t="shared" si="55"/>
        <v>20.89</v>
      </c>
      <c r="AY51" s="1">
        <f t="shared" si="55"/>
        <v>21.59</v>
      </c>
      <c r="AZ51" s="1">
        <f t="shared" si="55"/>
        <v>21.86</v>
      </c>
      <c r="BA51" s="1">
        <f t="shared" si="55"/>
        <v>22.51</v>
      </c>
      <c r="BB51" s="1">
        <f t="shared" si="55"/>
        <v>22.39</v>
      </c>
      <c r="BC51" s="1">
        <f t="shared" si="55"/>
        <v>21.55</v>
      </c>
      <c r="BD51" s="1">
        <f t="shared" si="55"/>
        <v>21.03</v>
      </c>
      <c r="BE51" s="1">
        <f t="shared" si="55"/>
        <v>19.5</v>
      </c>
      <c r="BF51" s="1">
        <f t="shared" si="55"/>
        <v>21.13</v>
      </c>
      <c r="BG51" s="1">
        <f t="shared" si="55"/>
        <v>22.5</v>
      </c>
      <c r="BH51" s="1">
        <f t="shared" si="55"/>
        <v>21.7</v>
      </c>
      <c r="BI51" s="1">
        <f t="shared" si="55"/>
        <v>19.399999999999999</v>
      </c>
      <c r="BJ51" s="1">
        <f t="shared" si="55"/>
        <v>21.56</v>
      </c>
      <c r="BK51" s="1">
        <f t="shared" si="55"/>
        <v>22.48</v>
      </c>
      <c r="BL51" s="1">
        <f t="shared" si="55"/>
        <v>22.53</v>
      </c>
      <c r="BM51" s="1">
        <f t="shared" si="55"/>
        <v>22.39</v>
      </c>
      <c r="BN51" s="1">
        <f t="shared" ref="BN51:CS51" si="56">BN24</f>
        <v>21.74</v>
      </c>
      <c r="BO51" s="1">
        <f t="shared" si="56"/>
        <v>20.37</v>
      </c>
      <c r="BP51" s="1">
        <f t="shared" si="56"/>
        <v>22.23</v>
      </c>
      <c r="BQ51" s="1">
        <f t="shared" si="56"/>
        <v>21.95</v>
      </c>
      <c r="BR51" s="1">
        <f t="shared" si="56"/>
        <v>22.27</v>
      </c>
      <c r="BS51" s="1">
        <f t="shared" si="56"/>
        <v>21.37</v>
      </c>
      <c r="BT51" s="1">
        <f t="shared" si="56"/>
        <v>22.42</v>
      </c>
      <c r="BU51" s="1">
        <f t="shared" si="56"/>
        <v>22.52</v>
      </c>
      <c r="BV51" s="1">
        <f t="shared" si="56"/>
        <v>22.11</v>
      </c>
      <c r="BW51" s="1">
        <f t="shared" si="56"/>
        <v>22.29</v>
      </c>
      <c r="BX51" s="1">
        <f t="shared" si="56"/>
        <v>21.6</v>
      </c>
      <c r="BY51" s="1">
        <f t="shared" si="56"/>
        <v>20.190000000000001</v>
      </c>
      <c r="BZ51" s="1">
        <f t="shared" si="56"/>
        <v>20.64</v>
      </c>
      <c r="CA51" s="1">
        <f t="shared" si="56"/>
        <v>21.3</v>
      </c>
      <c r="CB51" s="1">
        <f t="shared" si="56"/>
        <v>20.55</v>
      </c>
      <c r="CC51" s="1">
        <f t="shared" si="56"/>
        <v>20.39</v>
      </c>
      <c r="CD51" s="1">
        <f t="shared" si="56"/>
        <v>20.68</v>
      </c>
      <c r="CE51" s="1">
        <f t="shared" si="56"/>
        <v>21.28</v>
      </c>
      <c r="CF51" s="1">
        <f t="shared" si="56"/>
        <v>23.18</v>
      </c>
      <c r="CG51" s="1">
        <f t="shared" si="56"/>
        <v>22.13</v>
      </c>
      <c r="CH51" s="1">
        <f t="shared" si="56"/>
        <v>22.27</v>
      </c>
      <c r="CI51" s="1">
        <f t="shared" si="56"/>
        <v>21.73</v>
      </c>
      <c r="CJ51" s="1">
        <f t="shared" si="56"/>
        <v>21.14</v>
      </c>
      <c r="CK51" s="1">
        <f t="shared" si="56"/>
        <v>21.05</v>
      </c>
      <c r="CL51" s="1">
        <f t="shared" si="56"/>
        <v>21.19</v>
      </c>
      <c r="CM51" s="1">
        <f t="shared" si="56"/>
        <v>22.16</v>
      </c>
      <c r="CN51" s="1">
        <f t="shared" si="56"/>
        <v>22.02</v>
      </c>
      <c r="CO51" s="1">
        <f t="shared" si="56"/>
        <v>22.16</v>
      </c>
      <c r="CP51" s="1">
        <f t="shared" si="56"/>
        <v>22.59</v>
      </c>
      <c r="CQ51" s="1">
        <f t="shared" si="56"/>
        <v>22.86</v>
      </c>
      <c r="CR51" s="1">
        <f t="shared" si="56"/>
        <v>21.84</v>
      </c>
      <c r="CS51" s="93">
        <f t="shared" si="56"/>
        <v>21.65</v>
      </c>
      <c r="CT51" s="30">
        <f t="shared" si="53"/>
        <v>2061.29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6778.3927209677422</v>
      </c>
      <c r="C53" s="103">
        <f t="shared" si="57"/>
        <v>6778.9527209677417</v>
      </c>
      <c r="D53" s="103">
        <f t="shared" si="57"/>
        <v>6895.1627209677417</v>
      </c>
      <c r="E53" s="103">
        <f t="shared" si="57"/>
        <v>6893.5327209677416</v>
      </c>
      <c r="F53" s="103">
        <f t="shared" si="57"/>
        <v>6696.3927209677413</v>
      </c>
      <c r="G53" s="103">
        <f t="shared" si="57"/>
        <v>6686.9827209677414</v>
      </c>
      <c r="H53" s="103">
        <f t="shared" si="57"/>
        <v>6320.6027209677413</v>
      </c>
      <c r="I53" s="103">
        <f t="shared" si="57"/>
        <v>6245.3227209677416</v>
      </c>
      <c r="J53" s="103">
        <f t="shared" si="57"/>
        <v>6103.4327209677422</v>
      </c>
      <c r="K53" s="103">
        <f t="shared" si="57"/>
        <v>6090.9527209677417</v>
      </c>
      <c r="L53" s="103">
        <f t="shared" si="57"/>
        <v>6078.1627209677417</v>
      </c>
      <c r="M53" s="103">
        <f t="shared" si="57"/>
        <v>6077.5627209677414</v>
      </c>
      <c r="N53" s="103">
        <f t="shared" si="57"/>
        <v>6104.7227209677421</v>
      </c>
      <c r="O53" s="103">
        <f t="shared" si="57"/>
        <v>6098.6027209677413</v>
      </c>
      <c r="P53" s="103">
        <f t="shared" si="57"/>
        <v>6095.9627209677419</v>
      </c>
      <c r="Q53" s="103">
        <f t="shared" si="57"/>
        <v>6097.592720967742</v>
      </c>
      <c r="R53" s="103">
        <f t="shared" si="57"/>
        <v>6072.3127209677414</v>
      </c>
      <c r="S53" s="103">
        <f t="shared" si="57"/>
        <v>6072.6327209677411</v>
      </c>
      <c r="T53" s="103">
        <f t="shared" si="57"/>
        <v>6064.3627209677416</v>
      </c>
      <c r="U53" s="103">
        <f t="shared" si="57"/>
        <v>6065.5427209677418</v>
      </c>
      <c r="V53" s="103">
        <f t="shared" si="57"/>
        <v>6288.2827209677416</v>
      </c>
      <c r="W53" s="103">
        <f t="shared" si="57"/>
        <v>6323.172720967742</v>
      </c>
      <c r="X53" s="103">
        <f t="shared" si="57"/>
        <v>6333.6342151818762</v>
      </c>
      <c r="Y53" s="103">
        <f t="shared" si="57"/>
        <v>6340.960811525787</v>
      </c>
      <c r="Z53" s="103">
        <f t="shared" si="57"/>
        <v>6325.5453259043334</v>
      </c>
      <c r="AA53" s="103">
        <f t="shared" si="57"/>
        <v>6382.3071096350159</v>
      </c>
      <c r="AB53" s="103">
        <f t="shared" si="57"/>
        <v>6441.0603527817093</v>
      </c>
      <c r="AC53" s="103">
        <f t="shared" si="57"/>
        <v>6532.1340542472071</v>
      </c>
      <c r="AD53" s="103">
        <f t="shared" si="57"/>
        <v>6672.2707415467958</v>
      </c>
      <c r="AE53" s="103">
        <f t="shared" si="57"/>
        <v>6875.3719588325212</v>
      </c>
      <c r="AF53" s="103">
        <f t="shared" si="57"/>
        <v>6931.9626750167845</v>
      </c>
      <c r="AG53" s="103">
        <f t="shared" si="57"/>
        <v>7086.0315832509577</v>
      </c>
      <c r="AH53" s="103">
        <f t="shared" ref="AH53:BM53" si="58">SUM(AH30,AH40,AH42,AH47,-AH52)</f>
        <v>7305.4857469690514</v>
      </c>
      <c r="AI53" s="103">
        <f t="shared" si="58"/>
        <v>7491.3937422229828</v>
      </c>
      <c r="AJ53" s="103">
        <f t="shared" si="58"/>
        <v>7640.0060093211623</v>
      </c>
      <c r="AK53" s="103">
        <f t="shared" si="58"/>
        <v>7782.7592248675128</v>
      </c>
      <c r="AL53" s="103">
        <f t="shared" si="58"/>
        <v>7998.8832827346741</v>
      </c>
      <c r="AM53" s="103">
        <f t="shared" si="58"/>
        <v>8276.8286530428286</v>
      </c>
      <c r="AN53" s="103">
        <f t="shared" si="58"/>
        <v>8347.2849490256813</v>
      </c>
      <c r="AO53" s="103">
        <f t="shared" si="58"/>
        <v>8707.7046829524152</v>
      </c>
      <c r="AP53" s="103">
        <f t="shared" si="58"/>
        <v>8426.3808595605915</v>
      </c>
      <c r="AQ53" s="103">
        <f t="shared" si="58"/>
        <v>8543.1881177917876</v>
      </c>
      <c r="AR53" s="103">
        <f t="shared" si="58"/>
        <v>8724.3557358055841</v>
      </c>
      <c r="AS53" s="103">
        <f t="shared" si="58"/>
        <v>8684.6376327019279</v>
      </c>
      <c r="AT53" s="103">
        <f t="shared" si="58"/>
        <v>8928.0624228287452</v>
      </c>
      <c r="AU53" s="103">
        <f t="shared" si="58"/>
        <v>9149.8544295098145</v>
      </c>
      <c r="AV53" s="103">
        <f t="shared" si="58"/>
        <v>9163.4140173546075</v>
      </c>
      <c r="AW53" s="103">
        <f t="shared" si="58"/>
        <v>9185.1948776858098</v>
      </c>
      <c r="AX53" s="103">
        <f t="shared" si="58"/>
        <v>8973.7887809867934</v>
      </c>
      <c r="AY53" s="103">
        <f t="shared" si="58"/>
        <v>8915.8825671883242</v>
      </c>
      <c r="AZ53" s="103">
        <f t="shared" si="58"/>
        <v>8803.8166340925782</v>
      </c>
      <c r="BA53" s="103">
        <f t="shared" si="58"/>
        <v>8761.7837434137527</v>
      </c>
      <c r="BB53" s="103">
        <f t="shared" si="58"/>
        <v>8540.893513425066</v>
      </c>
      <c r="BC53" s="103">
        <f t="shared" si="58"/>
        <v>8585.1402567546284</v>
      </c>
      <c r="BD53" s="103">
        <f t="shared" si="58"/>
        <v>8579.3787176420919</v>
      </c>
      <c r="BE53" s="103">
        <f t="shared" si="58"/>
        <v>8545.9460000926974</v>
      </c>
      <c r="BF53" s="103">
        <f t="shared" si="58"/>
        <v>8337.0528402998898</v>
      </c>
      <c r="BG53" s="103">
        <f t="shared" si="58"/>
        <v>7992.8937195345661</v>
      </c>
      <c r="BH53" s="103">
        <f t="shared" si="58"/>
        <v>8060.7434090200668</v>
      </c>
      <c r="BI53" s="103">
        <f t="shared" si="58"/>
        <v>8042.1692348827382</v>
      </c>
      <c r="BJ53" s="103">
        <f t="shared" si="58"/>
        <v>7899.0155984843068</v>
      </c>
      <c r="BK53" s="103">
        <f t="shared" si="58"/>
        <v>7835.044536594045</v>
      </c>
      <c r="BL53" s="103">
        <f t="shared" si="58"/>
        <v>7639.7854448112066</v>
      </c>
      <c r="BM53" s="103">
        <f t="shared" si="58"/>
        <v>7427.0735752387782</v>
      </c>
      <c r="BN53" s="103">
        <f t="shared" ref="BN53:CS53" si="59">SUM(BN30,BN40,BN42,BN47,-BN52)</f>
        <v>7322.8690703013353</v>
      </c>
      <c r="BO53" s="103">
        <f t="shared" si="59"/>
        <v>7319.8237472624905</v>
      </c>
      <c r="BP53" s="103">
        <f t="shared" si="59"/>
        <v>7103.6620359136041</v>
      </c>
      <c r="BQ53" s="103">
        <f t="shared" si="59"/>
        <v>6971.3629441307658</v>
      </c>
      <c r="BR53" s="103">
        <f t="shared" si="59"/>
        <v>7034.5286075596741</v>
      </c>
      <c r="BS53" s="103">
        <f t="shared" si="59"/>
        <v>6894.1921741917504</v>
      </c>
      <c r="BT53" s="103">
        <f t="shared" si="59"/>
        <v>6529.3665122087796</v>
      </c>
      <c r="BU53" s="103">
        <f t="shared" si="59"/>
        <v>6248.4954612906104</v>
      </c>
      <c r="BV53" s="103">
        <f t="shared" si="59"/>
        <v>6365.3672796599367</v>
      </c>
      <c r="BW53" s="103">
        <f t="shared" si="59"/>
        <v>6328.4852432946764</v>
      </c>
      <c r="BX53" s="103">
        <f t="shared" si="59"/>
        <v>6377.414528067281</v>
      </c>
      <c r="BY53" s="103">
        <f t="shared" si="59"/>
        <v>6439.4422213228463</v>
      </c>
      <c r="BZ53" s="103">
        <f t="shared" si="59"/>
        <v>6716.382720967742</v>
      </c>
      <c r="CA53" s="103">
        <f t="shared" si="59"/>
        <v>6681.2427209677417</v>
      </c>
      <c r="CB53" s="103">
        <f t="shared" si="59"/>
        <v>6731.462720967741</v>
      </c>
      <c r="CC53" s="103">
        <f t="shared" si="59"/>
        <v>6754.7227209677421</v>
      </c>
      <c r="CD53" s="103">
        <f t="shared" si="59"/>
        <v>6681.6627209677408</v>
      </c>
      <c r="CE53" s="103">
        <f t="shared" si="59"/>
        <v>6682.6627209677408</v>
      </c>
      <c r="CF53" s="103">
        <f t="shared" si="59"/>
        <v>6645.5527209677421</v>
      </c>
      <c r="CG53" s="103">
        <f t="shared" si="59"/>
        <v>6626.6027209677413</v>
      </c>
      <c r="CH53" s="103">
        <f t="shared" si="59"/>
        <v>6624.7827209677416</v>
      </c>
      <c r="CI53" s="103">
        <f t="shared" si="59"/>
        <v>6617.8727209677418</v>
      </c>
      <c r="CJ53" s="103">
        <f t="shared" si="59"/>
        <v>6597.5227209677414</v>
      </c>
      <c r="CK53" s="103">
        <f t="shared" si="59"/>
        <v>6592.6527209677415</v>
      </c>
      <c r="CL53" s="103">
        <f t="shared" si="59"/>
        <v>6588.5327209677407</v>
      </c>
      <c r="CM53" s="103">
        <f t="shared" si="59"/>
        <v>6594.8727209677418</v>
      </c>
      <c r="CN53" s="103">
        <f t="shared" si="59"/>
        <v>6605.0027209677419</v>
      </c>
      <c r="CO53" s="103">
        <f t="shared" si="59"/>
        <v>6623.8027209677412</v>
      </c>
      <c r="CP53" s="103">
        <f t="shared" si="59"/>
        <v>6649.1627209677417</v>
      </c>
      <c r="CQ53" s="103">
        <f t="shared" si="59"/>
        <v>6610.9927209677417</v>
      </c>
      <c r="CR53" s="103">
        <f t="shared" si="59"/>
        <v>6785.6627209677417</v>
      </c>
      <c r="CS53" s="104">
        <f t="shared" si="59"/>
        <v>6782.9927209677417</v>
      </c>
      <c r="CT53" s="105">
        <f>SUM(B53:CS53)</f>
        <v>686274.91589060903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223.24499999999898</v>
      </c>
      <c r="C55" s="107">
        <f t="shared" si="60"/>
        <v>222.84499999999935</v>
      </c>
      <c r="D55" s="107">
        <f t="shared" si="60"/>
        <v>107.3149999999996</v>
      </c>
      <c r="E55" s="107">
        <f t="shared" si="60"/>
        <v>109.03499999999985</v>
      </c>
      <c r="F55" s="107">
        <f t="shared" si="60"/>
        <v>304.32499999999982</v>
      </c>
      <c r="G55" s="107">
        <f t="shared" si="60"/>
        <v>313.75500000000011</v>
      </c>
      <c r="H55" s="107">
        <f t="shared" si="60"/>
        <v>680.42500000000018</v>
      </c>
      <c r="I55" s="107">
        <f t="shared" si="60"/>
        <v>754.4350000000004</v>
      </c>
      <c r="J55" s="107">
        <f t="shared" si="60"/>
        <v>897.375</v>
      </c>
      <c r="K55" s="107">
        <f t="shared" si="60"/>
        <v>908.9350000000004</v>
      </c>
      <c r="L55" s="107">
        <f t="shared" si="60"/>
        <v>920.41499999999996</v>
      </c>
      <c r="M55" s="107">
        <f t="shared" si="60"/>
        <v>923.30500000000029</v>
      </c>
      <c r="N55" s="107">
        <f t="shared" si="60"/>
        <v>895.89499999999953</v>
      </c>
      <c r="O55" s="107">
        <f t="shared" si="60"/>
        <v>899.59500000000025</v>
      </c>
      <c r="P55" s="107">
        <f t="shared" si="60"/>
        <v>903.82499999999982</v>
      </c>
      <c r="Q55" s="107">
        <f t="shared" si="60"/>
        <v>904.00500000000011</v>
      </c>
      <c r="R55" s="107">
        <f t="shared" si="60"/>
        <v>928.94500000000062</v>
      </c>
      <c r="S55" s="107">
        <f t="shared" si="60"/>
        <v>927.13500000000022</v>
      </c>
      <c r="T55" s="107">
        <f t="shared" si="60"/>
        <v>936.01500000000033</v>
      </c>
      <c r="U55" s="107">
        <f t="shared" si="60"/>
        <v>936.18499999999949</v>
      </c>
      <c r="V55" s="107">
        <f t="shared" si="60"/>
        <v>712.29500000000007</v>
      </c>
      <c r="W55" s="107">
        <f t="shared" si="60"/>
        <v>676.12499999999909</v>
      </c>
      <c r="X55" s="107">
        <f t="shared" si="60"/>
        <v>4174.2935057858658</v>
      </c>
      <c r="Y55" s="107">
        <f t="shared" si="60"/>
        <v>4173.8669094419547</v>
      </c>
      <c r="Z55" s="107">
        <f t="shared" si="60"/>
        <v>4203.3323950634094</v>
      </c>
      <c r="AA55" s="107">
        <f t="shared" si="60"/>
        <v>4186.6206113327262</v>
      </c>
      <c r="AB55" s="107">
        <f t="shared" si="60"/>
        <v>4167.2173681860313</v>
      </c>
      <c r="AC55" s="107">
        <f t="shared" si="60"/>
        <v>4132.1936667205346</v>
      </c>
      <c r="AD55" s="107">
        <f t="shared" si="60"/>
        <v>4063.8069794209459</v>
      </c>
      <c r="AE55" s="107">
        <f t="shared" si="60"/>
        <v>3937.3357621352197</v>
      </c>
      <c r="AF55" s="107">
        <f t="shared" si="60"/>
        <v>3978.7050459509574</v>
      </c>
      <c r="AG55" s="107">
        <f t="shared" si="60"/>
        <v>3931.6461377167843</v>
      </c>
      <c r="AH55" s="107">
        <f t="shared" ref="AH55:BM55" si="61">AH25-AH53</f>
        <v>3806.5719739986916</v>
      </c>
      <c r="AI55" s="107">
        <f t="shared" si="61"/>
        <v>3720.0539787447597</v>
      </c>
      <c r="AJ55" s="107">
        <f t="shared" si="61"/>
        <v>3666.2617116465799</v>
      </c>
      <c r="AK55" s="107">
        <f t="shared" si="61"/>
        <v>3581.6784961002295</v>
      </c>
      <c r="AL55" s="107">
        <f t="shared" si="61"/>
        <v>3459.4044382330685</v>
      </c>
      <c r="AM55" s="107">
        <f t="shared" si="61"/>
        <v>3279.329067924913</v>
      </c>
      <c r="AN55" s="107">
        <f t="shared" si="61"/>
        <v>3183.0927719420615</v>
      </c>
      <c r="AO55" s="107">
        <f t="shared" si="61"/>
        <v>2997.1930380153262</v>
      </c>
      <c r="AP55" s="107">
        <f t="shared" si="61"/>
        <v>3382.0068614071497</v>
      </c>
      <c r="AQ55" s="107">
        <f t="shared" si="61"/>
        <v>3339.6796031759532</v>
      </c>
      <c r="AR55" s="107">
        <f t="shared" si="61"/>
        <v>3201.0019851621582</v>
      </c>
      <c r="AS55" s="107">
        <f t="shared" si="61"/>
        <v>3297.5200882658137</v>
      </c>
      <c r="AT55" s="107">
        <f t="shared" si="61"/>
        <v>3084.955298138997</v>
      </c>
      <c r="AU55" s="107">
        <f t="shared" si="61"/>
        <v>2884.5532914579271</v>
      </c>
      <c r="AV55" s="107">
        <f t="shared" si="61"/>
        <v>2892.4237036131344</v>
      </c>
      <c r="AW55" s="107">
        <f t="shared" si="61"/>
        <v>2892.3728432819316</v>
      </c>
      <c r="AX55" s="107">
        <f t="shared" si="61"/>
        <v>3113.1689399809475</v>
      </c>
      <c r="AY55" s="107">
        <f t="shared" si="61"/>
        <v>3175.3951537794164</v>
      </c>
      <c r="AZ55" s="107">
        <f t="shared" si="61"/>
        <v>3289.5610868751628</v>
      </c>
      <c r="BA55" s="107">
        <f t="shared" si="61"/>
        <v>3318.3139775539912</v>
      </c>
      <c r="BB55" s="107">
        <f t="shared" si="61"/>
        <v>3535.5442075426763</v>
      </c>
      <c r="BC55" s="107">
        <f t="shared" si="61"/>
        <v>3471.5474642131139</v>
      </c>
      <c r="BD55" s="107">
        <f t="shared" si="61"/>
        <v>3433.2690033256495</v>
      </c>
      <c r="BE55" s="107">
        <f t="shared" si="61"/>
        <v>3429.1617208750449</v>
      </c>
      <c r="BF55" s="107">
        <f t="shared" si="61"/>
        <v>3585.7748806678537</v>
      </c>
      <c r="BG55" s="107">
        <f t="shared" si="61"/>
        <v>3897.0240014331775</v>
      </c>
      <c r="BH55" s="107">
        <f t="shared" si="61"/>
        <v>3769.504311947675</v>
      </c>
      <c r="BI55" s="107">
        <f t="shared" si="61"/>
        <v>3761.2384860850034</v>
      </c>
      <c r="BJ55" s="107">
        <f t="shared" si="61"/>
        <v>3862.9221224834355</v>
      </c>
      <c r="BK55" s="107">
        <f t="shared" si="61"/>
        <v>3866.333184373696</v>
      </c>
      <c r="BL55" s="107">
        <f t="shared" si="61"/>
        <v>3969.5722761565357</v>
      </c>
      <c r="BM55" s="107">
        <f t="shared" si="61"/>
        <v>4061.0941457289655</v>
      </c>
      <c r="BN55" s="107">
        <f t="shared" ref="BN55:CS55" si="62">BN25-BN53</f>
        <v>4084.1986506664061</v>
      </c>
      <c r="BO55" s="107">
        <f t="shared" si="62"/>
        <v>4009.8839737052522</v>
      </c>
      <c r="BP55" s="107">
        <f t="shared" si="62"/>
        <v>4142.9556850541367</v>
      </c>
      <c r="BQ55" s="107">
        <f t="shared" si="62"/>
        <v>4185.4047768369765</v>
      </c>
      <c r="BR55" s="107">
        <f t="shared" si="62"/>
        <v>4034.9691134080676</v>
      </c>
      <c r="BS55" s="107">
        <f t="shared" si="62"/>
        <v>4079.5955467759923</v>
      </c>
      <c r="BT55" s="107">
        <f t="shared" si="62"/>
        <v>4344.8912087589624</v>
      </c>
      <c r="BU55" s="107">
        <f t="shared" si="62"/>
        <v>4538.8322596771295</v>
      </c>
      <c r="BV55" s="107">
        <f t="shared" si="62"/>
        <v>4348.5704413078056</v>
      </c>
      <c r="BW55" s="107">
        <f t="shared" si="62"/>
        <v>4321.3024776730663</v>
      </c>
      <c r="BX55" s="107">
        <f t="shared" si="62"/>
        <v>4218.6031929004612</v>
      </c>
      <c r="BY55" s="107">
        <f t="shared" si="62"/>
        <v>4116.5454996448952</v>
      </c>
      <c r="BZ55" s="107">
        <f t="shared" si="62"/>
        <v>309.79500000000007</v>
      </c>
      <c r="CA55" s="107">
        <f t="shared" si="62"/>
        <v>325.92500000000018</v>
      </c>
      <c r="CB55" s="107">
        <f t="shared" si="62"/>
        <v>270.47500000000036</v>
      </c>
      <c r="CC55" s="107">
        <f t="shared" si="62"/>
        <v>247.07499999999891</v>
      </c>
      <c r="CD55" s="107">
        <f t="shared" si="62"/>
        <v>320.55500000000029</v>
      </c>
      <c r="CE55" s="107">
        <f t="shared" si="62"/>
        <v>320.15500000000065</v>
      </c>
      <c r="CF55" s="107">
        <f t="shared" si="62"/>
        <v>345.42499999999927</v>
      </c>
      <c r="CG55" s="107">
        <f t="shared" si="62"/>
        <v>358.68499999999949</v>
      </c>
      <c r="CH55" s="107">
        <f t="shared" si="62"/>
        <v>356.00500000000011</v>
      </c>
      <c r="CI55" s="107">
        <f t="shared" si="62"/>
        <v>361.70499999999993</v>
      </c>
      <c r="CJ55" s="107">
        <f t="shared" si="62"/>
        <v>386.24499999999989</v>
      </c>
      <c r="CK55" s="107">
        <f t="shared" si="62"/>
        <v>395.66499999999996</v>
      </c>
      <c r="CL55" s="107">
        <f t="shared" si="62"/>
        <v>399.94500000000062</v>
      </c>
      <c r="CM55" s="107">
        <f t="shared" si="62"/>
        <v>395.23499999999967</v>
      </c>
      <c r="CN55" s="107">
        <f t="shared" si="62"/>
        <v>390.01499999999942</v>
      </c>
      <c r="CO55" s="107">
        <f t="shared" si="62"/>
        <v>371.22500000000036</v>
      </c>
      <c r="CP55" s="107">
        <f t="shared" si="62"/>
        <v>434.70499999999902</v>
      </c>
      <c r="CQ55" s="107">
        <f t="shared" si="62"/>
        <v>473.14499999999953</v>
      </c>
      <c r="CR55" s="107">
        <f t="shared" si="62"/>
        <v>297.45499999999902</v>
      </c>
      <c r="CS55" s="108">
        <f t="shared" si="62"/>
        <v>299.93499999999949</v>
      </c>
      <c r="CT55" s="109">
        <f>SUM(B55:CS55)</f>
        <v>223727.09532229451</v>
      </c>
      <c r="CU55" s="149"/>
    </row>
    <row r="56" spans="1:102" ht="15.75" thickBot="1">
      <c r="A56" s="56" t="s">
        <v>55</v>
      </c>
      <c r="B56" s="35">
        <v>1106.07</v>
      </c>
      <c r="C56" s="36">
        <v>1250</v>
      </c>
      <c r="D56" s="36">
        <v>1200</v>
      </c>
      <c r="E56" s="36">
        <v>1200</v>
      </c>
      <c r="F56" s="36">
        <v>1300</v>
      </c>
      <c r="G56" s="36">
        <v>1250</v>
      </c>
      <c r="H56" s="36">
        <v>1350</v>
      </c>
      <c r="I56" s="36">
        <v>1450</v>
      </c>
      <c r="J56" s="36">
        <v>1550</v>
      </c>
      <c r="K56" s="36">
        <v>1500</v>
      </c>
      <c r="L56" s="36">
        <v>1700</v>
      </c>
      <c r="M56" s="36">
        <v>1700</v>
      </c>
      <c r="N56" s="36">
        <v>1750</v>
      </c>
      <c r="O56" s="36">
        <v>1700</v>
      </c>
      <c r="P56" s="36">
        <v>1700</v>
      </c>
      <c r="Q56" s="36">
        <v>1650</v>
      </c>
      <c r="R56" s="36">
        <v>1750</v>
      </c>
      <c r="S56" s="36">
        <v>1750</v>
      </c>
      <c r="T56" s="36">
        <v>1800</v>
      </c>
      <c r="U56" s="36">
        <v>1900</v>
      </c>
      <c r="V56" s="36">
        <v>1750</v>
      </c>
      <c r="W56" s="36">
        <v>2050</v>
      </c>
      <c r="X56" s="36">
        <v>2450</v>
      </c>
      <c r="Y56" s="36">
        <v>2950</v>
      </c>
      <c r="Z56" s="36">
        <v>3500</v>
      </c>
      <c r="AA56" s="36">
        <v>3950</v>
      </c>
      <c r="AB56" s="36">
        <v>4300</v>
      </c>
      <c r="AC56" s="36">
        <v>4550</v>
      </c>
      <c r="AD56" s="36">
        <v>4500</v>
      </c>
      <c r="AE56" s="36">
        <v>4400</v>
      </c>
      <c r="AF56" s="36">
        <v>4000</v>
      </c>
      <c r="AG56" s="36">
        <v>3700</v>
      </c>
      <c r="AH56" s="36">
        <v>3850</v>
      </c>
      <c r="AI56" s="36">
        <v>3491.7</v>
      </c>
      <c r="AJ56" s="36">
        <v>3650</v>
      </c>
      <c r="AK56" s="36">
        <v>3300</v>
      </c>
      <c r="AL56" s="36">
        <v>3200</v>
      </c>
      <c r="AM56" s="36">
        <v>3250</v>
      </c>
      <c r="AN56" s="36">
        <v>2950</v>
      </c>
      <c r="AO56" s="36">
        <v>2550</v>
      </c>
      <c r="AP56" s="36">
        <v>3000</v>
      </c>
      <c r="AQ56" s="36">
        <v>2850</v>
      </c>
      <c r="AR56" s="36">
        <v>2800</v>
      </c>
      <c r="AS56" s="36">
        <v>2700</v>
      </c>
      <c r="AT56" s="36">
        <v>2500</v>
      </c>
      <c r="AU56" s="36">
        <v>2500</v>
      </c>
      <c r="AV56" s="36">
        <v>1900</v>
      </c>
      <c r="AW56" s="36">
        <v>1950</v>
      </c>
      <c r="AX56" s="36">
        <v>2400</v>
      </c>
      <c r="AY56" s="36">
        <v>2250</v>
      </c>
      <c r="AZ56" s="36">
        <v>2100</v>
      </c>
      <c r="BA56" s="36">
        <v>2000</v>
      </c>
      <c r="BB56" s="36">
        <v>1900</v>
      </c>
      <c r="BC56" s="36">
        <v>1950</v>
      </c>
      <c r="BD56" s="36">
        <v>2450</v>
      </c>
      <c r="BE56" s="36">
        <v>2550</v>
      </c>
      <c r="BF56" s="36">
        <v>2800</v>
      </c>
      <c r="BG56" s="36">
        <v>3000</v>
      </c>
      <c r="BH56" s="36">
        <v>3050</v>
      </c>
      <c r="BI56" s="36">
        <v>3000</v>
      </c>
      <c r="BJ56" s="36">
        <v>2850</v>
      </c>
      <c r="BK56" s="36">
        <v>3150</v>
      </c>
      <c r="BL56" s="36">
        <v>3550</v>
      </c>
      <c r="BM56" s="36">
        <v>3650</v>
      </c>
      <c r="BN56" s="36">
        <v>3000</v>
      </c>
      <c r="BO56" s="36">
        <v>3200</v>
      </c>
      <c r="BP56" s="36">
        <v>3300</v>
      </c>
      <c r="BQ56" s="36">
        <v>3250</v>
      </c>
      <c r="BR56" s="36">
        <v>2850</v>
      </c>
      <c r="BS56" s="36">
        <v>2350</v>
      </c>
      <c r="BT56" s="36">
        <v>1875</v>
      </c>
      <c r="BU56" s="36">
        <v>1550</v>
      </c>
      <c r="BV56" s="36">
        <v>750</v>
      </c>
      <c r="BW56" s="36">
        <v>400</v>
      </c>
      <c r="BX56" s="36">
        <v>600</v>
      </c>
      <c r="BY56" s="36">
        <v>650</v>
      </c>
      <c r="BZ56" s="36">
        <v>1100</v>
      </c>
      <c r="CA56" s="36">
        <v>1150</v>
      </c>
      <c r="CB56" s="36">
        <v>1228.8399999999999</v>
      </c>
      <c r="CC56" s="36">
        <v>1179.98</v>
      </c>
      <c r="CD56" s="36">
        <v>900</v>
      </c>
      <c r="CE56" s="36">
        <v>900</v>
      </c>
      <c r="CF56" s="36">
        <v>1000</v>
      </c>
      <c r="CG56" s="36">
        <v>1025</v>
      </c>
      <c r="CH56" s="36">
        <v>800</v>
      </c>
      <c r="CI56" s="36">
        <v>750</v>
      </c>
      <c r="CJ56" s="36">
        <v>800</v>
      </c>
      <c r="CK56" s="36">
        <v>700</v>
      </c>
      <c r="CL56" s="36">
        <v>800</v>
      </c>
      <c r="CM56" s="36">
        <v>800</v>
      </c>
      <c r="CN56" s="36">
        <v>900</v>
      </c>
      <c r="CO56" s="36">
        <v>1100</v>
      </c>
      <c r="CP56" s="36">
        <v>850</v>
      </c>
      <c r="CQ56" s="36">
        <v>1400</v>
      </c>
      <c r="CR56" s="36">
        <v>1000</v>
      </c>
      <c r="CS56" s="37">
        <v>950</v>
      </c>
      <c r="CT56" s="30">
        <f>SUM(B56:CS56)</f>
        <v>204856.59000000003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0</v>
      </c>
      <c r="C57" s="107">
        <f t="shared" si="63"/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1724.2935057858658</v>
      </c>
      <c r="Y57" s="107">
        <f t="shared" si="63"/>
        <v>1223.8669094419547</v>
      </c>
      <c r="Z57" s="107">
        <f t="shared" si="63"/>
        <v>703.33239506340942</v>
      </c>
      <c r="AA57" s="107">
        <f t="shared" si="63"/>
        <v>236.62061133272618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231.64613771678432</v>
      </c>
      <c r="AH57" s="107">
        <f t="shared" ref="AH57:BM57" si="64">IF(AH56&gt;AH55,0,AH55-AH56)</f>
        <v>0</v>
      </c>
      <c r="AI57" s="107">
        <f t="shared" si="64"/>
        <v>228.35397874475984</v>
      </c>
      <c r="AJ57" s="107">
        <f t="shared" si="64"/>
        <v>16.261711646579897</v>
      </c>
      <c r="AK57" s="107">
        <f t="shared" si="64"/>
        <v>281.67849610022949</v>
      </c>
      <c r="AL57" s="107">
        <f t="shared" si="64"/>
        <v>259.4044382330685</v>
      </c>
      <c r="AM57" s="107">
        <f t="shared" si="64"/>
        <v>29.329067924913033</v>
      </c>
      <c r="AN57" s="107">
        <f t="shared" si="64"/>
        <v>233.09277194206152</v>
      </c>
      <c r="AO57" s="107">
        <f t="shared" si="64"/>
        <v>447.19303801532624</v>
      </c>
      <c r="AP57" s="107">
        <f t="shared" si="64"/>
        <v>382.0068614071497</v>
      </c>
      <c r="AQ57" s="107">
        <f t="shared" si="64"/>
        <v>489.67960317595316</v>
      </c>
      <c r="AR57" s="107">
        <f t="shared" si="64"/>
        <v>401.00198516215823</v>
      </c>
      <c r="AS57" s="107">
        <f t="shared" si="64"/>
        <v>597.52008826581368</v>
      </c>
      <c r="AT57" s="107">
        <f t="shared" si="64"/>
        <v>584.95529813899702</v>
      </c>
      <c r="AU57" s="107">
        <f t="shared" si="64"/>
        <v>384.55329145792712</v>
      </c>
      <c r="AV57" s="107">
        <f t="shared" si="64"/>
        <v>992.42370361313442</v>
      </c>
      <c r="AW57" s="107">
        <f t="shared" si="64"/>
        <v>942.37284328193164</v>
      </c>
      <c r="AX57" s="107">
        <f t="shared" si="64"/>
        <v>713.16893998094747</v>
      </c>
      <c r="AY57" s="107">
        <f t="shared" si="64"/>
        <v>925.39515377941643</v>
      </c>
      <c r="AZ57" s="107">
        <f t="shared" si="64"/>
        <v>1189.5610868751628</v>
      </c>
      <c r="BA57" s="107">
        <f t="shared" si="64"/>
        <v>1318.3139775539912</v>
      </c>
      <c r="BB57" s="107">
        <f t="shared" si="64"/>
        <v>1635.5442075426763</v>
      </c>
      <c r="BC57" s="107">
        <f t="shared" si="64"/>
        <v>1521.5474642131139</v>
      </c>
      <c r="BD57" s="107">
        <f t="shared" si="64"/>
        <v>983.26900332564946</v>
      </c>
      <c r="BE57" s="107">
        <f t="shared" si="64"/>
        <v>879.16172087504492</v>
      </c>
      <c r="BF57" s="107">
        <f t="shared" si="64"/>
        <v>785.77488066785372</v>
      </c>
      <c r="BG57" s="107">
        <f t="shared" si="64"/>
        <v>897.02400143317755</v>
      </c>
      <c r="BH57" s="107">
        <f t="shared" si="64"/>
        <v>719.50431194767498</v>
      </c>
      <c r="BI57" s="107">
        <f t="shared" si="64"/>
        <v>761.23848608500339</v>
      </c>
      <c r="BJ57" s="107">
        <f t="shared" si="64"/>
        <v>1012.9221224834355</v>
      </c>
      <c r="BK57" s="107">
        <f t="shared" si="64"/>
        <v>716.33318437369599</v>
      </c>
      <c r="BL57" s="107">
        <f t="shared" si="64"/>
        <v>419.57227615653574</v>
      </c>
      <c r="BM57" s="107">
        <f t="shared" si="64"/>
        <v>411.09414572896549</v>
      </c>
      <c r="BN57" s="107">
        <f t="shared" ref="BN57:CS57" si="65">IF(BN56&gt;BN55,0,BN55-BN56)</f>
        <v>1084.1986506664061</v>
      </c>
      <c r="BO57" s="107">
        <f t="shared" si="65"/>
        <v>809.88397370525217</v>
      </c>
      <c r="BP57" s="107">
        <f t="shared" si="65"/>
        <v>842.95568505413667</v>
      </c>
      <c r="BQ57" s="107">
        <f t="shared" si="65"/>
        <v>935.40477683697645</v>
      </c>
      <c r="BR57" s="107">
        <f t="shared" si="65"/>
        <v>1184.9691134080676</v>
      </c>
      <c r="BS57" s="107">
        <f t="shared" si="65"/>
        <v>1729.5955467759923</v>
      </c>
      <c r="BT57" s="107">
        <f t="shared" si="65"/>
        <v>2469.8912087589624</v>
      </c>
      <c r="BU57" s="107">
        <f t="shared" si="65"/>
        <v>2988.8322596771295</v>
      </c>
      <c r="BV57" s="107">
        <f t="shared" si="65"/>
        <v>3598.5704413078056</v>
      </c>
      <c r="BW57" s="107">
        <f t="shared" si="65"/>
        <v>3921.3024776730663</v>
      </c>
      <c r="BX57" s="107">
        <f t="shared" si="65"/>
        <v>3618.6031929004612</v>
      </c>
      <c r="BY57" s="107">
        <f t="shared" si="65"/>
        <v>3466.5454996448952</v>
      </c>
      <c r="BZ57" s="107">
        <f t="shared" si="65"/>
        <v>0</v>
      </c>
      <c r="CA57" s="107">
        <f t="shared" si="65"/>
        <v>0</v>
      </c>
      <c r="CB57" s="107">
        <f t="shared" si="65"/>
        <v>0</v>
      </c>
      <c r="CC57" s="107">
        <f t="shared" si="65"/>
        <v>0</v>
      </c>
      <c r="CD57" s="107">
        <f t="shared" si="65"/>
        <v>0</v>
      </c>
      <c r="CE57" s="107">
        <f t="shared" si="65"/>
        <v>0</v>
      </c>
      <c r="CF57" s="107">
        <f t="shared" si="65"/>
        <v>0</v>
      </c>
      <c r="CG57" s="107">
        <f t="shared" si="65"/>
        <v>0</v>
      </c>
      <c r="CH57" s="107">
        <f t="shared" si="65"/>
        <v>0</v>
      </c>
      <c r="CI57" s="107">
        <f t="shared" si="65"/>
        <v>0</v>
      </c>
      <c r="CJ57" s="107">
        <f t="shared" si="65"/>
        <v>0</v>
      </c>
      <c r="CK57" s="107">
        <f t="shared" si="65"/>
        <v>0</v>
      </c>
      <c r="CL57" s="107">
        <f t="shared" si="65"/>
        <v>0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51929.764525882245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3240.7550000000001</v>
      </c>
      <c r="C61" s="172">
        <f>SUM(C62:C68)</f>
        <v>3241.7550000000001</v>
      </c>
      <c r="D61" s="172">
        <f t="shared" ref="D61:BO61" si="66">SUM(D62:D68)</f>
        <v>3241.7550000000001</v>
      </c>
      <c r="E61" s="172">
        <f t="shared" si="66"/>
        <v>3242.7550000000001</v>
      </c>
      <c r="F61" s="172">
        <f t="shared" si="66"/>
        <v>3236.7550000000001</v>
      </c>
      <c r="G61" s="172">
        <f t="shared" si="66"/>
        <v>3238.7550000000001</v>
      </c>
      <c r="H61" s="172">
        <f t="shared" si="66"/>
        <v>3239.7550000000001</v>
      </c>
      <c r="I61" s="172">
        <f t="shared" si="66"/>
        <v>3235.7550000000001</v>
      </c>
      <c r="J61" s="172">
        <f t="shared" si="66"/>
        <v>3240.7550000000001</v>
      </c>
      <c r="K61" s="172">
        <f t="shared" si="66"/>
        <v>3240.7550000000001</v>
      </c>
      <c r="L61" s="172">
        <f t="shared" si="66"/>
        <v>3234.7550000000001</v>
      </c>
      <c r="M61" s="172">
        <f t="shared" si="66"/>
        <v>3234.7550000000001</v>
      </c>
      <c r="N61" s="172">
        <f t="shared" si="66"/>
        <v>3236.7550000000001</v>
      </c>
      <c r="O61" s="172">
        <f t="shared" si="66"/>
        <v>3238.7550000000001</v>
      </c>
      <c r="P61" s="172">
        <f t="shared" si="66"/>
        <v>3237.7550000000001</v>
      </c>
      <c r="Q61" s="172">
        <f t="shared" si="66"/>
        <v>3237.7550000000001</v>
      </c>
      <c r="R61" s="172">
        <f t="shared" si="66"/>
        <v>3240.7550000000001</v>
      </c>
      <c r="S61" s="172">
        <f t="shared" si="66"/>
        <v>3242.7550000000001</v>
      </c>
      <c r="T61" s="172">
        <f t="shared" si="66"/>
        <v>3240.7550000000001</v>
      </c>
      <c r="U61" s="172">
        <f t="shared" si="66"/>
        <v>3238.7550000000001</v>
      </c>
      <c r="V61" s="172">
        <f t="shared" si="66"/>
        <v>3240.7550000000001</v>
      </c>
      <c r="W61" s="172">
        <f t="shared" si="66"/>
        <v>3243.7550000000001</v>
      </c>
      <c r="X61" s="172">
        <f t="shared" si="66"/>
        <v>3242.7550000000001</v>
      </c>
      <c r="Y61" s="172">
        <f t="shared" si="66"/>
        <v>3239.7550000000001</v>
      </c>
      <c r="Z61" s="172">
        <f t="shared" si="66"/>
        <v>3240.7550000000001</v>
      </c>
      <c r="AA61" s="172">
        <f t="shared" si="66"/>
        <v>3238.7550000000001</v>
      </c>
      <c r="AB61" s="172">
        <f t="shared" si="66"/>
        <v>3235.7550000000001</v>
      </c>
      <c r="AC61" s="172">
        <f t="shared" si="66"/>
        <v>3235.7550000000001</v>
      </c>
      <c r="AD61" s="172">
        <f t="shared" si="66"/>
        <v>3238.7550000000001</v>
      </c>
      <c r="AE61" s="172">
        <f t="shared" si="66"/>
        <v>3244.7550000000001</v>
      </c>
      <c r="AF61" s="172">
        <f t="shared" si="66"/>
        <v>3240.7550000000001</v>
      </c>
      <c r="AG61" s="172">
        <f t="shared" si="66"/>
        <v>3234.7550000000001</v>
      </c>
      <c r="AH61" s="172">
        <f t="shared" si="66"/>
        <v>3235.7550000000001</v>
      </c>
      <c r="AI61" s="172">
        <f t="shared" si="66"/>
        <v>3242.7550000000001</v>
      </c>
      <c r="AJ61" s="172">
        <f t="shared" si="66"/>
        <v>3240.7550000000001</v>
      </c>
      <c r="AK61" s="172">
        <f t="shared" si="66"/>
        <v>3243.7550000000001</v>
      </c>
      <c r="AL61" s="172">
        <f t="shared" si="66"/>
        <v>3240.7550000000001</v>
      </c>
      <c r="AM61" s="172">
        <f t="shared" si="66"/>
        <v>3230.7550000000001</v>
      </c>
      <c r="AN61" s="172">
        <f t="shared" si="66"/>
        <v>3236.7550000000001</v>
      </c>
      <c r="AO61" s="172">
        <f t="shared" si="66"/>
        <v>3238.7550000000001</v>
      </c>
      <c r="AP61" s="172">
        <f t="shared" si="66"/>
        <v>3237.7550000000001</v>
      </c>
      <c r="AQ61" s="172">
        <f t="shared" si="66"/>
        <v>3238.7550000000001</v>
      </c>
      <c r="AR61" s="172">
        <f t="shared" si="66"/>
        <v>3237.7550000000001</v>
      </c>
      <c r="AS61" s="172">
        <f t="shared" si="66"/>
        <v>3236.7550000000001</v>
      </c>
      <c r="AT61" s="172">
        <f t="shared" si="66"/>
        <v>3238.7550000000001</v>
      </c>
      <c r="AU61" s="172">
        <f t="shared" si="66"/>
        <v>3237.7550000000001</v>
      </c>
      <c r="AV61" s="172">
        <f t="shared" si="66"/>
        <v>3237.7550000000001</v>
      </c>
      <c r="AW61" s="172">
        <f t="shared" si="66"/>
        <v>3236.7550000000001</v>
      </c>
      <c r="AX61" s="172">
        <f t="shared" si="66"/>
        <v>3242.7550000000001</v>
      </c>
      <c r="AY61" s="172">
        <f t="shared" si="66"/>
        <v>3242.7550000000001</v>
      </c>
      <c r="AZ61" s="172">
        <f t="shared" si="66"/>
        <v>3242.7550000000001</v>
      </c>
      <c r="BA61" s="172">
        <f t="shared" si="66"/>
        <v>3242.7550000000001</v>
      </c>
      <c r="BB61" s="172">
        <f t="shared" si="66"/>
        <v>3239.7550000000001</v>
      </c>
      <c r="BC61" s="172">
        <f t="shared" si="66"/>
        <v>3238.7550000000001</v>
      </c>
      <c r="BD61" s="172">
        <f t="shared" si="66"/>
        <v>3237.7550000000001</v>
      </c>
      <c r="BE61" s="172">
        <f t="shared" si="66"/>
        <v>3238.7550000000001</v>
      </c>
      <c r="BF61" s="172">
        <f t="shared" si="66"/>
        <v>3237.7550000000001</v>
      </c>
      <c r="BG61" s="172">
        <f t="shared" si="66"/>
        <v>3236.7550000000001</v>
      </c>
      <c r="BH61" s="172">
        <f t="shared" si="66"/>
        <v>3237.7550000000001</v>
      </c>
      <c r="BI61" s="172">
        <f t="shared" si="66"/>
        <v>3234.7550000000001</v>
      </c>
      <c r="BJ61" s="172">
        <f t="shared" si="66"/>
        <v>3231.7550000000001</v>
      </c>
      <c r="BK61" s="172">
        <f t="shared" si="66"/>
        <v>3227.7550000000001</v>
      </c>
      <c r="BL61" s="172">
        <f t="shared" si="66"/>
        <v>3224.7550000000001</v>
      </c>
      <c r="BM61" s="172">
        <f t="shared" si="66"/>
        <v>3222.7550000000001</v>
      </c>
      <c r="BN61" s="172">
        <f t="shared" si="66"/>
        <v>3218.7550000000001</v>
      </c>
      <c r="BO61" s="172">
        <f t="shared" si="66"/>
        <v>3199.7550000000001</v>
      </c>
      <c r="BP61" s="172">
        <f t="shared" ref="BP61:CS61" si="67">SUM(BP62:BP68)</f>
        <v>3210.7550000000001</v>
      </c>
      <c r="BQ61" s="172">
        <f t="shared" si="67"/>
        <v>3233.7550000000001</v>
      </c>
      <c r="BR61" s="172">
        <f t="shared" si="67"/>
        <v>3239.7550000000001</v>
      </c>
      <c r="BS61" s="172">
        <f t="shared" si="67"/>
        <v>3234.7550000000001</v>
      </c>
      <c r="BT61" s="172">
        <f t="shared" si="67"/>
        <v>3235.7550000000001</v>
      </c>
      <c r="BU61" s="172">
        <f t="shared" si="67"/>
        <v>3240.7550000000001</v>
      </c>
      <c r="BV61" s="172">
        <f t="shared" si="67"/>
        <v>3237.7550000000001</v>
      </c>
      <c r="BW61" s="172">
        <f t="shared" si="67"/>
        <v>3236.7550000000001</v>
      </c>
      <c r="BX61" s="172">
        <f t="shared" si="67"/>
        <v>3239.7550000000001</v>
      </c>
      <c r="BY61" s="172">
        <f t="shared" si="67"/>
        <v>3240.7550000000001</v>
      </c>
      <c r="BZ61" s="172">
        <f t="shared" si="67"/>
        <v>3238.7550000000001</v>
      </c>
      <c r="CA61" s="172">
        <f t="shared" si="67"/>
        <v>3239.7550000000001</v>
      </c>
      <c r="CB61" s="172">
        <f t="shared" si="67"/>
        <v>3238.7550000000001</v>
      </c>
      <c r="CC61" s="172">
        <f t="shared" si="67"/>
        <v>3241.7550000000001</v>
      </c>
      <c r="CD61" s="172">
        <f t="shared" si="67"/>
        <v>3243.7550000000001</v>
      </c>
      <c r="CE61" s="172">
        <f t="shared" si="67"/>
        <v>3239.7550000000001</v>
      </c>
      <c r="CF61" s="172">
        <f t="shared" si="67"/>
        <v>3236.7550000000001</v>
      </c>
      <c r="CG61" s="172">
        <f t="shared" si="67"/>
        <v>3238.7550000000001</v>
      </c>
      <c r="CH61" s="172">
        <f t="shared" si="67"/>
        <v>3248.7550000000001</v>
      </c>
      <c r="CI61" s="172">
        <f t="shared" si="67"/>
        <v>3249.7550000000001</v>
      </c>
      <c r="CJ61" s="172">
        <f t="shared" si="67"/>
        <v>3239.7550000000001</v>
      </c>
      <c r="CK61" s="172">
        <f t="shared" si="67"/>
        <v>3236.7550000000001</v>
      </c>
      <c r="CL61" s="172">
        <f t="shared" si="67"/>
        <v>3239.7550000000001</v>
      </c>
      <c r="CM61" s="172">
        <f t="shared" si="67"/>
        <v>3235.7550000000001</v>
      </c>
      <c r="CN61" s="172">
        <f t="shared" si="67"/>
        <v>3229.7550000000001</v>
      </c>
      <c r="CO61" s="172">
        <f t="shared" si="67"/>
        <v>3237.7550000000001</v>
      </c>
      <c r="CP61" s="172">
        <f t="shared" si="67"/>
        <v>3242.7550000000001</v>
      </c>
      <c r="CQ61" s="172">
        <f t="shared" si="67"/>
        <v>3241.7550000000001</v>
      </c>
      <c r="CR61" s="172">
        <f t="shared" si="67"/>
        <v>3243.7550000000001</v>
      </c>
      <c r="CS61" s="173">
        <f t="shared" si="67"/>
        <v>3246.7550000000001</v>
      </c>
      <c r="CT61" s="237">
        <f>SUM(B61:CS61)</f>
        <v>310832.48000000033</v>
      </c>
      <c r="CU61" s="149"/>
      <c r="CV61" s="150"/>
      <c r="CX61" s="241"/>
    </row>
    <row r="62" spans="1:102">
      <c r="A62" s="25" t="s">
        <v>33</v>
      </c>
      <c r="B62" s="31">
        <v>459</v>
      </c>
      <c r="C62" s="32">
        <v>459</v>
      </c>
      <c r="D62" s="32">
        <v>459</v>
      </c>
      <c r="E62" s="32">
        <v>459</v>
      </c>
      <c r="F62" s="32">
        <v>459</v>
      </c>
      <c r="G62" s="32">
        <v>459</v>
      </c>
      <c r="H62" s="32">
        <v>459</v>
      </c>
      <c r="I62" s="32">
        <v>459</v>
      </c>
      <c r="J62" s="32">
        <v>459</v>
      </c>
      <c r="K62" s="32">
        <v>459</v>
      </c>
      <c r="L62" s="32">
        <v>459</v>
      </c>
      <c r="M62" s="32">
        <v>459</v>
      </c>
      <c r="N62" s="32">
        <v>459</v>
      </c>
      <c r="O62" s="32">
        <v>459</v>
      </c>
      <c r="P62" s="32">
        <v>459</v>
      </c>
      <c r="Q62" s="32">
        <v>459</v>
      </c>
      <c r="R62" s="32">
        <v>459</v>
      </c>
      <c r="S62" s="32">
        <v>459</v>
      </c>
      <c r="T62" s="32">
        <v>459</v>
      </c>
      <c r="U62" s="32">
        <v>459</v>
      </c>
      <c r="V62" s="32">
        <v>459</v>
      </c>
      <c r="W62" s="32">
        <v>459</v>
      </c>
      <c r="X62" s="32">
        <v>459</v>
      </c>
      <c r="Y62" s="32">
        <v>459</v>
      </c>
      <c r="Z62" s="32">
        <v>459</v>
      </c>
      <c r="AA62" s="32">
        <v>459</v>
      </c>
      <c r="AB62" s="32">
        <v>459</v>
      </c>
      <c r="AC62" s="32">
        <v>459</v>
      </c>
      <c r="AD62" s="32">
        <v>459</v>
      </c>
      <c r="AE62" s="32">
        <v>459</v>
      </c>
      <c r="AF62" s="32">
        <v>459</v>
      </c>
      <c r="AG62" s="32">
        <v>459</v>
      </c>
      <c r="AH62" s="32">
        <v>459</v>
      </c>
      <c r="AI62" s="32">
        <v>459</v>
      </c>
      <c r="AJ62" s="32">
        <v>459</v>
      </c>
      <c r="AK62" s="32">
        <v>459</v>
      </c>
      <c r="AL62" s="32">
        <v>459</v>
      </c>
      <c r="AM62" s="32">
        <v>459</v>
      </c>
      <c r="AN62" s="32">
        <v>459</v>
      </c>
      <c r="AO62" s="32">
        <v>459</v>
      </c>
      <c r="AP62" s="32">
        <v>459</v>
      </c>
      <c r="AQ62" s="32">
        <v>459</v>
      </c>
      <c r="AR62" s="32">
        <v>459</v>
      </c>
      <c r="AS62" s="32">
        <v>459</v>
      </c>
      <c r="AT62" s="32">
        <v>459</v>
      </c>
      <c r="AU62" s="32">
        <v>459</v>
      </c>
      <c r="AV62" s="32">
        <v>459</v>
      </c>
      <c r="AW62" s="32">
        <v>459</v>
      </c>
      <c r="AX62" s="32">
        <v>459</v>
      </c>
      <c r="AY62" s="32">
        <v>459</v>
      </c>
      <c r="AZ62" s="32">
        <v>459</v>
      </c>
      <c r="BA62" s="32">
        <v>459</v>
      </c>
      <c r="BB62" s="32">
        <v>459</v>
      </c>
      <c r="BC62" s="32">
        <v>459</v>
      </c>
      <c r="BD62" s="32">
        <v>459</v>
      </c>
      <c r="BE62" s="32">
        <v>459</v>
      </c>
      <c r="BF62" s="32">
        <v>459</v>
      </c>
      <c r="BG62" s="32">
        <v>459</v>
      </c>
      <c r="BH62" s="32">
        <v>459</v>
      </c>
      <c r="BI62" s="32">
        <v>459</v>
      </c>
      <c r="BJ62" s="32">
        <v>459</v>
      </c>
      <c r="BK62" s="32">
        <v>459</v>
      </c>
      <c r="BL62" s="32">
        <v>459</v>
      </c>
      <c r="BM62" s="32">
        <v>459</v>
      </c>
      <c r="BN62" s="32">
        <v>459</v>
      </c>
      <c r="BO62" s="32">
        <v>459</v>
      </c>
      <c r="BP62" s="32">
        <v>459</v>
      </c>
      <c r="BQ62" s="32">
        <v>459</v>
      </c>
      <c r="BR62" s="32">
        <v>459</v>
      </c>
      <c r="BS62" s="32">
        <v>459</v>
      </c>
      <c r="BT62" s="32">
        <v>459</v>
      </c>
      <c r="BU62" s="32">
        <v>459</v>
      </c>
      <c r="BV62" s="32">
        <v>459</v>
      </c>
      <c r="BW62" s="32">
        <v>459</v>
      </c>
      <c r="BX62" s="32">
        <v>459</v>
      </c>
      <c r="BY62" s="32">
        <v>459</v>
      </c>
      <c r="BZ62" s="32">
        <v>459</v>
      </c>
      <c r="CA62" s="32">
        <v>459</v>
      </c>
      <c r="CB62" s="32">
        <v>459</v>
      </c>
      <c r="CC62" s="32">
        <v>459</v>
      </c>
      <c r="CD62" s="32">
        <v>459</v>
      </c>
      <c r="CE62" s="32">
        <v>459</v>
      </c>
      <c r="CF62" s="32">
        <v>459</v>
      </c>
      <c r="CG62" s="32">
        <v>459</v>
      </c>
      <c r="CH62" s="32">
        <v>459</v>
      </c>
      <c r="CI62" s="32">
        <v>459</v>
      </c>
      <c r="CJ62" s="32">
        <v>459</v>
      </c>
      <c r="CK62" s="32">
        <v>459</v>
      </c>
      <c r="CL62" s="32">
        <v>459</v>
      </c>
      <c r="CM62" s="32">
        <v>459</v>
      </c>
      <c r="CN62" s="32">
        <v>459</v>
      </c>
      <c r="CO62" s="32">
        <v>459</v>
      </c>
      <c r="CP62" s="32">
        <v>459</v>
      </c>
      <c r="CQ62" s="32">
        <v>459</v>
      </c>
      <c r="CR62" s="32">
        <v>459</v>
      </c>
      <c r="CS62" s="33">
        <v>459</v>
      </c>
      <c r="CT62" s="30">
        <f t="shared" ref="CT62:CT68" si="68">SUM(B62:CS62)</f>
        <v>44064</v>
      </c>
      <c r="CU62" s="151"/>
      <c r="CV62" s="248"/>
    </row>
    <row r="63" spans="1:102">
      <c r="A63" s="25" t="s">
        <v>34</v>
      </c>
      <c r="B63" s="31">
        <v>539</v>
      </c>
      <c r="C63" s="32">
        <v>539</v>
      </c>
      <c r="D63" s="32">
        <v>539</v>
      </c>
      <c r="E63" s="32">
        <v>539</v>
      </c>
      <c r="F63" s="32">
        <v>539</v>
      </c>
      <c r="G63" s="32">
        <v>539</v>
      </c>
      <c r="H63" s="32">
        <v>539</v>
      </c>
      <c r="I63" s="32">
        <v>539</v>
      </c>
      <c r="J63" s="32">
        <v>539</v>
      </c>
      <c r="K63" s="32">
        <v>539</v>
      </c>
      <c r="L63" s="32">
        <v>539</v>
      </c>
      <c r="M63" s="32">
        <v>539</v>
      </c>
      <c r="N63" s="32">
        <v>539</v>
      </c>
      <c r="O63" s="32">
        <v>539</v>
      </c>
      <c r="P63" s="32">
        <v>539</v>
      </c>
      <c r="Q63" s="32">
        <v>539</v>
      </c>
      <c r="R63" s="32">
        <v>539</v>
      </c>
      <c r="S63" s="32">
        <v>539</v>
      </c>
      <c r="T63" s="32">
        <v>539</v>
      </c>
      <c r="U63" s="32">
        <v>539</v>
      </c>
      <c r="V63" s="32">
        <v>539</v>
      </c>
      <c r="W63" s="32">
        <v>539</v>
      </c>
      <c r="X63" s="32">
        <v>539</v>
      </c>
      <c r="Y63" s="32">
        <v>539</v>
      </c>
      <c r="Z63" s="32">
        <v>539</v>
      </c>
      <c r="AA63" s="32">
        <v>539</v>
      </c>
      <c r="AB63" s="32">
        <v>539</v>
      </c>
      <c r="AC63" s="32">
        <v>539</v>
      </c>
      <c r="AD63" s="32">
        <v>539</v>
      </c>
      <c r="AE63" s="32">
        <v>539</v>
      </c>
      <c r="AF63" s="32">
        <v>539</v>
      </c>
      <c r="AG63" s="32">
        <v>539</v>
      </c>
      <c r="AH63" s="32">
        <v>539</v>
      </c>
      <c r="AI63" s="32">
        <v>539</v>
      </c>
      <c r="AJ63" s="32">
        <v>539</v>
      </c>
      <c r="AK63" s="32">
        <v>539</v>
      </c>
      <c r="AL63" s="32">
        <v>539</v>
      </c>
      <c r="AM63" s="32">
        <v>539</v>
      </c>
      <c r="AN63" s="32">
        <v>539</v>
      </c>
      <c r="AO63" s="32">
        <v>539</v>
      </c>
      <c r="AP63" s="32">
        <v>539</v>
      </c>
      <c r="AQ63" s="32">
        <v>539</v>
      </c>
      <c r="AR63" s="32">
        <v>539</v>
      </c>
      <c r="AS63" s="32">
        <v>539</v>
      </c>
      <c r="AT63" s="32">
        <v>539</v>
      </c>
      <c r="AU63" s="32">
        <v>539</v>
      </c>
      <c r="AV63" s="32">
        <v>539</v>
      </c>
      <c r="AW63" s="32">
        <v>539</v>
      </c>
      <c r="AX63" s="32">
        <v>539</v>
      </c>
      <c r="AY63" s="32">
        <v>539</v>
      </c>
      <c r="AZ63" s="32">
        <v>539</v>
      </c>
      <c r="BA63" s="32">
        <v>539</v>
      </c>
      <c r="BB63" s="32">
        <v>539</v>
      </c>
      <c r="BC63" s="32">
        <v>539</v>
      </c>
      <c r="BD63" s="32">
        <v>539</v>
      </c>
      <c r="BE63" s="32">
        <v>539</v>
      </c>
      <c r="BF63" s="32">
        <v>539</v>
      </c>
      <c r="BG63" s="32">
        <v>539</v>
      </c>
      <c r="BH63" s="32">
        <v>539</v>
      </c>
      <c r="BI63" s="32">
        <v>539</v>
      </c>
      <c r="BJ63" s="32">
        <v>539</v>
      </c>
      <c r="BK63" s="32">
        <v>539</v>
      </c>
      <c r="BL63" s="32">
        <v>539</v>
      </c>
      <c r="BM63" s="32">
        <v>539</v>
      </c>
      <c r="BN63" s="32">
        <v>539</v>
      </c>
      <c r="BO63" s="32">
        <v>539</v>
      </c>
      <c r="BP63" s="32">
        <v>539</v>
      </c>
      <c r="BQ63" s="32">
        <v>539</v>
      </c>
      <c r="BR63" s="32">
        <v>539</v>
      </c>
      <c r="BS63" s="32">
        <v>539</v>
      </c>
      <c r="BT63" s="32">
        <v>539</v>
      </c>
      <c r="BU63" s="32">
        <v>539</v>
      </c>
      <c r="BV63" s="32">
        <v>539</v>
      </c>
      <c r="BW63" s="32">
        <v>539</v>
      </c>
      <c r="BX63" s="32">
        <v>539</v>
      </c>
      <c r="BY63" s="32">
        <v>539</v>
      </c>
      <c r="BZ63" s="32">
        <v>539</v>
      </c>
      <c r="CA63" s="32">
        <v>539</v>
      </c>
      <c r="CB63" s="32">
        <v>539</v>
      </c>
      <c r="CC63" s="32">
        <v>539</v>
      </c>
      <c r="CD63" s="32">
        <v>539</v>
      </c>
      <c r="CE63" s="32">
        <v>539</v>
      </c>
      <c r="CF63" s="32">
        <v>539</v>
      </c>
      <c r="CG63" s="32">
        <v>539</v>
      </c>
      <c r="CH63" s="32">
        <v>539</v>
      </c>
      <c r="CI63" s="32">
        <v>539</v>
      </c>
      <c r="CJ63" s="32">
        <v>539</v>
      </c>
      <c r="CK63" s="32">
        <v>539</v>
      </c>
      <c r="CL63" s="32">
        <v>539</v>
      </c>
      <c r="CM63" s="32">
        <v>539</v>
      </c>
      <c r="CN63" s="32">
        <v>539</v>
      </c>
      <c r="CO63" s="32">
        <v>539</v>
      </c>
      <c r="CP63" s="32">
        <v>539</v>
      </c>
      <c r="CQ63" s="32">
        <v>539</v>
      </c>
      <c r="CR63" s="32">
        <v>539</v>
      </c>
      <c r="CS63" s="33">
        <v>539</v>
      </c>
      <c r="CT63" s="30">
        <f t="shared" si="68"/>
        <v>51744</v>
      </c>
      <c r="CU63" s="151"/>
      <c r="CV63" s="248"/>
    </row>
    <row r="64" spans="1:102">
      <c r="A64" s="25" t="s">
        <v>35</v>
      </c>
      <c r="B64" s="31">
        <v>622.52499999999998</v>
      </c>
      <c r="C64" s="32">
        <v>622.52499999999998</v>
      </c>
      <c r="D64" s="32">
        <v>622.52499999999998</v>
      </c>
      <c r="E64" s="32">
        <v>622.52499999999998</v>
      </c>
      <c r="F64" s="32">
        <v>622.52499999999998</v>
      </c>
      <c r="G64" s="32">
        <v>622.52499999999998</v>
      </c>
      <c r="H64" s="32">
        <v>622.52499999999998</v>
      </c>
      <c r="I64" s="32">
        <v>622.52499999999998</v>
      </c>
      <c r="J64" s="32">
        <v>622.52499999999998</v>
      </c>
      <c r="K64" s="32">
        <v>622.52499999999998</v>
      </c>
      <c r="L64" s="32">
        <v>622.52499999999998</v>
      </c>
      <c r="M64" s="32">
        <v>622.52499999999998</v>
      </c>
      <c r="N64" s="32">
        <v>622.52499999999998</v>
      </c>
      <c r="O64" s="32">
        <v>622.52499999999998</v>
      </c>
      <c r="P64" s="32">
        <v>622.52499999999998</v>
      </c>
      <c r="Q64" s="32">
        <v>622.52499999999998</v>
      </c>
      <c r="R64" s="32">
        <v>622.52499999999998</v>
      </c>
      <c r="S64" s="32">
        <v>622.52499999999998</v>
      </c>
      <c r="T64" s="32">
        <v>622.52499999999998</v>
      </c>
      <c r="U64" s="32">
        <v>622.52499999999998</v>
      </c>
      <c r="V64" s="32">
        <v>622.52499999999998</v>
      </c>
      <c r="W64" s="32">
        <v>622.52499999999998</v>
      </c>
      <c r="X64" s="32">
        <v>622.52499999999998</v>
      </c>
      <c r="Y64" s="32">
        <v>622.52499999999998</v>
      </c>
      <c r="Z64" s="32">
        <v>622.52499999999998</v>
      </c>
      <c r="AA64" s="32">
        <v>622.52499999999998</v>
      </c>
      <c r="AB64" s="32">
        <v>622.52499999999998</v>
      </c>
      <c r="AC64" s="32">
        <v>622.52499999999998</v>
      </c>
      <c r="AD64" s="32">
        <v>622.52499999999998</v>
      </c>
      <c r="AE64" s="32">
        <v>622.52499999999998</v>
      </c>
      <c r="AF64" s="32">
        <v>622.52499999999998</v>
      </c>
      <c r="AG64" s="32">
        <v>622.52499999999998</v>
      </c>
      <c r="AH64" s="32">
        <v>622.52499999999998</v>
      </c>
      <c r="AI64" s="32">
        <v>622.52499999999998</v>
      </c>
      <c r="AJ64" s="32">
        <v>622.52499999999998</v>
      </c>
      <c r="AK64" s="32">
        <v>622.52499999999998</v>
      </c>
      <c r="AL64" s="32">
        <v>622.52499999999998</v>
      </c>
      <c r="AM64" s="32">
        <v>622.52499999999998</v>
      </c>
      <c r="AN64" s="32">
        <v>622.52499999999998</v>
      </c>
      <c r="AO64" s="32">
        <v>622.52499999999998</v>
      </c>
      <c r="AP64" s="32">
        <v>622.52499999999998</v>
      </c>
      <c r="AQ64" s="32">
        <v>622.52499999999998</v>
      </c>
      <c r="AR64" s="32">
        <v>622.52499999999998</v>
      </c>
      <c r="AS64" s="32">
        <v>622.52499999999998</v>
      </c>
      <c r="AT64" s="32">
        <v>622.52499999999998</v>
      </c>
      <c r="AU64" s="32">
        <v>622.52499999999998</v>
      </c>
      <c r="AV64" s="32">
        <v>622.52499999999998</v>
      </c>
      <c r="AW64" s="32">
        <v>622.52499999999998</v>
      </c>
      <c r="AX64" s="32">
        <v>622.52499999999998</v>
      </c>
      <c r="AY64" s="32">
        <v>622.52499999999998</v>
      </c>
      <c r="AZ64" s="32">
        <v>622.52499999999998</v>
      </c>
      <c r="BA64" s="32">
        <v>622.52499999999998</v>
      </c>
      <c r="BB64" s="32">
        <v>622.52499999999998</v>
      </c>
      <c r="BC64" s="32">
        <v>622.52499999999998</v>
      </c>
      <c r="BD64" s="32">
        <v>622.52499999999998</v>
      </c>
      <c r="BE64" s="32">
        <v>622.52499999999998</v>
      </c>
      <c r="BF64" s="32">
        <v>622.52499999999998</v>
      </c>
      <c r="BG64" s="32">
        <v>622.52499999999998</v>
      </c>
      <c r="BH64" s="32">
        <v>622.52499999999998</v>
      </c>
      <c r="BI64" s="32">
        <v>622.52499999999998</v>
      </c>
      <c r="BJ64" s="32">
        <v>622.52499999999998</v>
      </c>
      <c r="BK64" s="32">
        <v>622.52499999999998</v>
      </c>
      <c r="BL64" s="32">
        <v>622.52499999999998</v>
      </c>
      <c r="BM64" s="32">
        <v>622.52499999999998</v>
      </c>
      <c r="BN64" s="32">
        <v>622.52499999999998</v>
      </c>
      <c r="BO64" s="32">
        <v>622.52499999999998</v>
      </c>
      <c r="BP64" s="32">
        <v>622.52499999999998</v>
      </c>
      <c r="BQ64" s="32">
        <v>622.52499999999998</v>
      </c>
      <c r="BR64" s="32">
        <v>622.52499999999998</v>
      </c>
      <c r="BS64" s="32">
        <v>622.52499999999998</v>
      </c>
      <c r="BT64" s="32">
        <v>622.52499999999998</v>
      </c>
      <c r="BU64" s="32">
        <v>622.52499999999998</v>
      </c>
      <c r="BV64" s="32">
        <v>622.52499999999998</v>
      </c>
      <c r="BW64" s="32">
        <v>622.52499999999998</v>
      </c>
      <c r="BX64" s="32">
        <v>622.52499999999998</v>
      </c>
      <c r="BY64" s="32">
        <v>622.52499999999998</v>
      </c>
      <c r="BZ64" s="32">
        <v>622.52499999999998</v>
      </c>
      <c r="CA64" s="32">
        <v>622.52499999999998</v>
      </c>
      <c r="CB64" s="32">
        <v>622.52499999999998</v>
      </c>
      <c r="CC64" s="32">
        <v>622.52499999999998</v>
      </c>
      <c r="CD64" s="32">
        <v>622.52499999999998</v>
      </c>
      <c r="CE64" s="32">
        <v>622.52499999999998</v>
      </c>
      <c r="CF64" s="32">
        <v>622.52499999999998</v>
      </c>
      <c r="CG64" s="32">
        <v>622.52499999999998</v>
      </c>
      <c r="CH64" s="32">
        <v>622.52499999999998</v>
      </c>
      <c r="CI64" s="32">
        <v>622.52499999999998</v>
      </c>
      <c r="CJ64" s="32">
        <v>622.52499999999998</v>
      </c>
      <c r="CK64" s="32">
        <v>622.52499999999998</v>
      </c>
      <c r="CL64" s="32">
        <v>622.52499999999998</v>
      </c>
      <c r="CM64" s="32">
        <v>622.52499999999998</v>
      </c>
      <c r="CN64" s="32">
        <v>622.52499999999998</v>
      </c>
      <c r="CO64" s="32">
        <v>622.52499999999998</v>
      </c>
      <c r="CP64" s="32">
        <v>622.52499999999998</v>
      </c>
      <c r="CQ64" s="32">
        <v>622.52499999999998</v>
      </c>
      <c r="CR64" s="32">
        <v>622.52499999999998</v>
      </c>
      <c r="CS64" s="33">
        <v>622.52499999999998</v>
      </c>
      <c r="CT64" s="30">
        <f t="shared" si="68"/>
        <v>59762.400000000096</v>
      </c>
      <c r="CU64" s="151"/>
      <c r="CV64" s="248"/>
    </row>
    <row r="65" spans="1:100">
      <c r="A65" s="25" t="s">
        <v>36</v>
      </c>
      <c r="B65" s="31">
        <v>395</v>
      </c>
      <c r="C65" s="32">
        <v>395</v>
      </c>
      <c r="D65" s="32">
        <v>395</v>
      </c>
      <c r="E65" s="32">
        <v>395</v>
      </c>
      <c r="F65" s="32">
        <v>395</v>
      </c>
      <c r="G65" s="32">
        <v>395</v>
      </c>
      <c r="H65" s="32">
        <v>395</v>
      </c>
      <c r="I65" s="32">
        <v>395</v>
      </c>
      <c r="J65" s="32">
        <v>395</v>
      </c>
      <c r="K65" s="32">
        <v>395</v>
      </c>
      <c r="L65" s="32">
        <v>395</v>
      </c>
      <c r="M65" s="32">
        <v>395</v>
      </c>
      <c r="N65" s="32">
        <v>395</v>
      </c>
      <c r="O65" s="32">
        <v>395</v>
      </c>
      <c r="P65" s="32">
        <v>395</v>
      </c>
      <c r="Q65" s="32">
        <v>395</v>
      </c>
      <c r="R65" s="32">
        <v>395</v>
      </c>
      <c r="S65" s="32">
        <v>395</v>
      </c>
      <c r="T65" s="32">
        <v>395</v>
      </c>
      <c r="U65" s="32">
        <v>395</v>
      </c>
      <c r="V65" s="32">
        <v>395</v>
      </c>
      <c r="W65" s="32">
        <v>395</v>
      </c>
      <c r="X65" s="32">
        <v>395</v>
      </c>
      <c r="Y65" s="32">
        <v>395</v>
      </c>
      <c r="Z65" s="32">
        <v>395</v>
      </c>
      <c r="AA65" s="32">
        <v>395</v>
      </c>
      <c r="AB65" s="32">
        <v>395</v>
      </c>
      <c r="AC65" s="32">
        <v>395</v>
      </c>
      <c r="AD65" s="32">
        <v>395</v>
      </c>
      <c r="AE65" s="32">
        <v>395</v>
      </c>
      <c r="AF65" s="32">
        <v>395</v>
      </c>
      <c r="AG65" s="32">
        <v>395</v>
      </c>
      <c r="AH65" s="32">
        <v>395</v>
      </c>
      <c r="AI65" s="32">
        <v>395</v>
      </c>
      <c r="AJ65" s="32">
        <v>395</v>
      </c>
      <c r="AK65" s="32">
        <v>395</v>
      </c>
      <c r="AL65" s="32">
        <v>395</v>
      </c>
      <c r="AM65" s="32">
        <v>395</v>
      </c>
      <c r="AN65" s="32">
        <v>395</v>
      </c>
      <c r="AO65" s="32">
        <v>395</v>
      </c>
      <c r="AP65" s="32">
        <v>395</v>
      </c>
      <c r="AQ65" s="32">
        <v>395</v>
      </c>
      <c r="AR65" s="32">
        <v>395</v>
      </c>
      <c r="AS65" s="32">
        <v>395</v>
      </c>
      <c r="AT65" s="32">
        <v>395</v>
      </c>
      <c r="AU65" s="32">
        <v>395</v>
      </c>
      <c r="AV65" s="32">
        <v>395</v>
      </c>
      <c r="AW65" s="32">
        <v>395</v>
      </c>
      <c r="AX65" s="32">
        <v>395</v>
      </c>
      <c r="AY65" s="32">
        <v>395</v>
      </c>
      <c r="AZ65" s="32">
        <v>395</v>
      </c>
      <c r="BA65" s="32">
        <v>395</v>
      </c>
      <c r="BB65" s="32">
        <v>395</v>
      </c>
      <c r="BC65" s="32">
        <v>395</v>
      </c>
      <c r="BD65" s="32">
        <v>395</v>
      </c>
      <c r="BE65" s="32">
        <v>395</v>
      </c>
      <c r="BF65" s="32">
        <v>395</v>
      </c>
      <c r="BG65" s="32">
        <v>395</v>
      </c>
      <c r="BH65" s="32">
        <v>395</v>
      </c>
      <c r="BI65" s="32">
        <v>395</v>
      </c>
      <c r="BJ65" s="32">
        <v>395</v>
      </c>
      <c r="BK65" s="32">
        <v>395</v>
      </c>
      <c r="BL65" s="32">
        <v>395</v>
      </c>
      <c r="BM65" s="32">
        <v>395</v>
      </c>
      <c r="BN65" s="32">
        <v>395</v>
      </c>
      <c r="BO65" s="32">
        <v>395</v>
      </c>
      <c r="BP65" s="32">
        <v>395</v>
      </c>
      <c r="BQ65" s="32">
        <v>395</v>
      </c>
      <c r="BR65" s="32">
        <v>395</v>
      </c>
      <c r="BS65" s="32">
        <v>395</v>
      </c>
      <c r="BT65" s="32">
        <v>395</v>
      </c>
      <c r="BU65" s="32">
        <v>395</v>
      </c>
      <c r="BV65" s="32">
        <v>395</v>
      </c>
      <c r="BW65" s="32">
        <v>395</v>
      </c>
      <c r="BX65" s="32">
        <v>395</v>
      </c>
      <c r="BY65" s="32">
        <v>395</v>
      </c>
      <c r="BZ65" s="32">
        <v>395</v>
      </c>
      <c r="CA65" s="32">
        <v>395</v>
      </c>
      <c r="CB65" s="32">
        <v>395</v>
      </c>
      <c r="CC65" s="32">
        <v>395</v>
      </c>
      <c r="CD65" s="32">
        <v>395</v>
      </c>
      <c r="CE65" s="32">
        <v>395</v>
      </c>
      <c r="CF65" s="32">
        <v>395</v>
      </c>
      <c r="CG65" s="32">
        <v>395</v>
      </c>
      <c r="CH65" s="32">
        <v>395</v>
      </c>
      <c r="CI65" s="32">
        <v>395</v>
      </c>
      <c r="CJ65" s="32">
        <v>395</v>
      </c>
      <c r="CK65" s="32">
        <v>395</v>
      </c>
      <c r="CL65" s="32">
        <v>395</v>
      </c>
      <c r="CM65" s="32">
        <v>395</v>
      </c>
      <c r="CN65" s="32">
        <v>395</v>
      </c>
      <c r="CO65" s="32">
        <v>395</v>
      </c>
      <c r="CP65" s="32">
        <v>395</v>
      </c>
      <c r="CQ65" s="32">
        <v>395</v>
      </c>
      <c r="CR65" s="32">
        <v>395</v>
      </c>
      <c r="CS65" s="33">
        <v>395</v>
      </c>
      <c r="CT65" s="30">
        <f t="shared" si="68"/>
        <v>37920</v>
      </c>
      <c r="CU65" s="151"/>
      <c r="CV65" s="248"/>
    </row>
    <row r="66" spans="1:100">
      <c r="A66" s="25" t="s">
        <v>37</v>
      </c>
      <c r="B66" s="31">
        <v>447.83</v>
      </c>
      <c r="C66" s="32">
        <v>447.83</v>
      </c>
      <c r="D66" s="32">
        <v>447.83</v>
      </c>
      <c r="E66" s="32">
        <v>447.83</v>
      </c>
      <c r="F66" s="32">
        <v>447.83</v>
      </c>
      <c r="G66" s="32">
        <v>447.83</v>
      </c>
      <c r="H66" s="32">
        <v>447.83</v>
      </c>
      <c r="I66" s="32">
        <v>447.83</v>
      </c>
      <c r="J66" s="32">
        <v>447.83</v>
      </c>
      <c r="K66" s="32">
        <v>447.83</v>
      </c>
      <c r="L66" s="32">
        <v>447.83</v>
      </c>
      <c r="M66" s="32">
        <v>447.83</v>
      </c>
      <c r="N66" s="32">
        <v>447.83</v>
      </c>
      <c r="O66" s="32">
        <v>447.83</v>
      </c>
      <c r="P66" s="32">
        <v>447.83</v>
      </c>
      <c r="Q66" s="32">
        <v>447.83</v>
      </c>
      <c r="R66" s="32">
        <v>447.83</v>
      </c>
      <c r="S66" s="32">
        <v>447.83</v>
      </c>
      <c r="T66" s="32">
        <v>447.83</v>
      </c>
      <c r="U66" s="32">
        <v>447.83</v>
      </c>
      <c r="V66" s="32">
        <v>447.83</v>
      </c>
      <c r="W66" s="32">
        <v>447.83</v>
      </c>
      <c r="X66" s="32">
        <v>447.83</v>
      </c>
      <c r="Y66" s="32">
        <v>447.83</v>
      </c>
      <c r="Z66" s="32">
        <v>447.83</v>
      </c>
      <c r="AA66" s="32">
        <v>447.83</v>
      </c>
      <c r="AB66" s="32">
        <v>447.83</v>
      </c>
      <c r="AC66" s="32">
        <v>447.83</v>
      </c>
      <c r="AD66" s="32">
        <v>447.83</v>
      </c>
      <c r="AE66" s="32">
        <v>447.83</v>
      </c>
      <c r="AF66" s="32">
        <v>447.83</v>
      </c>
      <c r="AG66" s="32">
        <v>447.83</v>
      </c>
      <c r="AH66" s="32">
        <v>447.83</v>
      </c>
      <c r="AI66" s="32">
        <v>447.83</v>
      </c>
      <c r="AJ66" s="32">
        <v>447.83</v>
      </c>
      <c r="AK66" s="32">
        <v>447.83</v>
      </c>
      <c r="AL66" s="32">
        <v>447.83</v>
      </c>
      <c r="AM66" s="32">
        <v>447.83</v>
      </c>
      <c r="AN66" s="32">
        <v>447.83</v>
      </c>
      <c r="AO66" s="32">
        <v>447.83</v>
      </c>
      <c r="AP66" s="32">
        <v>447.83</v>
      </c>
      <c r="AQ66" s="32">
        <v>447.83</v>
      </c>
      <c r="AR66" s="32">
        <v>447.83</v>
      </c>
      <c r="AS66" s="32">
        <v>447.83</v>
      </c>
      <c r="AT66" s="32">
        <v>447.83</v>
      </c>
      <c r="AU66" s="32">
        <v>447.83</v>
      </c>
      <c r="AV66" s="32">
        <v>447.83</v>
      </c>
      <c r="AW66" s="32">
        <v>447.83</v>
      </c>
      <c r="AX66" s="32">
        <v>447.83</v>
      </c>
      <c r="AY66" s="32">
        <v>447.83</v>
      </c>
      <c r="AZ66" s="32">
        <v>447.83</v>
      </c>
      <c r="BA66" s="32">
        <v>447.83</v>
      </c>
      <c r="BB66" s="32">
        <v>447.83</v>
      </c>
      <c r="BC66" s="32">
        <v>447.83</v>
      </c>
      <c r="BD66" s="32">
        <v>447.83</v>
      </c>
      <c r="BE66" s="32">
        <v>447.83</v>
      </c>
      <c r="BF66" s="32">
        <v>447.83</v>
      </c>
      <c r="BG66" s="32">
        <v>447.83</v>
      </c>
      <c r="BH66" s="32">
        <v>447.83</v>
      </c>
      <c r="BI66" s="32">
        <v>447.83</v>
      </c>
      <c r="BJ66" s="32">
        <v>447.83</v>
      </c>
      <c r="BK66" s="32">
        <v>447.83</v>
      </c>
      <c r="BL66" s="32">
        <v>447.83</v>
      </c>
      <c r="BM66" s="32">
        <v>447.83</v>
      </c>
      <c r="BN66" s="32">
        <v>447.83</v>
      </c>
      <c r="BO66" s="32">
        <v>447.83</v>
      </c>
      <c r="BP66" s="32">
        <v>447.83</v>
      </c>
      <c r="BQ66" s="32">
        <v>447.83</v>
      </c>
      <c r="BR66" s="32">
        <v>447.83</v>
      </c>
      <c r="BS66" s="32">
        <v>447.83</v>
      </c>
      <c r="BT66" s="32">
        <v>447.83</v>
      </c>
      <c r="BU66" s="32">
        <v>447.83</v>
      </c>
      <c r="BV66" s="32">
        <v>447.83</v>
      </c>
      <c r="BW66" s="32">
        <v>447.83</v>
      </c>
      <c r="BX66" s="32">
        <v>447.83</v>
      </c>
      <c r="BY66" s="32">
        <v>447.83</v>
      </c>
      <c r="BZ66" s="32">
        <v>447.83</v>
      </c>
      <c r="CA66" s="32">
        <v>447.83</v>
      </c>
      <c r="CB66" s="32">
        <v>447.83</v>
      </c>
      <c r="CC66" s="32">
        <v>447.83</v>
      </c>
      <c r="CD66" s="32">
        <v>447.83</v>
      </c>
      <c r="CE66" s="32">
        <v>447.83</v>
      </c>
      <c r="CF66" s="32">
        <v>447.83</v>
      </c>
      <c r="CG66" s="32">
        <v>447.83</v>
      </c>
      <c r="CH66" s="32">
        <v>447.83</v>
      </c>
      <c r="CI66" s="32">
        <v>447.83</v>
      </c>
      <c r="CJ66" s="32">
        <v>447.83</v>
      </c>
      <c r="CK66" s="32">
        <v>447.83</v>
      </c>
      <c r="CL66" s="32">
        <v>447.83</v>
      </c>
      <c r="CM66" s="32">
        <v>447.83</v>
      </c>
      <c r="CN66" s="32">
        <v>447.83</v>
      </c>
      <c r="CO66" s="32">
        <v>447.83</v>
      </c>
      <c r="CP66" s="32">
        <v>447.83</v>
      </c>
      <c r="CQ66" s="32">
        <v>447.83</v>
      </c>
      <c r="CR66" s="32">
        <v>447.83</v>
      </c>
      <c r="CS66" s="33">
        <v>447.83</v>
      </c>
      <c r="CT66" s="30">
        <f t="shared" si="68"/>
        <v>42991.680000000102</v>
      </c>
      <c r="CU66" s="151"/>
      <c r="CV66" s="248"/>
    </row>
    <row r="67" spans="1:100">
      <c r="A67" s="25" t="s">
        <v>38</v>
      </c>
      <c r="B67" s="31">
        <v>743</v>
      </c>
      <c r="C67" s="32">
        <v>744</v>
      </c>
      <c r="D67" s="32">
        <v>744</v>
      </c>
      <c r="E67" s="32">
        <v>745</v>
      </c>
      <c r="F67" s="32">
        <v>739</v>
      </c>
      <c r="G67" s="32">
        <v>741</v>
      </c>
      <c r="H67" s="32">
        <v>742</v>
      </c>
      <c r="I67" s="32">
        <v>738</v>
      </c>
      <c r="J67" s="32">
        <v>743</v>
      </c>
      <c r="K67" s="32">
        <v>743</v>
      </c>
      <c r="L67" s="32">
        <v>737</v>
      </c>
      <c r="M67" s="32">
        <v>737</v>
      </c>
      <c r="N67" s="32">
        <v>739</v>
      </c>
      <c r="O67" s="32">
        <v>741</v>
      </c>
      <c r="P67" s="32">
        <v>740</v>
      </c>
      <c r="Q67" s="32">
        <v>740</v>
      </c>
      <c r="R67" s="32">
        <v>743</v>
      </c>
      <c r="S67" s="32">
        <v>745</v>
      </c>
      <c r="T67" s="32">
        <v>743</v>
      </c>
      <c r="U67" s="32">
        <v>741</v>
      </c>
      <c r="V67" s="32">
        <v>743</v>
      </c>
      <c r="W67" s="32">
        <v>746</v>
      </c>
      <c r="X67" s="32">
        <v>745</v>
      </c>
      <c r="Y67" s="32">
        <v>742</v>
      </c>
      <c r="Z67" s="32">
        <v>743</v>
      </c>
      <c r="AA67" s="32">
        <v>741</v>
      </c>
      <c r="AB67" s="32">
        <v>738</v>
      </c>
      <c r="AC67" s="32">
        <v>738</v>
      </c>
      <c r="AD67" s="32">
        <v>741</v>
      </c>
      <c r="AE67" s="32">
        <v>747</v>
      </c>
      <c r="AF67" s="32">
        <v>743</v>
      </c>
      <c r="AG67" s="32">
        <v>737</v>
      </c>
      <c r="AH67" s="32">
        <v>738</v>
      </c>
      <c r="AI67" s="32">
        <v>745</v>
      </c>
      <c r="AJ67" s="32">
        <v>743</v>
      </c>
      <c r="AK67" s="32">
        <v>746</v>
      </c>
      <c r="AL67" s="32">
        <v>743</v>
      </c>
      <c r="AM67" s="32">
        <v>733</v>
      </c>
      <c r="AN67" s="32">
        <v>739</v>
      </c>
      <c r="AO67" s="32">
        <v>741</v>
      </c>
      <c r="AP67" s="32">
        <v>740</v>
      </c>
      <c r="AQ67" s="32">
        <v>741</v>
      </c>
      <c r="AR67" s="32">
        <v>740</v>
      </c>
      <c r="AS67" s="32">
        <v>739</v>
      </c>
      <c r="AT67" s="32">
        <v>741</v>
      </c>
      <c r="AU67" s="32">
        <v>740</v>
      </c>
      <c r="AV67" s="32">
        <v>740</v>
      </c>
      <c r="AW67" s="32">
        <v>739</v>
      </c>
      <c r="AX67" s="32">
        <v>745</v>
      </c>
      <c r="AY67" s="32">
        <v>745</v>
      </c>
      <c r="AZ67" s="32">
        <v>745</v>
      </c>
      <c r="BA67" s="32">
        <v>745</v>
      </c>
      <c r="BB67" s="32">
        <v>742</v>
      </c>
      <c r="BC67" s="32">
        <v>741</v>
      </c>
      <c r="BD67" s="32">
        <v>740</v>
      </c>
      <c r="BE67" s="32">
        <v>741</v>
      </c>
      <c r="BF67" s="32">
        <v>740</v>
      </c>
      <c r="BG67" s="32">
        <v>739</v>
      </c>
      <c r="BH67" s="32">
        <v>740</v>
      </c>
      <c r="BI67" s="32">
        <v>737</v>
      </c>
      <c r="BJ67" s="32">
        <v>734</v>
      </c>
      <c r="BK67" s="32">
        <v>730</v>
      </c>
      <c r="BL67" s="32">
        <v>727</v>
      </c>
      <c r="BM67" s="32">
        <v>725</v>
      </c>
      <c r="BN67" s="32">
        <v>721</v>
      </c>
      <c r="BO67" s="32">
        <v>702</v>
      </c>
      <c r="BP67" s="32">
        <v>713</v>
      </c>
      <c r="BQ67" s="32">
        <v>736</v>
      </c>
      <c r="BR67" s="32">
        <v>742</v>
      </c>
      <c r="BS67" s="32">
        <v>737</v>
      </c>
      <c r="BT67" s="32">
        <v>738</v>
      </c>
      <c r="BU67" s="32">
        <v>743</v>
      </c>
      <c r="BV67" s="32">
        <v>740</v>
      </c>
      <c r="BW67" s="32">
        <v>739</v>
      </c>
      <c r="BX67" s="32">
        <v>742</v>
      </c>
      <c r="BY67" s="32">
        <v>743</v>
      </c>
      <c r="BZ67" s="32">
        <v>741</v>
      </c>
      <c r="CA67" s="32">
        <v>742</v>
      </c>
      <c r="CB67" s="32">
        <v>741</v>
      </c>
      <c r="CC67" s="32">
        <v>744</v>
      </c>
      <c r="CD67" s="32">
        <v>746</v>
      </c>
      <c r="CE67" s="32">
        <v>742</v>
      </c>
      <c r="CF67" s="32">
        <v>739</v>
      </c>
      <c r="CG67" s="32">
        <v>741</v>
      </c>
      <c r="CH67" s="32">
        <v>751</v>
      </c>
      <c r="CI67" s="32">
        <v>752</v>
      </c>
      <c r="CJ67" s="32">
        <v>742</v>
      </c>
      <c r="CK67" s="32">
        <v>739</v>
      </c>
      <c r="CL67" s="32">
        <v>742</v>
      </c>
      <c r="CM67" s="32">
        <v>738</v>
      </c>
      <c r="CN67" s="32">
        <v>732</v>
      </c>
      <c r="CO67" s="32">
        <v>740</v>
      </c>
      <c r="CP67" s="32">
        <v>745</v>
      </c>
      <c r="CQ67" s="32">
        <v>744</v>
      </c>
      <c r="CR67" s="32">
        <v>746</v>
      </c>
      <c r="CS67" s="33">
        <v>749</v>
      </c>
      <c r="CT67" s="30">
        <f t="shared" si="68"/>
        <v>71048</v>
      </c>
      <c r="CU67" s="151"/>
      <c r="CV67" s="248"/>
    </row>
    <row r="68" spans="1:100" ht="15.75" thickBot="1">
      <c r="A68" s="171" t="s">
        <v>39</v>
      </c>
      <c r="B68" s="116">
        <v>34.4</v>
      </c>
      <c r="C68" s="117">
        <v>34.4</v>
      </c>
      <c r="D68" s="117">
        <v>34.4</v>
      </c>
      <c r="E68" s="117">
        <v>34.4</v>
      </c>
      <c r="F68" s="117">
        <v>34.4</v>
      </c>
      <c r="G68" s="117">
        <v>34.4</v>
      </c>
      <c r="H68" s="117">
        <v>34.4</v>
      </c>
      <c r="I68" s="117">
        <v>34.4</v>
      </c>
      <c r="J68" s="117">
        <v>34.4</v>
      </c>
      <c r="K68" s="117">
        <v>34.4</v>
      </c>
      <c r="L68" s="117">
        <v>34.4</v>
      </c>
      <c r="M68" s="117">
        <v>34.4</v>
      </c>
      <c r="N68" s="117">
        <v>34.4</v>
      </c>
      <c r="O68" s="117">
        <v>34.4</v>
      </c>
      <c r="P68" s="117">
        <v>34.4</v>
      </c>
      <c r="Q68" s="117">
        <v>34.4</v>
      </c>
      <c r="R68" s="117">
        <v>34.4</v>
      </c>
      <c r="S68" s="117">
        <v>34.4</v>
      </c>
      <c r="T68" s="117">
        <v>34.4</v>
      </c>
      <c r="U68" s="117">
        <v>34.4</v>
      </c>
      <c r="V68" s="117">
        <v>34.4</v>
      </c>
      <c r="W68" s="117">
        <v>34.4</v>
      </c>
      <c r="X68" s="117">
        <v>34.4</v>
      </c>
      <c r="Y68" s="117">
        <v>34.4</v>
      </c>
      <c r="Z68" s="117">
        <v>34.4</v>
      </c>
      <c r="AA68" s="117">
        <v>34.4</v>
      </c>
      <c r="AB68" s="117">
        <v>34.4</v>
      </c>
      <c r="AC68" s="117">
        <v>34.4</v>
      </c>
      <c r="AD68" s="117">
        <v>34.4</v>
      </c>
      <c r="AE68" s="117">
        <v>34.4</v>
      </c>
      <c r="AF68" s="117">
        <v>34.4</v>
      </c>
      <c r="AG68" s="117">
        <v>34.4</v>
      </c>
      <c r="AH68" s="117">
        <v>34.4</v>
      </c>
      <c r="AI68" s="117">
        <v>34.4</v>
      </c>
      <c r="AJ68" s="117">
        <v>34.4</v>
      </c>
      <c r="AK68" s="117">
        <v>34.4</v>
      </c>
      <c r="AL68" s="117">
        <v>34.4</v>
      </c>
      <c r="AM68" s="117">
        <v>34.4</v>
      </c>
      <c r="AN68" s="117">
        <v>34.4</v>
      </c>
      <c r="AO68" s="117">
        <v>34.4</v>
      </c>
      <c r="AP68" s="117">
        <v>34.4</v>
      </c>
      <c r="AQ68" s="117">
        <v>34.4</v>
      </c>
      <c r="AR68" s="117">
        <v>34.4</v>
      </c>
      <c r="AS68" s="117">
        <v>34.4</v>
      </c>
      <c r="AT68" s="117">
        <v>34.4</v>
      </c>
      <c r="AU68" s="117">
        <v>34.4</v>
      </c>
      <c r="AV68" s="117">
        <v>34.4</v>
      </c>
      <c r="AW68" s="117">
        <v>34.4</v>
      </c>
      <c r="AX68" s="117">
        <v>34.4</v>
      </c>
      <c r="AY68" s="117">
        <v>34.4</v>
      </c>
      <c r="AZ68" s="117">
        <v>34.4</v>
      </c>
      <c r="BA68" s="117">
        <v>34.4</v>
      </c>
      <c r="BB68" s="117">
        <v>34.4</v>
      </c>
      <c r="BC68" s="117">
        <v>34.4</v>
      </c>
      <c r="BD68" s="117">
        <v>34.4</v>
      </c>
      <c r="BE68" s="117">
        <v>34.4</v>
      </c>
      <c r="BF68" s="117">
        <v>34.4</v>
      </c>
      <c r="BG68" s="117">
        <v>34.4</v>
      </c>
      <c r="BH68" s="117">
        <v>34.4</v>
      </c>
      <c r="BI68" s="117">
        <v>34.4</v>
      </c>
      <c r="BJ68" s="117">
        <v>34.4</v>
      </c>
      <c r="BK68" s="117">
        <v>34.4</v>
      </c>
      <c r="BL68" s="117">
        <v>34.4</v>
      </c>
      <c r="BM68" s="117">
        <v>34.4</v>
      </c>
      <c r="BN68" s="117">
        <v>34.4</v>
      </c>
      <c r="BO68" s="117">
        <v>34.4</v>
      </c>
      <c r="BP68" s="117">
        <v>34.4</v>
      </c>
      <c r="BQ68" s="117">
        <v>34.4</v>
      </c>
      <c r="BR68" s="117">
        <v>34.4</v>
      </c>
      <c r="BS68" s="117">
        <v>34.4</v>
      </c>
      <c r="BT68" s="117">
        <v>34.4</v>
      </c>
      <c r="BU68" s="117">
        <v>34.4</v>
      </c>
      <c r="BV68" s="117">
        <v>34.4</v>
      </c>
      <c r="BW68" s="117">
        <v>34.4</v>
      </c>
      <c r="BX68" s="117">
        <v>34.4</v>
      </c>
      <c r="BY68" s="117">
        <v>34.4</v>
      </c>
      <c r="BZ68" s="117">
        <v>34.4</v>
      </c>
      <c r="CA68" s="117">
        <v>34.4</v>
      </c>
      <c r="CB68" s="117">
        <v>34.4</v>
      </c>
      <c r="CC68" s="117">
        <v>34.4</v>
      </c>
      <c r="CD68" s="117">
        <v>34.4</v>
      </c>
      <c r="CE68" s="117">
        <v>34.4</v>
      </c>
      <c r="CF68" s="117">
        <v>34.4</v>
      </c>
      <c r="CG68" s="117">
        <v>34.4</v>
      </c>
      <c r="CH68" s="117">
        <v>34.4</v>
      </c>
      <c r="CI68" s="117">
        <v>34.4</v>
      </c>
      <c r="CJ68" s="117">
        <v>34.4</v>
      </c>
      <c r="CK68" s="117">
        <v>34.4</v>
      </c>
      <c r="CL68" s="117">
        <v>34.4</v>
      </c>
      <c r="CM68" s="117">
        <v>34.4</v>
      </c>
      <c r="CN68" s="117">
        <v>34.4</v>
      </c>
      <c r="CO68" s="117">
        <v>34.4</v>
      </c>
      <c r="CP68" s="117">
        <v>34.4</v>
      </c>
      <c r="CQ68" s="117">
        <v>34.4</v>
      </c>
      <c r="CR68" s="117">
        <v>34.4</v>
      </c>
      <c r="CS68" s="118">
        <v>34.4</v>
      </c>
      <c r="CT68" s="115">
        <f t="shared" si="68"/>
        <v>3302.4000000000055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30</v>
      </c>
      <c r="BH73" s="121">
        <v>60</v>
      </c>
      <c r="BI73" s="121">
        <v>90</v>
      </c>
      <c r="BJ73" s="121">
        <v>60</v>
      </c>
      <c r="BK73" s="121">
        <v>30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270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68</v>
      </c>
      <c r="BH75" s="1">
        <v>68</v>
      </c>
      <c r="BI75" s="1">
        <v>68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204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84</v>
      </c>
      <c r="AT76" s="1">
        <v>84</v>
      </c>
      <c r="AU76" s="1">
        <v>84</v>
      </c>
      <c r="AV76" s="1">
        <v>84</v>
      </c>
      <c r="AW76" s="1">
        <v>84</v>
      </c>
      <c r="AX76" s="1">
        <v>84</v>
      </c>
      <c r="AY76" s="1">
        <v>84</v>
      </c>
      <c r="AZ76" s="1">
        <v>84</v>
      </c>
      <c r="BA76" s="1">
        <v>84</v>
      </c>
      <c r="BB76" s="1">
        <v>84</v>
      </c>
      <c r="BC76" s="1">
        <v>84</v>
      </c>
      <c r="BD76" s="1">
        <v>84</v>
      </c>
      <c r="BE76" s="1">
        <v>84</v>
      </c>
      <c r="BF76" s="1">
        <v>84</v>
      </c>
      <c r="BG76" s="1">
        <v>84</v>
      </c>
      <c r="BH76" s="1">
        <v>84</v>
      </c>
      <c r="BI76" s="1">
        <v>84</v>
      </c>
      <c r="BJ76" s="1">
        <v>84</v>
      </c>
      <c r="BK76" s="1">
        <v>84</v>
      </c>
      <c r="BL76" s="1">
        <v>84</v>
      </c>
      <c r="BM76" s="1">
        <v>84</v>
      </c>
      <c r="BN76" s="1">
        <v>84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79</v>
      </c>
      <c r="CB76" s="1">
        <v>79</v>
      </c>
      <c r="CC76" s="1">
        <v>79</v>
      </c>
      <c r="CD76" s="1">
        <v>79</v>
      </c>
      <c r="CE76" s="1">
        <v>79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37</v>
      </c>
      <c r="CR76" s="1">
        <v>37</v>
      </c>
      <c r="CS76" s="46">
        <v>37</v>
      </c>
      <c r="CT76" s="30">
        <f t="shared" si="69"/>
        <v>2354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30</v>
      </c>
      <c r="AT77" s="1">
        <v>60</v>
      </c>
      <c r="AU77" s="1">
        <v>90</v>
      </c>
      <c r="AV77" s="1">
        <v>120</v>
      </c>
      <c r="AW77" s="1">
        <v>145</v>
      </c>
      <c r="AX77" s="1">
        <v>145</v>
      </c>
      <c r="AY77" s="1">
        <v>145</v>
      </c>
      <c r="AZ77" s="1">
        <v>145</v>
      </c>
      <c r="BA77" s="1">
        <v>145</v>
      </c>
      <c r="BB77" s="1">
        <v>145</v>
      </c>
      <c r="BC77" s="1">
        <v>145</v>
      </c>
      <c r="BD77" s="1">
        <v>145</v>
      </c>
      <c r="BE77" s="1">
        <v>145</v>
      </c>
      <c r="BF77" s="1">
        <v>145</v>
      </c>
      <c r="BG77" s="1">
        <v>145</v>
      </c>
      <c r="BH77" s="1">
        <v>145</v>
      </c>
      <c r="BI77" s="1">
        <v>145</v>
      </c>
      <c r="BJ77" s="1">
        <v>145</v>
      </c>
      <c r="BK77" s="1">
        <v>115</v>
      </c>
      <c r="BL77" s="1">
        <v>85</v>
      </c>
      <c r="BM77" s="1">
        <v>55</v>
      </c>
      <c r="BN77" s="1">
        <v>25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30</v>
      </c>
      <c r="CB77" s="1">
        <v>37</v>
      </c>
      <c r="CC77" s="1">
        <v>37</v>
      </c>
      <c r="CD77" s="1">
        <v>37</v>
      </c>
      <c r="CE77" s="1">
        <v>37</v>
      </c>
      <c r="CF77" s="1">
        <v>7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9"/>
        <v>2795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70">SUM(C85:C87)</f>
        <v>0.30000000000000004</v>
      </c>
      <c r="D84" s="216">
        <f t="shared" si="70"/>
        <v>0.30000000000000004</v>
      </c>
      <c r="E84" s="216">
        <f t="shared" si="70"/>
        <v>0.30000000000000004</v>
      </c>
      <c r="F84" s="216">
        <f t="shared" si="70"/>
        <v>0.30000000000000004</v>
      </c>
      <c r="G84" s="216">
        <f t="shared" si="70"/>
        <v>0.30000000000000004</v>
      </c>
      <c r="H84" s="216">
        <f t="shared" si="70"/>
        <v>0.30000000000000004</v>
      </c>
      <c r="I84" s="216">
        <f t="shared" si="70"/>
        <v>0.30000000000000004</v>
      </c>
      <c r="J84" s="216">
        <f t="shared" si="70"/>
        <v>0.30000000000000004</v>
      </c>
      <c r="K84" s="216">
        <f t="shared" si="70"/>
        <v>0.30000000000000004</v>
      </c>
      <c r="L84" s="216">
        <f t="shared" si="70"/>
        <v>0.30000000000000004</v>
      </c>
      <c r="M84" s="216">
        <f t="shared" si="70"/>
        <v>0.30000000000000004</v>
      </c>
      <c r="N84" s="216">
        <f t="shared" si="70"/>
        <v>0.30000000000000004</v>
      </c>
      <c r="O84" s="216">
        <f t="shared" si="70"/>
        <v>0.30000000000000004</v>
      </c>
      <c r="P84" s="216">
        <f t="shared" si="70"/>
        <v>0.30000000000000004</v>
      </c>
      <c r="Q84" s="216">
        <f t="shared" si="70"/>
        <v>0.30000000000000004</v>
      </c>
      <c r="R84" s="216">
        <f t="shared" si="70"/>
        <v>0.30000000000000004</v>
      </c>
      <c r="S84" s="216">
        <f t="shared" si="70"/>
        <v>0.30000000000000004</v>
      </c>
      <c r="T84" s="216">
        <f t="shared" si="70"/>
        <v>0.30000000000000004</v>
      </c>
      <c r="U84" s="216">
        <f t="shared" si="70"/>
        <v>0.30000000000000004</v>
      </c>
      <c r="V84" s="216">
        <f t="shared" si="70"/>
        <v>0.30000000000000004</v>
      </c>
      <c r="W84" s="216">
        <f t="shared" si="70"/>
        <v>0.30000000000000004</v>
      </c>
      <c r="X84" s="216">
        <f t="shared" si="70"/>
        <v>0.30000000000000004</v>
      </c>
      <c r="Y84" s="216">
        <f t="shared" si="70"/>
        <v>0.30000000000000004</v>
      </c>
      <c r="Z84" s="216">
        <f t="shared" si="70"/>
        <v>168.40000000000003</v>
      </c>
      <c r="AA84" s="216">
        <f t="shared" si="70"/>
        <v>168.58</v>
      </c>
      <c r="AB84" s="216">
        <f t="shared" si="70"/>
        <v>168.7</v>
      </c>
      <c r="AC84" s="216">
        <f t="shared" si="70"/>
        <v>177.8</v>
      </c>
      <c r="AD84" s="216">
        <f t="shared" si="70"/>
        <v>208.00000000000003</v>
      </c>
      <c r="AE84" s="216">
        <f t="shared" si="70"/>
        <v>211.5</v>
      </c>
      <c r="AF84" s="216">
        <f t="shared" si="70"/>
        <v>211.9</v>
      </c>
      <c r="AG84" s="216">
        <f t="shared" si="70"/>
        <v>212.20000000000002</v>
      </c>
      <c r="AH84" s="216">
        <f t="shared" si="70"/>
        <v>211.20000000000002</v>
      </c>
      <c r="AI84" s="216">
        <f t="shared" si="70"/>
        <v>211.70000000000002</v>
      </c>
      <c r="AJ84" s="216">
        <f t="shared" si="70"/>
        <v>211.20000000000002</v>
      </c>
      <c r="AK84" s="216">
        <f t="shared" si="70"/>
        <v>211.5</v>
      </c>
      <c r="AL84" s="216">
        <f t="shared" si="70"/>
        <v>211.5</v>
      </c>
      <c r="AM84" s="216">
        <f t="shared" si="70"/>
        <v>211.5</v>
      </c>
      <c r="AN84" s="216">
        <f t="shared" si="70"/>
        <v>211.3</v>
      </c>
      <c r="AO84" s="216">
        <f t="shared" si="70"/>
        <v>210.9</v>
      </c>
      <c r="AP84" s="216">
        <f t="shared" si="70"/>
        <v>195.7</v>
      </c>
      <c r="AQ84" s="216">
        <f t="shared" si="70"/>
        <v>195.3</v>
      </c>
      <c r="AR84" s="216">
        <f t="shared" si="70"/>
        <v>190.89999999999998</v>
      </c>
      <c r="AS84" s="216">
        <f t="shared" si="70"/>
        <v>195.69999999999996</v>
      </c>
      <c r="AT84" s="216">
        <f t="shared" si="70"/>
        <v>188.49999999999997</v>
      </c>
      <c r="AU84" s="216">
        <f t="shared" si="70"/>
        <v>183.4</v>
      </c>
      <c r="AV84" s="216">
        <f t="shared" si="70"/>
        <v>187.2</v>
      </c>
      <c r="AW84" s="216">
        <f t="shared" si="70"/>
        <v>182.6</v>
      </c>
      <c r="AX84" s="216">
        <f t="shared" si="70"/>
        <v>183.2</v>
      </c>
      <c r="AY84" s="216">
        <f t="shared" si="70"/>
        <v>183.4</v>
      </c>
      <c r="AZ84" s="216">
        <f t="shared" si="70"/>
        <v>188.39999999999998</v>
      </c>
      <c r="BA84" s="216">
        <f t="shared" si="70"/>
        <v>188.7</v>
      </c>
      <c r="BB84" s="216">
        <f t="shared" si="70"/>
        <v>196.39999999999998</v>
      </c>
      <c r="BC84" s="216">
        <f t="shared" si="70"/>
        <v>203.1</v>
      </c>
      <c r="BD84" s="216">
        <f t="shared" si="70"/>
        <v>203.1</v>
      </c>
      <c r="BE84" s="216">
        <f t="shared" si="70"/>
        <v>195.89999999999998</v>
      </c>
      <c r="BF84" s="216">
        <f t="shared" si="70"/>
        <v>188.1</v>
      </c>
      <c r="BG84" s="216">
        <f t="shared" si="70"/>
        <v>183</v>
      </c>
      <c r="BH84" s="216">
        <f t="shared" si="70"/>
        <v>163.69999999999999</v>
      </c>
      <c r="BI84" s="216">
        <f t="shared" si="70"/>
        <v>161.30000000000001</v>
      </c>
      <c r="BJ84" s="216">
        <f t="shared" si="70"/>
        <v>163.30000000000001</v>
      </c>
      <c r="BK84" s="216">
        <f t="shared" si="70"/>
        <v>165.9</v>
      </c>
      <c r="BL84" s="216">
        <f t="shared" si="70"/>
        <v>129.5</v>
      </c>
      <c r="BM84" s="216">
        <f t="shared" si="70"/>
        <v>144.69999999999999</v>
      </c>
      <c r="BN84" s="216">
        <f t="shared" si="70"/>
        <v>87.3</v>
      </c>
      <c r="BO84" s="216">
        <f t="shared" ref="BO84:CS84" si="71">SUM(BO85:BO87)</f>
        <v>87.5</v>
      </c>
      <c r="BP84" s="216">
        <f t="shared" si="71"/>
        <v>87.4</v>
      </c>
      <c r="BQ84" s="216">
        <f t="shared" si="71"/>
        <v>87.7</v>
      </c>
      <c r="BR84" s="216">
        <f t="shared" si="71"/>
        <v>147.04000000000002</v>
      </c>
      <c r="BS84" s="216">
        <f t="shared" si="71"/>
        <v>166.4</v>
      </c>
      <c r="BT84" s="216">
        <f t="shared" si="71"/>
        <v>166.5</v>
      </c>
      <c r="BU84" s="216">
        <f t="shared" si="71"/>
        <v>166.70000000000002</v>
      </c>
      <c r="BV84" s="216">
        <f t="shared" si="71"/>
        <v>188</v>
      </c>
      <c r="BW84" s="216">
        <f t="shared" si="71"/>
        <v>162.5</v>
      </c>
      <c r="BX84" s="216">
        <f t="shared" si="71"/>
        <v>149.60000000000002</v>
      </c>
      <c r="BY84" s="216">
        <f t="shared" si="71"/>
        <v>3.3000000000000003</v>
      </c>
      <c r="BZ84" s="216">
        <f t="shared" si="71"/>
        <v>0.30000000000000004</v>
      </c>
      <c r="CA84" s="216">
        <f t="shared" si="71"/>
        <v>0.30000000000000004</v>
      </c>
      <c r="CB84" s="216">
        <f t="shared" si="71"/>
        <v>43.399999999999991</v>
      </c>
      <c r="CC84" s="216">
        <f t="shared" si="71"/>
        <v>43.599999999999994</v>
      </c>
      <c r="CD84" s="216">
        <f t="shared" si="71"/>
        <v>146.69999999999999</v>
      </c>
      <c r="CE84" s="216">
        <f t="shared" si="71"/>
        <v>146.80000000000001</v>
      </c>
      <c r="CF84" s="216">
        <f t="shared" si="71"/>
        <v>44.8</v>
      </c>
      <c r="CG84" s="216">
        <f t="shared" si="71"/>
        <v>36.199999999999996</v>
      </c>
      <c r="CH84" s="216">
        <f t="shared" si="71"/>
        <v>0.30000000000000004</v>
      </c>
      <c r="CI84" s="216">
        <f t="shared" si="71"/>
        <v>0.30000000000000004</v>
      </c>
      <c r="CJ84" s="216">
        <f t="shared" si="71"/>
        <v>44.099999999999994</v>
      </c>
      <c r="CK84" s="216">
        <f t="shared" si="71"/>
        <v>44</v>
      </c>
      <c r="CL84" s="216">
        <f t="shared" si="71"/>
        <v>0.30000000000000004</v>
      </c>
      <c r="CM84" s="216">
        <f t="shared" si="71"/>
        <v>0.30000000000000004</v>
      </c>
      <c r="CN84" s="216">
        <f t="shared" si="71"/>
        <v>0.30000000000000004</v>
      </c>
      <c r="CO84" s="216">
        <f t="shared" si="71"/>
        <v>0.30000000000000004</v>
      </c>
      <c r="CP84" s="216">
        <f t="shared" si="71"/>
        <v>0.30000000000000004</v>
      </c>
      <c r="CQ84" s="216">
        <f t="shared" si="71"/>
        <v>0.30000000000000004</v>
      </c>
      <c r="CR84" s="216">
        <f t="shared" si="71"/>
        <v>0.30000000000000004</v>
      </c>
      <c r="CS84" s="217">
        <f t="shared" si="71"/>
        <v>0.30000000000000004</v>
      </c>
      <c r="CT84" s="213">
        <f t="shared" ref="CT84:CT96" si="72">SUM(B84:CS84)</f>
        <v>9639.2199999999903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106.90000000000002</v>
      </c>
      <c r="AA85" s="1">
        <v>95.88000000000001</v>
      </c>
      <c r="AB85" s="1">
        <v>65.8</v>
      </c>
      <c r="AC85" s="1">
        <v>122.80000000000001</v>
      </c>
      <c r="AD85" s="1">
        <v>173.50000000000003</v>
      </c>
      <c r="AE85" s="1">
        <v>177</v>
      </c>
      <c r="AF85" s="1">
        <v>177.4</v>
      </c>
      <c r="AG85" s="1">
        <v>177.70000000000002</v>
      </c>
      <c r="AH85" s="1">
        <v>168.8</v>
      </c>
      <c r="AI85" s="1">
        <v>169.3</v>
      </c>
      <c r="AJ85" s="1">
        <v>168.8</v>
      </c>
      <c r="AK85" s="1">
        <v>169.1</v>
      </c>
      <c r="AL85" s="1">
        <v>169.1</v>
      </c>
      <c r="AM85" s="1">
        <v>169.1</v>
      </c>
      <c r="AN85" s="1">
        <v>168.9</v>
      </c>
      <c r="AO85" s="1">
        <v>168.5</v>
      </c>
      <c r="AP85" s="1">
        <v>153.99999999999997</v>
      </c>
      <c r="AQ85" s="1">
        <v>153.6</v>
      </c>
      <c r="AR85" s="1">
        <v>133.79999999999998</v>
      </c>
      <c r="AS85" s="1">
        <v>145.09999999999997</v>
      </c>
      <c r="AT85" s="1">
        <v>137.89999999999998</v>
      </c>
      <c r="AU85" s="1">
        <v>126.3</v>
      </c>
      <c r="AV85" s="1">
        <v>136.6</v>
      </c>
      <c r="AW85" s="1">
        <v>125.5</v>
      </c>
      <c r="AX85" s="1">
        <v>126.1</v>
      </c>
      <c r="AY85" s="1">
        <v>126.3</v>
      </c>
      <c r="AZ85" s="1">
        <v>137.79999999999998</v>
      </c>
      <c r="BA85" s="1">
        <v>138.1</v>
      </c>
      <c r="BB85" s="1">
        <v>154.69999999999999</v>
      </c>
      <c r="BC85" s="1">
        <v>168.6</v>
      </c>
      <c r="BD85" s="1">
        <v>168.6</v>
      </c>
      <c r="BE85" s="1">
        <v>154.19999999999999</v>
      </c>
      <c r="BF85" s="1">
        <v>137.5</v>
      </c>
      <c r="BG85" s="1">
        <v>125.89999999999999</v>
      </c>
      <c r="BH85" s="1">
        <v>85.2</v>
      </c>
      <c r="BI85" s="1">
        <v>82.8</v>
      </c>
      <c r="BJ85" s="1">
        <v>84.8</v>
      </c>
      <c r="BK85" s="1">
        <v>87.4</v>
      </c>
      <c r="BL85" s="1">
        <v>87.4</v>
      </c>
      <c r="BM85" s="1">
        <v>87.2</v>
      </c>
      <c r="BN85" s="1">
        <v>87.3</v>
      </c>
      <c r="BO85" s="1">
        <v>87.5</v>
      </c>
      <c r="BP85" s="1">
        <v>87.4</v>
      </c>
      <c r="BQ85" s="1">
        <v>87.7</v>
      </c>
      <c r="BR85" s="1">
        <v>68.540000000000006</v>
      </c>
      <c r="BS85" s="1">
        <v>87.9</v>
      </c>
      <c r="BT85" s="1">
        <v>44.9</v>
      </c>
      <c r="BU85" s="1">
        <v>45.1</v>
      </c>
      <c r="BV85" s="1">
        <v>145.6</v>
      </c>
      <c r="BW85" s="1">
        <v>109.89999999999999</v>
      </c>
      <c r="BX85" s="1">
        <v>3.3000000000000003</v>
      </c>
      <c r="BY85" s="1">
        <v>3.3000000000000003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2"/>
        <v>6385.6200000000026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61.5</v>
      </c>
      <c r="AA86" s="1">
        <v>72.7</v>
      </c>
      <c r="AB86" s="1">
        <v>102.9</v>
      </c>
      <c r="AC86" s="1">
        <v>55</v>
      </c>
      <c r="AD86" s="1">
        <v>34.5</v>
      </c>
      <c r="AE86" s="1">
        <v>34.5</v>
      </c>
      <c r="AF86" s="1">
        <v>34.5</v>
      </c>
      <c r="AG86" s="1">
        <v>34.5</v>
      </c>
      <c r="AH86" s="1">
        <v>34.5</v>
      </c>
      <c r="AI86" s="1">
        <v>34.5</v>
      </c>
      <c r="AJ86" s="1">
        <v>34.5</v>
      </c>
      <c r="AK86" s="1">
        <v>34.5</v>
      </c>
      <c r="AL86" s="1">
        <v>34.5</v>
      </c>
      <c r="AM86" s="1">
        <v>34.5</v>
      </c>
      <c r="AN86" s="1">
        <v>34.5</v>
      </c>
      <c r="AO86" s="1">
        <v>34.5</v>
      </c>
      <c r="AP86" s="1">
        <v>41.7</v>
      </c>
      <c r="AQ86" s="1">
        <v>41.7</v>
      </c>
      <c r="AR86" s="1">
        <v>57.1</v>
      </c>
      <c r="AS86" s="1">
        <v>50.6</v>
      </c>
      <c r="AT86" s="1">
        <v>50.6</v>
      </c>
      <c r="AU86" s="1">
        <v>57.1</v>
      </c>
      <c r="AV86" s="1">
        <v>50.6</v>
      </c>
      <c r="AW86" s="1">
        <v>57.1</v>
      </c>
      <c r="AX86" s="1">
        <v>57.1</v>
      </c>
      <c r="AY86" s="1">
        <v>57.1</v>
      </c>
      <c r="AZ86" s="1">
        <v>50.6</v>
      </c>
      <c r="BA86" s="1">
        <v>50.6</v>
      </c>
      <c r="BB86" s="1">
        <v>41.7</v>
      </c>
      <c r="BC86" s="1">
        <v>34.5</v>
      </c>
      <c r="BD86" s="1">
        <v>34.5</v>
      </c>
      <c r="BE86" s="1">
        <v>41.7</v>
      </c>
      <c r="BF86" s="1">
        <v>50.6</v>
      </c>
      <c r="BG86" s="1">
        <v>57.1</v>
      </c>
      <c r="BH86" s="1">
        <v>78.5</v>
      </c>
      <c r="BI86" s="1">
        <v>78.5</v>
      </c>
      <c r="BJ86" s="1">
        <v>78.5</v>
      </c>
      <c r="BK86" s="1">
        <v>78.5</v>
      </c>
      <c r="BL86" s="1">
        <v>42.099999999999994</v>
      </c>
      <c r="BM86" s="1">
        <v>57.499999999999993</v>
      </c>
      <c r="BN86" s="1">
        <v>0</v>
      </c>
      <c r="BO86" s="1">
        <v>0</v>
      </c>
      <c r="BP86" s="1">
        <v>0</v>
      </c>
      <c r="BQ86" s="1">
        <v>0</v>
      </c>
      <c r="BR86" s="1">
        <v>78.5</v>
      </c>
      <c r="BS86" s="1">
        <v>78.5</v>
      </c>
      <c r="BT86" s="1">
        <v>121.60000000000001</v>
      </c>
      <c r="BU86" s="1">
        <v>121.60000000000001</v>
      </c>
      <c r="BV86" s="1">
        <v>34.5</v>
      </c>
      <c r="BW86" s="1">
        <v>52.6</v>
      </c>
      <c r="BX86" s="1">
        <v>146.30000000000001</v>
      </c>
      <c r="BY86" s="1">
        <v>0</v>
      </c>
      <c r="BZ86" s="1">
        <v>0</v>
      </c>
      <c r="CA86" s="1">
        <v>0</v>
      </c>
      <c r="CB86" s="1">
        <v>43.099999999999994</v>
      </c>
      <c r="CC86" s="1">
        <v>43.3</v>
      </c>
      <c r="CD86" s="1">
        <v>146.39999999999998</v>
      </c>
      <c r="CE86" s="1">
        <v>146.5</v>
      </c>
      <c r="CF86" s="1">
        <v>44.5</v>
      </c>
      <c r="CG86" s="1">
        <v>35.9</v>
      </c>
      <c r="CH86" s="1">
        <v>0</v>
      </c>
      <c r="CI86" s="1">
        <v>0</v>
      </c>
      <c r="CJ86" s="1">
        <v>43.8</v>
      </c>
      <c r="CK86" s="1">
        <v>43.7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3182.5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7.9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71.099999999999994</v>
      </c>
      <c r="CU87" s="151"/>
      <c r="CV87" s="150"/>
    </row>
    <row r="88" spans="1:102">
      <c r="A88" s="210" t="s">
        <v>63</v>
      </c>
      <c r="B88" s="218">
        <f t="shared" ref="B88:AG88" si="73">SUM(B89:B89)</f>
        <v>1.6E-2</v>
      </c>
      <c r="C88" s="127">
        <f t="shared" si="73"/>
        <v>1.6E-2</v>
      </c>
      <c r="D88" s="127">
        <f t="shared" si="73"/>
        <v>1.2E-2</v>
      </c>
      <c r="E88" s="127">
        <f t="shared" si="73"/>
        <v>1.2E-2</v>
      </c>
      <c r="F88" s="127">
        <f t="shared" si="73"/>
        <v>8.0000000000000002E-3</v>
      </c>
      <c r="G88" s="127">
        <f t="shared" si="73"/>
        <v>1.2E-2</v>
      </c>
      <c r="H88" s="127">
        <f t="shared" si="73"/>
        <v>1.2E-2</v>
      </c>
      <c r="I88" s="127">
        <f t="shared" si="73"/>
        <v>8.0000000000000002E-3</v>
      </c>
      <c r="J88" s="127">
        <f t="shared" si="73"/>
        <v>1.2E-2</v>
      </c>
      <c r="K88" s="127">
        <f t="shared" si="73"/>
        <v>1.2E-2</v>
      </c>
      <c r="L88" s="127">
        <f t="shared" si="73"/>
        <v>8.0000000000000002E-3</v>
      </c>
      <c r="M88" s="127">
        <f t="shared" si="73"/>
        <v>1.2E-2</v>
      </c>
      <c r="N88" s="127">
        <f t="shared" si="73"/>
        <v>8.0000000000000002E-3</v>
      </c>
      <c r="O88" s="127">
        <f t="shared" si="73"/>
        <v>8.0000000000000002E-3</v>
      </c>
      <c r="P88" s="127">
        <f t="shared" si="73"/>
        <v>1.2E-2</v>
      </c>
      <c r="Q88" s="127">
        <f t="shared" si="73"/>
        <v>8.0000000000000002E-3</v>
      </c>
      <c r="R88" s="127">
        <f t="shared" si="73"/>
        <v>8.0000000000000002E-3</v>
      </c>
      <c r="S88" s="127">
        <f t="shared" si="73"/>
        <v>8.0000000000000002E-3</v>
      </c>
      <c r="T88" s="127">
        <f t="shared" si="73"/>
        <v>8.0000000000000002E-3</v>
      </c>
      <c r="U88" s="127">
        <f t="shared" si="73"/>
        <v>8.0000000000000002E-3</v>
      </c>
      <c r="V88" s="127">
        <f t="shared" si="73"/>
        <v>8.0000000000000002E-3</v>
      </c>
      <c r="W88" s="127">
        <f t="shared" si="73"/>
        <v>8.0000000000000002E-3</v>
      </c>
      <c r="X88" s="127">
        <f t="shared" si="73"/>
        <v>4.0000000000000001E-3</v>
      </c>
      <c r="Y88" s="127">
        <f t="shared" si="73"/>
        <v>6.6799999999999998E-2</v>
      </c>
      <c r="Z88" s="127">
        <f t="shared" si="73"/>
        <v>0.69265999999999994</v>
      </c>
      <c r="AA88" s="127">
        <f t="shared" si="73"/>
        <v>2.1006399999999998</v>
      </c>
      <c r="AB88" s="127">
        <f t="shared" si="73"/>
        <v>3.5373700000000001</v>
      </c>
      <c r="AC88" s="127">
        <f t="shared" si="73"/>
        <v>5.87791</v>
      </c>
      <c r="AD88" s="127">
        <f t="shared" si="73"/>
        <v>9.5840199999999989</v>
      </c>
      <c r="AE88" s="127">
        <f t="shared" si="73"/>
        <v>13.33371</v>
      </c>
      <c r="AF88" s="127">
        <f t="shared" si="73"/>
        <v>15.420069999999999</v>
      </c>
      <c r="AG88" s="127">
        <f t="shared" si="73"/>
        <v>17.186959999999999</v>
      </c>
      <c r="AH88" s="127">
        <f t="shared" ref="AH88:BM88" si="74">SUM(AH89:AH89)</f>
        <v>20.782859999999999</v>
      </c>
      <c r="AI88" s="127">
        <f t="shared" si="74"/>
        <v>25.891789999999997</v>
      </c>
      <c r="AJ88" s="127">
        <f t="shared" si="74"/>
        <v>29.214370000000002</v>
      </c>
      <c r="AK88" s="127">
        <f t="shared" si="74"/>
        <v>35.243729999999999</v>
      </c>
      <c r="AL88" s="127">
        <f t="shared" si="74"/>
        <v>39.955919999999999</v>
      </c>
      <c r="AM88" s="127">
        <f t="shared" si="74"/>
        <v>45.453020000000009</v>
      </c>
      <c r="AN88" s="127">
        <f t="shared" si="74"/>
        <v>50.98572999999999</v>
      </c>
      <c r="AO88" s="127">
        <f t="shared" si="74"/>
        <v>50.853269999999995</v>
      </c>
      <c r="AP88" s="127">
        <f t="shared" si="74"/>
        <v>49.293679999999995</v>
      </c>
      <c r="AQ88" s="127">
        <f t="shared" si="74"/>
        <v>56.719079999999998</v>
      </c>
      <c r="AR88" s="127">
        <f t="shared" si="74"/>
        <v>68.783789999999996</v>
      </c>
      <c r="AS88" s="127">
        <f t="shared" si="74"/>
        <v>73.111580000000004</v>
      </c>
      <c r="AT88" s="127">
        <f t="shared" si="74"/>
        <v>73.828800000000001</v>
      </c>
      <c r="AU88" s="127">
        <f t="shared" si="74"/>
        <v>73.010339999999985</v>
      </c>
      <c r="AV88" s="127">
        <f t="shared" si="74"/>
        <v>76.886349999999993</v>
      </c>
      <c r="AW88" s="127">
        <f t="shared" si="74"/>
        <v>79.543750000000003</v>
      </c>
      <c r="AX88" s="127">
        <f t="shared" si="74"/>
        <v>79.420059999999992</v>
      </c>
      <c r="AY88" s="127">
        <f t="shared" si="74"/>
        <v>78.702680000000001</v>
      </c>
      <c r="AZ88" s="127">
        <f t="shared" si="74"/>
        <v>75.198300000000003</v>
      </c>
      <c r="BA88" s="127">
        <f t="shared" si="74"/>
        <v>76.81653</v>
      </c>
      <c r="BB88" s="127">
        <f t="shared" si="74"/>
        <v>80.989509999999996</v>
      </c>
      <c r="BC88" s="127">
        <f t="shared" si="74"/>
        <v>85.761330000000001</v>
      </c>
      <c r="BD88" s="127">
        <f t="shared" si="74"/>
        <v>83.031030000000001</v>
      </c>
      <c r="BE88" s="127">
        <f t="shared" si="74"/>
        <v>77.986289999999997</v>
      </c>
      <c r="BF88" s="127">
        <f t="shared" si="74"/>
        <v>74.376249999999999</v>
      </c>
      <c r="BG88" s="127">
        <f t="shared" si="74"/>
        <v>68.348650000000006</v>
      </c>
      <c r="BH88" s="127">
        <f t="shared" si="74"/>
        <v>68.178240000000002</v>
      </c>
      <c r="BI88" s="127">
        <f t="shared" si="74"/>
        <v>68.583759999999998</v>
      </c>
      <c r="BJ88" s="127">
        <f t="shared" si="74"/>
        <v>67.506190000000004</v>
      </c>
      <c r="BK88" s="127">
        <f t="shared" si="74"/>
        <v>59.99689</v>
      </c>
      <c r="BL88" s="127">
        <f t="shared" si="74"/>
        <v>54.408779999999993</v>
      </c>
      <c r="BM88" s="127">
        <f t="shared" si="74"/>
        <v>50.111439999999995</v>
      </c>
      <c r="BN88" s="127">
        <f t="shared" ref="BN88:CS88" si="75">SUM(BN89:BN89)</f>
        <v>47.717039999999997</v>
      </c>
      <c r="BO88" s="127">
        <f t="shared" si="75"/>
        <v>46.657179999999997</v>
      </c>
      <c r="BP88" s="127">
        <f t="shared" si="75"/>
        <v>39.039650000000002</v>
      </c>
      <c r="BQ88" s="127">
        <f t="shared" si="75"/>
        <v>31.419890000000002</v>
      </c>
      <c r="BR88" s="127">
        <f t="shared" si="75"/>
        <v>29.12133</v>
      </c>
      <c r="BS88" s="127">
        <f t="shared" si="75"/>
        <v>25.27319</v>
      </c>
      <c r="BT88" s="127">
        <f t="shared" si="75"/>
        <v>20.01399</v>
      </c>
      <c r="BU88" s="127">
        <f t="shared" si="75"/>
        <v>12.978560000000002</v>
      </c>
      <c r="BV88" s="127">
        <f t="shared" si="75"/>
        <v>6.7259700000000002</v>
      </c>
      <c r="BW88" s="127">
        <f t="shared" si="75"/>
        <v>2.4972899999999996</v>
      </c>
      <c r="BX88" s="127">
        <f t="shared" si="75"/>
        <v>0.77046999999999999</v>
      </c>
      <c r="BY88" s="127">
        <f t="shared" si="75"/>
        <v>0.41825000000000001</v>
      </c>
      <c r="BZ88" s="127">
        <f t="shared" si="75"/>
        <v>0.20799999999999999</v>
      </c>
      <c r="CA88" s="127">
        <f t="shared" si="75"/>
        <v>4.3999999999999997E-2</v>
      </c>
      <c r="CB88" s="127">
        <f t="shared" si="75"/>
        <v>1.6E-2</v>
      </c>
      <c r="CC88" s="127">
        <f t="shared" si="75"/>
        <v>1.6E-2</v>
      </c>
      <c r="CD88" s="127">
        <f t="shared" si="75"/>
        <v>1.6E-2</v>
      </c>
      <c r="CE88" s="127">
        <f t="shared" si="75"/>
        <v>1.6E-2</v>
      </c>
      <c r="CF88" s="127">
        <f t="shared" si="75"/>
        <v>0.02</v>
      </c>
      <c r="CG88" s="127">
        <f t="shared" si="75"/>
        <v>0.02</v>
      </c>
      <c r="CH88" s="127">
        <f t="shared" si="75"/>
        <v>0.02</v>
      </c>
      <c r="CI88" s="127">
        <f t="shared" si="75"/>
        <v>0.02</v>
      </c>
      <c r="CJ88" s="127">
        <f t="shared" si="75"/>
        <v>0.02</v>
      </c>
      <c r="CK88" s="127">
        <f t="shared" si="75"/>
        <v>0.02</v>
      </c>
      <c r="CL88" s="127">
        <f t="shared" si="75"/>
        <v>0.02</v>
      </c>
      <c r="CM88" s="127">
        <f t="shared" si="75"/>
        <v>2.4E-2</v>
      </c>
      <c r="CN88" s="127">
        <f t="shared" si="75"/>
        <v>0.02</v>
      </c>
      <c r="CO88" s="127">
        <f t="shared" si="75"/>
        <v>0.02</v>
      </c>
      <c r="CP88" s="127">
        <f t="shared" si="75"/>
        <v>8.0000000000000002E-3</v>
      </c>
      <c r="CQ88" s="127">
        <f t="shared" si="75"/>
        <v>1.2E-2</v>
      </c>
      <c r="CR88" s="127">
        <f t="shared" si="75"/>
        <v>8.0000000000000002E-3</v>
      </c>
      <c r="CS88" s="213">
        <f t="shared" si="75"/>
        <v>1.2E-2</v>
      </c>
      <c r="CT88" s="213">
        <f t="shared" si="72"/>
        <v>2330.1949399999999</v>
      </c>
      <c r="CU88" s="149"/>
      <c r="CV88" s="150"/>
    </row>
    <row r="89" spans="1:102">
      <c r="A89" s="25" t="s">
        <v>74</v>
      </c>
      <c r="B89" s="219">
        <v>1.6E-2</v>
      </c>
      <c r="C89" s="208">
        <v>1.6E-2</v>
      </c>
      <c r="D89" s="208">
        <v>1.2E-2</v>
      </c>
      <c r="E89" s="208">
        <v>1.2E-2</v>
      </c>
      <c r="F89" s="208">
        <v>8.0000000000000002E-3</v>
      </c>
      <c r="G89" s="208">
        <v>1.2E-2</v>
      </c>
      <c r="H89" s="208">
        <v>1.2E-2</v>
      </c>
      <c r="I89" s="208">
        <v>8.0000000000000002E-3</v>
      </c>
      <c r="J89" s="208">
        <v>1.2E-2</v>
      </c>
      <c r="K89" s="208">
        <v>1.2E-2</v>
      </c>
      <c r="L89" s="208">
        <v>8.0000000000000002E-3</v>
      </c>
      <c r="M89" s="208">
        <v>1.2E-2</v>
      </c>
      <c r="N89" s="208">
        <v>8.0000000000000002E-3</v>
      </c>
      <c r="O89" s="208">
        <v>8.0000000000000002E-3</v>
      </c>
      <c r="P89" s="208">
        <v>1.2E-2</v>
      </c>
      <c r="Q89" s="208">
        <v>8.0000000000000002E-3</v>
      </c>
      <c r="R89" s="208">
        <v>8.0000000000000002E-3</v>
      </c>
      <c r="S89" s="208">
        <v>8.0000000000000002E-3</v>
      </c>
      <c r="T89" s="208">
        <v>8.0000000000000002E-3</v>
      </c>
      <c r="U89" s="208">
        <v>8.0000000000000002E-3</v>
      </c>
      <c r="V89" s="208">
        <v>8.0000000000000002E-3</v>
      </c>
      <c r="W89" s="208">
        <v>8.0000000000000002E-3</v>
      </c>
      <c r="X89" s="208">
        <v>4.0000000000000001E-3</v>
      </c>
      <c r="Y89" s="208">
        <v>6.6799999999999998E-2</v>
      </c>
      <c r="Z89" s="208">
        <v>0.69265999999999994</v>
      </c>
      <c r="AA89" s="208">
        <v>2.1006399999999998</v>
      </c>
      <c r="AB89" s="208">
        <v>3.5373700000000001</v>
      </c>
      <c r="AC89" s="208">
        <v>5.87791</v>
      </c>
      <c r="AD89" s="208">
        <v>9.5840199999999989</v>
      </c>
      <c r="AE89" s="208">
        <v>13.33371</v>
      </c>
      <c r="AF89" s="208">
        <v>15.420069999999999</v>
      </c>
      <c r="AG89" s="208">
        <v>17.186959999999999</v>
      </c>
      <c r="AH89" s="208">
        <v>20.782859999999999</v>
      </c>
      <c r="AI89" s="208">
        <v>25.891789999999997</v>
      </c>
      <c r="AJ89" s="208">
        <v>29.214370000000002</v>
      </c>
      <c r="AK89" s="208">
        <v>35.243729999999999</v>
      </c>
      <c r="AL89" s="208">
        <v>39.955919999999999</v>
      </c>
      <c r="AM89" s="208">
        <v>45.453020000000009</v>
      </c>
      <c r="AN89" s="208">
        <v>50.98572999999999</v>
      </c>
      <c r="AO89" s="208">
        <v>50.853269999999995</v>
      </c>
      <c r="AP89" s="208">
        <v>49.293679999999995</v>
      </c>
      <c r="AQ89" s="208">
        <v>56.719079999999998</v>
      </c>
      <c r="AR89" s="208">
        <v>68.783789999999996</v>
      </c>
      <c r="AS89" s="208">
        <v>73.111580000000004</v>
      </c>
      <c r="AT89" s="208">
        <v>73.828800000000001</v>
      </c>
      <c r="AU89" s="208">
        <v>73.010339999999985</v>
      </c>
      <c r="AV89" s="208">
        <v>76.886349999999993</v>
      </c>
      <c r="AW89" s="208">
        <v>79.543750000000003</v>
      </c>
      <c r="AX89" s="208">
        <v>79.420059999999992</v>
      </c>
      <c r="AY89" s="208">
        <v>78.702680000000001</v>
      </c>
      <c r="AZ89" s="208">
        <v>75.198300000000003</v>
      </c>
      <c r="BA89" s="208">
        <v>76.81653</v>
      </c>
      <c r="BB89" s="208">
        <v>80.989509999999996</v>
      </c>
      <c r="BC89" s="208">
        <v>85.761330000000001</v>
      </c>
      <c r="BD89" s="208">
        <v>83.031030000000001</v>
      </c>
      <c r="BE89" s="208">
        <v>77.986289999999997</v>
      </c>
      <c r="BF89" s="208">
        <v>74.376249999999999</v>
      </c>
      <c r="BG89" s="208">
        <v>68.348650000000006</v>
      </c>
      <c r="BH89" s="208">
        <v>68.178240000000002</v>
      </c>
      <c r="BI89" s="208">
        <v>68.583759999999998</v>
      </c>
      <c r="BJ89" s="208">
        <v>67.506190000000004</v>
      </c>
      <c r="BK89" s="208">
        <v>59.99689</v>
      </c>
      <c r="BL89" s="208">
        <v>54.408779999999993</v>
      </c>
      <c r="BM89" s="208">
        <v>50.111439999999995</v>
      </c>
      <c r="BN89" s="208">
        <v>47.717039999999997</v>
      </c>
      <c r="BO89" s="208">
        <v>46.657179999999997</v>
      </c>
      <c r="BP89" s="208">
        <v>39.039650000000002</v>
      </c>
      <c r="BQ89" s="208">
        <v>31.419890000000002</v>
      </c>
      <c r="BR89" s="208">
        <v>29.12133</v>
      </c>
      <c r="BS89" s="208">
        <v>25.27319</v>
      </c>
      <c r="BT89" s="208">
        <v>20.01399</v>
      </c>
      <c r="BU89" s="208">
        <v>12.978560000000002</v>
      </c>
      <c r="BV89" s="208">
        <v>6.7259700000000002</v>
      </c>
      <c r="BW89" s="208">
        <v>2.4972899999999996</v>
      </c>
      <c r="BX89" s="208">
        <v>0.77046999999999999</v>
      </c>
      <c r="BY89" s="208">
        <v>0.41825000000000001</v>
      </c>
      <c r="BZ89" s="208">
        <v>0.20799999999999999</v>
      </c>
      <c r="CA89" s="208">
        <v>4.3999999999999997E-2</v>
      </c>
      <c r="CB89" s="208">
        <v>1.6E-2</v>
      </c>
      <c r="CC89" s="208">
        <v>1.6E-2</v>
      </c>
      <c r="CD89" s="208">
        <v>1.6E-2</v>
      </c>
      <c r="CE89" s="208">
        <v>1.6E-2</v>
      </c>
      <c r="CF89" s="208">
        <v>0.02</v>
      </c>
      <c r="CG89" s="208">
        <v>0.02</v>
      </c>
      <c r="CH89" s="208">
        <v>0.02</v>
      </c>
      <c r="CI89" s="208">
        <v>0.02</v>
      </c>
      <c r="CJ89" s="208">
        <v>0.02</v>
      </c>
      <c r="CK89" s="208">
        <v>0.02</v>
      </c>
      <c r="CL89" s="208">
        <v>0.02</v>
      </c>
      <c r="CM89" s="208">
        <v>2.4E-2</v>
      </c>
      <c r="CN89" s="208">
        <v>0.02</v>
      </c>
      <c r="CO89" s="208">
        <v>0.02</v>
      </c>
      <c r="CP89" s="208">
        <v>8.0000000000000002E-3</v>
      </c>
      <c r="CQ89" s="208">
        <v>1.2E-2</v>
      </c>
      <c r="CR89" s="208">
        <v>8.0000000000000002E-3</v>
      </c>
      <c r="CS89" s="220">
        <v>1.2E-2</v>
      </c>
      <c r="CT89" s="214">
        <f t="shared" si="72"/>
        <v>2330.1949399999999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0.31600000000000006</v>
      </c>
      <c r="C91" s="128">
        <f t="shared" si="76"/>
        <v>0.31600000000000006</v>
      </c>
      <c r="D91" s="128">
        <f t="shared" si="76"/>
        <v>0.31200000000000006</v>
      </c>
      <c r="E91" s="128">
        <f t="shared" si="76"/>
        <v>0.31200000000000006</v>
      </c>
      <c r="F91" s="128">
        <f t="shared" si="76"/>
        <v>0.30800000000000005</v>
      </c>
      <c r="G91" s="128">
        <f t="shared" si="76"/>
        <v>0.31200000000000006</v>
      </c>
      <c r="H91" s="128">
        <f t="shared" si="76"/>
        <v>0.31200000000000006</v>
      </c>
      <c r="I91" s="128">
        <f t="shared" si="76"/>
        <v>0.30800000000000005</v>
      </c>
      <c r="J91" s="128">
        <f t="shared" si="76"/>
        <v>0.31200000000000006</v>
      </c>
      <c r="K91" s="128">
        <f t="shared" si="76"/>
        <v>0.31200000000000006</v>
      </c>
      <c r="L91" s="128">
        <f t="shared" si="76"/>
        <v>0.30800000000000005</v>
      </c>
      <c r="M91" s="128">
        <f t="shared" si="76"/>
        <v>0.31200000000000006</v>
      </c>
      <c r="N91" s="128">
        <f t="shared" si="76"/>
        <v>0.30800000000000005</v>
      </c>
      <c r="O91" s="128">
        <f t="shared" si="76"/>
        <v>0.30800000000000005</v>
      </c>
      <c r="P91" s="128">
        <f t="shared" si="76"/>
        <v>0.31200000000000006</v>
      </c>
      <c r="Q91" s="128">
        <f t="shared" si="76"/>
        <v>0.30800000000000005</v>
      </c>
      <c r="R91" s="128">
        <f t="shared" si="76"/>
        <v>0.30800000000000005</v>
      </c>
      <c r="S91" s="128">
        <f t="shared" si="76"/>
        <v>0.30800000000000005</v>
      </c>
      <c r="T91" s="128">
        <f t="shared" si="76"/>
        <v>0.30800000000000005</v>
      </c>
      <c r="U91" s="128">
        <f t="shared" si="76"/>
        <v>0.30800000000000005</v>
      </c>
      <c r="V91" s="128">
        <f t="shared" si="76"/>
        <v>0.30800000000000005</v>
      </c>
      <c r="W91" s="128">
        <f t="shared" si="76"/>
        <v>0.30800000000000005</v>
      </c>
      <c r="X91" s="128">
        <f t="shared" si="76"/>
        <v>0.30400000000000005</v>
      </c>
      <c r="Y91" s="128">
        <f t="shared" si="76"/>
        <v>0.36680000000000001</v>
      </c>
      <c r="Z91" s="128">
        <f t="shared" si="76"/>
        <v>169.09266000000002</v>
      </c>
      <c r="AA91" s="128">
        <f t="shared" si="76"/>
        <v>170.68064000000001</v>
      </c>
      <c r="AB91" s="128">
        <f t="shared" si="76"/>
        <v>172.23737</v>
      </c>
      <c r="AC91" s="128">
        <f t="shared" si="76"/>
        <v>183.67791</v>
      </c>
      <c r="AD91" s="128">
        <f t="shared" si="76"/>
        <v>217.58402000000004</v>
      </c>
      <c r="AE91" s="128">
        <f t="shared" si="76"/>
        <v>224.83371</v>
      </c>
      <c r="AF91" s="128">
        <f t="shared" si="76"/>
        <v>227.32007000000002</v>
      </c>
      <c r="AG91" s="128">
        <f t="shared" si="76"/>
        <v>229.38696000000002</v>
      </c>
      <c r="AH91" s="128">
        <f t="shared" ref="AH91:BM91" si="77">SUM(AH84,AH88)</f>
        <v>231.98286000000002</v>
      </c>
      <c r="AI91" s="128">
        <f t="shared" si="77"/>
        <v>237.59179</v>
      </c>
      <c r="AJ91" s="128">
        <f t="shared" si="77"/>
        <v>240.41437000000002</v>
      </c>
      <c r="AK91" s="128">
        <f t="shared" si="77"/>
        <v>246.74373</v>
      </c>
      <c r="AL91" s="128">
        <f t="shared" si="77"/>
        <v>251.45591999999999</v>
      </c>
      <c r="AM91" s="128">
        <f t="shared" si="77"/>
        <v>256.95302000000004</v>
      </c>
      <c r="AN91" s="128">
        <f t="shared" si="77"/>
        <v>262.28573</v>
      </c>
      <c r="AO91" s="128">
        <f t="shared" si="77"/>
        <v>261.75326999999999</v>
      </c>
      <c r="AP91" s="128">
        <f t="shared" si="77"/>
        <v>244.99367999999998</v>
      </c>
      <c r="AQ91" s="128">
        <f t="shared" si="77"/>
        <v>252.01908</v>
      </c>
      <c r="AR91" s="128">
        <f t="shared" si="77"/>
        <v>259.68378999999999</v>
      </c>
      <c r="AS91" s="128">
        <f t="shared" si="77"/>
        <v>268.81157999999994</v>
      </c>
      <c r="AT91" s="128">
        <f t="shared" si="77"/>
        <v>262.3288</v>
      </c>
      <c r="AU91" s="128">
        <f t="shared" si="77"/>
        <v>256.41034000000002</v>
      </c>
      <c r="AV91" s="128">
        <f t="shared" si="77"/>
        <v>264.08634999999998</v>
      </c>
      <c r="AW91" s="128">
        <f t="shared" si="77"/>
        <v>262.14375000000001</v>
      </c>
      <c r="AX91" s="128">
        <f t="shared" si="77"/>
        <v>262.62005999999997</v>
      </c>
      <c r="AY91" s="128">
        <f t="shared" si="77"/>
        <v>262.10268000000002</v>
      </c>
      <c r="AZ91" s="128">
        <f t="shared" si="77"/>
        <v>263.59829999999999</v>
      </c>
      <c r="BA91" s="128">
        <f t="shared" si="77"/>
        <v>265.51652999999999</v>
      </c>
      <c r="BB91" s="128">
        <f t="shared" si="77"/>
        <v>277.38950999999997</v>
      </c>
      <c r="BC91" s="128">
        <f t="shared" si="77"/>
        <v>288.86133000000001</v>
      </c>
      <c r="BD91" s="128">
        <f t="shared" si="77"/>
        <v>286.13103000000001</v>
      </c>
      <c r="BE91" s="128">
        <f t="shared" si="77"/>
        <v>273.88628999999997</v>
      </c>
      <c r="BF91" s="128">
        <f t="shared" si="77"/>
        <v>262.47624999999999</v>
      </c>
      <c r="BG91" s="128">
        <f t="shared" si="77"/>
        <v>251.34865000000002</v>
      </c>
      <c r="BH91" s="128">
        <f t="shared" si="77"/>
        <v>231.87824000000001</v>
      </c>
      <c r="BI91" s="128">
        <f t="shared" si="77"/>
        <v>229.88376</v>
      </c>
      <c r="BJ91" s="128">
        <f t="shared" si="77"/>
        <v>230.80619000000002</v>
      </c>
      <c r="BK91" s="128">
        <f t="shared" si="77"/>
        <v>225.89689000000001</v>
      </c>
      <c r="BL91" s="128">
        <f t="shared" si="77"/>
        <v>183.90877999999998</v>
      </c>
      <c r="BM91" s="128">
        <f t="shared" si="77"/>
        <v>194.81143999999998</v>
      </c>
      <c r="BN91" s="128">
        <f t="shared" ref="BN91:CS91" si="78">SUM(BN84,BN88)</f>
        <v>135.01704000000001</v>
      </c>
      <c r="BO91" s="128">
        <f t="shared" si="78"/>
        <v>134.15717999999998</v>
      </c>
      <c r="BP91" s="128">
        <f t="shared" si="78"/>
        <v>126.43965</v>
      </c>
      <c r="BQ91" s="128">
        <f t="shared" si="78"/>
        <v>119.11989</v>
      </c>
      <c r="BR91" s="128">
        <f t="shared" si="78"/>
        <v>176.16133000000002</v>
      </c>
      <c r="BS91" s="128">
        <f t="shared" si="78"/>
        <v>191.67319000000001</v>
      </c>
      <c r="BT91" s="128">
        <f t="shared" si="78"/>
        <v>186.51399000000001</v>
      </c>
      <c r="BU91" s="128">
        <f t="shared" si="78"/>
        <v>179.67856</v>
      </c>
      <c r="BV91" s="128">
        <f t="shared" si="78"/>
        <v>194.72596999999999</v>
      </c>
      <c r="BW91" s="128">
        <f t="shared" si="78"/>
        <v>164.99728999999999</v>
      </c>
      <c r="BX91" s="128">
        <f t="shared" si="78"/>
        <v>150.37047000000001</v>
      </c>
      <c r="BY91" s="128">
        <f t="shared" si="78"/>
        <v>3.7182500000000003</v>
      </c>
      <c r="BZ91" s="128">
        <f t="shared" si="78"/>
        <v>0.50800000000000001</v>
      </c>
      <c r="CA91" s="128">
        <f t="shared" si="78"/>
        <v>0.34400000000000003</v>
      </c>
      <c r="CB91" s="128">
        <f t="shared" si="78"/>
        <v>43.41599999999999</v>
      </c>
      <c r="CC91" s="128">
        <f t="shared" si="78"/>
        <v>43.615999999999993</v>
      </c>
      <c r="CD91" s="128">
        <f t="shared" si="78"/>
        <v>146.71599999999998</v>
      </c>
      <c r="CE91" s="128">
        <f t="shared" si="78"/>
        <v>146.816</v>
      </c>
      <c r="CF91" s="128">
        <f t="shared" si="78"/>
        <v>44.82</v>
      </c>
      <c r="CG91" s="128">
        <f t="shared" si="78"/>
        <v>36.22</v>
      </c>
      <c r="CH91" s="128">
        <f t="shared" si="78"/>
        <v>0.32000000000000006</v>
      </c>
      <c r="CI91" s="128">
        <f t="shared" si="78"/>
        <v>0.32000000000000006</v>
      </c>
      <c r="CJ91" s="128">
        <f t="shared" si="78"/>
        <v>44.12</v>
      </c>
      <c r="CK91" s="128">
        <f t="shared" si="78"/>
        <v>44.02</v>
      </c>
      <c r="CL91" s="128">
        <f t="shared" si="78"/>
        <v>0.32000000000000006</v>
      </c>
      <c r="CM91" s="128">
        <f t="shared" si="78"/>
        <v>0.32400000000000007</v>
      </c>
      <c r="CN91" s="128">
        <f t="shared" si="78"/>
        <v>0.32000000000000006</v>
      </c>
      <c r="CO91" s="128">
        <f t="shared" si="78"/>
        <v>0.32000000000000006</v>
      </c>
      <c r="CP91" s="128">
        <f t="shared" si="78"/>
        <v>0.30800000000000005</v>
      </c>
      <c r="CQ91" s="128">
        <f t="shared" si="78"/>
        <v>0.31200000000000006</v>
      </c>
      <c r="CR91" s="128">
        <f t="shared" si="78"/>
        <v>0.30800000000000005</v>
      </c>
      <c r="CS91" s="222">
        <f t="shared" si="78"/>
        <v>0.31200000000000006</v>
      </c>
      <c r="CT91" s="213">
        <f t="shared" si="72"/>
        <v>11969.414939999999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21.63</v>
      </c>
      <c r="C92" s="225">
        <f t="shared" si="79"/>
        <v>21.63</v>
      </c>
      <c r="D92" s="225">
        <f t="shared" si="79"/>
        <v>21.63</v>
      </c>
      <c r="E92" s="225">
        <f t="shared" si="79"/>
        <v>21.63</v>
      </c>
      <c r="F92" s="225">
        <f t="shared" si="79"/>
        <v>21.63</v>
      </c>
      <c r="G92" s="225">
        <f t="shared" si="79"/>
        <v>21.63</v>
      </c>
      <c r="H92" s="225">
        <f t="shared" si="79"/>
        <v>21.63</v>
      </c>
      <c r="I92" s="225">
        <f t="shared" si="79"/>
        <v>21.63</v>
      </c>
      <c r="J92" s="225">
        <f t="shared" si="79"/>
        <v>21.63</v>
      </c>
      <c r="K92" s="225">
        <f t="shared" si="79"/>
        <v>21.63</v>
      </c>
      <c r="L92" s="225">
        <f t="shared" si="79"/>
        <v>21.63</v>
      </c>
      <c r="M92" s="225">
        <f t="shared" si="79"/>
        <v>21.63</v>
      </c>
      <c r="N92" s="225">
        <f t="shared" si="79"/>
        <v>21.63</v>
      </c>
      <c r="O92" s="225">
        <f t="shared" si="79"/>
        <v>21.63</v>
      </c>
      <c r="P92" s="225">
        <f t="shared" si="79"/>
        <v>21.63</v>
      </c>
      <c r="Q92" s="225">
        <f t="shared" si="79"/>
        <v>21.63</v>
      </c>
      <c r="R92" s="225">
        <f t="shared" si="79"/>
        <v>21.63</v>
      </c>
      <c r="S92" s="225">
        <f t="shared" si="79"/>
        <v>21.63</v>
      </c>
      <c r="T92" s="225">
        <f t="shared" si="79"/>
        <v>21.63</v>
      </c>
      <c r="U92" s="225">
        <f t="shared" si="79"/>
        <v>21.63</v>
      </c>
      <c r="V92" s="225">
        <f t="shared" si="79"/>
        <v>21.63</v>
      </c>
      <c r="W92" s="225">
        <f t="shared" si="79"/>
        <v>21.63</v>
      </c>
      <c r="X92" s="225">
        <f t="shared" si="79"/>
        <v>21.63</v>
      </c>
      <c r="Y92" s="225">
        <f t="shared" si="79"/>
        <v>21.63</v>
      </c>
      <c r="Z92" s="225">
        <f t="shared" si="79"/>
        <v>21.63</v>
      </c>
      <c r="AA92" s="225">
        <f t="shared" si="79"/>
        <v>21.63</v>
      </c>
      <c r="AB92" s="225">
        <f t="shared" si="79"/>
        <v>21.63</v>
      </c>
      <c r="AC92" s="225">
        <f t="shared" si="79"/>
        <v>21.63</v>
      </c>
      <c r="AD92" s="225">
        <f t="shared" si="79"/>
        <v>21.63</v>
      </c>
      <c r="AE92" s="225">
        <f t="shared" si="79"/>
        <v>21.63</v>
      </c>
      <c r="AF92" s="225">
        <f t="shared" si="79"/>
        <v>21.63</v>
      </c>
      <c r="AG92" s="225">
        <f t="shared" si="79"/>
        <v>21.63</v>
      </c>
      <c r="AH92" s="225">
        <f t="shared" ref="AH92:BM92" si="80">SUM(AH93:AH95)</f>
        <v>21.63</v>
      </c>
      <c r="AI92" s="225">
        <f t="shared" si="80"/>
        <v>21.63</v>
      </c>
      <c r="AJ92" s="225">
        <f t="shared" si="80"/>
        <v>21.63</v>
      </c>
      <c r="AK92" s="225">
        <f t="shared" si="80"/>
        <v>21.63</v>
      </c>
      <c r="AL92" s="225">
        <f t="shared" si="80"/>
        <v>21.63</v>
      </c>
      <c r="AM92" s="225">
        <f t="shared" si="80"/>
        <v>21.63</v>
      </c>
      <c r="AN92" s="225">
        <f t="shared" si="80"/>
        <v>21.63</v>
      </c>
      <c r="AO92" s="225">
        <f t="shared" si="80"/>
        <v>21.63</v>
      </c>
      <c r="AP92" s="225">
        <f t="shared" si="80"/>
        <v>21.63</v>
      </c>
      <c r="AQ92" s="225">
        <f t="shared" si="80"/>
        <v>21.63</v>
      </c>
      <c r="AR92" s="225">
        <f t="shared" si="80"/>
        <v>21.63</v>
      </c>
      <c r="AS92" s="225">
        <f t="shared" si="80"/>
        <v>21.63</v>
      </c>
      <c r="AT92" s="225">
        <f t="shared" si="80"/>
        <v>36.629999999999995</v>
      </c>
      <c r="AU92" s="225">
        <f t="shared" si="80"/>
        <v>36.629999999999995</v>
      </c>
      <c r="AV92" s="225">
        <f t="shared" si="80"/>
        <v>36.629999999999995</v>
      </c>
      <c r="AW92" s="225">
        <f t="shared" si="80"/>
        <v>36.629999999999995</v>
      </c>
      <c r="AX92" s="225">
        <f t="shared" si="80"/>
        <v>36.629999999999995</v>
      </c>
      <c r="AY92" s="225">
        <f t="shared" si="80"/>
        <v>36.629999999999995</v>
      </c>
      <c r="AZ92" s="225">
        <f t="shared" si="80"/>
        <v>36.629999999999995</v>
      </c>
      <c r="BA92" s="225">
        <f t="shared" si="80"/>
        <v>36.629999999999995</v>
      </c>
      <c r="BB92" s="225">
        <f t="shared" si="80"/>
        <v>36.629999999999995</v>
      </c>
      <c r="BC92" s="225">
        <f t="shared" si="80"/>
        <v>36.629999999999995</v>
      </c>
      <c r="BD92" s="225">
        <f t="shared" si="80"/>
        <v>36.629999999999995</v>
      </c>
      <c r="BE92" s="225">
        <f t="shared" si="80"/>
        <v>36.629999999999995</v>
      </c>
      <c r="BF92" s="225">
        <f t="shared" si="80"/>
        <v>36.629999999999995</v>
      </c>
      <c r="BG92" s="225">
        <f t="shared" si="80"/>
        <v>36.629999999999995</v>
      </c>
      <c r="BH92" s="225">
        <f t="shared" si="80"/>
        <v>36.629999999999995</v>
      </c>
      <c r="BI92" s="225">
        <f t="shared" si="80"/>
        <v>36.629999999999995</v>
      </c>
      <c r="BJ92" s="225">
        <f t="shared" si="80"/>
        <v>36.629999999999995</v>
      </c>
      <c r="BK92" s="225">
        <f t="shared" si="80"/>
        <v>36.629999999999995</v>
      </c>
      <c r="BL92" s="225">
        <f t="shared" si="80"/>
        <v>36.629999999999995</v>
      </c>
      <c r="BM92" s="225">
        <f t="shared" si="80"/>
        <v>36.629999999999995</v>
      </c>
      <c r="BN92" s="225">
        <f t="shared" ref="BN92:CS92" si="81">SUM(BN93:BN95)</f>
        <v>36.629999999999995</v>
      </c>
      <c r="BO92" s="225">
        <f t="shared" si="81"/>
        <v>36.629999999999995</v>
      </c>
      <c r="BP92" s="225">
        <f t="shared" si="81"/>
        <v>36.629999999999995</v>
      </c>
      <c r="BQ92" s="225">
        <f t="shared" si="81"/>
        <v>36.629999999999995</v>
      </c>
      <c r="BR92" s="225">
        <f t="shared" si="81"/>
        <v>36.629999999999995</v>
      </c>
      <c r="BS92" s="225">
        <f t="shared" si="81"/>
        <v>36.629999999999995</v>
      </c>
      <c r="BT92" s="225">
        <f t="shared" si="81"/>
        <v>36.629999999999995</v>
      </c>
      <c r="BU92" s="225">
        <f t="shared" si="81"/>
        <v>36.629999999999995</v>
      </c>
      <c r="BV92" s="225">
        <f t="shared" si="81"/>
        <v>36.629999999999995</v>
      </c>
      <c r="BW92" s="225">
        <f t="shared" si="81"/>
        <v>36.629999999999995</v>
      </c>
      <c r="BX92" s="225">
        <f t="shared" si="81"/>
        <v>36.629999999999995</v>
      </c>
      <c r="BY92" s="225">
        <f t="shared" si="81"/>
        <v>36.629999999999995</v>
      </c>
      <c r="BZ92" s="225">
        <f t="shared" si="81"/>
        <v>36.629999999999995</v>
      </c>
      <c r="CA92" s="225">
        <f t="shared" si="81"/>
        <v>36.629999999999995</v>
      </c>
      <c r="CB92" s="225">
        <f t="shared" si="81"/>
        <v>36.629999999999995</v>
      </c>
      <c r="CC92" s="225">
        <f t="shared" si="81"/>
        <v>36.629999999999995</v>
      </c>
      <c r="CD92" s="225">
        <f t="shared" si="81"/>
        <v>36.629999999999995</v>
      </c>
      <c r="CE92" s="225">
        <f t="shared" si="81"/>
        <v>36.629999999999995</v>
      </c>
      <c r="CF92" s="225">
        <f t="shared" si="81"/>
        <v>36.629999999999995</v>
      </c>
      <c r="CG92" s="225">
        <f t="shared" si="81"/>
        <v>36.629999999999995</v>
      </c>
      <c r="CH92" s="225">
        <f t="shared" si="81"/>
        <v>36.629999999999995</v>
      </c>
      <c r="CI92" s="225">
        <f t="shared" si="81"/>
        <v>36.629999999999995</v>
      </c>
      <c r="CJ92" s="225">
        <f t="shared" si="81"/>
        <v>36.629999999999995</v>
      </c>
      <c r="CK92" s="225">
        <f t="shared" si="81"/>
        <v>36.629999999999995</v>
      </c>
      <c r="CL92" s="225">
        <f t="shared" si="81"/>
        <v>36.629999999999995</v>
      </c>
      <c r="CM92" s="225">
        <f t="shared" si="81"/>
        <v>36.629999999999995</v>
      </c>
      <c r="CN92" s="225">
        <f t="shared" si="81"/>
        <v>36.629999999999995</v>
      </c>
      <c r="CO92" s="225">
        <f t="shared" si="81"/>
        <v>36.629999999999995</v>
      </c>
      <c r="CP92" s="225">
        <f t="shared" si="81"/>
        <v>36.629999999999995</v>
      </c>
      <c r="CQ92" s="225">
        <f t="shared" si="81"/>
        <v>36.629999999999995</v>
      </c>
      <c r="CR92" s="225">
        <f t="shared" si="81"/>
        <v>36.629999999999995</v>
      </c>
      <c r="CS92" s="226">
        <f t="shared" si="81"/>
        <v>36.629999999999995</v>
      </c>
      <c r="CT92" s="213">
        <f t="shared" si="72"/>
        <v>2856.4800000000055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21</v>
      </c>
      <c r="C94" s="252">
        <v>21</v>
      </c>
      <c r="D94" s="252">
        <v>21</v>
      </c>
      <c r="E94" s="252">
        <v>21</v>
      </c>
      <c r="F94" s="252">
        <v>21</v>
      </c>
      <c r="G94" s="252">
        <v>21</v>
      </c>
      <c r="H94" s="252">
        <v>21</v>
      </c>
      <c r="I94" s="252">
        <v>21</v>
      </c>
      <c r="J94" s="252">
        <v>21</v>
      </c>
      <c r="K94" s="252">
        <v>21</v>
      </c>
      <c r="L94" s="252">
        <v>21</v>
      </c>
      <c r="M94" s="252">
        <v>21</v>
      </c>
      <c r="N94" s="252">
        <v>21</v>
      </c>
      <c r="O94" s="252">
        <v>21</v>
      </c>
      <c r="P94" s="252">
        <v>21</v>
      </c>
      <c r="Q94" s="252">
        <v>21</v>
      </c>
      <c r="R94" s="252">
        <v>21</v>
      </c>
      <c r="S94" s="252">
        <v>21</v>
      </c>
      <c r="T94" s="252">
        <v>21</v>
      </c>
      <c r="U94" s="252">
        <v>21</v>
      </c>
      <c r="V94" s="252">
        <v>21</v>
      </c>
      <c r="W94" s="252">
        <v>21</v>
      </c>
      <c r="X94" s="252">
        <v>21</v>
      </c>
      <c r="Y94" s="252">
        <v>21</v>
      </c>
      <c r="Z94" s="252">
        <v>21</v>
      </c>
      <c r="AA94" s="252">
        <v>21</v>
      </c>
      <c r="AB94" s="252">
        <v>21</v>
      </c>
      <c r="AC94" s="252">
        <v>21</v>
      </c>
      <c r="AD94" s="252">
        <v>21</v>
      </c>
      <c r="AE94" s="252">
        <v>21</v>
      </c>
      <c r="AF94" s="252">
        <v>21</v>
      </c>
      <c r="AG94" s="252">
        <v>21</v>
      </c>
      <c r="AH94" s="252">
        <v>21</v>
      </c>
      <c r="AI94" s="252">
        <v>21</v>
      </c>
      <c r="AJ94" s="252">
        <v>21</v>
      </c>
      <c r="AK94" s="252">
        <v>21</v>
      </c>
      <c r="AL94" s="252">
        <v>21</v>
      </c>
      <c r="AM94" s="252">
        <v>21</v>
      </c>
      <c r="AN94" s="252">
        <v>21</v>
      </c>
      <c r="AO94" s="252">
        <v>21</v>
      </c>
      <c r="AP94" s="252">
        <v>21</v>
      </c>
      <c r="AQ94" s="252">
        <v>21</v>
      </c>
      <c r="AR94" s="252">
        <v>21</v>
      </c>
      <c r="AS94" s="252">
        <v>21</v>
      </c>
      <c r="AT94" s="252">
        <v>21</v>
      </c>
      <c r="AU94" s="252">
        <v>21</v>
      </c>
      <c r="AV94" s="252">
        <v>21</v>
      </c>
      <c r="AW94" s="252">
        <v>21</v>
      </c>
      <c r="AX94" s="252">
        <v>21</v>
      </c>
      <c r="AY94" s="252">
        <v>21</v>
      </c>
      <c r="AZ94" s="252">
        <v>21</v>
      </c>
      <c r="BA94" s="252">
        <v>21</v>
      </c>
      <c r="BB94" s="252">
        <v>21</v>
      </c>
      <c r="BC94" s="252">
        <v>21</v>
      </c>
      <c r="BD94" s="252">
        <v>21</v>
      </c>
      <c r="BE94" s="252">
        <v>21</v>
      </c>
      <c r="BF94" s="252">
        <v>21</v>
      </c>
      <c r="BG94" s="252">
        <v>21</v>
      </c>
      <c r="BH94" s="252">
        <v>21</v>
      </c>
      <c r="BI94" s="252">
        <v>21</v>
      </c>
      <c r="BJ94" s="252">
        <v>21</v>
      </c>
      <c r="BK94" s="252">
        <v>21</v>
      </c>
      <c r="BL94" s="252">
        <v>21</v>
      </c>
      <c r="BM94" s="252">
        <v>21</v>
      </c>
      <c r="BN94" s="252">
        <v>21</v>
      </c>
      <c r="BO94" s="252">
        <v>21</v>
      </c>
      <c r="BP94" s="252">
        <v>21</v>
      </c>
      <c r="BQ94" s="252">
        <v>21</v>
      </c>
      <c r="BR94" s="252">
        <v>21</v>
      </c>
      <c r="BS94" s="252">
        <v>21</v>
      </c>
      <c r="BT94" s="252">
        <v>21</v>
      </c>
      <c r="BU94" s="252">
        <v>21</v>
      </c>
      <c r="BV94" s="252">
        <v>21</v>
      </c>
      <c r="BW94" s="252">
        <v>21</v>
      </c>
      <c r="BX94" s="252">
        <v>21</v>
      </c>
      <c r="BY94" s="252">
        <v>21</v>
      </c>
      <c r="BZ94" s="252">
        <v>21</v>
      </c>
      <c r="CA94" s="252">
        <v>21</v>
      </c>
      <c r="CB94" s="252">
        <v>21</v>
      </c>
      <c r="CC94" s="252">
        <v>21</v>
      </c>
      <c r="CD94" s="252">
        <v>21</v>
      </c>
      <c r="CE94" s="252">
        <v>21</v>
      </c>
      <c r="CF94" s="252">
        <v>21</v>
      </c>
      <c r="CG94" s="252">
        <v>21</v>
      </c>
      <c r="CH94" s="252">
        <v>21</v>
      </c>
      <c r="CI94" s="252">
        <v>21</v>
      </c>
      <c r="CJ94" s="252">
        <v>21</v>
      </c>
      <c r="CK94" s="252">
        <v>21</v>
      </c>
      <c r="CL94" s="252">
        <v>21</v>
      </c>
      <c r="CM94" s="252">
        <v>21</v>
      </c>
      <c r="CN94" s="252">
        <v>21</v>
      </c>
      <c r="CO94" s="252">
        <v>21</v>
      </c>
      <c r="CP94" s="252">
        <v>21</v>
      </c>
      <c r="CQ94" s="252">
        <v>21</v>
      </c>
      <c r="CR94" s="252">
        <v>21</v>
      </c>
      <c r="CS94" s="253">
        <v>21</v>
      </c>
      <c r="CT94" s="214">
        <f t="shared" si="72"/>
        <v>2016</v>
      </c>
      <c r="CU94" s="151"/>
      <c r="CV94" s="150"/>
    </row>
    <row r="95" spans="1:102" ht="15.75" thickBot="1">
      <c r="A95" s="25" t="s">
        <v>67</v>
      </c>
      <c r="B95" s="122">
        <v>0</v>
      </c>
      <c r="C95" s="123">
        <v>0</v>
      </c>
      <c r="D95" s="123">
        <v>0</v>
      </c>
      <c r="E95" s="123">
        <v>0</v>
      </c>
      <c r="F95" s="123">
        <v>0</v>
      </c>
      <c r="G95" s="123">
        <v>0</v>
      </c>
      <c r="H95" s="123">
        <v>0</v>
      </c>
      <c r="I95" s="123">
        <v>0</v>
      </c>
      <c r="J95" s="123">
        <v>0</v>
      </c>
      <c r="K95" s="123">
        <v>0</v>
      </c>
      <c r="L95" s="123">
        <v>0</v>
      </c>
      <c r="M95" s="123">
        <v>0</v>
      </c>
      <c r="N95" s="123">
        <v>0</v>
      </c>
      <c r="O95" s="123">
        <v>0</v>
      </c>
      <c r="P95" s="123">
        <v>0</v>
      </c>
      <c r="Q95" s="123">
        <v>0</v>
      </c>
      <c r="R95" s="123">
        <v>0</v>
      </c>
      <c r="S95" s="123">
        <v>0</v>
      </c>
      <c r="T95" s="123">
        <v>0</v>
      </c>
      <c r="U95" s="123">
        <v>0</v>
      </c>
      <c r="V95" s="123">
        <v>0</v>
      </c>
      <c r="W95" s="123">
        <v>0</v>
      </c>
      <c r="X95" s="123">
        <v>0</v>
      </c>
      <c r="Y95" s="123">
        <v>0</v>
      </c>
      <c r="Z95" s="123">
        <v>0</v>
      </c>
      <c r="AA95" s="123">
        <v>0</v>
      </c>
      <c r="AB95" s="123">
        <v>0</v>
      </c>
      <c r="AC95" s="123">
        <v>0</v>
      </c>
      <c r="AD95" s="123">
        <v>0</v>
      </c>
      <c r="AE95" s="123">
        <v>0</v>
      </c>
      <c r="AF95" s="123">
        <v>0</v>
      </c>
      <c r="AG95" s="123">
        <v>0</v>
      </c>
      <c r="AH95" s="123">
        <v>0</v>
      </c>
      <c r="AI95" s="123">
        <v>0</v>
      </c>
      <c r="AJ95" s="123">
        <v>0</v>
      </c>
      <c r="AK95" s="123">
        <v>0</v>
      </c>
      <c r="AL95" s="123">
        <v>0</v>
      </c>
      <c r="AM95" s="123">
        <v>0</v>
      </c>
      <c r="AN95" s="123">
        <v>0</v>
      </c>
      <c r="AO95" s="123">
        <v>0</v>
      </c>
      <c r="AP95" s="123">
        <v>0</v>
      </c>
      <c r="AQ95" s="123">
        <v>0</v>
      </c>
      <c r="AR95" s="123">
        <v>0</v>
      </c>
      <c r="AS95" s="123">
        <v>0</v>
      </c>
      <c r="AT95" s="123">
        <v>15</v>
      </c>
      <c r="AU95" s="123">
        <v>15</v>
      </c>
      <c r="AV95" s="123">
        <v>15</v>
      </c>
      <c r="AW95" s="123">
        <v>15</v>
      </c>
      <c r="AX95" s="123">
        <v>15</v>
      </c>
      <c r="AY95" s="123">
        <v>15</v>
      </c>
      <c r="AZ95" s="123">
        <v>15</v>
      </c>
      <c r="BA95" s="123">
        <v>15</v>
      </c>
      <c r="BB95" s="123">
        <v>15</v>
      </c>
      <c r="BC95" s="123">
        <v>15</v>
      </c>
      <c r="BD95" s="123">
        <v>15</v>
      </c>
      <c r="BE95" s="123">
        <v>15</v>
      </c>
      <c r="BF95" s="123">
        <v>15</v>
      </c>
      <c r="BG95" s="123">
        <v>15</v>
      </c>
      <c r="BH95" s="123">
        <v>15</v>
      </c>
      <c r="BI95" s="123">
        <v>15</v>
      </c>
      <c r="BJ95" s="123">
        <v>15</v>
      </c>
      <c r="BK95" s="123">
        <v>15</v>
      </c>
      <c r="BL95" s="123">
        <v>15</v>
      </c>
      <c r="BM95" s="123">
        <v>15</v>
      </c>
      <c r="BN95" s="123">
        <v>15</v>
      </c>
      <c r="BO95" s="123">
        <v>15</v>
      </c>
      <c r="BP95" s="123">
        <v>15</v>
      </c>
      <c r="BQ95" s="123">
        <v>15</v>
      </c>
      <c r="BR95" s="123">
        <v>15</v>
      </c>
      <c r="BS95" s="123">
        <v>15</v>
      </c>
      <c r="BT95" s="123">
        <v>15</v>
      </c>
      <c r="BU95" s="123">
        <v>15</v>
      </c>
      <c r="BV95" s="123">
        <v>15</v>
      </c>
      <c r="BW95" s="123">
        <v>15</v>
      </c>
      <c r="BX95" s="123">
        <v>15</v>
      </c>
      <c r="BY95" s="123">
        <v>15</v>
      </c>
      <c r="BZ95" s="123">
        <v>15</v>
      </c>
      <c r="CA95" s="123">
        <v>15</v>
      </c>
      <c r="CB95" s="123">
        <v>15</v>
      </c>
      <c r="CC95" s="123">
        <v>15</v>
      </c>
      <c r="CD95" s="123">
        <v>15</v>
      </c>
      <c r="CE95" s="123">
        <v>15</v>
      </c>
      <c r="CF95" s="123">
        <v>15</v>
      </c>
      <c r="CG95" s="123">
        <v>15</v>
      </c>
      <c r="CH95" s="123">
        <v>15</v>
      </c>
      <c r="CI95" s="123">
        <v>15</v>
      </c>
      <c r="CJ95" s="123">
        <v>15</v>
      </c>
      <c r="CK95" s="123">
        <v>15</v>
      </c>
      <c r="CL95" s="123">
        <v>15</v>
      </c>
      <c r="CM95" s="123">
        <v>15</v>
      </c>
      <c r="CN95" s="123">
        <v>15</v>
      </c>
      <c r="CO95" s="123">
        <v>15</v>
      </c>
      <c r="CP95" s="123">
        <v>15</v>
      </c>
      <c r="CQ95" s="123">
        <v>15</v>
      </c>
      <c r="CR95" s="123">
        <v>15</v>
      </c>
      <c r="CS95" s="124">
        <v>15</v>
      </c>
      <c r="CT95" s="238">
        <f t="shared" si="72"/>
        <v>780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21.945999999999998</v>
      </c>
      <c r="C96" s="168">
        <f t="shared" si="82"/>
        <v>21.945999999999998</v>
      </c>
      <c r="D96" s="168">
        <f t="shared" si="82"/>
        <v>21.942</v>
      </c>
      <c r="E96" s="168">
        <f t="shared" si="82"/>
        <v>21.942</v>
      </c>
      <c r="F96" s="168">
        <f t="shared" si="82"/>
        <v>21.937999999999999</v>
      </c>
      <c r="G96" s="168">
        <f t="shared" si="82"/>
        <v>21.942</v>
      </c>
      <c r="H96" s="168">
        <f t="shared" si="82"/>
        <v>21.942</v>
      </c>
      <c r="I96" s="168">
        <f t="shared" si="82"/>
        <v>21.937999999999999</v>
      </c>
      <c r="J96" s="168">
        <f t="shared" si="82"/>
        <v>21.942</v>
      </c>
      <c r="K96" s="168">
        <f t="shared" si="82"/>
        <v>21.942</v>
      </c>
      <c r="L96" s="168">
        <f t="shared" si="82"/>
        <v>21.937999999999999</v>
      </c>
      <c r="M96" s="168">
        <f t="shared" si="82"/>
        <v>21.942</v>
      </c>
      <c r="N96" s="168">
        <f t="shared" si="82"/>
        <v>21.937999999999999</v>
      </c>
      <c r="O96" s="168">
        <f t="shared" si="82"/>
        <v>21.937999999999999</v>
      </c>
      <c r="P96" s="168">
        <f t="shared" si="82"/>
        <v>21.942</v>
      </c>
      <c r="Q96" s="168">
        <f t="shared" si="82"/>
        <v>21.937999999999999</v>
      </c>
      <c r="R96" s="168">
        <f t="shared" si="82"/>
        <v>21.937999999999999</v>
      </c>
      <c r="S96" s="168">
        <f t="shared" si="82"/>
        <v>21.937999999999999</v>
      </c>
      <c r="T96" s="168">
        <f t="shared" si="82"/>
        <v>21.937999999999999</v>
      </c>
      <c r="U96" s="168">
        <f t="shared" si="82"/>
        <v>21.937999999999999</v>
      </c>
      <c r="V96" s="168">
        <f t="shared" si="82"/>
        <v>21.937999999999999</v>
      </c>
      <c r="W96" s="168">
        <f t="shared" si="82"/>
        <v>21.937999999999999</v>
      </c>
      <c r="X96" s="168">
        <f t="shared" si="82"/>
        <v>21.933999999999997</v>
      </c>
      <c r="Y96" s="168">
        <f t="shared" si="82"/>
        <v>21.9968</v>
      </c>
      <c r="Z96" s="168">
        <f t="shared" si="82"/>
        <v>190.72266000000002</v>
      </c>
      <c r="AA96" s="168">
        <f t="shared" si="82"/>
        <v>192.31064000000001</v>
      </c>
      <c r="AB96" s="168">
        <f t="shared" si="82"/>
        <v>193.86736999999999</v>
      </c>
      <c r="AC96" s="168">
        <f t="shared" si="82"/>
        <v>205.30790999999999</v>
      </c>
      <c r="AD96" s="168">
        <f t="shared" si="82"/>
        <v>239.21402000000003</v>
      </c>
      <c r="AE96" s="168">
        <f t="shared" si="82"/>
        <v>246.46370999999999</v>
      </c>
      <c r="AF96" s="168">
        <f t="shared" si="82"/>
        <v>248.95007000000001</v>
      </c>
      <c r="AG96" s="168">
        <f t="shared" si="82"/>
        <v>251.01696000000001</v>
      </c>
      <c r="AH96" s="168">
        <f t="shared" ref="AH96:BM96" si="83">AH91+AH92</f>
        <v>253.61286000000001</v>
      </c>
      <c r="AI96" s="168">
        <f t="shared" si="83"/>
        <v>259.22179</v>
      </c>
      <c r="AJ96" s="168">
        <f t="shared" si="83"/>
        <v>262.04437000000001</v>
      </c>
      <c r="AK96" s="168">
        <f t="shared" si="83"/>
        <v>268.37373000000002</v>
      </c>
      <c r="AL96" s="168">
        <f t="shared" si="83"/>
        <v>273.08591999999999</v>
      </c>
      <c r="AM96" s="168">
        <f t="shared" si="83"/>
        <v>278.58302000000003</v>
      </c>
      <c r="AN96" s="168">
        <f t="shared" si="83"/>
        <v>283.91573</v>
      </c>
      <c r="AO96" s="168">
        <f t="shared" si="83"/>
        <v>283.38326999999998</v>
      </c>
      <c r="AP96" s="168">
        <f t="shared" si="83"/>
        <v>266.62367999999998</v>
      </c>
      <c r="AQ96" s="168">
        <f t="shared" si="83"/>
        <v>273.64908000000003</v>
      </c>
      <c r="AR96" s="168">
        <f t="shared" si="83"/>
        <v>281.31378999999998</v>
      </c>
      <c r="AS96" s="168">
        <f t="shared" si="83"/>
        <v>290.44157999999993</v>
      </c>
      <c r="AT96" s="168">
        <f t="shared" si="83"/>
        <v>298.9588</v>
      </c>
      <c r="AU96" s="168">
        <f t="shared" si="83"/>
        <v>293.04034000000001</v>
      </c>
      <c r="AV96" s="168">
        <f t="shared" si="83"/>
        <v>300.71634999999998</v>
      </c>
      <c r="AW96" s="168">
        <f t="shared" si="83"/>
        <v>298.77375000000001</v>
      </c>
      <c r="AX96" s="168">
        <f t="shared" si="83"/>
        <v>299.25005999999996</v>
      </c>
      <c r="AY96" s="168">
        <f t="shared" si="83"/>
        <v>298.73268000000002</v>
      </c>
      <c r="AZ96" s="168">
        <f t="shared" si="83"/>
        <v>300.22829999999999</v>
      </c>
      <c r="BA96" s="168">
        <f t="shared" si="83"/>
        <v>302.14652999999998</v>
      </c>
      <c r="BB96" s="168">
        <f t="shared" si="83"/>
        <v>314.01950999999997</v>
      </c>
      <c r="BC96" s="168">
        <f t="shared" si="83"/>
        <v>325.49133</v>
      </c>
      <c r="BD96" s="168">
        <f t="shared" si="83"/>
        <v>322.76103000000001</v>
      </c>
      <c r="BE96" s="168">
        <f t="shared" si="83"/>
        <v>310.51628999999997</v>
      </c>
      <c r="BF96" s="168">
        <f t="shared" si="83"/>
        <v>299.10624999999999</v>
      </c>
      <c r="BG96" s="168">
        <f t="shared" si="83"/>
        <v>287.97865000000002</v>
      </c>
      <c r="BH96" s="168">
        <f t="shared" si="83"/>
        <v>268.50824</v>
      </c>
      <c r="BI96" s="168">
        <f t="shared" si="83"/>
        <v>266.51375999999999</v>
      </c>
      <c r="BJ96" s="168">
        <f t="shared" si="83"/>
        <v>267.43619000000001</v>
      </c>
      <c r="BK96" s="168">
        <f t="shared" si="83"/>
        <v>262.52688999999998</v>
      </c>
      <c r="BL96" s="168">
        <f t="shared" si="83"/>
        <v>220.53877999999997</v>
      </c>
      <c r="BM96" s="168">
        <f t="shared" si="83"/>
        <v>231.44143999999997</v>
      </c>
      <c r="BN96" s="168">
        <f t="shared" ref="BN96:CS96" si="84">BN91+BN92</f>
        <v>171.64704</v>
      </c>
      <c r="BO96" s="168">
        <f t="shared" si="84"/>
        <v>170.78717999999998</v>
      </c>
      <c r="BP96" s="168">
        <f t="shared" si="84"/>
        <v>163.06965</v>
      </c>
      <c r="BQ96" s="168">
        <f t="shared" si="84"/>
        <v>155.74988999999999</v>
      </c>
      <c r="BR96" s="168">
        <f t="shared" si="84"/>
        <v>212.79133000000002</v>
      </c>
      <c r="BS96" s="168">
        <f t="shared" si="84"/>
        <v>228.30319</v>
      </c>
      <c r="BT96" s="168">
        <f t="shared" si="84"/>
        <v>223.14399</v>
      </c>
      <c r="BU96" s="168">
        <f t="shared" si="84"/>
        <v>216.30856</v>
      </c>
      <c r="BV96" s="168">
        <f t="shared" si="84"/>
        <v>231.35596999999999</v>
      </c>
      <c r="BW96" s="168">
        <f t="shared" si="84"/>
        <v>201.62728999999999</v>
      </c>
      <c r="BX96" s="168">
        <f t="shared" si="84"/>
        <v>187.00047000000001</v>
      </c>
      <c r="BY96" s="168">
        <f t="shared" si="84"/>
        <v>40.348249999999993</v>
      </c>
      <c r="BZ96" s="168">
        <f t="shared" si="84"/>
        <v>37.137999999999998</v>
      </c>
      <c r="CA96" s="168">
        <f t="shared" si="84"/>
        <v>36.973999999999997</v>
      </c>
      <c r="CB96" s="168">
        <f t="shared" si="84"/>
        <v>80.045999999999992</v>
      </c>
      <c r="CC96" s="168">
        <f t="shared" si="84"/>
        <v>80.245999999999981</v>
      </c>
      <c r="CD96" s="168">
        <f t="shared" si="84"/>
        <v>183.34599999999998</v>
      </c>
      <c r="CE96" s="168">
        <f t="shared" si="84"/>
        <v>183.446</v>
      </c>
      <c r="CF96" s="168">
        <f t="shared" si="84"/>
        <v>81.449999999999989</v>
      </c>
      <c r="CG96" s="168">
        <f t="shared" si="84"/>
        <v>72.849999999999994</v>
      </c>
      <c r="CH96" s="168">
        <f t="shared" si="84"/>
        <v>36.949999999999996</v>
      </c>
      <c r="CI96" s="168">
        <f t="shared" si="84"/>
        <v>36.949999999999996</v>
      </c>
      <c r="CJ96" s="168">
        <f t="shared" si="84"/>
        <v>80.75</v>
      </c>
      <c r="CK96" s="168">
        <f t="shared" si="84"/>
        <v>80.650000000000006</v>
      </c>
      <c r="CL96" s="168">
        <f t="shared" si="84"/>
        <v>36.949999999999996</v>
      </c>
      <c r="CM96" s="168">
        <f t="shared" si="84"/>
        <v>36.953999999999994</v>
      </c>
      <c r="CN96" s="168">
        <f t="shared" si="84"/>
        <v>36.949999999999996</v>
      </c>
      <c r="CO96" s="168">
        <f t="shared" si="84"/>
        <v>36.949999999999996</v>
      </c>
      <c r="CP96" s="168">
        <f t="shared" si="84"/>
        <v>36.937999999999995</v>
      </c>
      <c r="CQ96" s="168">
        <f t="shared" si="84"/>
        <v>36.941999999999993</v>
      </c>
      <c r="CR96" s="168">
        <f t="shared" si="84"/>
        <v>36.937999999999995</v>
      </c>
      <c r="CS96" s="224">
        <f t="shared" si="84"/>
        <v>36.941999999999993</v>
      </c>
      <c r="CT96" s="132">
        <f t="shared" si="72"/>
        <v>14825.894940000004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0</v>
      </c>
      <c r="C99" s="130">
        <f t="shared" si="85"/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21.933999999999997</v>
      </c>
      <c r="Y99" s="130">
        <f t="shared" si="85"/>
        <v>21.9968</v>
      </c>
      <c r="Z99" s="130">
        <f t="shared" si="85"/>
        <v>190.72266000000002</v>
      </c>
      <c r="AA99" s="130">
        <f t="shared" si="85"/>
        <v>192.31064000000001</v>
      </c>
      <c r="AB99" s="130">
        <f t="shared" si="85"/>
        <v>0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231.64613771678432</v>
      </c>
      <c r="AH99" s="130">
        <f t="shared" ref="AH99:BM99" si="86">IF(AH57&lt;0,0,MIN(AH57,AH96))</f>
        <v>0</v>
      </c>
      <c r="AI99" s="130">
        <f t="shared" si="86"/>
        <v>228.35397874475984</v>
      </c>
      <c r="AJ99" s="130">
        <f t="shared" si="86"/>
        <v>16.261711646579897</v>
      </c>
      <c r="AK99" s="130">
        <f t="shared" si="86"/>
        <v>268.37373000000002</v>
      </c>
      <c r="AL99" s="130">
        <f t="shared" si="86"/>
        <v>259.4044382330685</v>
      </c>
      <c r="AM99" s="130">
        <f t="shared" si="86"/>
        <v>29.329067924913033</v>
      </c>
      <c r="AN99" s="130">
        <f t="shared" si="86"/>
        <v>233.09277194206152</v>
      </c>
      <c r="AO99" s="130">
        <f t="shared" si="86"/>
        <v>283.38326999999998</v>
      </c>
      <c r="AP99" s="130">
        <f t="shared" si="86"/>
        <v>266.62367999999998</v>
      </c>
      <c r="AQ99" s="130">
        <f t="shared" si="86"/>
        <v>273.64908000000003</v>
      </c>
      <c r="AR99" s="130">
        <f t="shared" si="86"/>
        <v>281.31378999999998</v>
      </c>
      <c r="AS99" s="130">
        <f t="shared" si="86"/>
        <v>290.44157999999993</v>
      </c>
      <c r="AT99" s="130">
        <f t="shared" si="86"/>
        <v>298.9588</v>
      </c>
      <c r="AU99" s="130">
        <f t="shared" si="86"/>
        <v>293.04034000000001</v>
      </c>
      <c r="AV99" s="130">
        <f t="shared" si="86"/>
        <v>300.71634999999998</v>
      </c>
      <c r="AW99" s="130">
        <f t="shared" si="86"/>
        <v>298.77375000000001</v>
      </c>
      <c r="AX99" s="130">
        <f t="shared" si="86"/>
        <v>299.25005999999996</v>
      </c>
      <c r="AY99" s="130">
        <f t="shared" si="86"/>
        <v>298.73268000000002</v>
      </c>
      <c r="AZ99" s="130">
        <f t="shared" si="86"/>
        <v>300.22829999999999</v>
      </c>
      <c r="BA99" s="130">
        <f t="shared" si="86"/>
        <v>302.14652999999998</v>
      </c>
      <c r="BB99" s="130">
        <f t="shared" si="86"/>
        <v>314.01950999999997</v>
      </c>
      <c r="BC99" s="130">
        <f t="shared" si="86"/>
        <v>325.49133</v>
      </c>
      <c r="BD99" s="130">
        <f t="shared" si="86"/>
        <v>322.76103000000001</v>
      </c>
      <c r="BE99" s="130">
        <f t="shared" si="86"/>
        <v>310.51628999999997</v>
      </c>
      <c r="BF99" s="130">
        <f t="shared" si="86"/>
        <v>299.10624999999999</v>
      </c>
      <c r="BG99" s="130">
        <f t="shared" si="86"/>
        <v>287.97865000000002</v>
      </c>
      <c r="BH99" s="130">
        <f t="shared" si="86"/>
        <v>268.50824</v>
      </c>
      <c r="BI99" s="130">
        <f t="shared" si="86"/>
        <v>266.51375999999999</v>
      </c>
      <c r="BJ99" s="130">
        <f t="shared" si="86"/>
        <v>267.43619000000001</v>
      </c>
      <c r="BK99" s="130">
        <f t="shared" si="86"/>
        <v>262.52688999999998</v>
      </c>
      <c r="BL99" s="130">
        <f t="shared" si="86"/>
        <v>220.53877999999997</v>
      </c>
      <c r="BM99" s="130">
        <f t="shared" si="86"/>
        <v>231.44143999999997</v>
      </c>
      <c r="BN99" s="130">
        <f t="shared" ref="BN99:CS99" si="87">IF(BN57&lt;0,0,MIN(BN57,BN96))</f>
        <v>171.64704</v>
      </c>
      <c r="BO99" s="130">
        <f t="shared" si="87"/>
        <v>170.78717999999998</v>
      </c>
      <c r="BP99" s="130">
        <f t="shared" si="87"/>
        <v>163.06965</v>
      </c>
      <c r="BQ99" s="130">
        <f t="shared" si="87"/>
        <v>155.74988999999999</v>
      </c>
      <c r="BR99" s="130">
        <f t="shared" si="87"/>
        <v>212.79133000000002</v>
      </c>
      <c r="BS99" s="130">
        <f t="shared" si="87"/>
        <v>228.30319</v>
      </c>
      <c r="BT99" s="130">
        <f t="shared" si="87"/>
        <v>223.14399</v>
      </c>
      <c r="BU99" s="130">
        <f t="shared" si="87"/>
        <v>216.30856</v>
      </c>
      <c r="BV99" s="130">
        <f t="shared" si="87"/>
        <v>231.35596999999999</v>
      </c>
      <c r="BW99" s="130">
        <f t="shared" si="87"/>
        <v>201.62728999999999</v>
      </c>
      <c r="BX99" s="130">
        <f t="shared" si="87"/>
        <v>187.00047000000001</v>
      </c>
      <c r="BY99" s="130">
        <f t="shared" si="87"/>
        <v>40.348249999999993</v>
      </c>
      <c r="BZ99" s="130">
        <f t="shared" si="87"/>
        <v>0</v>
      </c>
      <c r="CA99" s="130">
        <f t="shared" si="87"/>
        <v>0</v>
      </c>
      <c r="CB99" s="130">
        <f t="shared" si="87"/>
        <v>0</v>
      </c>
      <c r="CC99" s="130">
        <f t="shared" si="87"/>
        <v>0</v>
      </c>
      <c r="CD99" s="130">
        <f t="shared" si="87"/>
        <v>0</v>
      </c>
      <c r="CE99" s="130">
        <f t="shared" si="87"/>
        <v>0</v>
      </c>
      <c r="CF99" s="130">
        <f t="shared" si="87"/>
        <v>0</v>
      </c>
      <c r="CG99" s="130">
        <f t="shared" si="87"/>
        <v>0</v>
      </c>
      <c r="CH99" s="130">
        <f t="shared" si="87"/>
        <v>0</v>
      </c>
      <c r="CI99" s="130">
        <f t="shared" si="87"/>
        <v>0</v>
      </c>
      <c r="CJ99" s="130">
        <f t="shared" si="87"/>
        <v>0</v>
      </c>
      <c r="CK99" s="130">
        <f t="shared" si="87"/>
        <v>0</v>
      </c>
      <c r="CL99" s="130">
        <f t="shared" si="87"/>
        <v>0</v>
      </c>
      <c r="CM99" s="130">
        <f t="shared" si="87"/>
        <v>0</v>
      </c>
      <c r="CN99" s="130">
        <f t="shared" si="87"/>
        <v>0</v>
      </c>
      <c r="CO99" s="130">
        <f t="shared" si="87"/>
        <v>0</v>
      </c>
      <c r="CP99" s="130">
        <f t="shared" si="87"/>
        <v>0</v>
      </c>
      <c r="CQ99" s="130">
        <f t="shared" si="87"/>
        <v>0</v>
      </c>
      <c r="CR99" s="130">
        <f t="shared" si="87"/>
        <v>0</v>
      </c>
      <c r="CS99" s="130">
        <f t="shared" si="87"/>
        <v>0</v>
      </c>
      <c r="CT99" s="132">
        <f>SUM(B99:CS99)</f>
        <v>11059.655316208167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239.33999999999997</v>
      </c>
      <c r="AY103" s="8">
        <f t="shared" si="92"/>
        <v>314.52999999999997</v>
      </c>
      <c r="AZ103" s="8">
        <f t="shared" si="92"/>
        <v>342.83000000000004</v>
      </c>
      <c r="BA103" s="8">
        <f t="shared" si="92"/>
        <v>342.83000000000004</v>
      </c>
      <c r="BB103" s="8">
        <f t="shared" si="92"/>
        <v>342.83000000000004</v>
      </c>
      <c r="BC103" s="8">
        <f t="shared" si="92"/>
        <v>342.83000000000004</v>
      </c>
      <c r="BD103" s="8">
        <f t="shared" si="92"/>
        <v>342.83000000000004</v>
      </c>
      <c r="BE103" s="8">
        <f t="shared" si="92"/>
        <v>342.83000000000004</v>
      </c>
      <c r="BF103" s="8">
        <f t="shared" si="92"/>
        <v>342.83000000000004</v>
      </c>
      <c r="BG103" s="8">
        <f t="shared" si="92"/>
        <v>342.83000000000004</v>
      </c>
      <c r="BH103" s="8">
        <f t="shared" si="92"/>
        <v>145.35000000000002</v>
      </c>
      <c r="BI103" s="8">
        <f t="shared" si="92"/>
        <v>39.75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0.87040249999999997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3584.2877209677417</v>
      </c>
      <c r="C3" s="18">
        <f t="shared" si="0"/>
        <v>3584.2877209677417</v>
      </c>
      <c r="D3" s="18">
        <f t="shared" si="0"/>
        <v>3584.2877209677417</v>
      </c>
      <c r="E3" s="18">
        <f t="shared" si="0"/>
        <v>3584.2877209677417</v>
      </c>
      <c r="F3" s="18">
        <f t="shared" si="0"/>
        <v>3584.2877209677417</v>
      </c>
      <c r="G3" s="18">
        <f t="shared" si="0"/>
        <v>3584.2877209677417</v>
      </c>
      <c r="H3" s="18">
        <f t="shared" ref="H3:BS3" si="1">H4+H12</f>
        <v>3584.2877209677417</v>
      </c>
      <c r="I3" s="18">
        <f t="shared" si="1"/>
        <v>3584.2877209677417</v>
      </c>
      <c r="J3" s="18">
        <f t="shared" si="1"/>
        <v>3584.2877209677417</v>
      </c>
      <c r="K3" s="18">
        <f t="shared" si="1"/>
        <v>3584.2877209677417</v>
      </c>
      <c r="L3" s="18">
        <f t="shared" si="1"/>
        <v>3584.2877209677417</v>
      </c>
      <c r="M3" s="18">
        <f t="shared" si="1"/>
        <v>3584.2877209677417</v>
      </c>
      <c r="N3" s="18">
        <f t="shared" si="1"/>
        <v>3584.2877209677417</v>
      </c>
      <c r="O3" s="18">
        <f t="shared" si="1"/>
        <v>3584.2877209677417</v>
      </c>
      <c r="P3" s="18">
        <f t="shared" si="1"/>
        <v>3584.2877209677417</v>
      </c>
      <c r="Q3" s="18">
        <f t="shared" si="1"/>
        <v>3584.2877209677417</v>
      </c>
      <c r="R3" s="18">
        <f t="shared" si="1"/>
        <v>3584.2877209677417</v>
      </c>
      <c r="S3" s="18">
        <f t="shared" si="1"/>
        <v>3584.2877209677417</v>
      </c>
      <c r="T3" s="18">
        <f t="shared" si="1"/>
        <v>3584.2877209677417</v>
      </c>
      <c r="U3" s="18">
        <f t="shared" si="1"/>
        <v>3584.2877209677417</v>
      </c>
      <c r="V3" s="18">
        <f t="shared" si="1"/>
        <v>3584.2877209677417</v>
      </c>
      <c r="W3" s="18">
        <f t="shared" si="1"/>
        <v>3584.2877209677417</v>
      </c>
      <c r="X3" s="18">
        <f t="shared" si="1"/>
        <v>3584.2877209677417</v>
      </c>
      <c r="Y3" s="18">
        <f t="shared" si="1"/>
        <v>3584.2877209677417</v>
      </c>
      <c r="Z3" s="18">
        <f t="shared" si="1"/>
        <v>3584.2877209677417</v>
      </c>
      <c r="AA3" s="18">
        <f t="shared" si="1"/>
        <v>3584.2877209677417</v>
      </c>
      <c r="AB3" s="18">
        <f t="shared" si="1"/>
        <v>3584.2877209677417</v>
      </c>
      <c r="AC3" s="18">
        <f t="shared" si="1"/>
        <v>3584.2877209677417</v>
      </c>
      <c r="AD3" s="18">
        <f t="shared" si="1"/>
        <v>3584.2877209677417</v>
      </c>
      <c r="AE3" s="18">
        <f t="shared" si="1"/>
        <v>3584.2877209677417</v>
      </c>
      <c r="AF3" s="18">
        <f t="shared" si="1"/>
        <v>3584.2877209677417</v>
      </c>
      <c r="AG3" s="18">
        <f t="shared" si="1"/>
        <v>3584.2877209677417</v>
      </c>
      <c r="AH3" s="18">
        <f t="shared" si="1"/>
        <v>3584.2877209677417</v>
      </c>
      <c r="AI3" s="18">
        <f t="shared" si="1"/>
        <v>3584.2877209677417</v>
      </c>
      <c r="AJ3" s="18">
        <f t="shared" si="1"/>
        <v>3584.2877209677417</v>
      </c>
      <c r="AK3" s="18">
        <f t="shared" si="1"/>
        <v>3584.2877209677417</v>
      </c>
      <c r="AL3" s="18">
        <f t="shared" si="1"/>
        <v>3584.2877209677417</v>
      </c>
      <c r="AM3" s="18">
        <f t="shared" si="1"/>
        <v>3584.2877209677417</v>
      </c>
      <c r="AN3" s="18">
        <f t="shared" si="1"/>
        <v>3584.2877209677417</v>
      </c>
      <c r="AO3" s="18">
        <f t="shared" si="1"/>
        <v>3584.2877209677417</v>
      </c>
      <c r="AP3" s="18">
        <f t="shared" si="1"/>
        <v>3584.2877209677417</v>
      </c>
      <c r="AQ3" s="18">
        <f t="shared" si="1"/>
        <v>3584.2877209677417</v>
      </c>
      <c r="AR3" s="18">
        <f t="shared" si="1"/>
        <v>3584.2877209677417</v>
      </c>
      <c r="AS3" s="18">
        <f t="shared" si="1"/>
        <v>3584.2877209677417</v>
      </c>
      <c r="AT3" s="18">
        <f t="shared" si="1"/>
        <v>3584.2877209677417</v>
      </c>
      <c r="AU3" s="18">
        <f t="shared" si="1"/>
        <v>3584.2877209677417</v>
      </c>
      <c r="AV3" s="18">
        <f t="shared" si="1"/>
        <v>3584.2877209677417</v>
      </c>
      <c r="AW3" s="18">
        <f t="shared" si="1"/>
        <v>3584.2877209677417</v>
      </c>
      <c r="AX3" s="18">
        <f t="shared" si="1"/>
        <v>3584.2877209677417</v>
      </c>
      <c r="AY3" s="18">
        <f t="shared" si="1"/>
        <v>3584.2877209677417</v>
      </c>
      <c r="AZ3" s="18">
        <f t="shared" si="1"/>
        <v>3584.2877209677417</v>
      </c>
      <c r="BA3" s="18">
        <f t="shared" si="1"/>
        <v>3584.2877209677417</v>
      </c>
      <c r="BB3" s="18">
        <f t="shared" si="1"/>
        <v>3584.2877209677417</v>
      </c>
      <c r="BC3" s="18">
        <f t="shared" si="1"/>
        <v>3584.2877209677417</v>
      </c>
      <c r="BD3" s="18">
        <f t="shared" si="1"/>
        <v>3584.2877209677417</v>
      </c>
      <c r="BE3" s="18">
        <f t="shared" si="1"/>
        <v>3584.2877209677417</v>
      </c>
      <c r="BF3" s="18">
        <f t="shared" si="1"/>
        <v>3584.2877209677417</v>
      </c>
      <c r="BG3" s="18">
        <f t="shared" si="1"/>
        <v>3584.2877209677417</v>
      </c>
      <c r="BH3" s="18">
        <f t="shared" si="1"/>
        <v>3584.2877209677417</v>
      </c>
      <c r="BI3" s="18">
        <f t="shared" si="1"/>
        <v>3584.2877209677417</v>
      </c>
      <c r="BJ3" s="18">
        <f t="shared" si="1"/>
        <v>3584.2877209677417</v>
      </c>
      <c r="BK3" s="18">
        <f t="shared" si="1"/>
        <v>3584.2877209677417</v>
      </c>
      <c r="BL3" s="18">
        <f t="shared" si="1"/>
        <v>3584.2877209677417</v>
      </c>
      <c r="BM3" s="18">
        <f t="shared" si="1"/>
        <v>3584.2877209677417</v>
      </c>
      <c r="BN3" s="18">
        <f t="shared" si="1"/>
        <v>3584.2877209677417</v>
      </c>
      <c r="BO3" s="18">
        <f t="shared" si="1"/>
        <v>3584.2877209677417</v>
      </c>
      <c r="BP3" s="18">
        <f t="shared" si="1"/>
        <v>3584.2877209677417</v>
      </c>
      <c r="BQ3" s="18">
        <f t="shared" si="1"/>
        <v>3584.2877209677417</v>
      </c>
      <c r="BR3" s="18">
        <f t="shared" si="1"/>
        <v>3584.2877209677417</v>
      </c>
      <c r="BS3" s="18">
        <f t="shared" si="1"/>
        <v>3584.2877209677417</v>
      </c>
      <c r="BT3" s="18">
        <f t="shared" ref="BT3:CS3" si="2">BT4+BT12</f>
        <v>3584.2877209677417</v>
      </c>
      <c r="BU3" s="18">
        <f t="shared" si="2"/>
        <v>3584.2877209677417</v>
      </c>
      <c r="BV3" s="18">
        <f t="shared" si="2"/>
        <v>3584.2877209677417</v>
      </c>
      <c r="BW3" s="18">
        <f t="shared" si="2"/>
        <v>3584.2877209677417</v>
      </c>
      <c r="BX3" s="18">
        <f t="shared" si="2"/>
        <v>3584.2877209677417</v>
      </c>
      <c r="BY3" s="18">
        <f t="shared" si="2"/>
        <v>3584.2877209677417</v>
      </c>
      <c r="BZ3" s="18">
        <f t="shared" si="2"/>
        <v>3584.2877209677417</v>
      </c>
      <c r="CA3" s="18">
        <f t="shared" si="2"/>
        <v>3584.2877209677417</v>
      </c>
      <c r="CB3" s="18">
        <f t="shared" si="2"/>
        <v>3584.2877209677417</v>
      </c>
      <c r="CC3" s="18">
        <f t="shared" si="2"/>
        <v>3584.2877209677417</v>
      </c>
      <c r="CD3" s="18">
        <f t="shared" si="2"/>
        <v>3584.2877209677417</v>
      </c>
      <c r="CE3" s="18">
        <f t="shared" si="2"/>
        <v>3584.2877209677417</v>
      </c>
      <c r="CF3" s="18">
        <f t="shared" si="2"/>
        <v>3584.2877209677417</v>
      </c>
      <c r="CG3" s="18">
        <f t="shared" si="2"/>
        <v>3584.2877209677417</v>
      </c>
      <c r="CH3" s="18">
        <f t="shared" si="2"/>
        <v>3584.2877209677417</v>
      </c>
      <c r="CI3" s="18">
        <f t="shared" si="2"/>
        <v>3584.2877209677417</v>
      </c>
      <c r="CJ3" s="18">
        <f t="shared" si="2"/>
        <v>3584.2877209677417</v>
      </c>
      <c r="CK3" s="18">
        <f t="shared" si="2"/>
        <v>3584.2877209677417</v>
      </c>
      <c r="CL3" s="18">
        <f t="shared" si="2"/>
        <v>3584.2877209677417</v>
      </c>
      <c r="CM3" s="18">
        <f t="shared" si="2"/>
        <v>3584.2877209677417</v>
      </c>
      <c r="CN3" s="18">
        <f t="shared" si="2"/>
        <v>3584.2877209677417</v>
      </c>
      <c r="CO3" s="18">
        <f t="shared" si="2"/>
        <v>3584.2877209677417</v>
      </c>
      <c r="CP3" s="18">
        <f t="shared" si="2"/>
        <v>3584.2877209677417</v>
      </c>
      <c r="CQ3" s="18">
        <f t="shared" si="2"/>
        <v>3584.2877209677417</v>
      </c>
      <c r="CR3" s="18">
        <f t="shared" si="2"/>
        <v>3584.2877209677417</v>
      </c>
      <c r="CS3" s="19">
        <f t="shared" si="2"/>
        <v>3584.2877209677417</v>
      </c>
      <c r="CT3" s="73">
        <f t="shared" ref="CT3:CT19" si="3">SUM(B3:CS3)</f>
        <v>344091.62121290318</v>
      </c>
      <c r="CU3" s="149"/>
      <c r="CW3" s="139"/>
    </row>
    <row r="4" spans="1:102">
      <c r="A4" s="21" t="s">
        <v>32</v>
      </c>
      <c r="B4" s="22">
        <f>SUM(B5:B11)</f>
        <v>3430.29</v>
      </c>
      <c r="C4" s="23">
        <f t="shared" ref="C4:BN4" si="4">SUM(C5:C11)</f>
        <v>3430.29</v>
      </c>
      <c r="D4" s="23">
        <f t="shared" si="4"/>
        <v>3430.29</v>
      </c>
      <c r="E4" s="23">
        <f t="shared" si="4"/>
        <v>3430.29</v>
      </c>
      <c r="F4" s="23">
        <f t="shared" si="4"/>
        <v>3430.29</v>
      </c>
      <c r="G4" s="23">
        <f t="shared" si="4"/>
        <v>3430.29</v>
      </c>
      <c r="H4" s="23">
        <f t="shared" si="4"/>
        <v>3430.29</v>
      </c>
      <c r="I4" s="23">
        <f t="shared" si="4"/>
        <v>3430.29</v>
      </c>
      <c r="J4" s="23">
        <f t="shared" si="4"/>
        <v>3430.29</v>
      </c>
      <c r="K4" s="23">
        <f t="shared" si="4"/>
        <v>3430.29</v>
      </c>
      <c r="L4" s="23">
        <f t="shared" si="4"/>
        <v>3430.29</v>
      </c>
      <c r="M4" s="23">
        <f t="shared" si="4"/>
        <v>3430.29</v>
      </c>
      <c r="N4" s="23">
        <f t="shared" si="4"/>
        <v>3430.29</v>
      </c>
      <c r="O4" s="23">
        <f t="shared" si="4"/>
        <v>3430.29</v>
      </c>
      <c r="P4" s="23">
        <f t="shared" si="4"/>
        <v>3430.29</v>
      </c>
      <c r="Q4" s="23">
        <f t="shared" si="4"/>
        <v>3430.29</v>
      </c>
      <c r="R4" s="23">
        <f t="shared" si="4"/>
        <v>3430.29</v>
      </c>
      <c r="S4" s="23">
        <f t="shared" si="4"/>
        <v>3430.29</v>
      </c>
      <c r="T4" s="23">
        <f t="shared" si="4"/>
        <v>3430.29</v>
      </c>
      <c r="U4" s="23">
        <f t="shared" si="4"/>
        <v>3430.29</v>
      </c>
      <c r="V4" s="23">
        <f t="shared" si="4"/>
        <v>3430.29</v>
      </c>
      <c r="W4" s="23">
        <f t="shared" si="4"/>
        <v>3430.29</v>
      </c>
      <c r="X4" s="23">
        <f t="shared" si="4"/>
        <v>3430.29</v>
      </c>
      <c r="Y4" s="23">
        <f t="shared" si="4"/>
        <v>3430.29</v>
      </c>
      <c r="Z4" s="23">
        <f t="shared" si="4"/>
        <v>3430.29</v>
      </c>
      <c r="AA4" s="23">
        <f t="shared" si="4"/>
        <v>3430.29</v>
      </c>
      <c r="AB4" s="23">
        <f t="shared" si="4"/>
        <v>3430.29</v>
      </c>
      <c r="AC4" s="23">
        <f t="shared" si="4"/>
        <v>3430.29</v>
      </c>
      <c r="AD4" s="23">
        <f t="shared" si="4"/>
        <v>3430.29</v>
      </c>
      <c r="AE4" s="23">
        <f t="shared" si="4"/>
        <v>3430.29</v>
      </c>
      <c r="AF4" s="23">
        <f t="shared" si="4"/>
        <v>3430.29</v>
      </c>
      <c r="AG4" s="23">
        <f t="shared" si="4"/>
        <v>3430.29</v>
      </c>
      <c r="AH4" s="23">
        <f t="shared" si="4"/>
        <v>3430.29</v>
      </c>
      <c r="AI4" s="23">
        <f t="shared" si="4"/>
        <v>3430.29</v>
      </c>
      <c r="AJ4" s="23">
        <f t="shared" si="4"/>
        <v>3430.29</v>
      </c>
      <c r="AK4" s="23">
        <f t="shared" si="4"/>
        <v>3430.29</v>
      </c>
      <c r="AL4" s="23">
        <f t="shared" si="4"/>
        <v>3430.29</v>
      </c>
      <c r="AM4" s="23">
        <f t="shared" si="4"/>
        <v>3430.29</v>
      </c>
      <c r="AN4" s="23">
        <f t="shared" si="4"/>
        <v>3430.29</v>
      </c>
      <c r="AO4" s="23">
        <f t="shared" si="4"/>
        <v>3430.29</v>
      </c>
      <c r="AP4" s="23">
        <f t="shared" si="4"/>
        <v>3430.29</v>
      </c>
      <c r="AQ4" s="23">
        <f t="shared" si="4"/>
        <v>3430.29</v>
      </c>
      <c r="AR4" s="23">
        <f t="shared" si="4"/>
        <v>3430.29</v>
      </c>
      <c r="AS4" s="23">
        <f t="shared" si="4"/>
        <v>3430.29</v>
      </c>
      <c r="AT4" s="23">
        <f t="shared" si="4"/>
        <v>3430.29</v>
      </c>
      <c r="AU4" s="23">
        <f t="shared" si="4"/>
        <v>3430.29</v>
      </c>
      <c r="AV4" s="23">
        <f t="shared" si="4"/>
        <v>3430.29</v>
      </c>
      <c r="AW4" s="23">
        <f t="shared" si="4"/>
        <v>3430.29</v>
      </c>
      <c r="AX4" s="23">
        <f t="shared" si="4"/>
        <v>3430.29</v>
      </c>
      <c r="AY4" s="23">
        <f t="shared" si="4"/>
        <v>3430.29</v>
      </c>
      <c r="AZ4" s="23">
        <f t="shared" si="4"/>
        <v>3430.29</v>
      </c>
      <c r="BA4" s="23">
        <f t="shared" si="4"/>
        <v>3430.29</v>
      </c>
      <c r="BB4" s="23">
        <f t="shared" si="4"/>
        <v>3430.29</v>
      </c>
      <c r="BC4" s="23">
        <f t="shared" si="4"/>
        <v>3430.29</v>
      </c>
      <c r="BD4" s="23">
        <f t="shared" si="4"/>
        <v>3430.29</v>
      </c>
      <c r="BE4" s="23">
        <f t="shared" si="4"/>
        <v>3430.29</v>
      </c>
      <c r="BF4" s="23">
        <f t="shared" si="4"/>
        <v>3430.29</v>
      </c>
      <c r="BG4" s="23">
        <f t="shared" si="4"/>
        <v>3430.29</v>
      </c>
      <c r="BH4" s="23">
        <f t="shared" si="4"/>
        <v>3430.29</v>
      </c>
      <c r="BI4" s="23">
        <f t="shared" si="4"/>
        <v>3430.29</v>
      </c>
      <c r="BJ4" s="23">
        <f t="shared" si="4"/>
        <v>3430.29</v>
      </c>
      <c r="BK4" s="23">
        <f t="shared" si="4"/>
        <v>3430.29</v>
      </c>
      <c r="BL4" s="23">
        <f t="shared" si="4"/>
        <v>3430.29</v>
      </c>
      <c r="BM4" s="23">
        <f t="shared" si="4"/>
        <v>3430.29</v>
      </c>
      <c r="BN4" s="23">
        <f t="shared" si="4"/>
        <v>3430.29</v>
      </c>
      <c r="BO4" s="23">
        <f t="shared" ref="BO4:CS4" si="5">SUM(BO5:BO11)</f>
        <v>3430.29</v>
      </c>
      <c r="BP4" s="23">
        <f t="shared" si="5"/>
        <v>3430.29</v>
      </c>
      <c r="BQ4" s="23">
        <f t="shared" si="5"/>
        <v>3430.29</v>
      </c>
      <c r="BR4" s="23">
        <f t="shared" si="5"/>
        <v>3430.29</v>
      </c>
      <c r="BS4" s="23">
        <f t="shared" si="5"/>
        <v>3430.29</v>
      </c>
      <c r="BT4" s="23">
        <f t="shared" si="5"/>
        <v>3430.29</v>
      </c>
      <c r="BU4" s="23">
        <f t="shared" si="5"/>
        <v>3430.29</v>
      </c>
      <c r="BV4" s="23">
        <f t="shared" si="5"/>
        <v>3430.29</v>
      </c>
      <c r="BW4" s="23">
        <f t="shared" si="5"/>
        <v>3430.29</v>
      </c>
      <c r="BX4" s="23">
        <f t="shared" si="5"/>
        <v>3430.29</v>
      </c>
      <c r="BY4" s="23">
        <f t="shared" si="5"/>
        <v>3430.29</v>
      </c>
      <c r="BZ4" s="23">
        <f t="shared" si="5"/>
        <v>3430.29</v>
      </c>
      <c r="CA4" s="23">
        <f t="shared" si="5"/>
        <v>3430.29</v>
      </c>
      <c r="CB4" s="23">
        <f t="shared" si="5"/>
        <v>3430.29</v>
      </c>
      <c r="CC4" s="23">
        <f t="shared" si="5"/>
        <v>3430.29</v>
      </c>
      <c r="CD4" s="23">
        <f t="shared" si="5"/>
        <v>3430.29</v>
      </c>
      <c r="CE4" s="23">
        <f t="shared" si="5"/>
        <v>3430.29</v>
      </c>
      <c r="CF4" s="23">
        <f t="shared" si="5"/>
        <v>3430.29</v>
      </c>
      <c r="CG4" s="23">
        <f t="shared" si="5"/>
        <v>3430.29</v>
      </c>
      <c r="CH4" s="23">
        <f t="shared" si="5"/>
        <v>3430.29</v>
      </c>
      <c r="CI4" s="23">
        <f t="shared" si="5"/>
        <v>3430.29</v>
      </c>
      <c r="CJ4" s="23">
        <f t="shared" si="5"/>
        <v>3430.29</v>
      </c>
      <c r="CK4" s="23">
        <f t="shared" si="5"/>
        <v>3430.29</v>
      </c>
      <c r="CL4" s="23">
        <f t="shared" si="5"/>
        <v>3430.29</v>
      </c>
      <c r="CM4" s="23">
        <f t="shared" si="5"/>
        <v>3430.29</v>
      </c>
      <c r="CN4" s="23">
        <f t="shared" si="5"/>
        <v>3430.29</v>
      </c>
      <c r="CO4" s="23">
        <f t="shared" si="5"/>
        <v>3430.29</v>
      </c>
      <c r="CP4" s="23">
        <f t="shared" si="5"/>
        <v>3430.29</v>
      </c>
      <c r="CQ4" s="23">
        <f t="shared" si="5"/>
        <v>3430.29</v>
      </c>
      <c r="CR4" s="23">
        <f t="shared" si="5"/>
        <v>3430.29</v>
      </c>
      <c r="CS4" s="24">
        <f t="shared" si="5"/>
        <v>3430.29</v>
      </c>
      <c r="CT4" s="30">
        <f t="shared" si="3"/>
        <v>329307.83999999979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W7" s="139"/>
    </row>
    <row r="8" spans="1:102">
      <c r="A8" s="30" t="s">
        <v>36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1"/>
      <c r="CW8" s="139"/>
    </row>
    <row r="9" spans="1:102">
      <c r="A9" s="30" t="s">
        <v>37</v>
      </c>
      <c r="B9" s="31">
        <v>458.29</v>
      </c>
      <c r="C9" s="32">
        <v>458.29</v>
      </c>
      <c r="D9" s="32">
        <v>458.29</v>
      </c>
      <c r="E9" s="32">
        <v>458.29</v>
      </c>
      <c r="F9" s="32">
        <v>458.29</v>
      </c>
      <c r="G9" s="32">
        <v>458.29</v>
      </c>
      <c r="H9" s="32">
        <v>458.29</v>
      </c>
      <c r="I9" s="32">
        <v>458.29</v>
      </c>
      <c r="J9" s="32">
        <v>458.29</v>
      </c>
      <c r="K9" s="32">
        <v>458.29</v>
      </c>
      <c r="L9" s="32">
        <v>458.29</v>
      </c>
      <c r="M9" s="32">
        <v>458.29</v>
      </c>
      <c r="N9" s="32">
        <v>458.29</v>
      </c>
      <c r="O9" s="32">
        <v>458.29</v>
      </c>
      <c r="P9" s="32">
        <v>458.29</v>
      </c>
      <c r="Q9" s="32">
        <v>458.29</v>
      </c>
      <c r="R9" s="32">
        <v>458.29</v>
      </c>
      <c r="S9" s="32">
        <v>458.29</v>
      </c>
      <c r="T9" s="32">
        <v>458.29</v>
      </c>
      <c r="U9" s="32">
        <v>458.29</v>
      </c>
      <c r="V9" s="32">
        <v>458.29</v>
      </c>
      <c r="W9" s="32">
        <v>458.29</v>
      </c>
      <c r="X9" s="32">
        <v>458.29</v>
      </c>
      <c r="Y9" s="32">
        <v>458.29</v>
      </c>
      <c r="Z9" s="32">
        <v>458.29</v>
      </c>
      <c r="AA9" s="32">
        <v>458.29</v>
      </c>
      <c r="AB9" s="32">
        <v>458.29</v>
      </c>
      <c r="AC9" s="32">
        <v>458.29</v>
      </c>
      <c r="AD9" s="32">
        <v>458.29</v>
      </c>
      <c r="AE9" s="32">
        <v>458.29</v>
      </c>
      <c r="AF9" s="32">
        <v>458.29</v>
      </c>
      <c r="AG9" s="32">
        <v>458.29</v>
      </c>
      <c r="AH9" s="32">
        <v>458.29</v>
      </c>
      <c r="AI9" s="32">
        <v>458.29</v>
      </c>
      <c r="AJ9" s="32">
        <v>458.29</v>
      </c>
      <c r="AK9" s="32">
        <v>458.29</v>
      </c>
      <c r="AL9" s="32">
        <v>458.29</v>
      </c>
      <c r="AM9" s="32">
        <v>458.29</v>
      </c>
      <c r="AN9" s="32">
        <v>458.29</v>
      </c>
      <c r="AO9" s="32">
        <v>458.29</v>
      </c>
      <c r="AP9" s="32">
        <v>458.29</v>
      </c>
      <c r="AQ9" s="32">
        <v>458.29</v>
      </c>
      <c r="AR9" s="32">
        <v>458.29</v>
      </c>
      <c r="AS9" s="32">
        <v>458.29</v>
      </c>
      <c r="AT9" s="32">
        <v>458.29</v>
      </c>
      <c r="AU9" s="32">
        <v>458.29</v>
      </c>
      <c r="AV9" s="32">
        <v>458.29</v>
      </c>
      <c r="AW9" s="32">
        <v>458.29</v>
      </c>
      <c r="AX9" s="32">
        <v>458.29</v>
      </c>
      <c r="AY9" s="32">
        <v>458.29</v>
      </c>
      <c r="AZ9" s="32">
        <v>458.29</v>
      </c>
      <c r="BA9" s="32">
        <v>458.29</v>
      </c>
      <c r="BB9" s="32">
        <v>458.29</v>
      </c>
      <c r="BC9" s="32">
        <v>458.29</v>
      </c>
      <c r="BD9" s="32">
        <v>458.29</v>
      </c>
      <c r="BE9" s="32">
        <v>458.29</v>
      </c>
      <c r="BF9" s="32">
        <v>458.29</v>
      </c>
      <c r="BG9" s="32">
        <v>458.29</v>
      </c>
      <c r="BH9" s="32">
        <v>458.29</v>
      </c>
      <c r="BI9" s="32">
        <v>458.29</v>
      </c>
      <c r="BJ9" s="32">
        <v>458.29</v>
      </c>
      <c r="BK9" s="32">
        <v>458.29</v>
      </c>
      <c r="BL9" s="32">
        <v>458.29</v>
      </c>
      <c r="BM9" s="32">
        <v>458.29</v>
      </c>
      <c r="BN9" s="32">
        <v>458.29</v>
      </c>
      <c r="BO9" s="32">
        <v>458.29</v>
      </c>
      <c r="BP9" s="32">
        <v>458.29</v>
      </c>
      <c r="BQ9" s="32">
        <v>458.29</v>
      </c>
      <c r="BR9" s="32">
        <v>458.29</v>
      </c>
      <c r="BS9" s="32">
        <v>458.29</v>
      </c>
      <c r="BT9" s="32">
        <v>458.29</v>
      </c>
      <c r="BU9" s="32">
        <v>458.29</v>
      </c>
      <c r="BV9" s="32">
        <v>458.29</v>
      </c>
      <c r="BW9" s="32">
        <v>458.29</v>
      </c>
      <c r="BX9" s="32">
        <v>458.29</v>
      </c>
      <c r="BY9" s="32">
        <v>458.29</v>
      </c>
      <c r="BZ9" s="32">
        <v>458.29</v>
      </c>
      <c r="CA9" s="32">
        <v>458.29</v>
      </c>
      <c r="CB9" s="32">
        <v>458.29</v>
      </c>
      <c r="CC9" s="32">
        <v>458.29</v>
      </c>
      <c r="CD9" s="32">
        <v>458.29</v>
      </c>
      <c r="CE9" s="32">
        <v>458.29</v>
      </c>
      <c r="CF9" s="32">
        <v>458.29</v>
      </c>
      <c r="CG9" s="32">
        <v>458.29</v>
      </c>
      <c r="CH9" s="32">
        <v>458.29</v>
      </c>
      <c r="CI9" s="32">
        <v>458.29</v>
      </c>
      <c r="CJ9" s="32">
        <v>458.29</v>
      </c>
      <c r="CK9" s="32">
        <v>458.29</v>
      </c>
      <c r="CL9" s="32">
        <v>458.29</v>
      </c>
      <c r="CM9" s="32">
        <v>458.29</v>
      </c>
      <c r="CN9" s="32">
        <v>458.29</v>
      </c>
      <c r="CO9" s="32">
        <v>458.29</v>
      </c>
      <c r="CP9" s="32">
        <v>458.29</v>
      </c>
      <c r="CQ9" s="32">
        <v>458.29</v>
      </c>
      <c r="CR9" s="32">
        <v>458.29</v>
      </c>
      <c r="CS9" s="33">
        <v>458.29</v>
      </c>
      <c r="CT9" s="30">
        <f t="shared" si="3"/>
        <v>43995.840000000069</v>
      </c>
      <c r="CU9" s="151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1932.83</v>
      </c>
      <c r="C13" s="40">
        <f t="shared" si="6"/>
        <v>1932.83</v>
      </c>
      <c r="D13" s="40">
        <f t="shared" si="6"/>
        <v>1793.89</v>
      </c>
      <c r="E13" s="40">
        <f t="shared" si="6"/>
        <v>1793.89</v>
      </c>
      <c r="F13" s="40">
        <f t="shared" si="6"/>
        <v>1815.82</v>
      </c>
      <c r="G13" s="40">
        <f t="shared" si="6"/>
        <v>1815.82</v>
      </c>
      <c r="H13" s="40">
        <f t="shared" si="6"/>
        <v>1815.56</v>
      </c>
      <c r="I13" s="40">
        <f t="shared" si="6"/>
        <v>1815.56</v>
      </c>
      <c r="J13" s="40">
        <f t="shared" si="6"/>
        <v>1815.56</v>
      </c>
      <c r="K13" s="40">
        <f t="shared" si="6"/>
        <v>1815.56</v>
      </c>
      <c r="L13" s="40">
        <f t="shared" si="6"/>
        <v>1815.09</v>
      </c>
      <c r="M13" s="40">
        <f t="shared" si="6"/>
        <v>1815.09</v>
      </c>
      <c r="N13" s="40">
        <f t="shared" si="6"/>
        <v>1864.92</v>
      </c>
      <c r="O13" s="40">
        <f t="shared" si="6"/>
        <v>1864.92</v>
      </c>
      <c r="P13" s="40">
        <f t="shared" si="6"/>
        <v>1864.92</v>
      </c>
      <c r="Q13" s="40">
        <f t="shared" si="6"/>
        <v>1864.92</v>
      </c>
      <c r="R13" s="40">
        <f t="shared" si="6"/>
        <v>1882.76</v>
      </c>
      <c r="S13" s="40">
        <f t="shared" si="6"/>
        <v>1882.76</v>
      </c>
      <c r="T13" s="40">
        <f t="shared" si="6"/>
        <v>1916.52</v>
      </c>
      <c r="U13" s="40">
        <f t="shared" si="6"/>
        <v>1916.52</v>
      </c>
      <c r="V13" s="40">
        <f t="shared" si="6"/>
        <v>1916.67</v>
      </c>
      <c r="W13" s="40">
        <f t="shared" si="6"/>
        <v>1916.85</v>
      </c>
      <c r="X13" s="40">
        <f t="shared" si="6"/>
        <v>1917.05</v>
      </c>
      <c r="Y13" s="40">
        <f t="shared" si="6"/>
        <v>1917.34</v>
      </c>
      <c r="Z13" s="40">
        <f t="shared" si="6"/>
        <v>1917.01</v>
      </c>
      <c r="AA13" s="40">
        <f t="shared" si="6"/>
        <v>1917.01</v>
      </c>
      <c r="AB13" s="40">
        <f t="shared" si="6"/>
        <v>1916.68</v>
      </c>
      <c r="AC13" s="40">
        <f t="shared" si="6"/>
        <v>1916.68</v>
      </c>
      <c r="AD13" s="40">
        <f t="shared" si="6"/>
        <v>1917.35</v>
      </c>
      <c r="AE13" s="40">
        <f t="shared" si="6"/>
        <v>1917.61</v>
      </c>
      <c r="AF13" s="40">
        <f t="shared" si="6"/>
        <v>1916.81</v>
      </c>
      <c r="AG13" s="40">
        <f t="shared" si="6"/>
        <v>1917.01</v>
      </c>
      <c r="AH13" s="40">
        <f t="shared" ref="AH13:BM13" si="7">SUM(AH14:AH14)</f>
        <v>1917.27</v>
      </c>
      <c r="AI13" s="40">
        <f t="shared" si="7"/>
        <v>1917.4</v>
      </c>
      <c r="AJ13" s="40">
        <f t="shared" si="7"/>
        <v>1917.4</v>
      </c>
      <c r="AK13" s="40">
        <f t="shared" si="7"/>
        <v>1917.4</v>
      </c>
      <c r="AL13" s="40">
        <f t="shared" si="7"/>
        <v>1918.24</v>
      </c>
      <c r="AM13" s="40">
        <f t="shared" si="7"/>
        <v>1918.44</v>
      </c>
      <c r="AN13" s="40">
        <f t="shared" si="7"/>
        <v>1918.63</v>
      </c>
      <c r="AO13" s="40">
        <f t="shared" si="7"/>
        <v>1918.93</v>
      </c>
      <c r="AP13" s="40">
        <f t="shared" si="7"/>
        <v>1919.86</v>
      </c>
      <c r="AQ13" s="40">
        <f t="shared" si="7"/>
        <v>1920.31</v>
      </c>
      <c r="AR13" s="40">
        <f t="shared" si="7"/>
        <v>1919.22</v>
      </c>
      <c r="AS13" s="40">
        <f t="shared" si="7"/>
        <v>1919.22</v>
      </c>
      <c r="AT13" s="40">
        <f t="shared" si="7"/>
        <v>1946.64</v>
      </c>
      <c r="AU13" s="40">
        <f t="shared" si="7"/>
        <v>1946.64</v>
      </c>
      <c r="AV13" s="40">
        <f t="shared" si="7"/>
        <v>1946.7</v>
      </c>
      <c r="AW13" s="40">
        <f t="shared" si="7"/>
        <v>1946.7</v>
      </c>
      <c r="AX13" s="40">
        <f t="shared" si="7"/>
        <v>1946.7</v>
      </c>
      <c r="AY13" s="40">
        <f t="shared" si="7"/>
        <v>1946.7</v>
      </c>
      <c r="AZ13" s="40">
        <f t="shared" si="7"/>
        <v>1946.7</v>
      </c>
      <c r="BA13" s="40">
        <f t="shared" si="7"/>
        <v>1946.47</v>
      </c>
      <c r="BB13" s="40">
        <f t="shared" si="7"/>
        <v>1945.8</v>
      </c>
      <c r="BC13" s="40">
        <f t="shared" si="7"/>
        <v>1945.8</v>
      </c>
      <c r="BD13" s="40">
        <f t="shared" si="7"/>
        <v>1945.8</v>
      </c>
      <c r="BE13" s="40">
        <f t="shared" si="7"/>
        <v>1945.8</v>
      </c>
      <c r="BF13" s="40">
        <f t="shared" si="7"/>
        <v>1945.8</v>
      </c>
      <c r="BG13" s="40">
        <f t="shared" si="7"/>
        <v>1945.8</v>
      </c>
      <c r="BH13" s="40">
        <f t="shared" si="7"/>
        <v>1945.8</v>
      </c>
      <c r="BI13" s="40">
        <f t="shared" si="7"/>
        <v>1945.68</v>
      </c>
      <c r="BJ13" s="40">
        <f t="shared" si="7"/>
        <v>1945.68</v>
      </c>
      <c r="BK13" s="40">
        <f t="shared" si="7"/>
        <v>1945.68</v>
      </c>
      <c r="BL13" s="40">
        <f t="shared" si="7"/>
        <v>1944.72</v>
      </c>
      <c r="BM13" s="40">
        <f t="shared" si="7"/>
        <v>1944.26</v>
      </c>
      <c r="BN13" s="40">
        <f t="shared" ref="BN13:CS13" si="8">SUM(BN14:BN14)</f>
        <v>1944.19</v>
      </c>
      <c r="BO13" s="40">
        <f t="shared" si="8"/>
        <v>1944.19</v>
      </c>
      <c r="BP13" s="40">
        <f t="shared" si="8"/>
        <v>1944.69</v>
      </c>
      <c r="BQ13" s="40">
        <f t="shared" si="8"/>
        <v>1944.69</v>
      </c>
      <c r="BR13" s="40">
        <f t="shared" si="8"/>
        <v>1952</v>
      </c>
      <c r="BS13" s="40">
        <f t="shared" si="8"/>
        <v>1952</v>
      </c>
      <c r="BT13" s="40">
        <f t="shared" si="8"/>
        <v>1939.03</v>
      </c>
      <c r="BU13" s="40">
        <f t="shared" si="8"/>
        <v>1942.73</v>
      </c>
      <c r="BV13" s="40">
        <f t="shared" si="8"/>
        <v>1949.7</v>
      </c>
      <c r="BW13" s="40">
        <f t="shared" si="8"/>
        <v>1949.7</v>
      </c>
      <c r="BX13" s="40">
        <f t="shared" si="8"/>
        <v>1956.65</v>
      </c>
      <c r="BY13" s="40">
        <f t="shared" si="8"/>
        <v>1956.65</v>
      </c>
      <c r="BZ13" s="40">
        <f t="shared" si="8"/>
        <v>1957.37</v>
      </c>
      <c r="CA13" s="40">
        <f t="shared" si="8"/>
        <v>1965.03</v>
      </c>
      <c r="CB13" s="40">
        <f t="shared" si="8"/>
        <v>1963.83</v>
      </c>
      <c r="CC13" s="40">
        <f t="shared" si="8"/>
        <v>1962.08</v>
      </c>
      <c r="CD13" s="40">
        <f t="shared" si="8"/>
        <v>1965.26</v>
      </c>
      <c r="CE13" s="40">
        <f t="shared" si="8"/>
        <v>1964.76</v>
      </c>
      <c r="CF13" s="40">
        <f t="shared" si="8"/>
        <v>1964.76</v>
      </c>
      <c r="CG13" s="40">
        <f t="shared" si="8"/>
        <v>1964.76</v>
      </c>
      <c r="CH13" s="40">
        <f t="shared" si="8"/>
        <v>1975.81</v>
      </c>
      <c r="CI13" s="40">
        <f t="shared" si="8"/>
        <v>1975.81</v>
      </c>
      <c r="CJ13" s="40">
        <f t="shared" si="8"/>
        <v>1967.39</v>
      </c>
      <c r="CK13" s="40">
        <f t="shared" si="8"/>
        <v>1967.39</v>
      </c>
      <c r="CL13" s="40">
        <f t="shared" si="8"/>
        <v>1967.55</v>
      </c>
      <c r="CM13" s="40">
        <f t="shared" si="8"/>
        <v>1967.55</v>
      </c>
      <c r="CN13" s="40">
        <f t="shared" si="8"/>
        <v>1967.55</v>
      </c>
      <c r="CO13" s="40">
        <f t="shared" si="8"/>
        <v>1967.42</v>
      </c>
      <c r="CP13" s="40">
        <f t="shared" si="8"/>
        <v>1956.26</v>
      </c>
      <c r="CQ13" s="40">
        <f t="shared" si="8"/>
        <v>1956.26</v>
      </c>
      <c r="CR13" s="40">
        <f t="shared" si="8"/>
        <v>1956.26</v>
      </c>
      <c r="CS13" s="41">
        <f t="shared" si="8"/>
        <v>1956.26</v>
      </c>
      <c r="CT13" s="145">
        <f t="shared" si="3"/>
        <v>184647.58000000002</v>
      </c>
      <c r="CU13" s="149"/>
      <c r="CW13" s="139"/>
    </row>
    <row r="14" spans="1:102">
      <c r="A14" s="30" t="s">
        <v>12</v>
      </c>
      <c r="B14" s="42">
        <v>1932.83</v>
      </c>
      <c r="C14" s="43">
        <v>1932.83</v>
      </c>
      <c r="D14" s="43">
        <v>1793.89</v>
      </c>
      <c r="E14" s="43">
        <v>1793.89</v>
      </c>
      <c r="F14" s="43">
        <v>1815.82</v>
      </c>
      <c r="G14" s="43">
        <v>1815.82</v>
      </c>
      <c r="H14" s="43">
        <v>1815.56</v>
      </c>
      <c r="I14" s="43">
        <v>1815.56</v>
      </c>
      <c r="J14" s="43">
        <v>1815.56</v>
      </c>
      <c r="K14" s="43">
        <v>1815.56</v>
      </c>
      <c r="L14" s="43">
        <v>1815.09</v>
      </c>
      <c r="M14" s="43">
        <v>1815.09</v>
      </c>
      <c r="N14" s="43">
        <v>1864.92</v>
      </c>
      <c r="O14" s="43">
        <v>1864.92</v>
      </c>
      <c r="P14" s="43">
        <v>1864.92</v>
      </c>
      <c r="Q14" s="43">
        <v>1864.92</v>
      </c>
      <c r="R14" s="43">
        <v>1882.76</v>
      </c>
      <c r="S14" s="43">
        <v>1882.76</v>
      </c>
      <c r="T14" s="43">
        <v>1916.52</v>
      </c>
      <c r="U14" s="43">
        <v>1916.52</v>
      </c>
      <c r="V14" s="43">
        <v>1916.67</v>
      </c>
      <c r="W14" s="43">
        <v>1916.85</v>
      </c>
      <c r="X14" s="43">
        <v>1917.05</v>
      </c>
      <c r="Y14" s="43">
        <v>1917.34</v>
      </c>
      <c r="Z14" s="43">
        <v>1917.01</v>
      </c>
      <c r="AA14" s="43">
        <v>1917.01</v>
      </c>
      <c r="AB14" s="43">
        <v>1916.68</v>
      </c>
      <c r="AC14" s="43">
        <v>1916.68</v>
      </c>
      <c r="AD14" s="43">
        <v>1917.35</v>
      </c>
      <c r="AE14" s="43">
        <v>1917.61</v>
      </c>
      <c r="AF14" s="43">
        <v>1916.81</v>
      </c>
      <c r="AG14" s="43">
        <v>1917.01</v>
      </c>
      <c r="AH14" s="43">
        <v>1917.27</v>
      </c>
      <c r="AI14" s="43">
        <v>1917.4</v>
      </c>
      <c r="AJ14" s="43">
        <v>1917.4</v>
      </c>
      <c r="AK14" s="43">
        <v>1917.4</v>
      </c>
      <c r="AL14" s="43">
        <v>1918.24</v>
      </c>
      <c r="AM14" s="43">
        <v>1918.44</v>
      </c>
      <c r="AN14" s="43">
        <v>1918.63</v>
      </c>
      <c r="AO14" s="43">
        <v>1918.93</v>
      </c>
      <c r="AP14" s="43">
        <v>1919.86</v>
      </c>
      <c r="AQ14" s="43">
        <v>1920.31</v>
      </c>
      <c r="AR14" s="43">
        <v>1919.22</v>
      </c>
      <c r="AS14" s="43">
        <v>1919.22</v>
      </c>
      <c r="AT14" s="43">
        <v>1946.64</v>
      </c>
      <c r="AU14" s="43">
        <v>1946.64</v>
      </c>
      <c r="AV14" s="43">
        <v>1946.7</v>
      </c>
      <c r="AW14" s="43">
        <v>1946.7</v>
      </c>
      <c r="AX14" s="43">
        <v>1946.7</v>
      </c>
      <c r="AY14" s="43">
        <v>1946.7</v>
      </c>
      <c r="AZ14" s="43">
        <v>1946.7</v>
      </c>
      <c r="BA14" s="43">
        <v>1946.47</v>
      </c>
      <c r="BB14" s="43">
        <v>1945.8</v>
      </c>
      <c r="BC14" s="43">
        <v>1945.8</v>
      </c>
      <c r="BD14" s="43">
        <v>1945.8</v>
      </c>
      <c r="BE14" s="43">
        <v>1945.8</v>
      </c>
      <c r="BF14" s="43">
        <v>1945.8</v>
      </c>
      <c r="BG14" s="43">
        <v>1945.8</v>
      </c>
      <c r="BH14" s="43">
        <v>1945.8</v>
      </c>
      <c r="BI14" s="43">
        <v>1945.68</v>
      </c>
      <c r="BJ14" s="43">
        <v>1945.68</v>
      </c>
      <c r="BK14" s="43">
        <v>1945.68</v>
      </c>
      <c r="BL14" s="43">
        <v>1944.72</v>
      </c>
      <c r="BM14" s="43">
        <v>1944.26</v>
      </c>
      <c r="BN14" s="43">
        <v>1944.19</v>
      </c>
      <c r="BO14" s="43">
        <v>1944.19</v>
      </c>
      <c r="BP14" s="43">
        <v>1944.69</v>
      </c>
      <c r="BQ14" s="43">
        <v>1944.69</v>
      </c>
      <c r="BR14" s="43">
        <v>1952</v>
      </c>
      <c r="BS14" s="43">
        <v>1952</v>
      </c>
      <c r="BT14" s="43">
        <v>1939.03</v>
      </c>
      <c r="BU14" s="43">
        <v>1942.73</v>
      </c>
      <c r="BV14" s="43">
        <v>1949.7</v>
      </c>
      <c r="BW14" s="43">
        <v>1949.7</v>
      </c>
      <c r="BX14" s="43">
        <v>1956.65</v>
      </c>
      <c r="BY14" s="43">
        <v>1956.65</v>
      </c>
      <c r="BZ14" s="43">
        <v>1957.37</v>
      </c>
      <c r="CA14" s="43">
        <v>1965.03</v>
      </c>
      <c r="CB14" s="43">
        <v>1963.83</v>
      </c>
      <c r="CC14" s="43">
        <v>1962.08</v>
      </c>
      <c r="CD14" s="43">
        <v>1965.26</v>
      </c>
      <c r="CE14" s="43">
        <v>1964.76</v>
      </c>
      <c r="CF14" s="43">
        <v>1964.76</v>
      </c>
      <c r="CG14" s="43">
        <v>1964.76</v>
      </c>
      <c r="CH14" s="43">
        <v>1975.81</v>
      </c>
      <c r="CI14" s="43">
        <v>1975.81</v>
      </c>
      <c r="CJ14" s="43">
        <v>1967.39</v>
      </c>
      <c r="CK14" s="43">
        <v>1967.39</v>
      </c>
      <c r="CL14" s="43">
        <v>1967.55</v>
      </c>
      <c r="CM14" s="43">
        <v>1967.55</v>
      </c>
      <c r="CN14" s="43">
        <v>1967.55</v>
      </c>
      <c r="CO14" s="43">
        <v>1967.42</v>
      </c>
      <c r="CP14" s="43">
        <v>1956.26</v>
      </c>
      <c r="CQ14" s="43">
        <v>1956.26</v>
      </c>
      <c r="CR14" s="43">
        <v>1956.26</v>
      </c>
      <c r="CS14" s="44">
        <v>1956.26</v>
      </c>
      <c r="CT14" s="30">
        <f t="shared" si="3"/>
        <v>184647.58000000002</v>
      </c>
      <c r="CU14" s="151"/>
      <c r="CW14" s="139"/>
    </row>
    <row r="15" spans="1:102">
      <c r="A15" s="38" t="s">
        <v>42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1454.95</v>
      </c>
      <c r="P15" s="40">
        <f t="shared" si="9"/>
        <v>1477.95</v>
      </c>
      <c r="Q15" s="40">
        <f t="shared" si="9"/>
        <v>1486.95</v>
      </c>
      <c r="R15" s="40">
        <f t="shared" si="9"/>
        <v>1503.95</v>
      </c>
      <c r="S15" s="40">
        <f t="shared" si="9"/>
        <v>1515.95</v>
      </c>
      <c r="T15" s="40">
        <f t="shared" si="9"/>
        <v>1519.95</v>
      </c>
      <c r="U15" s="40">
        <f t="shared" si="9"/>
        <v>1525.95</v>
      </c>
      <c r="V15" s="40">
        <f t="shared" si="9"/>
        <v>1538.95</v>
      </c>
      <c r="W15" s="40">
        <f t="shared" si="9"/>
        <v>1552.95</v>
      </c>
      <c r="X15" s="40">
        <f t="shared" si="9"/>
        <v>1586.95</v>
      </c>
      <c r="Y15" s="40">
        <f t="shared" si="9"/>
        <v>1625.95</v>
      </c>
      <c r="Z15" s="40">
        <f t="shared" si="9"/>
        <v>1666.95</v>
      </c>
      <c r="AA15" s="40">
        <f t="shared" si="9"/>
        <v>1717.95</v>
      </c>
      <c r="AB15" s="40">
        <f t="shared" si="9"/>
        <v>1731.95</v>
      </c>
      <c r="AC15" s="40">
        <f t="shared" si="9"/>
        <v>1731.95</v>
      </c>
      <c r="AD15" s="40">
        <f t="shared" si="9"/>
        <v>1731.95</v>
      </c>
      <c r="AE15" s="40">
        <f t="shared" si="9"/>
        <v>1731.95</v>
      </c>
      <c r="AF15" s="40">
        <f t="shared" si="9"/>
        <v>1731.95</v>
      </c>
      <c r="AG15" s="40">
        <f t="shared" si="9"/>
        <v>1731.95</v>
      </c>
      <c r="AH15" s="40">
        <f t="shared" si="9"/>
        <v>1731.95</v>
      </c>
      <c r="AI15" s="40">
        <f t="shared" si="9"/>
        <v>1749.95</v>
      </c>
      <c r="AJ15" s="40">
        <f t="shared" si="9"/>
        <v>1768.95</v>
      </c>
      <c r="AK15" s="40">
        <f t="shared" si="9"/>
        <v>1775.95</v>
      </c>
      <c r="AL15" s="40">
        <f t="shared" si="9"/>
        <v>1777.95</v>
      </c>
      <c r="AM15" s="40">
        <f t="shared" si="9"/>
        <v>1777.95</v>
      </c>
      <c r="AN15" s="40">
        <f t="shared" si="9"/>
        <v>1777.95</v>
      </c>
      <c r="AO15" s="40">
        <f t="shared" si="9"/>
        <v>1777.95</v>
      </c>
      <c r="AP15" s="40">
        <f t="shared" si="9"/>
        <v>1777.95</v>
      </c>
      <c r="AQ15" s="40">
        <f t="shared" si="9"/>
        <v>1777.95</v>
      </c>
      <c r="AR15" s="40">
        <f t="shared" si="9"/>
        <v>1777.95</v>
      </c>
      <c r="AS15" s="40">
        <f t="shared" si="9"/>
        <v>1777.95</v>
      </c>
      <c r="AT15" s="40">
        <f t="shared" si="9"/>
        <v>1777.95</v>
      </c>
      <c r="AU15" s="40">
        <f t="shared" si="9"/>
        <v>1777.95</v>
      </c>
      <c r="AV15" s="40">
        <f t="shared" si="9"/>
        <v>1777.95</v>
      </c>
      <c r="AW15" s="40">
        <f t="shared" si="9"/>
        <v>1777.95</v>
      </c>
      <c r="AX15" s="40">
        <f t="shared" si="9"/>
        <v>1777.95</v>
      </c>
      <c r="AY15" s="40">
        <f t="shared" si="9"/>
        <v>1783.95</v>
      </c>
      <c r="AZ15" s="40">
        <f t="shared" si="9"/>
        <v>1798.95</v>
      </c>
      <c r="BA15" s="40">
        <f t="shared" si="9"/>
        <v>1831.95</v>
      </c>
      <c r="BB15" s="40">
        <f t="shared" si="9"/>
        <v>1854.95</v>
      </c>
      <c r="BC15" s="40">
        <f t="shared" si="9"/>
        <v>1876.95</v>
      </c>
      <c r="BD15" s="40">
        <f t="shared" si="9"/>
        <v>1885.95</v>
      </c>
      <c r="BE15" s="40">
        <f t="shared" si="9"/>
        <v>1876.95</v>
      </c>
      <c r="BF15" s="40">
        <f t="shared" si="9"/>
        <v>1880.95</v>
      </c>
      <c r="BG15" s="40">
        <f t="shared" si="9"/>
        <v>1864.95</v>
      </c>
      <c r="BH15" s="40">
        <f t="shared" si="9"/>
        <v>1855.95</v>
      </c>
      <c r="BI15" s="40">
        <f t="shared" si="9"/>
        <v>1833.95</v>
      </c>
      <c r="BJ15" s="40">
        <f t="shared" si="9"/>
        <v>1781.95</v>
      </c>
      <c r="BK15" s="40">
        <f t="shared" si="9"/>
        <v>1757.95</v>
      </c>
      <c r="BL15" s="40">
        <f t="shared" si="9"/>
        <v>1727.95</v>
      </c>
      <c r="BM15" s="40">
        <f t="shared" si="9"/>
        <v>1678.95</v>
      </c>
      <c r="BN15" s="40">
        <f t="shared" si="9"/>
        <v>1643.95</v>
      </c>
      <c r="BO15" s="40">
        <f t="shared" ref="BO15:CS15" si="10">SUM(BO16:BO19)</f>
        <v>1618.95</v>
      </c>
      <c r="BP15" s="40">
        <f t="shared" si="10"/>
        <v>1604.95</v>
      </c>
      <c r="BQ15" s="40">
        <f t="shared" si="10"/>
        <v>1598.95</v>
      </c>
      <c r="BR15" s="40">
        <f t="shared" si="10"/>
        <v>1596.95</v>
      </c>
      <c r="BS15" s="40">
        <f t="shared" si="10"/>
        <v>1579.95</v>
      </c>
      <c r="BT15" s="40">
        <f t="shared" si="10"/>
        <v>1564.95</v>
      </c>
      <c r="BU15" s="40">
        <f t="shared" si="10"/>
        <v>1563.95</v>
      </c>
      <c r="BV15" s="40">
        <f t="shared" si="10"/>
        <v>1562.95</v>
      </c>
      <c r="BW15" s="40">
        <f t="shared" si="10"/>
        <v>1561.95</v>
      </c>
      <c r="BX15" s="40">
        <f t="shared" si="10"/>
        <v>1561.95</v>
      </c>
      <c r="BY15" s="40">
        <f t="shared" si="10"/>
        <v>1563.95</v>
      </c>
      <c r="BZ15" s="40">
        <f t="shared" si="10"/>
        <v>1559.95</v>
      </c>
      <c r="CA15" s="40">
        <f t="shared" si="10"/>
        <v>1604.95</v>
      </c>
      <c r="CB15" s="40">
        <f t="shared" si="10"/>
        <v>1694.95</v>
      </c>
      <c r="CC15" s="40">
        <f t="shared" si="10"/>
        <v>1764.95</v>
      </c>
      <c r="CD15" s="40">
        <f t="shared" si="10"/>
        <v>1809.95</v>
      </c>
      <c r="CE15" s="40">
        <f t="shared" si="10"/>
        <v>1850.95</v>
      </c>
      <c r="CF15" s="40">
        <f t="shared" si="10"/>
        <v>1879.95</v>
      </c>
      <c r="CG15" s="40">
        <f t="shared" si="10"/>
        <v>1907.95</v>
      </c>
      <c r="CH15" s="40">
        <f t="shared" si="10"/>
        <v>1912.95</v>
      </c>
      <c r="CI15" s="40">
        <f t="shared" si="10"/>
        <v>1934.95</v>
      </c>
      <c r="CJ15" s="40">
        <f t="shared" si="10"/>
        <v>1917.95</v>
      </c>
      <c r="CK15" s="40">
        <f t="shared" si="10"/>
        <v>1891.95</v>
      </c>
      <c r="CL15" s="40">
        <f t="shared" si="10"/>
        <v>1895.95</v>
      </c>
      <c r="CM15" s="40">
        <f t="shared" si="10"/>
        <v>1893.95</v>
      </c>
      <c r="CN15" s="40">
        <f t="shared" si="10"/>
        <v>1892.95</v>
      </c>
      <c r="CO15" s="40">
        <f t="shared" si="10"/>
        <v>1904.95</v>
      </c>
      <c r="CP15" s="40">
        <f t="shared" si="10"/>
        <v>1905.95</v>
      </c>
      <c r="CQ15" s="40">
        <f t="shared" si="10"/>
        <v>1915.95</v>
      </c>
      <c r="CR15" s="40">
        <f t="shared" si="10"/>
        <v>1921.95</v>
      </c>
      <c r="CS15" s="41">
        <f t="shared" si="10"/>
        <v>1948.95</v>
      </c>
      <c r="CT15" s="38">
        <f t="shared" si="3"/>
        <v>162299.20000000004</v>
      </c>
      <c r="CU15" s="149"/>
      <c r="CW15" s="139"/>
    </row>
    <row r="16" spans="1:102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615.5</v>
      </c>
      <c r="P16" s="43">
        <v>638.5</v>
      </c>
      <c r="Q16" s="43">
        <v>647.5</v>
      </c>
      <c r="R16" s="43">
        <v>664.5</v>
      </c>
      <c r="S16" s="43">
        <v>676.5</v>
      </c>
      <c r="T16" s="43">
        <v>680.5</v>
      </c>
      <c r="U16" s="43">
        <v>686.5</v>
      </c>
      <c r="V16" s="43">
        <v>699.5</v>
      </c>
      <c r="W16" s="43">
        <v>713.5</v>
      </c>
      <c r="X16" s="43">
        <v>747.5</v>
      </c>
      <c r="Y16" s="43">
        <v>786.5</v>
      </c>
      <c r="Z16" s="43">
        <v>827.5</v>
      </c>
      <c r="AA16" s="43">
        <v>878.5</v>
      </c>
      <c r="AB16" s="43">
        <v>892.5</v>
      </c>
      <c r="AC16" s="43">
        <v>892.5</v>
      </c>
      <c r="AD16" s="43">
        <v>892.5</v>
      </c>
      <c r="AE16" s="43">
        <v>892.5</v>
      </c>
      <c r="AF16" s="43">
        <v>892.5</v>
      </c>
      <c r="AG16" s="43">
        <v>892.5</v>
      </c>
      <c r="AH16" s="43">
        <v>892.5</v>
      </c>
      <c r="AI16" s="43">
        <v>910.5</v>
      </c>
      <c r="AJ16" s="43">
        <v>929.5</v>
      </c>
      <c r="AK16" s="43">
        <v>936.5</v>
      </c>
      <c r="AL16" s="43">
        <v>938.5</v>
      </c>
      <c r="AM16" s="43">
        <v>938.5</v>
      </c>
      <c r="AN16" s="43">
        <v>938.5</v>
      </c>
      <c r="AO16" s="43">
        <v>938.5</v>
      </c>
      <c r="AP16" s="43">
        <v>938.5</v>
      </c>
      <c r="AQ16" s="43">
        <v>938.5</v>
      </c>
      <c r="AR16" s="43">
        <v>938.5</v>
      </c>
      <c r="AS16" s="43">
        <v>938.5</v>
      </c>
      <c r="AT16" s="43">
        <v>938.5</v>
      </c>
      <c r="AU16" s="43">
        <v>938.5</v>
      </c>
      <c r="AV16" s="43">
        <v>938.5</v>
      </c>
      <c r="AW16" s="43">
        <v>938.5</v>
      </c>
      <c r="AX16" s="43">
        <v>938.5</v>
      </c>
      <c r="AY16" s="43">
        <v>944.5</v>
      </c>
      <c r="AZ16" s="43">
        <v>959.5</v>
      </c>
      <c r="BA16" s="43">
        <v>992.5</v>
      </c>
      <c r="BB16" s="43">
        <v>1015.5</v>
      </c>
      <c r="BC16" s="43">
        <v>1037.5</v>
      </c>
      <c r="BD16" s="43">
        <v>1046.5</v>
      </c>
      <c r="BE16" s="43">
        <v>1037.5</v>
      </c>
      <c r="BF16" s="43">
        <v>1041.5</v>
      </c>
      <c r="BG16" s="43">
        <v>1025.5</v>
      </c>
      <c r="BH16" s="43">
        <v>1016.5</v>
      </c>
      <c r="BI16" s="43">
        <v>994.5</v>
      </c>
      <c r="BJ16" s="43">
        <v>942.5</v>
      </c>
      <c r="BK16" s="43">
        <v>918.5</v>
      </c>
      <c r="BL16" s="43">
        <v>888.5</v>
      </c>
      <c r="BM16" s="43">
        <v>839.5</v>
      </c>
      <c r="BN16" s="43">
        <v>804.5</v>
      </c>
      <c r="BO16" s="43">
        <v>779.5</v>
      </c>
      <c r="BP16" s="43">
        <v>765.5</v>
      </c>
      <c r="BQ16" s="43">
        <v>759.5</v>
      </c>
      <c r="BR16" s="43">
        <v>757.5</v>
      </c>
      <c r="BS16" s="43">
        <v>740.5</v>
      </c>
      <c r="BT16" s="43">
        <v>725.5</v>
      </c>
      <c r="BU16" s="43">
        <v>724.5</v>
      </c>
      <c r="BV16" s="43">
        <v>723.5</v>
      </c>
      <c r="BW16" s="43">
        <v>722.5</v>
      </c>
      <c r="BX16" s="43">
        <v>722.5</v>
      </c>
      <c r="BY16" s="43">
        <v>724.5</v>
      </c>
      <c r="BZ16" s="43">
        <v>720.5</v>
      </c>
      <c r="CA16" s="43">
        <v>765.5</v>
      </c>
      <c r="CB16" s="43">
        <v>855.5</v>
      </c>
      <c r="CC16" s="43">
        <v>925.5</v>
      </c>
      <c r="CD16" s="43">
        <v>970.5</v>
      </c>
      <c r="CE16" s="43">
        <v>1011.5</v>
      </c>
      <c r="CF16" s="43">
        <v>1040.5</v>
      </c>
      <c r="CG16" s="43">
        <v>1068.5</v>
      </c>
      <c r="CH16" s="43">
        <v>1073.5</v>
      </c>
      <c r="CI16" s="43">
        <v>1095.5</v>
      </c>
      <c r="CJ16" s="43">
        <v>1078.5</v>
      </c>
      <c r="CK16" s="43">
        <v>1052.5</v>
      </c>
      <c r="CL16" s="43">
        <v>1056.5</v>
      </c>
      <c r="CM16" s="43">
        <v>1054.5</v>
      </c>
      <c r="CN16" s="43">
        <v>1053.5</v>
      </c>
      <c r="CO16" s="43">
        <v>1065.5</v>
      </c>
      <c r="CP16" s="43">
        <v>1066.5</v>
      </c>
      <c r="CQ16" s="43">
        <v>1076.5</v>
      </c>
      <c r="CR16" s="43">
        <v>1082.5</v>
      </c>
      <c r="CS16" s="44">
        <v>1109.5</v>
      </c>
      <c r="CT16" s="30">
        <f t="shared" si="3"/>
        <v>81712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149.78</v>
      </c>
      <c r="C20" s="54">
        <f t="shared" si="11"/>
        <v>150.81</v>
      </c>
      <c r="D20" s="54">
        <f t="shared" si="11"/>
        <v>151.5</v>
      </c>
      <c r="E20" s="54">
        <f t="shared" si="11"/>
        <v>150.07</v>
      </c>
      <c r="F20" s="54">
        <f t="shared" si="11"/>
        <v>149.43</v>
      </c>
      <c r="G20" s="54">
        <f t="shared" si="11"/>
        <v>149.47</v>
      </c>
      <c r="H20" s="54">
        <f t="shared" si="11"/>
        <v>148.81</v>
      </c>
      <c r="I20" s="54">
        <f t="shared" si="11"/>
        <v>147.19999999999999</v>
      </c>
      <c r="J20" s="54">
        <f t="shared" si="11"/>
        <v>146.44</v>
      </c>
      <c r="K20" s="54">
        <f t="shared" si="11"/>
        <v>145.88999999999999</v>
      </c>
      <c r="L20" s="54">
        <f t="shared" si="11"/>
        <v>148.34</v>
      </c>
      <c r="M20" s="54">
        <f t="shared" si="11"/>
        <v>149.07999999999998</v>
      </c>
      <c r="N20" s="54">
        <f t="shared" si="11"/>
        <v>149.72999999999999</v>
      </c>
      <c r="O20" s="54">
        <f t="shared" si="11"/>
        <v>148.41999999999999</v>
      </c>
      <c r="P20" s="54">
        <f t="shared" si="11"/>
        <v>145.29999999999998</v>
      </c>
      <c r="Q20" s="54">
        <f t="shared" si="11"/>
        <v>146.37</v>
      </c>
      <c r="R20" s="54">
        <f t="shared" si="11"/>
        <v>148.25</v>
      </c>
      <c r="S20" s="54">
        <f t="shared" si="11"/>
        <v>149.81</v>
      </c>
      <c r="T20" s="54">
        <f t="shared" si="11"/>
        <v>150.34</v>
      </c>
      <c r="U20" s="54">
        <f t="shared" si="11"/>
        <v>149.35999999999999</v>
      </c>
      <c r="V20" s="54">
        <f t="shared" si="11"/>
        <v>149.09</v>
      </c>
      <c r="W20" s="54">
        <f t="shared" si="11"/>
        <v>149.41</v>
      </c>
      <c r="X20" s="54">
        <f t="shared" si="11"/>
        <v>3656.5299999999997</v>
      </c>
      <c r="Y20" s="54">
        <f t="shared" si="11"/>
        <v>3662.12</v>
      </c>
      <c r="Z20" s="54">
        <f t="shared" si="11"/>
        <v>3679.89</v>
      </c>
      <c r="AA20" s="54">
        <f t="shared" si="11"/>
        <v>3719.91</v>
      </c>
      <c r="AB20" s="54">
        <f t="shared" si="11"/>
        <v>3759.58</v>
      </c>
      <c r="AC20" s="54">
        <f t="shared" si="11"/>
        <v>3811.14</v>
      </c>
      <c r="AD20" s="54">
        <f t="shared" si="11"/>
        <v>3881.59</v>
      </c>
      <c r="AE20" s="54">
        <f t="shared" si="11"/>
        <v>3953.69</v>
      </c>
      <c r="AF20" s="54">
        <f t="shared" si="11"/>
        <v>4007.7</v>
      </c>
      <c r="AG20" s="54">
        <f t="shared" si="11"/>
        <v>4086.7799999999997</v>
      </c>
      <c r="AH20" s="54">
        <f t="shared" ref="AH20:BM20" si="12">SUM(AH21:AH24)</f>
        <v>4191.2700000000004</v>
      </c>
      <c r="AI20" s="54">
        <f t="shared" si="12"/>
        <v>4283.17</v>
      </c>
      <c r="AJ20" s="54">
        <f t="shared" si="12"/>
        <v>4376.63</v>
      </c>
      <c r="AK20" s="54">
        <f t="shared" si="12"/>
        <v>4464.03</v>
      </c>
      <c r="AL20" s="54">
        <f t="shared" si="12"/>
        <v>4552.0200000000004</v>
      </c>
      <c r="AM20" s="54">
        <f t="shared" si="12"/>
        <v>4651.7</v>
      </c>
      <c r="AN20" s="54">
        <f t="shared" si="12"/>
        <v>4753.4100000000008</v>
      </c>
      <c r="AO20" s="54">
        <f t="shared" si="12"/>
        <v>4845.17</v>
      </c>
      <c r="AP20" s="54">
        <f t="shared" si="12"/>
        <v>4933.76</v>
      </c>
      <c r="AQ20" s="54">
        <f t="shared" si="12"/>
        <v>5013.4100000000008</v>
      </c>
      <c r="AR20" s="54">
        <f t="shared" si="12"/>
        <v>5035.170000000001</v>
      </c>
      <c r="AS20" s="54">
        <f t="shared" si="12"/>
        <v>5083.4100000000008</v>
      </c>
      <c r="AT20" s="54">
        <f t="shared" si="12"/>
        <v>5149.33</v>
      </c>
      <c r="AU20" s="54">
        <f t="shared" si="12"/>
        <v>5176.2300000000005</v>
      </c>
      <c r="AV20" s="54">
        <f t="shared" si="12"/>
        <v>5180.17</v>
      </c>
      <c r="AW20" s="54">
        <f t="shared" si="12"/>
        <v>5200.28</v>
      </c>
      <c r="AX20" s="54">
        <f t="shared" si="12"/>
        <v>5194.4500000000007</v>
      </c>
      <c r="AY20" s="54">
        <f t="shared" si="12"/>
        <v>5198.46</v>
      </c>
      <c r="AZ20" s="54">
        <f t="shared" si="12"/>
        <v>5208.1100000000006</v>
      </c>
      <c r="BA20" s="54">
        <f t="shared" si="12"/>
        <v>5189.42</v>
      </c>
      <c r="BB20" s="54">
        <f t="shared" si="12"/>
        <v>5156.2300000000005</v>
      </c>
      <c r="BC20" s="54">
        <f t="shared" si="12"/>
        <v>5124.13</v>
      </c>
      <c r="BD20" s="54">
        <f t="shared" si="12"/>
        <v>5098.5700000000006</v>
      </c>
      <c r="BE20" s="54">
        <f t="shared" si="12"/>
        <v>5067.0700000000006</v>
      </c>
      <c r="BF20" s="54">
        <f t="shared" si="12"/>
        <v>5023.55</v>
      </c>
      <c r="BG20" s="54">
        <f t="shared" si="12"/>
        <v>4995.0200000000004</v>
      </c>
      <c r="BH20" s="54">
        <f t="shared" si="12"/>
        <v>4974.79</v>
      </c>
      <c r="BI20" s="54">
        <f t="shared" si="12"/>
        <v>4933.4500000000007</v>
      </c>
      <c r="BJ20" s="54">
        <f t="shared" si="12"/>
        <v>4873.91</v>
      </c>
      <c r="BK20" s="54">
        <f t="shared" si="12"/>
        <v>4814.1500000000005</v>
      </c>
      <c r="BL20" s="54">
        <f t="shared" si="12"/>
        <v>4751.84</v>
      </c>
      <c r="BM20" s="54">
        <f t="shared" si="12"/>
        <v>4669.55</v>
      </c>
      <c r="BN20" s="54">
        <f t="shared" ref="BN20:CS20" si="13">SUM(BN21:BN24)</f>
        <v>4595.5700000000006</v>
      </c>
      <c r="BO20" s="54">
        <f t="shared" si="13"/>
        <v>4499.5700000000006</v>
      </c>
      <c r="BP20" s="54">
        <f t="shared" si="13"/>
        <v>4393.3100000000004</v>
      </c>
      <c r="BQ20" s="54">
        <f t="shared" si="13"/>
        <v>4298.4100000000008</v>
      </c>
      <c r="BR20" s="54">
        <f t="shared" si="13"/>
        <v>4210.4900000000007</v>
      </c>
      <c r="BS20" s="54">
        <f t="shared" si="13"/>
        <v>4101.24</v>
      </c>
      <c r="BT20" s="54">
        <f t="shared" si="13"/>
        <v>4014.0499999999997</v>
      </c>
      <c r="BU20" s="54">
        <f t="shared" si="13"/>
        <v>3924.41</v>
      </c>
      <c r="BV20" s="54">
        <f t="shared" si="13"/>
        <v>3865.71</v>
      </c>
      <c r="BW20" s="54">
        <f t="shared" si="13"/>
        <v>3802.3399999999997</v>
      </c>
      <c r="BX20" s="54">
        <f t="shared" si="13"/>
        <v>3753.38</v>
      </c>
      <c r="BY20" s="54">
        <f t="shared" si="13"/>
        <v>3708.1400000000003</v>
      </c>
      <c r="BZ20" s="54">
        <f t="shared" si="13"/>
        <v>177.79</v>
      </c>
      <c r="CA20" s="54">
        <f t="shared" si="13"/>
        <v>157.08999999999997</v>
      </c>
      <c r="CB20" s="54">
        <f t="shared" si="13"/>
        <v>150.49</v>
      </c>
      <c r="CC20" s="54">
        <f t="shared" si="13"/>
        <v>150.35999999999999</v>
      </c>
      <c r="CD20" s="54">
        <f t="shared" si="13"/>
        <v>150.12</v>
      </c>
      <c r="CE20" s="54">
        <f t="shared" si="13"/>
        <v>147.79999999999998</v>
      </c>
      <c r="CF20" s="54">
        <f t="shared" si="13"/>
        <v>148.29999999999998</v>
      </c>
      <c r="CG20" s="54">
        <f t="shared" si="13"/>
        <v>149.19999999999999</v>
      </c>
      <c r="CH20" s="54">
        <f t="shared" si="13"/>
        <v>150.18</v>
      </c>
      <c r="CI20" s="54">
        <f t="shared" si="13"/>
        <v>150.49</v>
      </c>
      <c r="CJ20" s="54">
        <f t="shared" si="13"/>
        <v>148.26999999999998</v>
      </c>
      <c r="CK20" s="54">
        <f t="shared" si="13"/>
        <v>149.06</v>
      </c>
      <c r="CL20" s="54">
        <f t="shared" si="13"/>
        <v>149.76</v>
      </c>
      <c r="CM20" s="54">
        <f t="shared" si="13"/>
        <v>150.01</v>
      </c>
      <c r="CN20" s="54">
        <f t="shared" si="13"/>
        <v>149.75</v>
      </c>
      <c r="CO20" s="54">
        <f t="shared" si="13"/>
        <v>149.24</v>
      </c>
      <c r="CP20" s="54">
        <f t="shared" si="13"/>
        <v>149.56</v>
      </c>
      <c r="CQ20" s="54">
        <f t="shared" si="13"/>
        <v>150.57</v>
      </c>
      <c r="CR20" s="54">
        <f t="shared" si="13"/>
        <v>150.68</v>
      </c>
      <c r="CS20" s="55">
        <f t="shared" si="13"/>
        <v>149.85999999999999</v>
      </c>
      <c r="CT20" s="38">
        <f>SUM(B20:CS20)</f>
        <v>250848.88999999993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0.37</v>
      </c>
      <c r="Y21" s="43">
        <v>5.4799999999999995</v>
      </c>
      <c r="Z21" s="43">
        <v>26.29</v>
      </c>
      <c r="AA21" s="43">
        <v>64.39</v>
      </c>
      <c r="AB21" s="43">
        <v>104.71000000000001</v>
      </c>
      <c r="AC21" s="43">
        <v>158.27000000000001</v>
      </c>
      <c r="AD21" s="43">
        <v>227.59</v>
      </c>
      <c r="AE21" s="43">
        <v>298.26</v>
      </c>
      <c r="AF21" s="43">
        <v>352.85</v>
      </c>
      <c r="AG21" s="43">
        <v>433.83</v>
      </c>
      <c r="AH21" s="43">
        <v>536.45999999999992</v>
      </c>
      <c r="AI21" s="43">
        <v>629.82000000000005</v>
      </c>
      <c r="AJ21" s="43">
        <v>723.09</v>
      </c>
      <c r="AK21" s="43">
        <v>810.48</v>
      </c>
      <c r="AL21" s="43">
        <v>898.13</v>
      </c>
      <c r="AM21" s="43">
        <v>996.98</v>
      </c>
      <c r="AN21" s="43">
        <v>1098.1699999999998</v>
      </c>
      <c r="AO21" s="43">
        <v>1190.5900000000001</v>
      </c>
      <c r="AP21" s="43">
        <v>1278.55</v>
      </c>
      <c r="AQ21" s="43">
        <v>1359.72</v>
      </c>
      <c r="AR21" s="43">
        <v>1379.5300000000002</v>
      </c>
      <c r="AS21" s="43">
        <v>1428.4199999999998</v>
      </c>
      <c r="AT21" s="43">
        <v>1498.51</v>
      </c>
      <c r="AU21" s="43">
        <v>1525.93</v>
      </c>
      <c r="AV21" s="43">
        <v>1529.6399999999999</v>
      </c>
      <c r="AW21" s="43">
        <v>1549.43</v>
      </c>
      <c r="AX21" s="43">
        <v>1543.99</v>
      </c>
      <c r="AY21" s="43">
        <v>1548.61</v>
      </c>
      <c r="AZ21" s="43">
        <v>1557.73</v>
      </c>
      <c r="BA21" s="43">
        <v>1540.02</v>
      </c>
      <c r="BB21" s="43">
        <v>1506.36</v>
      </c>
      <c r="BC21" s="43">
        <v>1472.8999999999999</v>
      </c>
      <c r="BD21" s="43">
        <v>1450.6</v>
      </c>
      <c r="BE21" s="43">
        <v>1417.77</v>
      </c>
      <c r="BF21" s="43">
        <v>1373.97</v>
      </c>
      <c r="BG21" s="43">
        <v>1345.18</v>
      </c>
      <c r="BH21" s="43">
        <v>1323.98</v>
      </c>
      <c r="BI21" s="43">
        <v>1282.2900000000002</v>
      </c>
      <c r="BJ21" s="43">
        <v>1223.9099999999999</v>
      </c>
      <c r="BK21" s="43">
        <v>1159.01</v>
      </c>
      <c r="BL21" s="43">
        <v>1096.24</v>
      </c>
      <c r="BM21" s="43">
        <v>1013.9</v>
      </c>
      <c r="BN21" s="43">
        <v>941.06000000000006</v>
      </c>
      <c r="BO21" s="43">
        <v>844.79000000000008</v>
      </c>
      <c r="BP21" s="43">
        <v>738.43</v>
      </c>
      <c r="BQ21" s="43">
        <v>643.41999999999996</v>
      </c>
      <c r="BR21" s="43">
        <v>556.83000000000004</v>
      </c>
      <c r="BS21" s="43">
        <v>447.85</v>
      </c>
      <c r="BT21" s="43">
        <v>360.16</v>
      </c>
      <c r="BU21" s="43">
        <v>269.74</v>
      </c>
      <c r="BV21" s="43">
        <v>210.92</v>
      </c>
      <c r="BW21" s="43">
        <v>151.12</v>
      </c>
      <c r="BX21" s="43">
        <v>101.55</v>
      </c>
      <c r="BY21" s="43">
        <v>55.59</v>
      </c>
      <c r="BZ21" s="43">
        <v>27.75</v>
      </c>
      <c r="CA21" s="43">
        <v>6.63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47317.79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3507.5</v>
      </c>
      <c r="Y22" s="1">
        <v>3507.5</v>
      </c>
      <c r="Z22" s="1">
        <v>3505</v>
      </c>
      <c r="AA22" s="1">
        <v>3505</v>
      </c>
      <c r="AB22" s="1">
        <v>3505</v>
      </c>
      <c r="AC22" s="1">
        <v>3505</v>
      </c>
      <c r="AD22" s="1">
        <v>3505</v>
      </c>
      <c r="AE22" s="1">
        <v>3505</v>
      </c>
      <c r="AF22" s="1">
        <v>3505</v>
      </c>
      <c r="AG22" s="1">
        <v>3505</v>
      </c>
      <c r="AH22" s="1">
        <v>3505</v>
      </c>
      <c r="AI22" s="1">
        <v>3505</v>
      </c>
      <c r="AJ22" s="1">
        <v>3505</v>
      </c>
      <c r="AK22" s="1">
        <v>3505</v>
      </c>
      <c r="AL22" s="1">
        <v>3505</v>
      </c>
      <c r="AM22" s="1">
        <v>3505</v>
      </c>
      <c r="AN22" s="1">
        <v>3505</v>
      </c>
      <c r="AO22" s="1">
        <v>3505</v>
      </c>
      <c r="AP22" s="1">
        <v>3505</v>
      </c>
      <c r="AQ22" s="1">
        <v>3505</v>
      </c>
      <c r="AR22" s="1">
        <v>3505</v>
      </c>
      <c r="AS22" s="1">
        <v>3505</v>
      </c>
      <c r="AT22" s="1">
        <v>3500.85</v>
      </c>
      <c r="AU22" s="1">
        <v>3500.85</v>
      </c>
      <c r="AV22" s="1">
        <v>3500.85</v>
      </c>
      <c r="AW22" s="1">
        <v>3500.85</v>
      </c>
      <c r="AX22" s="1">
        <v>3500.85</v>
      </c>
      <c r="AY22" s="1">
        <v>3500.85</v>
      </c>
      <c r="AZ22" s="1">
        <v>3500.98</v>
      </c>
      <c r="BA22" s="1">
        <v>3500.98</v>
      </c>
      <c r="BB22" s="1">
        <v>3500.98</v>
      </c>
      <c r="BC22" s="1">
        <v>3500.98</v>
      </c>
      <c r="BD22" s="1">
        <v>3500.98</v>
      </c>
      <c r="BE22" s="1">
        <v>3500.98</v>
      </c>
      <c r="BF22" s="1">
        <v>3500.98</v>
      </c>
      <c r="BG22" s="1">
        <v>3500.98</v>
      </c>
      <c r="BH22" s="1">
        <v>3500.98</v>
      </c>
      <c r="BI22" s="1">
        <v>3500.98</v>
      </c>
      <c r="BJ22" s="1">
        <v>3500.98</v>
      </c>
      <c r="BK22" s="1">
        <v>3505</v>
      </c>
      <c r="BL22" s="1">
        <v>3505</v>
      </c>
      <c r="BM22" s="1">
        <v>3505</v>
      </c>
      <c r="BN22" s="1">
        <v>3505</v>
      </c>
      <c r="BO22" s="1">
        <v>3505</v>
      </c>
      <c r="BP22" s="1">
        <v>3505</v>
      </c>
      <c r="BQ22" s="1">
        <v>3505</v>
      </c>
      <c r="BR22" s="1">
        <v>3505</v>
      </c>
      <c r="BS22" s="1">
        <v>3505</v>
      </c>
      <c r="BT22" s="1">
        <v>3505</v>
      </c>
      <c r="BU22" s="1">
        <v>3505</v>
      </c>
      <c r="BV22" s="1">
        <v>3505</v>
      </c>
      <c r="BW22" s="1">
        <v>3500.98</v>
      </c>
      <c r="BX22" s="1">
        <v>3502.32</v>
      </c>
      <c r="BY22" s="1">
        <v>3502.32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189196.50000000003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21.68</v>
      </c>
      <c r="C24" s="36">
        <v>22.71</v>
      </c>
      <c r="D24" s="36">
        <v>23.4</v>
      </c>
      <c r="E24" s="36">
        <v>21.97</v>
      </c>
      <c r="F24" s="36">
        <v>21.33</v>
      </c>
      <c r="G24" s="36">
        <v>21.37</v>
      </c>
      <c r="H24" s="36">
        <v>20.71</v>
      </c>
      <c r="I24" s="36">
        <v>19.100000000000001</v>
      </c>
      <c r="J24" s="36">
        <v>18.34</v>
      </c>
      <c r="K24" s="36">
        <v>17.79</v>
      </c>
      <c r="L24" s="36">
        <v>20.239999999999998</v>
      </c>
      <c r="M24" s="36">
        <v>20.98</v>
      </c>
      <c r="N24" s="36">
        <v>21.63</v>
      </c>
      <c r="O24" s="36">
        <v>20.32</v>
      </c>
      <c r="P24" s="36">
        <v>17.2</v>
      </c>
      <c r="Q24" s="36">
        <v>18.27</v>
      </c>
      <c r="R24" s="36">
        <v>20.149999999999999</v>
      </c>
      <c r="S24" s="36">
        <v>21.71</v>
      </c>
      <c r="T24" s="36">
        <v>22.24</v>
      </c>
      <c r="U24" s="36">
        <v>21.26</v>
      </c>
      <c r="V24" s="36">
        <v>20.99</v>
      </c>
      <c r="W24" s="36">
        <v>21.31</v>
      </c>
      <c r="X24" s="36">
        <v>20.56</v>
      </c>
      <c r="Y24" s="36">
        <v>21.04</v>
      </c>
      <c r="Z24" s="36">
        <v>20.5</v>
      </c>
      <c r="AA24" s="36">
        <v>22.42</v>
      </c>
      <c r="AB24" s="36">
        <v>21.77</v>
      </c>
      <c r="AC24" s="36">
        <v>19.77</v>
      </c>
      <c r="AD24" s="36">
        <v>20.9</v>
      </c>
      <c r="AE24" s="36">
        <v>22.33</v>
      </c>
      <c r="AF24" s="36">
        <v>21.75</v>
      </c>
      <c r="AG24" s="36">
        <v>19.850000000000001</v>
      </c>
      <c r="AH24" s="36">
        <v>21.71</v>
      </c>
      <c r="AI24" s="36">
        <v>20.25</v>
      </c>
      <c r="AJ24" s="36">
        <v>20.440000000000001</v>
      </c>
      <c r="AK24" s="36">
        <v>20.45</v>
      </c>
      <c r="AL24" s="36">
        <v>20.79</v>
      </c>
      <c r="AM24" s="36">
        <v>21.62</v>
      </c>
      <c r="AN24" s="36">
        <v>22.14</v>
      </c>
      <c r="AO24" s="36">
        <v>21.48</v>
      </c>
      <c r="AP24" s="36">
        <v>22.11</v>
      </c>
      <c r="AQ24" s="36">
        <v>20.59</v>
      </c>
      <c r="AR24" s="36">
        <v>22.54</v>
      </c>
      <c r="AS24" s="36">
        <v>21.89</v>
      </c>
      <c r="AT24" s="36">
        <v>21.87</v>
      </c>
      <c r="AU24" s="36">
        <v>21.35</v>
      </c>
      <c r="AV24" s="36">
        <v>21.58</v>
      </c>
      <c r="AW24" s="36">
        <v>21.9</v>
      </c>
      <c r="AX24" s="36">
        <v>21.51</v>
      </c>
      <c r="AY24" s="36">
        <v>20.9</v>
      </c>
      <c r="AZ24" s="36">
        <v>21.3</v>
      </c>
      <c r="BA24" s="36">
        <v>20.32</v>
      </c>
      <c r="BB24" s="36">
        <v>20.79</v>
      </c>
      <c r="BC24" s="36">
        <v>22.15</v>
      </c>
      <c r="BD24" s="36">
        <v>18.89</v>
      </c>
      <c r="BE24" s="36">
        <v>20.22</v>
      </c>
      <c r="BF24" s="36">
        <v>20.5</v>
      </c>
      <c r="BG24" s="36">
        <v>20.76</v>
      </c>
      <c r="BH24" s="36">
        <v>21.73</v>
      </c>
      <c r="BI24" s="36">
        <v>22.08</v>
      </c>
      <c r="BJ24" s="36">
        <v>20.92</v>
      </c>
      <c r="BK24" s="36">
        <v>22.04</v>
      </c>
      <c r="BL24" s="36">
        <v>22.5</v>
      </c>
      <c r="BM24" s="36">
        <v>22.55</v>
      </c>
      <c r="BN24" s="36">
        <v>21.41</v>
      </c>
      <c r="BO24" s="36">
        <v>21.68</v>
      </c>
      <c r="BP24" s="36">
        <v>21.78</v>
      </c>
      <c r="BQ24" s="36">
        <v>21.89</v>
      </c>
      <c r="BR24" s="36">
        <v>20.56</v>
      </c>
      <c r="BS24" s="36">
        <v>20.29</v>
      </c>
      <c r="BT24" s="36">
        <v>20.79</v>
      </c>
      <c r="BU24" s="36">
        <v>21.57</v>
      </c>
      <c r="BV24" s="36">
        <v>21.69</v>
      </c>
      <c r="BW24" s="36">
        <v>22.14</v>
      </c>
      <c r="BX24" s="36">
        <v>21.41</v>
      </c>
      <c r="BY24" s="36">
        <v>22.13</v>
      </c>
      <c r="BZ24" s="36">
        <v>21.94</v>
      </c>
      <c r="CA24" s="36">
        <v>22.36</v>
      </c>
      <c r="CB24" s="36">
        <v>22.39</v>
      </c>
      <c r="CC24" s="36">
        <v>22.26</v>
      </c>
      <c r="CD24" s="36">
        <v>22.02</v>
      </c>
      <c r="CE24" s="36">
        <v>19.7</v>
      </c>
      <c r="CF24" s="36">
        <v>20.2</v>
      </c>
      <c r="CG24" s="36">
        <v>21.1</v>
      </c>
      <c r="CH24" s="36">
        <v>22.08</v>
      </c>
      <c r="CI24" s="36">
        <v>22.39</v>
      </c>
      <c r="CJ24" s="36">
        <v>20.170000000000002</v>
      </c>
      <c r="CK24" s="36">
        <v>20.96</v>
      </c>
      <c r="CL24" s="36">
        <v>21.66</v>
      </c>
      <c r="CM24" s="36">
        <v>21.91</v>
      </c>
      <c r="CN24" s="36">
        <v>21.65</v>
      </c>
      <c r="CO24" s="36">
        <v>21.14</v>
      </c>
      <c r="CP24" s="36">
        <v>21.46</v>
      </c>
      <c r="CQ24" s="36">
        <v>22.47</v>
      </c>
      <c r="CR24" s="36">
        <v>22.58</v>
      </c>
      <c r="CS24" s="37">
        <v>21.76</v>
      </c>
      <c r="CT24" s="30">
        <f t="shared" si="14"/>
        <v>2037.0000000000011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7071.8477209677412</v>
      </c>
      <c r="C25" s="60">
        <f t="shared" si="15"/>
        <v>7072.8777209677419</v>
      </c>
      <c r="D25" s="60">
        <f t="shared" si="15"/>
        <v>6934.6277209677419</v>
      </c>
      <c r="E25" s="60">
        <f t="shared" si="15"/>
        <v>6933.1977209677416</v>
      </c>
      <c r="F25" s="60">
        <f t="shared" si="15"/>
        <v>6954.4877209677416</v>
      </c>
      <c r="G25" s="60">
        <f t="shared" si="15"/>
        <v>6954.5277209677415</v>
      </c>
      <c r="H25" s="60">
        <f t="shared" si="15"/>
        <v>6953.6077209677424</v>
      </c>
      <c r="I25" s="60">
        <f t="shared" si="15"/>
        <v>6951.9977209677418</v>
      </c>
      <c r="J25" s="60">
        <f t="shared" si="15"/>
        <v>6951.2377209677416</v>
      </c>
      <c r="K25" s="60">
        <f t="shared" si="15"/>
        <v>6950.6877209677423</v>
      </c>
      <c r="L25" s="60">
        <f t="shared" si="15"/>
        <v>6952.6677209677418</v>
      </c>
      <c r="M25" s="60">
        <f t="shared" si="15"/>
        <v>6953.4077209677416</v>
      </c>
      <c r="N25" s="60">
        <f t="shared" si="15"/>
        <v>7003.8877209677412</v>
      </c>
      <c r="O25" s="60">
        <f t="shared" si="15"/>
        <v>7052.5777209677417</v>
      </c>
      <c r="P25" s="60">
        <f t="shared" si="15"/>
        <v>7072.4577209677418</v>
      </c>
      <c r="Q25" s="60">
        <f t="shared" si="15"/>
        <v>7082.5277209677415</v>
      </c>
      <c r="R25" s="60">
        <f t="shared" si="15"/>
        <v>7119.2477209677418</v>
      </c>
      <c r="S25" s="60">
        <f t="shared" si="15"/>
        <v>7132.8077209677422</v>
      </c>
      <c r="T25" s="60">
        <f t="shared" si="15"/>
        <v>7171.0977209677412</v>
      </c>
      <c r="U25" s="60">
        <f t="shared" si="15"/>
        <v>7176.1177209677408</v>
      </c>
      <c r="V25" s="60">
        <f t="shared" si="15"/>
        <v>7188.9977209677418</v>
      </c>
      <c r="W25" s="60">
        <f t="shared" si="15"/>
        <v>7203.4977209677409</v>
      </c>
      <c r="X25" s="60">
        <f t="shared" si="15"/>
        <v>10744.817720967741</v>
      </c>
      <c r="Y25" s="60">
        <f t="shared" si="15"/>
        <v>10789.697720967742</v>
      </c>
      <c r="Z25" s="60">
        <f t="shared" si="15"/>
        <v>10848.137720967741</v>
      </c>
      <c r="AA25" s="60">
        <f t="shared" si="15"/>
        <v>10939.157720967742</v>
      </c>
      <c r="AB25" s="60">
        <f t="shared" si="15"/>
        <v>10992.497720967742</v>
      </c>
      <c r="AC25" s="60">
        <f t="shared" si="15"/>
        <v>11044.057720967741</v>
      </c>
      <c r="AD25" s="60">
        <f t="shared" si="15"/>
        <v>11115.177720967742</v>
      </c>
      <c r="AE25" s="60">
        <f t="shared" si="15"/>
        <v>11187.537720967741</v>
      </c>
      <c r="AF25" s="60">
        <f t="shared" si="15"/>
        <v>11240.747720967742</v>
      </c>
      <c r="AG25" s="60">
        <f t="shared" si="15"/>
        <v>11320.027720967741</v>
      </c>
      <c r="AH25" s="60">
        <f t="shared" ref="AH25:BM25" si="16">SUM(AH3,AH13,AH15,AH20)</f>
        <v>11424.777720967741</v>
      </c>
      <c r="AI25" s="60">
        <f t="shared" si="16"/>
        <v>11534.807720967743</v>
      </c>
      <c r="AJ25" s="60">
        <f t="shared" si="16"/>
        <v>11647.267720967742</v>
      </c>
      <c r="AK25" s="60">
        <f t="shared" si="16"/>
        <v>11741.667720967742</v>
      </c>
      <c r="AL25" s="60">
        <f t="shared" si="16"/>
        <v>11832.497720967742</v>
      </c>
      <c r="AM25" s="60">
        <f t="shared" si="16"/>
        <v>11932.377720967741</v>
      </c>
      <c r="AN25" s="60">
        <f t="shared" si="16"/>
        <v>12034.277720967742</v>
      </c>
      <c r="AO25" s="60">
        <f t="shared" si="16"/>
        <v>12126.337720967742</v>
      </c>
      <c r="AP25" s="60">
        <f t="shared" si="16"/>
        <v>12215.857720967742</v>
      </c>
      <c r="AQ25" s="60">
        <f t="shared" si="16"/>
        <v>12295.957720967743</v>
      </c>
      <c r="AR25" s="60">
        <f t="shared" si="16"/>
        <v>12316.627720967743</v>
      </c>
      <c r="AS25" s="60">
        <f t="shared" si="16"/>
        <v>12364.867720967743</v>
      </c>
      <c r="AT25" s="60">
        <f t="shared" si="16"/>
        <v>12458.207720967741</v>
      </c>
      <c r="AU25" s="60">
        <f t="shared" si="16"/>
        <v>12485.107720967742</v>
      </c>
      <c r="AV25" s="60">
        <f t="shared" si="16"/>
        <v>12489.107720967742</v>
      </c>
      <c r="AW25" s="60">
        <f t="shared" si="16"/>
        <v>12509.217720967741</v>
      </c>
      <c r="AX25" s="60">
        <f t="shared" si="16"/>
        <v>12503.387720967741</v>
      </c>
      <c r="AY25" s="60">
        <f t="shared" si="16"/>
        <v>12513.397720967741</v>
      </c>
      <c r="AZ25" s="60">
        <f t="shared" si="16"/>
        <v>12538.047720967741</v>
      </c>
      <c r="BA25" s="60">
        <f t="shared" si="16"/>
        <v>12552.127720967743</v>
      </c>
      <c r="BB25" s="60">
        <f t="shared" si="16"/>
        <v>12541.267720967742</v>
      </c>
      <c r="BC25" s="60">
        <f t="shared" si="16"/>
        <v>12531.167720967742</v>
      </c>
      <c r="BD25" s="60">
        <f t="shared" si="16"/>
        <v>12514.607720967742</v>
      </c>
      <c r="BE25" s="60">
        <f t="shared" si="16"/>
        <v>12474.107720967742</v>
      </c>
      <c r="BF25" s="60">
        <f t="shared" si="16"/>
        <v>12434.587720967742</v>
      </c>
      <c r="BG25" s="60">
        <f t="shared" si="16"/>
        <v>12390.057720967743</v>
      </c>
      <c r="BH25" s="60">
        <f t="shared" si="16"/>
        <v>12360.827720967742</v>
      </c>
      <c r="BI25" s="60">
        <f t="shared" si="16"/>
        <v>12297.367720967743</v>
      </c>
      <c r="BJ25" s="60">
        <f t="shared" si="16"/>
        <v>12185.827720967742</v>
      </c>
      <c r="BK25" s="60">
        <f t="shared" si="16"/>
        <v>12102.067720967741</v>
      </c>
      <c r="BL25" s="60">
        <f t="shared" si="16"/>
        <v>12008.797720967741</v>
      </c>
      <c r="BM25" s="60">
        <f t="shared" si="16"/>
        <v>11877.047720967741</v>
      </c>
      <c r="BN25" s="60">
        <f t="shared" ref="BN25:CS25" si="17">SUM(BN3,BN13,BN15,BN20)</f>
        <v>11767.997720967742</v>
      </c>
      <c r="BO25" s="60">
        <f t="shared" si="17"/>
        <v>11646.997720967742</v>
      </c>
      <c r="BP25" s="60">
        <f t="shared" si="17"/>
        <v>11527.237720967742</v>
      </c>
      <c r="BQ25" s="60">
        <f t="shared" si="17"/>
        <v>11426.337720967742</v>
      </c>
      <c r="BR25" s="60">
        <f t="shared" si="17"/>
        <v>11343.727720967741</v>
      </c>
      <c r="BS25" s="60">
        <f t="shared" si="17"/>
        <v>11217.477720967741</v>
      </c>
      <c r="BT25" s="60">
        <f t="shared" si="17"/>
        <v>11102.317720967741</v>
      </c>
      <c r="BU25" s="60">
        <f t="shared" si="17"/>
        <v>11015.377720967743</v>
      </c>
      <c r="BV25" s="60">
        <f t="shared" si="17"/>
        <v>10962.647720967741</v>
      </c>
      <c r="BW25" s="60">
        <f t="shared" si="17"/>
        <v>10898.277720967741</v>
      </c>
      <c r="BX25" s="60">
        <f t="shared" si="17"/>
        <v>10856.267720967742</v>
      </c>
      <c r="BY25" s="60">
        <f t="shared" si="17"/>
        <v>10813.027720967742</v>
      </c>
      <c r="BZ25" s="60">
        <f t="shared" si="17"/>
        <v>7279.3977209677414</v>
      </c>
      <c r="CA25" s="60">
        <f t="shared" si="17"/>
        <v>7311.3577209677414</v>
      </c>
      <c r="CB25" s="60">
        <f t="shared" si="17"/>
        <v>7393.5577209677413</v>
      </c>
      <c r="CC25" s="60">
        <f t="shared" si="17"/>
        <v>7461.6777209677412</v>
      </c>
      <c r="CD25" s="60">
        <f t="shared" si="17"/>
        <v>7509.6177209677417</v>
      </c>
      <c r="CE25" s="60">
        <f t="shared" si="17"/>
        <v>7547.797720967742</v>
      </c>
      <c r="CF25" s="60">
        <f t="shared" si="17"/>
        <v>7577.297720967742</v>
      </c>
      <c r="CG25" s="60">
        <f t="shared" si="17"/>
        <v>7606.1977209677416</v>
      </c>
      <c r="CH25" s="60">
        <f t="shared" si="17"/>
        <v>7623.2277209677422</v>
      </c>
      <c r="CI25" s="60">
        <f t="shared" si="17"/>
        <v>7645.5377209677417</v>
      </c>
      <c r="CJ25" s="60">
        <f t="shared" si="17"/>
        <v>7617.8977209677414</v>
      </c>
      <c r="CK25" s="60">
        <f t="shared" si="17"/>
        <v>7592.6877209677423</v>
      </c>
      <c r="CL25" s="60">
        <f t="shared" si="17"/>
        <v>7597.547720967742</v>
      </c>
      <c r="CM25" s="60">
        <f t="shared" si="17"/>
        <v>7595.797720967742</v>
      </c>
      <c r="CN25" s="60">
        <f t="shared" si="17"/>
        <v>7594.5377209677417</v>
      </c>
      <c r="CO25" s="60">
        <f t="shared" si="17"/>
        <v>7605.8977209677414</v>
      </c>
      <c r="CP25" s="60">
        <f t="shared" si="17"/>
        <v>7596.0577209677422</v>
      </c>
      <c r="CQ25" s="60">
        <f t="shared" si="17"/>
        <v>7607.0677209677415</v>
      </c>
      <c r="CR25" s="60">
        <f t="shared" si="17"/>
        <v>7613.1777209677421</v>
      </c>
      <c r="CS25" s="61">
        <f t="shared" si="17"/>
        <v>7639.3577209677414</v>
      </c>
      <c r="CT25" s="109">
        <f t="shared" si="14"/>
        <v>941887.29121290345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3257.4577209677418</v>
      </c>
      <c r="C30" s="71">
        <f t="shared" si="18"/>
        <v>3256.4577209677418</v>
      </c>
      <c r="D30" s="71">
        <f t="shared" si="18"/>
        <v>3292.4577209677418</v>
      </c>
      <c r="E30" s="71">
        <f t="shared" si="18"/>
        <v>3289.4577209677418</v>
      </c>
      <c r="F30" s="71">
        <f t="shared" si="18"/>
        <v>3292.4577209677418</v>
      </c>
      <c r="G30" s="71">
        <f t="shared" si="18"/>
        <v>3290.4577209677418</v>
      </c>
      <c r="H30" s="71">
        <f t="shared" ref="H30:BS30" si="19">H31+H39</f>
        <v>3292.4577209677418</v>
      </c>
      <c r="I30" s="71">
        <f t="shared" si="19"/>
        <v>3294.4577209677418</v>
      </c>
      <c r="J30" s="71">
        <f t="shared" si="19"/>
        <v>3290.4577209677418</v>
      </c>
      <c r="K30" s="71">
        <f t="shared" si="19"/>
        <v>3290.4577209677418</v>
      </c>
      <c r="L30" s="71">
        <f t="shared" si="19"/>
        <v>3288.4577209677418</v>
      </c>
      <c r="M30" s="71">
        <f t="shared" si="19"/>
        <v>3288.4577209677418</v>
      </c>
      <c r="N30" s="71">
        <f t="shared" si="19"/>
        <v>3290.4577209677418</v>
      </c>
      <c r="O30" s="71">
        <f t="shared" si="19"/>
        <v>3290.4577209677418</v>
      </c>
      <c r="P30" s="71">
        <f t="shared" si="19"/>
        <v>3294.4577209677418</v>
      </c>
      <c r="Q30" s="71">
        <f t="shared" si="19"/>
        <v>3298.4577209677418</v>
      </c>
      <c r="R30" s="71">
        <f t="shared" si="19"/>
        <v>3296.4577209677418</v>
      </c>
      <c r="S30" s="71">
        <f t="shared" si="19"/>
        <v>3292.4577209677418</v>
      </c>
      <c r="T30" s="71">
        <f t="shared" si="19"/>
        <v>3296.4577209677418</v>
      </c>
      <c r="U30" s="71">
        <f t="shared" si="19"/>
        <v>3300.4577209677418</v>
      </c>
      <c r="V30" s="71">
        <f t="shared" si="19"/>
        <v>3297.4577209677418</v>
      </c>
      <c r="W30" s="71">
        <f t="shared" si="19"/>
        <v>3295.4577209677418</v>
      </c>
      <c r="X30" s="71">
        <f t="shared" si="19"/>
        <v>3294.4577209677418</v>
      </c>
      <c r="Y30" s="71">
        <f t="shared" si="19"/>
        <v>3290.4577209677418</v>
      </c>
      <c r="Z30" s="71">
        <f t="shared" si="19"/>
        <v>3289.4577209677418</v>
      </c>
      <c r="AA30" s="71">
        <f t="shared" si="19"/>
        <v>3295.4577209677418</v>
      </c>
      <c r="AB30" s="71">
        <f t="shared" si="19"/>
        <v>3292.4577209677418</v>
      </c>
      <c r="AC30" s="71">
        <f t="shared" si="19"/>
        <v>3292.4577209677418</v>
      </c>
      <c r="AD30" s="71">
        <f t="shared" si="19"/>
        <v>3299.4577209677418</v>
      </c>
      <c r="AE30" s="71">
        <f t="shared" si="19"/>
        <v>3293.4577209677418</v>
      </c>
      <c r="AF30" s="71">
        <f t="shared" si="19"/>
        <v>3293.4577209677418</v>
      </c>
      <c r="AG30" s="71">
        <f t="shared" si="19"/>
        <v>3291.4577209677418</v>
      </c>
      <c r="AH30" s="71">
        <f t="shared" si="19"/>
        <v>3288.4577209677418</v>
      </c>
      <c r="AI30" s="71">
        <f t="shared" si="19"/>
        <v>3291.4577209677418</v>
      </c>
      <c r="AJ30" s="71">
        <f t="shared" si="19"/>
        <v>3288.4577209677418</v>
      </c>
      <c r="AK30" s="71">
        <f t="shared" si="19"/>
        <v>3289.4577209677418</v>
      </c>
      <c r="AL30" s="71">
        <f t="shared" si="19"/>
        <v>3293.4577209677418</v>
      </c>
      <c r="AM30" s="71">
        <f t="shared" si="19"/>
        <v>3292.4577209677418</v>
      </c>
      <c r="AN30" s="71">
        <f t="shared" si="19"/>
        <v>3293.4577209677418</v>
      </c>
      <c r="AO30" s="71">
        <f t="shared" si="19"/>
        <v>3294.4577209677418</v>
      </c>
      <c r="AP30" s="71">
        <f t="shared" si="19"/>
        <v>3290.4577209677418</v>
      </c>
      <c r="AQ30" s="71">
        <f t="shared" si="19"/>
        <v>3289.4577209677418</v>
      </c>
      <c r="AR30" s="71">
        <f t="shared" si="19"/>
        <v>3290.4577209677418</v>
      </c>
      <c r="AS30" s="71">
        <f t="shared" si="19"/>
        <v>3291.4577209677418</v>
      </c>
      <c r="AT30" s="71">
        <f t="shared" si="19"/>
        <v>3296.4577209677418</v>
      </c>
      <c r="AU30" s="71">
        <f t="shared" si="19"/>
        <v>3297.4577209677418</v>
      </c>
      <c r="AV30" s="71">
        <f t="shared" si="19"/>
        <v>3290.4577209677418</v>
      </c>
      <c r="AW30" s="71">
        <f t="shared" si="19"/>
        <v>3289.4577209677418</v>
      </c>
      <c r="AX30" s="71">
        <f t="shared" si="19"/>
        <v>3298.4577209677418</v>
      </c>
      <c r="AY30" s="71">
        <f t="shared" si="19"/>
        <v>3302.4577209677418</v>
      </c>
      <c r="AZ30" s="71">
        <f t="shared" si="19"/>
        <v>3296.4577209677418</v>
      </c>
      <c r="BA30" s="71">
        <f t="shared" si="19"/>
        <v>3201.4577209677418</v>
      </c>
      <c r="BB30" s="71">
        <f t="shared" si="19"/>
        <v>3173.4577209677418</v>
      </c>
      <c r="BC30" s="71">
        <f t="shared" si="19"/>
        <v>3112.4577209677418</v>
      </c>
      <c r="BD30" s="71">
        <f t="shared" si="19"/>
        <v>3052.4577209677418</v>
      </c>
      <c r="BE30" s="71">
        <f t="shared" si="19"/>
        <v>3006.4577209677418</v>
      </c>
      <c r="BF30" s="71">
        <f t="shared" si="19"/>
        <v>3040.4577209677418</v>
      </c>
      <c r="BG30" s="71">
        <f t="shared" si="19"/>
        <v>3073.4577209677418</v>
      </c>
      <c r="BH30" s="71">
        <f t="shared" si="19"/>
        <v>3099.4577209677418</v>
      </c>
      <c r="BI30" s="71">
        <f t="shared" si="19"/>
        <v>3094.4577209677418</v>
      </c>
      <c r="BJ30" s="71">
        <f t="shared" si="19"/>
        <v>3092.4577209677418</v>
      </c>
      <c r="BK30" s="71">
        <f t="shared" si="19"/>
        <v>3186.4577209677418</v>
      </c>
      <c r="BL30" s="71">
        <f t="shared" si="19"/>
        <v>3220.4577209677418</v>
      </c>
      <c r="BM30" s="71">
        <f t="shared" si="19"/>
        <v>3249.4577209677418</v>
      </c>
      <c r="BN30" s="71">
        <f t="shared" si="19"/>
        <v>3277.4577209677418</v>
      </c>
      <c r="BO30" s="71">
        <f t="shared" si="19"/>
        <v>3291.4577209677418</v>
      </c>
      <c r="BP30" s="71">
        <f t="shared" si="19"/>
        <v>3292.4577209677418</v>
      </c>
      <c r="BQ30" s="71">
        <f t="shared" si="19"/>
        <v>3293.4577209677418</v>
      </c>
      <c r="BR30" s="71">
        <f t="shared" si="19"/>
        <v>3290.4577209677418</v>
      </c>
      <c r="BS30" s="71">
        <f t="shared" si="19"/>
        <v>3294.4577209677418</v>
      </c>
      <c r="BT30" s="71">
        <f t="shared" ref="BT30:CS30" si="20">BT31+BT39</f>
        <v>3290.4577209677418</v>
      </c>
      <c r="BU30" s="71">
        <f t="shared" si="20"/>
        <v>3290.4577209677418</v>
      </c>
      <c r="BV30" s="71">
        <f t="shared" si="20"/>
        <v>3290.4577209677418</v>
      </c>
      <c r="BW30" s="71">
        <f t="shared" si="20"/>
        <v>3291.4577209677418</v>
      </c>
      <c r="BX30" s="71">
        <f t="shared" si="20"/>
        <v>3293.4577209677418</v>
      </c>
      <c r="BY30" s="71">
        <f t="shared" si="20"/>
        <v>3294.4577209677418</v>
      </c>
      <c r="BZ30" s="71">
        <f t="shared" si="20"/>
        <v>3294.4577209677418</v>
      </c>
      <c r="CA30" s="71">
        <f t="shared" si="20"/>
        <v>3292.4577209677418</v>
      </c>
      <c r="CB30" s="71">
        <f t="shared" si="20"/>
        <v>3286.4577209677418</v>
      </c>
      <c r="CC30" s="71">
        <f t="shared" si="20"/>
        <v>3288.4577209677418</v>
      </c>
      <c r="CD30" s="71">
        <f t="shared" si="20"/>
        <v>3292.4577209677418</v>
      </c>
      <c r="CE30" s="71">
        <f t="shared" si="20"/>
        <v>3291.4577209677418</v>
      </c>
      <c r="CF30" s="71">
        <f t="shared" si="20"/>
        <v>3289.4577209677418</v>
      </c>
      <c r="CG30" s="71">
        <f t="shared" si="20"/>
        <v>3292.4577209677418</v>
      </c>
      <c r="CH30" s="71">
        <f t="shared" si="20"/>
        <v>3297.4577209677418</v>
      </c>
      <c r="CI30" s="71">
        <f t="shared" si="20"/>
        <v>3295.4577209677418</v>
      </c>
      <c r="CJ30" s="71">
        <f t="shared" si="20"/>
        <v>3289.4577209677418</v>
      </c>
      <c r="CK30" s="71">
        <f t="shared" si="20"/>
        <v>3283.4577209677418</v>
      </c>
      <c r="CL30" s="71">
        <f t="shared" si="20"/>
        <v>3276.4577209677418</v>
      </c>
      <c r="CM30" s="71">
        <f t="shared" si="20"/>
        <v>3280.4577209677418</v>
      </c>
      <c r="CN30" s="71">
        <f t="shared" si="20"/>
        <v>3292.4577209677418</v>
      </c>
      <c r="CO30" s="71">
        <f t="shared" si="20"/>
        <v>3296.4577209677418</v>
      </c>
      <c r="CP30" s="71">
        <f t="shared" si="20"/>
        <v>3295.4577209677418</v>
      </c>
      <c r="CQ30" s="71">
        <f t="shared" si="20"/>
        <v>3293.4577209677418</v>
      </c>
      <c r="CR30" s="71">
        <f t="shared" si="20"/>
        <v>3294.4577209677418</v>
      </c>
      <c r="CS30" s="72">
        <f t="shared" si="20"/>
        <v>3294.4577209677418</v>
      </c>
      <c r="CT30" s="73">
        <f t="shared" ref="CT30:CT47" si="21">SUM(B30:CS30)</f>
        <v>313783.94121290336</v>
      </c>
      <c r="CU30" s="149"/>
    </row>
    <row r="31" spans="1:102">
      <c r="A31" s="74" t="s">
        <v>32</v>
      </c>
      <c r="B31" s="75">
        <f>SUM(B32:B38)</f>
        <v>3103.46</v>
      </c>
      <c r="C31" s="76">
        <f t="shared" ref="C31:BN31" si="22">SUM(C32:C38)</f>
        <v>3102.46</v>
      </c>
      <c r="D31" s="76">
        <f t="shared" si="22"/>
        <v>3138.46</v>
      </c>
      <c r="E31" s="76">
        <f t="shared" si="22"/>
        <v>3135.46</v>
      </c>
      <c r="F31" s="76">
        <f t="shared" si="22"/>
        <v>3138.46</v>
      </c>
      <c r="G31" s="76">
        <f t="shared" si="22"/>
        <v>3136.46</v>
      </c>
      <c r="H31" s="76">
        <f t="shared" si="22"/>
        <v>3138.46</v>
      </c>
      <c r="I31" s="76">
        <f t="shared" si="22"/>
        <v>3140.46</v>
      </c>
      <c r="J31" s="76">
        <f t="shared" si="22"/>
        <v>3136.46</v>
      </c>
      <c r="K31" s="76">
        <f t="shared" si="22"/>
        <v>3136.46</v>
      </c>
      <c r="L31" s="76">
        <f t="shared" si="22"/>
        <v>3134.46</v>
      </c>
      <c r="M31" s="76">
        <f t="shared" si="22"/>
        <v>3134.46</v>
      </c>
      <c r="N31" s="76">
        <f t="shared" si="22"/>
        <v>3136.46</v>
      </c>
      <c r="O31" s="76">
        <f t="shared" si="22"/>
        <v>3136.46</v>
      </c>
      <c r="P31" s="76">
        <f t="shared" si="22"/>
        <v>3140.46</v>
      </c>
      <c r="Q31" s="76">
        <f t="shared" si="22"/>
        <v>3144.46</v>
      </c>
      <c r="R31" s="76">
        <f t="shared" si="22"/>
        <v>3142.46</v>
      </c>
      <c r="S31" s="76">
        <f t="shared" si="22"/>
        <v>3138.46</v>
      </c>
      <c r="T31" s="76">
        <f t="shared" si="22"/>
        <v>3142.46</v>
      </c>
      <c r="U31" s="76">
        <f t="shared" si="22"/>
        <v>3146.46</v>
      </c>
      <c r="V31" s="76">
        <f t="shared" si="22"/>
        <v>3143.46</v>
      </c>
      <c r="W31" s="76">
        <f t="shared" si="22"/>
        <v>3141.46</v>
      </c>
      <c r="X31" s="76">
        <f t="shared" si="22"/>
        <v>3140.46</v>
      </c>
      <c r="Y31" s="76">
        <f t="shared" si="22"/>
        <v>3136.46</v>
      </c>
      <c r="Z31" s="76">
        <f t="shared" si="22"/>
        <v>3135.46</v>
      </c>
      <c r="AA31" s="76">
        <f t="shared" si="22"/>
        <v>3141.46</v>
      </c>
      <c r="AB31" s="76">
        <f t="shared" si="22"/>
        <v>3138.46</v>
      </c>
      <c r="AC31" s="76">
        <f t="shared" si="22"/>
        <v>3138.46</v>
      </c>
      <c r="AD31" s="76">
        <f t="shared" si="22"/>
        <v>3145.46</v>
      </c>
      <c r="AE31" s="76">
        <f t="shared" si="22"/>
        <v>3139.46</v>
      </c>
      <c r="AF31" s="76">
        <f t="shared" si="22"/>
        <v>3139.46</v>
      </c>
      <c r="AG31" s="76">
        <f t="shared" si="22"/>
        <v>3137.46</v>
      </c>
      <c r="AH31" s="76">
        <f t="shared" si="22"/>
        <v>3134.46</v>
      </c>
      <c r="AI31" s="76">
        <f t="shared" si="22"/>
        <v>3137.46</v>
      </c>
      <c r="AJ31" s="76">
        <f t="shared" si="22"/>
        <v>3134.46</v>
      </c>
      <c r="AK31" s="76">
        <f t="shared" si="22"/>
        <v>3135.46</v>
      </c>
      <c r="AL31" s="76">
        <f t="shared" si="22"/>
        <v>3139.46</v>
      </c>
      <c r="AM31" s="76">
        <f t="shared" si="22"/>
        <v>3138.46</v>
      </c>
      <c r="AN31" s="76">
        <f t="shared" si="22"/>
        <v>3139.46</v>
      </c>
      <c r="AO31" s="76">
        <f t="shared" si="22"/>
        <v>3140.46</v>
      </c>
      <c r="AP31" s="76">
        <f t="shared" si="22"/>
        <v>3136.46</v>
      </c>
      <c r="AQ31" s="76">
        <f t="shared" si="22"/>
        <v>3135.46</v>
      </c>
      <c r="AR31" s="76">
        <f t="shared" si="22"/>
        <v>3136.46</v>
      </c>
      <c r="AS31" s="76">
        <f t="shared" si="22"/>
        <v>3137.46</v>
      </c>
      <c r="AT31" s="76">
        <f t="shared" si="22"/>
        <v>3142.46</v>
      </c>
      <c r="AU31" s="76">
        <f t="shared" si="22"/>
        <v>3143.46</v>
      </c>
      <c r="AV31" s="76">
        <f t="shared" si="22"/>
        <v>3136.46</v>
      </c>
      <c r="AW31" s="76">
        <f t="shared" si="22"/>
        <v>3135.46</v>
      </c>
      <c r="AX31" s="76">
        <f t="shared" si="22"/>
        <v>3144.46</v>
      </c>
      <c r="AY31" s="76">
        <f t="shared" si="22"/>
        <v>3148.46</v>
      </c>
      <c r="AZ31" s="76">
        <f t="shared" si="22"/>
        <v>3142.46</v>
      </c>
      <c r="BA31" s="76">
        <f t="shared" si="22"/>
        <v>3047.46</v>
      </c>
      <c r="BB31" s="76">
        <f t="shared" si="22"/>
        <v>3019.46</v>
      </c>
      <c r="BC31" s="76">
        <f t="shared" si="22"/>
        <v>2958.46</v>
      </c>
      <c r="BD31" s="76">
        <f t="shared" si="22"/>
        <v>2898.46</v>
      </c>
      <c r="BE31" s="76">
        <f t="shared" si="22"/>
        <v>2852.46</v>
      </c>
      <c r="BF31" s="76">
        <f t="shared" si="22"/>
        <v>2886.46</v>
      </c>
      <c r="BG31" s="76">
        <f t="shared" si="22"/>
        <v>2919.46</v>
      </c>
      <c r="BH31" s="76">
        <f t="shared" si="22"/>
        <v>2945.46</v>
      </c>
      <c r="BI31" s="76">
        <f t="shared" si="22"/>
        <v>2940.46</v>
      </c>
      <c r="BJ31" s="76">
        <f t="shared" si="22"/>
        <v>2938.46</v>
      </c>
      <c r="BK31" s="76">
        <f t="shared" si="22"/>
        <v>3032.46</v>
      </c>
      <c r="BL31" s="76">
        <f t="shared" si="22"/>
        <v>3066.46</v>
      </c>
      <c r="BM31" s="76">
        <f t="shared" si="22"/>
        <v>3095.46</v>
      </c>
      <c r="BN31" s="76">
        <f t="shared" si="22"/>
        <v>3123.46</v>
      </c>
      <c r="BO31" s="76">
        <f t="shared" ref="BO31:CS31" si="23">SUM(BO32:BO38)</f>
        <v>3137.46</v>
      </c>
      <c r="BP31" s="76">
        <f t="shared" si="23"/>
        <v>3138.46</v>
      </c>
      <c r="BQ31" s="76">
        <f t="shared" si="23"/>
        <v>3139.46</v>
      </c>
      <c r="BR31" s="76">
        <f t="shared" si="23"/>
        <v>3136.46</v>
      </c>
      <c r="BS31" s="76">
        <f t="shared" si="23"/>
        <v>3140.46</v>
      </c>
      <c r="BT31" s="76">
        <f t="shared" si="23"/>
        <v>3136.46</v>
      </c>
      <c r="BU31" s="76">
        <f t="shared" si="23"/>
        <v>3136.46</v>
      </c>
      <c r="BV31" s="76">
        <f t="shared" si="23"/>
        <v>3136.46</v>
      </c>
      <c r="BW31" s="76">
        <f t="shared" si="23"/>
        <v>3137.46</v>
      </c>
      <c r="BX31" s="76">
        <f t="shared" si="23"/>
        <v>3139.46</v>
      </c>
      <c r="BY31" s="76">
        <f t="shared" si="23"/>
        <v>3140.46</v>
      </c>
      <c r="BZ31" s="76">
        <f t="shared" si="23"/>
        <v>3140.46</v>
      </c>
      <c r="CA31" s="76">
        <f t="shared" si="23"/>
        <v>3138.46</v>
      </c>
      <c r="CB31" s="76">
        <f t="shared" si="23"/>
        <v>3132.46</v>
      </c>
      <c r="CC31" s="76">
        <f t="shared" si="23"/>
        <v>3134.46</v>
      </c>
      <c r="CD31" s="76">
        <f t="shared" si="23"/>
        <v>3138.46</v>
      </c>
      <c r="CE31" s="76">
        <f t="shared" si="23"/>
        <v>3137.46</v>
      </c>
      <c r="CF31" s="76">
        <f t="shared" si="23"/>
        <v>3135.46</v>
      </c>
      <c r="CG31" s="76">
        <f t="shared" si="23"/>
        <v>3138.46</v>
      </c>
      <c r="CH31" s="76">
        <f t="shared" si="23"/>
        <v>3143.46</v>
      </c>
      <c r="CI31" s="76">
        <f t="shared" si="23"/>
        <v>3141.46</v>
      </c>
      <c r="CJ31" s="76">
        <f t="shared" si="23"/>
        <v>3135.46</v>
      </c>
      <c r="CK31" s="76">
        <f t="shared" si="23"/>
        <v>3129.46</v>
      </c>
      <c r="CL31" s="76">
        <f t="shared" si="23"/>
        <v>3122.46</v>
      </c>
      <c r="CM31" s="76">
        <f t="shared" si="23"/>
        <v>3126.46</v>
      </c>
      <c r="CN31" s="76">
        <f t="shared" si="23"/>
        <v>3138.46</v>
      </c>
      <c r="CO31" s="76">
        <f t="shared" si="23"/>
        <v>3142.46</v>
      </c>
      <c r="CP31" s="76">
        <f t="shared" si="23"/>
        <v>3141.46</v>
      </c>
      <c r="CQ31" s="76">
        <f t="shared" si="23"/>
        <v>3139.46</v>
      </c>
      <c r="CR31" s="76">
        <f t="shared" si="23"/>
        <v>3140.46</v>
      </c>
      <c r="CS31" s="77">
        <f t="shared" si="23"/>
        <v>3140.46</v>
      </c>
      <c r="CT31" s="30">
        <f t="shared" si="21"/>
        <v>299000.16000000003</v>
      </c>
      <c r="CU31" s="151"/>
    </row>
    <row r="32" spans="1:102">
      <c r="A32" s="78" t="s">
        <v>33</v>
      </c>
      <c r="B32" s="79">
        <f>B62-B73</f>
        <v>458</v>
      </c>
      <c r="C32" s="80">
        <f t="shared" ref="C32:BN32" si="24">C62-C73</f>
        <v>458</v>
      </c>
      <c r="D32" s="80">
        <f t="shared" si="24"/>
        <v>458</v>
      </c>
      <c r="E32" s="80">
        <f t="shared" si="24"/>
        <v>458</v>
      </c>
      <c r="F32" s="80">
        <f t="shared" si="24"/>
        <v>458</v>
      </c>
      <c r="G32" s="80">
        <f t="shared" si="24"/>
        <v>458</v>
      </c>
      <c r="H32" s="80">
        <f t="shared" si="24"/>
        <v>458</v>
      </c>
      <c r="I32" s="80">
        <f t="shared" si="24"/>
        <v>458</v>
      </c>
      <c r="J32" s="80">
        <f t="shared" si="24"/>
        <v>458</v>
      </c>
      <c r="K32" s="80">
        <f t="shared" si="24"/>
        <v>458</v>
      </c>
      <c r="L32" s="80">
        <f t="shared" si="24"/>
        <v>458</v>
      </c>
      <c r="M32" s="80">
        <f t="shared" si="24"/>
        <v>458</v>
      </c>
      <c r="N32" s="80">
        <f t="shared" si="24"/>
        <v>458</v>
      </c>
      <c r="O32" s="80">
        <f t="shared" si="24"/>
        <v>458</v>
      </c>
      <c r="P32" s="80">
        <f t="shared" si="24"/>
        <v>458</v>
      </c>
      <c r="Q32" s="80">
        <f t="shared" si="24"/>
        <v>458</v>
      </c>
      <c r="R32" s="80">
        <f t="shared" si="24"/>
        <v>458</v>
      </c>
      <c r="S32" s="80">
        <f t="shared" si="24"/>
        <v>458</v>
      </c>
      <c r="T32" s="80">
        <f t="shared" si="24"/>
        <v>458</v>
      </c>
      <c r="U32" s="80">
        <f t="shared" si="24"/>
        <v>458</v>
      </c>
      <c r="V32" s="80">
        <f t="shared" si="24"/>
        <v>458</v>
      </c>
      <c r="W32" s="80">
        <f t="shared" si="24"/>
        <v>458</v>
      </c>
      <c r="X32" s="80">
        <f t="shared" si="24"/>
        <v>458</v>
      </c>
      <c r="Y32" s="80">
        <f t="shared" si="24"/>
        <v>458</v>
      </c>
      <c r="Z32" s="80">
        <f t="shared" si="24"/>
        <v>458</v>
      </c>
      <c r="AA32" s="80">
        <f t="shared" si="24"/>
        <v>458</v>
      </c>
      <c r="AB32" s="80">
        <f t="shared" si="24"/>
        <v>458</v>
      </c>
      <c r="AC32" s="80">
        <f t="shared" si="24"/>
        <v>458</v>
      </c>
      <c r="AD32" s="80">
        <f t="shared" si="24"/>
        <v>458</v>
      </c>
      <c r="AE32" s="80">
        <f t="shared" si="24"/>
        <v>458</v>
      </c>
      <c r="AF32" s="80">
        <f t="shared" si="24"/>
        <v>458</v>
      </c>
      <c r="AG32" s="80">
        <f t="shared" si="24"/>
        <v>458</v>
      </c>
      <c r="AH32" s="80">
        <f t="shared" si="24"/>
        <v>458</v>
      </c>
      <c r="AI32" s="80">
        <f t="shared" si="24"/>
        <v>458</v>
      </c>
      <c r="AJ32" s="80">
        <f t="shared" si="24"/>
        <v>458</v>
      </c>
      <c r="AK32" s="80">
        <f t="shared" si="24"/>
        <v>458</v>
      </c>
      <c r="AL32" s="80">
        <f t="shared" si="24"/>
        <v>458</v>
      </c>
      <c r="AM32" s="80">
        <f t="shared" si="24"/>
        <v>458</v>
      </c>
      <c r="AN32" s="80">
        <f t="shared" si="24"/>
        <v>458</v>
      </c>
      <c r="AO32" s="80">
        <f t="shared" si="24"/>
        <v>458</v>
      </c>
      <c r="AP32" s="80">
        <f t="shared" si="24"/>
        <v>458</v>
      </c>
      <c r="AQ32" s="80">
        <f t="shared" si="24"/>
        <v>458</v>
      </c>
      <c r="AR32" s="80">
        <f t="shared" si="24"/>
        <v>458</v>
      </c>
      <c r="AS32" s="80">
        <f t="shared" si="24"/>
        <v>458</v>
      </c>
      <c r="AT32" s="80">
        <f t="shared" si="24"/>
        <v>458</v>
      </c>
      <c r="AU32" s="80">
        <f t="shared" si="24"/>
        <v>458</v>
      </c>
      <c r="AV32" s="80">
        <f t="shared" si="24"/>
        <v>458</v>
      </c>
      <c r="AW32" s="80">
        <f t="shared" si="24"/>
        <v>458</v>
      </c>
      <c r="AX32" s="80">
        <f t="shared" si="24"/>
        <v>458</v>
      </c>
      <c r="AY32" s="80">
        <f t="shared" si="24"/>
        <v>458</v>
      </c>
      <c r="AZ32" s="80">
        <f t="shared" si="24"/>
        <v>458</v>
      </c>
      <c r="BA32" s="80">
        <f t="shared" si="24"/>
        <v>458</v>
      </c>
      <c r="BB32" s="80">
        <f t="shared" si="24"/>
        <v>458</v>
      </c>
      <c r="BC32" s="80">
        <f t="shared" si="24"/>
        <v>428</v>
      </c>
      <c r="BD32" s="80">
        <f t="shared" si="24"/>
        <v>398</v>
      </c>
      <c r="BE32" s="80">
        <f t="shared" si="24"/>
        <v>368</v>
      </c>
      <c r="BF32" s="80">
        <f t="shared" si="24"/>
        <v>398</v>
      </c>
      <c r="BG32" s="80">
        <f t="shared" si="24"/>
        <v>428</v>
      </c>
      <c r="BH32" s="80">
        <f t="shared" si="24"/>
        <v>458</v>
      </c>
      <c r="BI32" s="80">
        <f t="shared" si="24"/>
        <v>458</v>
      </c>
      <c r="BJ32" s="80">
        <f t="shared" si="24"/>
        <v>458</v>
      </c>
      <c r="BK32" s="80">
        <f t="shared" si="24"/>
        <v>458</v>
      </c>
      <c r="BL32" s="80">
        <f t="shared" si="24"/>
        <v>458</v>
      </c>
      <c r="BM32" s="80">
        <f t="shared" si="24"/>
        <v>458</v>
      </c>
      <c r="BN32" s="80">
        <f t="shared" si="24"/>
        <v>458</v>
      </c>
      <c r="BO32" s="80">
        <f t="shared" ref="BO32:CS32" si="25">BO62-BO73</f>
        <v>458</v>
      </c>
      <c r="BP32" s="80">
        <f t="shared" si="25"/>
        <v>458</v>
      </c>
      <c r="BQ32" s="80">
        <f t="shared" si="25"/>
        <v>458</v>
      </c>
      <c r="BR32" s="80">
        <f t="shared" si="25"/>
        <v>458</v>
      </c>
      <c r="BS32" s="80">
        <f t="shared" si="25"/>
        <v>458</v>
      </c>
      <c r="BT32" s="80">
        <f t="shared" si="25"/>
        <v>458</v>
      </c>
      <c r="BU32" s="80">
        <f t="shared" si="25"/>
        <v>458</v>
      </c>
      <c r="BV32" s="80">
        <f t="shared" si="25"/>
        <v>458</v>
      </c>
      <c r="BW32" s="80">
        <f t="shared" si="25"/>
        <v>458</v>
      </c>
      <c r="BX32" s="80">
        <f t="shared" si="25"/>
        <v>458</v>
      </c>
      <c r="BY32" s="80">
        <f t="shared" si="25"/>
        <v>458</v>
      </c>
      <c r="BZ32" s="80">
        <f t="shared" si="25"/>
        <v>458</v>
      </c>
      <c r="CA32" s="80">
        <f t="shared" si="25"/>
        <v>458</v>
      </c>
      <c r="CB32" s="80">
        <f t="shared" si="25"/>
        <v>458</v>
      </c>
      <c r="CC32" s="80">
        <f t="shared" si="25"/>
        <v>458</v>
      </c>
      <c r="CD32" s="80">
        <f t="shared" si="25"/>
        <v>458</v>
      </c>
      <c r="CE32" s="80">
        <f t="shared" si="25"/>
        <v>458</v>
      </c>
      <c r="CF32" s="80">
        <f t="shared" si="25"/>
        <v>458</v>
      </c>
      <c r="CG32" s="80">
        <f t="shared" si="25"/>
        <v>458</v>
      </c>
      <c r="CH32" s="80">
        <f t="shared" si="25"/>
        <v>458</v>
      </c>
      <c r="CI32" s="80">
        <f t="shared" si="25"/>
        <v>458</v>
      </c>
      <c r="CJ32" s="80">
        <f t="shared" si="25"/>
        <v>458</v>
      </c>
      <c r="CK32" s="80">
        <f t="shared" si="25"/>
        <v>458</v>
      </c>
      <c r="CL32" s="80">
        <f t="shared" si="25"/>
        <v>458</v>
      </c>
      <c r="CM32" s="80">
        <f t="shared" si="25"/>
        <v>458</v>
      </c>
      <c r="CN32" s="80">
        <f t="shared" si="25"/>
        <v>458</v>
      </c>
      <c r="CO32" s="80">
        <f t="shared" si="25"/>
        <v>458</v>
      </c>
      <c r="CP32" s="80">
        <f t="shared" si="25"/>
        <v>458</v>
      </c>
      <c r="CQ32" s="80">
        <f t="shared" si="25"/>
        <v>458</v>
      </c>
      <c r="CR32" s="80">
        <f t="shared" si="25"/>
        <v>458</v>
      </c>
      <c r="CS32" s="81">
        <f t="shared" si="25"/>
        <v>458</v>
      </c>
      <c r="CT32" s="30">
        <f t="shared" si="21"/>
        <v>43698</v>
      </c>
      <c r="CU32" s="151"/>
    </row>
    <row r="33" spans="1:99">
      <c r="A33" s="25" t="s">
        <v>34</v>
      </c>
      <c r="B33" s="82">
        <f t="shared" ref="B33:Q38" si="26">B63-B74</f>
        <v>548</v>
      </c>
      <c r="C33" s="3">
        <f t="shared" si="26"/>
        <v>548</v>
      </c>
      <c r="D33" s="3">
        <f t="shared" si="26"/>
        <v>548</v>
      </c>
      <c r="E33" s="3">
        <f t="shared" si="26"/>
        <v>548</v>
      </c>
      <c r="F33" s="3">
        <f t="shared" si="26"/>
        <v>548</v>
      </c>
      <c r="G33" s="3">
        <f t="shared" si="26"/>
        <v>548</v>
      </c>
      <c r="H33" s="3">
        <f t="shared" si="26"/>
        <v>548</v>
      </c>
      <c r="I33" s="3">
        <f t="shared" si="26"/>
        <v>548</v>
      </c>
      <c r="J33" s="3">
        <f t="shared" si="26"/>
        <v>548</v>
      </c>
      <c r="K33" s="3">
        <f t="shared" si="26"/>
        <v>548</v>
      </c>
      <c r="L33" s="3">
        <f t="shared" si="26"/>
        <v>548</v>
      </c>
      <c r="M33" s="3">
        <f t="shared" si="26"/>
        <v>548</v>
      </c>
      <c r="N33" s="3">
        <f t="shared" si="26"/>
        <v>548</v>
      </c>
      <c r="O33" s="3">
        <f t="shared" si="26"/>
        <v>548</v>
      </c>
      <c r="P33" s="3">
        <f t="shared" si="26"/>
        <v>548</v>
      </c>
      <c r="Q33" s="3">
        <f t="shared" si="26"/>
        <v>548</v>
      </c>
      <c r="R33" s="3">
        <f t="shared" ref="R33:CC33" si="27">R63-R74</f>
        <v>548</v>
      </c>
      <c r="S33" s="3">
        <f t="shared" si="27"/>
        <v>548</v>
      </c>
      <c r="T33" s="3">
        <f t="shared" si="27"/>
        <v>548</v>
      </c>
      <c r="U33" s="3">
        <f t="shared" si="27"/>
        <v>548</v>
      </c>
      <c r="V33" s="3">
        <f t="shared" si="27"/>
        <v>548</v>
      </c>
      <c r="W33" s="3">
        <f t="shared" si="27"/>
        <v>548</v>
      </c>
      <c r="X33" s="3">
        <f t="shared" si="27"/>
        <v>548</v>
      </c>
      <c r="Y33" s="3">
        <f t="shared" si="27"/>
        <v>548</v>
      </c>
      <c r="Z33" s="3">
        <f t="shared" si="27"/>
        <v>548</v>
      </c>
      <c r="AA33" s="3">
        <f t="shared" si="27"/>
        <v>548</v>
      </c>
      <c r="AB33" s="3">
        <f t="shared" si="27"/>
        <v>548</v>
      </c>
      <c r="AC33" s="3">
        <f t="shared" si="27"/>
        <v>548</v>
      </c>
      <c r="AD33" s="3">
        <f t="shared" si="27"/>
        <v>548</v>
      </c>
      <c r="AE33" s="3">
        <f t="shared" si="27"/>
        <v>548</v>
      </c>
      <c r="AF33" s="3">
        <f t="shared" si="27"/>
        <v>548</v>
      </c>
      <c r="AG33" s="3">
        <f t="shared" si="27"/>
        <v>548</v>
      </c>
      <c r="AH33" s="3">
        <f t="shared" si="27"/>
        <v>548</v>
      </c>
      <c r="AI33" s="3">
        <f t="shared" si="27"/>
        <v>548</v>
      </c>
      <c r="AJ33" s="3">
        <f t="shared" si="27"/>
        <v>548</v>
      </c>
      <c r="AK33" s="3">
        <f t="shared" si="27"/>
        <v>548</v>
      </c>
      <c r="AL33" s="3">
        <f t="shared" si="27"/>
        <v>548</v>
      </c>
      <c r="AM33" s="3">
        <f t="shared" si="27"/>
        <v>548</v>
      </c>
      <c r="AN33" s="3">
        <f t="shared" si="27"/>
        <v>548</v>
      </c>
      <c r="AO33" s="3">
        <f t="shared" si="27"/>
        <v>548</v>
      </c>
      <c r="AP33" s="3">
        <f t="shared" si="27"/>
        <v>548</v>
      </c>
      <c r="AQ33" s="3">
        <f t="shared" si="27"/>
        <v>548</v>
      </c>
      <c r="AR33" s="3">
        <f t="shared" si="27"/>
        <v>548</v>
      </c>
      <c r="AS33" s="3">
        <f t="shared" si="27"/>
        <v>548</v>
      </c>
      <c r="AT33" s="3">
        <f t="shared" si="27"/>
        <v>548</v>
      </c>
      <c r="AU33" s="3">
        <f t="shared" si="27"/>
        <v>548</v>
      </c>
      <c r="AV33" s="3">
        <f t="shared" si="27"/>
        <v>548</v>
      </c>
      <c r="AW33" s="3">
        <f t="shared" si="27"/>
        <v>548</v>
      </c>
      <c r="AX33" s="3">
        <f t="shared" si="27"/>
        <v>548</v>
      </c>
      <c r="AY33" s="3">
        <f t="shared" si="27"/>
        <v>548</v>
      </c>
      <c r="AZ33" s="3">
        <f t="shared" si="27"/>
        <v>548</v>
      </c>
      <c r="BA33" s="3">
        <f t="shared" si="27"/>
        <v>548</v>
      </c>
      <c r="BB33" s="3">
        <f t="shared" si="27"/>
        <v>548</v>
      </c>
      <c r="BC33" s="3">
        <f t="shared" si="27"/>
        <v>548</v>
      </c>
      <c r="BD33" s="3">
        <f t="shared" si="27"/>
        <v>548</v>
      </c>
      <c r="BE33" s="3">
        <f t="shared" si="27"/>
        <v>548</v>
      </c>
      <c r="BF33" s="3">
        <f t="shared" si="27"/>
        <v>548</v>
      </c>
      <c r="BG33" s="3">
        <f t="shared" si="27"/>
        <v>548</v>
      </c>
      <c r="BH33" s="3">
        <f t="shared" si="27"/>
        <v>548</v>
      </c>
      <c r="BI33" s="3">
        <f t="shared" si="27"/>
        <v>548</v>
      </c>
      <c r="BJ33" s="3">
        <f t="shared" si="27"/>
        <v>548</v>
      </c>
      <c r="BK33" s="3">
        <f t="shared" si="27"/>
        <v>548</v>
      </c>
      <c r="BL33" s="3">
        <f t="shared" si="27"/>
        <v>548</v>
      </c>
      <c r="BM33" s="3">
        <f t="shared" si="27"/>
        <v>548</v>
      </c>
      <c r="BN33" s="3">
        <f t="shared" si="27"/>
        <v>548</v>
      </c>
      <c r="BO33" s="3">
        <f t="shared" si="27"/>
        <v>548</v>
      </c>
      <c r="BP33" s="3">
        <f t="shared" si="27"/>
        <v>548</v>
      </c>
      <c r="BQ33" s="3">
        <f t="shared" si="27"/>
        <v>548</v>
      </c>
      <c r="BR33" s="3">
        <f t="shared" si="27"/>
        <v>548</v>
      </c>
      <c r="BS33" s="3">
        <f t="shared" si="27"/>
        <v>548</v>
      </c>
      <c r="BT33" s="3">
        <f t="shared" si="27"/>
        <v>548</v>
      </c>
      <c r="BU33" s="3">
        <f t="shared" si="27"/>
        <v>548</v>
      </c>
      <c r="BV33" s="3">
        <f t="shared" si="27"/>
        <v>548</v>
      </c>
      <c r="BW33" s="3">
        <f t="shared" si="27"/>
        <v>548</v>
      </c>
      <c r="BX33" s="3">
        <f t="shared" si="27"/>
        <v>548</v>
      </c>
      <c r="BY33" s="3">
        <f t="shared" si="27"/>
        <v>548</v>
      </c>
      <c r="BZ33" s="3">
        <f t="shared" si="27"/>
        <v>548</v>
      </c>
      <c r="CA33" s="3">
        <f t="shared" si="27"/>
        <v>548</v>
      </c>
      <c r="CB33" s="3">
        <f t="shared" si="27"/>
        <v>548</v>
      </c>
      <c r="CC33" s="3">
        <f t="shared" si="27"/>
        <v>548</v>
      </c>
      <c r="CD33" s="3">
        <f t="shared" ref="CD33:CS33" si="28">CD63-CD74</f>
        <v>548</v>
      </c>
      <c r="CE33" s="3">
        <f t="shared" si="28"/>
        <v>548</v>
      </c>
      <c r="CF33" s="3">
        <f t="shared" si="28"/>
        <v>548</v>
      </c>
      <c r="CG33" s="3">
        <f t="shared" si="28"/>
        <v>548</v>
      </c>
      <c r="CH33" s="3">
        <f t="shared" si="28"/>
        <v>548</v>
      </c>
      <c r="CI33" s="3">
        <f t="shared" si="28"/>
        <v>548</v>
      </c>
      <c r="CJ33" s="3">
        <f t="shared" si="28"/>
        <v>548</v>
      </c>
      <c r="CK33" s="3">
        <f t="shared" si="28"/>
        <v>548</v>
      </c>
      <c r="CL33" s="3">
        <f t="shared" si="28"/>
        <v>548</v>
      </c>
      <c r="CM33" s="3">
        <f t="shared" si="28"/>
        <v>548</v>
      </c>
      <c r="CN33" s="3">
        <f t="shared" si="28"/>
        <v>548</v>
      </c>
      <c r="CO33" s="3">
        <f t="shared" si="28"/>
        <v>548</v>
      </c>
      <c r="CP33" s="3">
        <f t="shared" si="28"/>
        <v>548</v>
      </c>
      <c r="CQ33" s="3">
        <f t="shared" si="28"/>
        <v>548</v>
      </c>
      <c r="CR33" s="3">
        <f t="shared" si="28"/>
        <v>548</v>
      </c>
      <c r="CS33" s="83">
        <f t="shared" si="28"/>
        <v>548</v>
      </c>
      <c r="CT33" s="30">
        <f t="shared" si="21"/>
        <v>52608</v>
      </c>
      <c r="CU33" s="151"/>
    </row>
    <row r="34" spans="1:99">
      <c r="A34" s="25" t="s">
        <v>35</v>
      </c>
      <c r="B34" s="82">
        <f t="shared" si="26"/>
        <v>548.75</v>
      </c>
      <c r="C34" s="3">
        <f t="shared" si="26"/>
        <v>548.75</v>
      </c>
      <c r="D34" s="3">
        <f t="shared" si="26"/>
        <v>548.75</v>
      </c>
      <c r="E34" s="3">
        <f t="shared" si="26"/>
        <v>548.75</v>
      </c>
      <c r="F34" s="3">
        <f t="shared" si="26"/>
        <v>548.75</v>
      </c>
      <c r="G34" s="3">
        <f t="shared" si="26"/>
        <v>548.75</v>
      </c>
      <c r="H34" s="3">
        <f t="shared" si="26"/>
        <v>548.75</v>
      </c>
      <c r="I34" s="3">
        <f t="shared" si="26"/>
        <v>548.75</v>
      </c>
      <c r="J34" s="3">
        <f t="shared" si="26"/>
        <v>548.75</v>
      </c>
      <c r="K34" s="3">
        <f t="shared" si="26"/>
        <v>548.75</v>
      </c>
      <c r="L34" s="3">
        <f t="shared" si="26"/>
        <v>548.75</v>
      </c>
      <c r="M34" s="3">
        <f t="shared" si="26"/>
        <v>548.75</v>
      </c>
      <c r="N34" s="3">
        <f t="shared" si="26"/>
        <v>548.75</v>
      </c>
      <c r="O34" s="3">
        <f t="shared" si="26"/>
        <v>548.75</v>
      </c>
      <c r="P34" s="3">
        <f t="shared" si="26"/>
        <v>548.75</v>
      </c>
      <c r="Q34" s="3">
        <f t="shared" si="26"/>
        <v>548.75</v>
      </c>
      <c r="R34" s="3">
        <f t="shared" ref="R34:CC34" si="29">R64-R75</f>
        <v>548.75</v>
      </c>
      <c r="S34" s="3">
        <f t="shared" si="29"/>
        <v>548.75</v>
      </c>
      <c r="T34" s="3">
        <f t="shared" si="29"/>
        <v>548.75</v>
      </c>
      <c r="U34" s="3">
        <f t="shared" si="29"/>
        <v>548.75</v>
      </c>
      <c r="V34" s="3">
        <f t="shared" si="29"/>
        <v>548.75</v>
      </c>
      <c r="W34" s="3">
        <f t="shared" si="29"/>
        <v>548.75</v>
      </c>
      <c r="X34" s="3">
        <f t="shared" si="29"/>
        <v>548.75</v>
      </c>
      <c r="Y34" s="3">
        <f t="shared" si="29"/>
        <v>548.75</v>
      </c>
      <c r="Z34" s="3">
        <f t="shared" si="29"/>
        <v>548.75</v>
      </c>
      <c r="AA34" s="3">
        <f t="shared" si="29"/>
        <v>548.75</v>
      </c>
      <c r="AB34" s="3">
        <f t="shared" si="29"/>
        <v>548.75</v>
      </c>
      <c r="AC34" s="3">
        <f t="shared" si="29"/>
        <v>548.75</v>
      </c>
      <c r="AD34" s="3">
        <f t="shared" si="29"/>
        <v>548.75</v>
      </c>
      <c r="AE34" s="3">
        <f t="shared" si="29"/>
        <v>548.75</v>
      </c>
      <c r="AF34" s="3">
        <f t="shared" si="29"/>
        <v>548.75</v>
      </c>
      <c r="AG34" s="3">
        <f t="shared" si="29"/>
        <v>548.75</v>
      </c>
      <c r="AH34" s="3">
        <f t="shared" si="29"/>
        <v>548.75</v>
      </c>
      <c r="AI34" s="3">
        <f t="shared" si="29"/>
        <v>548.75</v>
      </c>
      <c r="AJ34" s="3">
        <f t="shared" si="29"/>
        <v>548.75</v>
      </c>
      <c r="AK34" s="3">
        <f t="shared" si="29"/>
        <v>548.75</v>
      </c>
      <c r="AL34" s="3">
        <f t="shared" si="29"/>
        <v>548.75</v>
      </c>
      <c r="AM34" s="3">
        <f t="shared" si="29"/>
        <v>548.75</v>
      </c>
      <c r="AN34" s="3">
        <f t="shared" si="29"/>
        <v>548.75</v>
      </c>
      <c r="AO34" s="3">
        <f t="shared" si="29"/>
        <v>548.75</v>
      </c>
      <c r="AP34" s="3">
        <f t="shared" si="29"/>
        <v>548.75</v>
      </c>
      <c r="AQ34" s="3">
        <f t="shared" si="29"/>
        <v>548.75</v>
      </c>
      <c r="AR34" s="3">
        <f t="shared" si="29"/>
        <v>548.75</v>
      </c>
      <c r="AS34" s="3">
        <f t="shared" si="29"/>
        <v>548.75</v>
      </c>
      <c r="AT34" s="3">
        <f t="shared" si="29"/>
        <v>548.75</v>
      </c>
      <c r="AU34" s="3">
        <f t="shared" si="29"/>
        <v>548.75</v>
      </c>
      <c r="AV34" s="3">
        <f t="shared" si="29"/>
        <v>548.75</v>
      </c>
      <c r="AW34" s="3">
        <f t="shared" si="29"/>
        <v>548.75</v>
      </c>
      <c r="AX34" s="3">
        <f t="shared" si="29"/>
        <v>548.75</v>
      </c>
      <c r="AY34" s="3">
        <f t="shared" si="29"/>
        <v>548.75</v>
      </c>
      <c r="AZ34" s="3">
        <f t="shared" si="29"/>
        <v>548.75</v>
      </c>
      <c r="BA34" s="3">
        <f t="shared" si="29"/>
        <v>548.75</v>
      </c>
      <c r="BB34" s="3">
        <f t="shared" si="29"/>
        <v>548.75</v>
      </c>
      <c r="BC34" s="3">
        <f t="shared" si="29"/>
        <v>548.75</v>
      </c>
      <c r="BD34" s="3">
        <f t="shared" si="29"/>
        <v>548.75</v>
      </c>
      <c r="BE34" s="3">
        <f t="shared" si="29"/>
        <v>548.75</v>
      </c>
      <c r="BF34" s="3">
        <f t="shared" si="29"/>
        <v>548.75</v>
      </c>
      <c r="BG34" s="3">
        <f t="shared" si="29"/>
        <v>548.75</v>
      </c>
      <c r="BH34" s="3">
        <f t="shared" si="29"/>
        <v>548.75</v>
      </c>
      <c r="BI34" s="3">
        <f t="shared" si="29"/>
        <v>548.75</v>
      </c>
      <c r="BJ34" s="3">
        <f t="shared" si="29"/>
        <v>548.75</v>
      </c>
      <c r="BK34" s="3">
        <f t="shared" si="29"/>
        <v>548.75</v>
      </c>
      <c r="BL34" s="3">
        <f t="shared" si="29"/>
        <v>548.75</v>
      </c>
      <c r="BM34" s="3">
        <f t="shared" si="29"/>
        <v>548.75</v>
      </c>
      <c r="BN34" s="3">
        <f t="shared" si="29"/>
        <v>548.75</v>
      </c>
      <c r="BO34" s="3">
        <f t="shared" si="29"/>
        <v>548.75</v>
      </c>
      <c r="BP34" s="3">
        <f t="shared" si="29"/>
        <v>548.75</v>
      </c>
      <c r="BQ34" s="3">
        <f t="shared" si="29"/>
        <v>548.75</v>
      </c>
      <c r="BR34" s="3">
        <f t="shared" si="29"/>
        <v>548.75</v>
      </c>
      <c r="BS34" s="3">
        <f t="shared" si="29"/>
        <v>548.75</v>
      </c>
      <c r="BT34" s="3">
        <f t="shared" si="29"/>
        <v>548.75</v>
      </c>
      <c r="BU34" s="3">
        <f t="shared" si="29"/>
        <v>548.75</v>
      </c>
      <c r="BV34" s="3">
        <f t="shared" si="29"/>
        <v>548.75</v>
      </c>
      <c r="BW34" s="3">
        <f t="shared" si="29"/>
        <v>548.75</v>
      </c>
      <c r="BX34" s="3">
        <f t="shared" si="29"/>
        <v>548.75</v>
      </c>
      <c r="BY34" s="3">
        <f t="shared" si="29"/>
        <v>548.75</v>
      </c>
      <c r="BZ34" s="3">
        <f t="shared" si="29"/>
        <v>548.75</v>
      </c>
      <c r="CA34" s="3">
        <f t="shared" si="29"/>
        <v>548.75</v>
      </c>
      <c r="CB34" s="3">
        <f t="shared" si="29"/>
        <v>548.75</v>
      </c>
      <c r="CC34" s="3">
        <f t="shared" si="29"/>
        <v>548.75</v>
      </c>
      <c r="CD34" s="3">
        <f t="shared" ref="CD34:CS34" si="30">CD64-CD75</f>
        <v>548.75</v>
      </c>
      <c r="CE34" s="3">
        <f t="shared" si="30"/>
        <v>548.75</v>
      </c>
      <c r="CF34" s="3">
        <f t="shared" si="30"/>
        <v>548.75</v>
      </c>
      <c r="CG34" s="3">
        <f t="shared" si="30"/>
        <v>548.75</v>
      </c>
      <c r="CH34" s="3">
        <f t="shared" si="30"/>
        <v>548.75</v>
      </c>
      <c r="CI34" s="3">
        <f t="shared" si="30"/>
        <v>548.75</v>
      </c>
      <c r="CJ34" s="3">
        <f t="shared" si="30"/>
        <v>548.75</v>
      </c>
      <c r="CK34" s="3">
        <f t="shared" si="30"/>
        <v>548.75</v>
      </c>
      <c r="CL34" s="3">
        <f t="shared" si="30"/>
        <v>548.75</v>
      </c>
      <c r="CM34" s="3">
        <f t="shared" si="30"/>
        <v>548.75</v>
      </c>
      <c r="CN34" s="3">
        <f t="shared" si="30"/>
        <v>548.75</v>
      </c>
      <c r="CO34" s="3">
        <f t="shared" si="30"/>
        <v>548.75</v>
      </c>
      <c r="CP34" s="3">
        <f t="shared" si="30"/>
        <v>548.75</v>
      </c>
      <c r="CQ34" s="3">
        <f t="shared" si="30"/>
        <v>548.75</v>
      </c>
      <c r="CR34" s="3">
        <f t="shared" si="30"/>
        <v>548.75</v>
      </c>
      <c r="CS34" s="83">
        <f t="shared" si="30"/>
        <v>548.75</v>
      </c>
      <c r="CT34" s="30">
        <f t="shared" si="21"/>
        <v>52680</v>
      </c>
      <c r="CU34" s="151"/>
    </row>
    <row r="35" spans="1:99">
      <c r="A35" s="25" t="s">
        <v>36</v>
      </c>
      <c r="B35" s="82">
        <f t="shared" si="26"/>
        <v>333</v>
      </c>
      <c r="C35" s="3">
        <f t="shared" si="26"/>
        <v>333</v>
      </c>
      <c r="D35" s="3">
        <f t="shared" si="26"/>
        <v>370</v>
      </c>
      <c r="E35" s="3">
        <f t="shared" si="26"/>
        <v>370</v>
      </c>
      <c r="F35" s="3">
        <f t="shared" si="26"/>
        <v>370</v>
      </c>
      <c r="G35" s="3">
        <f t="shared" si="26"/>
        <v>370</v>
      </c>
      <c r="H35" s="3">
        <f t="shared" si="26"/>
        <v>370</v>
      </c>
      <c r="I35" s="3">
        <f t="shared" si="26"/>
        <v>370</v>
      </c>
      <c r="J35" s="3">
        <f t="shared" si="26"/>
        <v>370</v>
      </c>
      <c r="K35" s="3">
        <f t="shared" si="26"/>
        <v>370</v>
      </c>
      <c r="L35" s="3">
        <f t="shared" si="26"/>
        <v>370</v>
      </c>
      <c r="M35" s="3">
        <f t="shared" si="26"/>
        <v>370</v>
      </c>
      <c r="N35" s="3">
        <f t="shared" si="26"/>
        <v>370</v>
      </c>
      <c r="O35" s="3">
        <f t="shared" si="26"/>
        <v>370</v>
      </c>
      <c r="P35" s="3">
        <f t="shared" si="26"/>
        <v>370</v>
      </c>
      <c r="Q35" s="3">
        <f t="shared" si="26"/>
        <v>370</v>
      </c>
      <c r="R35" s="3">
        <f t="shared" ref="R35:CC35" si="31">R65-R76</f>
        <v>370</v>
      </c>
      <c r="S35" s="3">
        <f t="shared" si="31"/>
        <v>370</v>
      </c>
      <c r="T35" s="3">
        <f t="shared" si="31"/>
        <v>370</v>
      </c>
      <c r="U35" s="3">
        <f t="shared" si="31"/>
        <v>370</v>
      </c>
      <c r="V35" s="3">
        <f t="shared" si="31"/>
        <v>370</v>
      </c>
      <c r="W35" s="3">
        <f t="shared" si="31"/>
        <v>370</v>
      </c>
      <c r="X35" s="3">
        <f t="shared" si="31"/>
        <v>370</v>
      </c>
      <c r="Y35" s="3">
        <f t="shared" si="31"/>
        <v>370</v>
      </c>
      <c r="Z35" s="3">
        <f t="shared" si="31"/>
        <v>370</v>
      </c>
      <c r="AA35" s="3">
        <f t="shared" si="31"/>
        <v>370</v>
      </c>
      <c r="AB35" s="3">
        <f t="shared" si="31"/>
        <v>370</v>
      </c>
      <c r="AC35" s="3">
        <f t="shared" si="31"/>
        <v>370</v>
      </c>
      <c r="AD35" s="3">
        <f t="shared" si="31"/>
        <v>370</v>
      </c>
      <c r="AE35" s="3">
        <f t="shared" si="31"/>
        <v>370</v>
      </c>
      <c r="AF35" s="3">
        <f t="shared" si="31"/>
        <v>370</v>
      </c>
      <c r="AG35" s="3">
        <f t="shared" si="31"/>
        <v>370</v>
      </c>
      <c r="AH35" s="3">
        <f t="shared" si="31"/>
        <v>370</v>
      </c>
      <c r="AI35" s="3">
        <f t="shared" si="31"/>
        <v>370</v>
      </c>
      <c r="AJ35" s="3">
        <f t="shared" si="31"/>
        <v>370</v>
      </c>
      <c r="AK35" s="3">
        <f t="shared" si="31"/>
        <v>370</v>
      </c>
      <c r="AL35" s="3">
        <f t="shared" si="31"/>
        <v>370</v>
      </c>
      <c r="AM35" s="3">
        <f t="shared" si="31"/>
        <v>370</v>
      </c>
      <c r="AN35" s="3">
        <f t="shared" si="31"/>
        <v>370</v>
      </c>
      <c r="AO35" s="3">
        <f t="shared" si="31"/>
        <v>370</v>
      </c>
      <c r="AP35" s="3">
        <f t="shared" si="31"/>
        <v>370</v>
      </c>
      <c r="AQ35" s="3">
        <f t="shared" si="31"/>
        <v>370</v>
      </c>
      <c r="AR35" s="3">
        <f t="shared" si="31"/>
        <v>370</v>
      </c>
      <c r="AS35" s="3">
        <f t="shared" si="31"/>
        <v>370</v>
      </c>
      <c r="AT35" s="3">
        <f t="shared" si="31"/>
        <v>370</v>
      </c>
      <c r="AU35" s="3">
        <f t="shared" si="31"/>
        <v>370</v>
      </c>
      <c r="AV35" s="3">
        <f t="shared" si="31"/>
        <v>370</v>
      </c>
      <c r="AW35" s="3">
        <f t="shared" si="31"/>
        <v>370</v>
      </c>
      <c r="AX35" s="3">
        <f t="shared" si="31"/>
        <v>370</v>
      </c>
      <c r="AY35" s="3">
        <f t="shared" si="31"/>
        <v>370</v>
      </c>
      <c r="AZ35" s="3">
        <f t="shared" si="31"/>
        <v>370</v>
      </c>
      <c r="BA35" s="3">
        <f t="shared" si="31"/>
        <v>309</v>
      </c>
      <c r="BB35" s="3">
        <f t="shared" si="31"/>
        <v>309</v>
      </c>
      <c r="BC35" s="3">
        <f t="shared" si="31"/>
        <v>309</v>
      </c>
      <c r="BD35" s="3">
        <f t="shared" si="31"/>
        <v>309</v>
      </c>
      <c r="BE35" s="3">
        <f t="shared" si="31"/>
        <v>309</v>
      </c>
      <c r="BF35" s="3">
        <f t="shared" si="31"/>
        <v>309</v>
      </c>
      <c r="BG35" s="3">
        <f t="shared" si="31"/>
        <v>309</v>
      </c>
      <c r="BH35" s="3">
        <f t="shared" si="31"/>
        <v>309</v>
      </c>
      <c r="BI35" s="3">
        <f t="shared" si="31"/>
        <v>309</v>
      </c>
      <c r="BJ35" s="3">
        <f t="shared" si="31"/>
        <v>309</v>
      </c>
      <c r="BK35" s="3">
        <f t="shared" si="31"/>
        <v>370</v>
      </c>
      <c r="BL35" s="3">
        <f t="shared" si="31"/>
        <v>370</v>
      </c>
      <c r="BM35" s="3">
        <f t="shared" si="31"/>
        <v>370</v>
      </c>
      <c r="BN35" s="3">
        <f t="shared" si="31"/>
        <v>370</v>
      </c>
      <c r="BO35" s="3">
        <f t="shared" si="31"/>
        <v>370</v>
      </c>
      <c r="BP35" s="3">
        <f t="shared" si="31"/>
        <v>370</v>
      </c>
      <c r="BQ35" s="3">
        <f t="shared" si="31"/>
        <v>370</v>
      </c>
      <c r="BR35" s="3">
        <f t="shared" si="31"/>
        <v>370</v>
      </c>
      <c r="BS35" s="3">
        <f t="shared" si="31"/>
        <v>370</v>
      </c>
      <c r="BT35" s="3">
        <f t="shared" si="31"/>
        <v>370</v>
      </c>
      <c r="BU35" s="3">
        <f t="shared" si="31"/>
        <v>370</v>
      </c>
      <c r="BV35" s="3">
        <f t="shared" si="31"/>
        <v>370</v>
      </c>
      <c r="BW35" s="3">
        <f t="shared" si="31"/>
        <v>370</v>
      </c>
      <c r="BX35" s="3">
        <f t="shared" si="31"/>
        <v>370</v>
      </c>
      <c r="BY35" s="3">
        <f t="shared" si="31"/>
        <v>370</v>
      </c>
      <c r="BZ35" s="3">
        <f t="shared" si="31"/>
        <v>370</v>
      </c>
      <c r="CA35" s="3">
        <f t="shared" si="31"/>
        <v>370</v>
      </c>
      <c r="CB35" s="3">
        <f t="shared" si="31"/>
        <v>370</v>
      </c>
      <c r="CC35" s="3">
        <f t="shared" si="31"/>
        <v>370</v>
      </c>
      <c r="CD35" s="3">
        <f t="shared" ref="CD35:CS35" si="32">CD65-CD76</f>
        <v>370</v>
      </c>
      <c r="CE35" s="3">
        <f t="shared" si="32"/>
        <v>370</v>
      </c>
      <c r="CF35" s="3">
        <f t="shared" si="32"/>
        <v>370</v>
      </c>
      <c r="CG35" s="3">
        <f t="shared" si="32"/>
        <v>370</v>
      </c>
      <c r="CH35" s="3">
        <f t="shared" si="32"/>
        <v>370</v>
      </c>
      <c r="CI35" s="3">
        <f t="shared" si="32"/>
        <v>370</v>
      </c>
      <c r="CJ35" s="3">
        <f t="shared" si="32"/>
        <v>370</v>
      </c>
      <c r="CK35" s="3">
        <f t="shared" si="32"/>
        <v>370</v>
      </c>
      <c r="CL35" s="3">
        <f t="shared" si="32"/>
        <v>370</v>
      </c>
      <c r="CM35" s="3">
        <f t="shared" si="32"/>
        <v>370</v>
      </c>
      <c r="CN35" s="3">
        <f t="shared" si="32"/>
        <v>370</v>
      </c>
      <c r="CO35" s="3">
        <f t="shared" si="32"/>
        <v>370</v>
      </c>
      <c r="CP35" s="3">
        <f t="shared" si="32"/>
        <v>370</v>
      </c>
      <c r="CQ35" s="3">
        <f t="shared" si="32"/>
        <v>370</v>
      </c>
      <c r="CR35" s="3">
        <f t="shared" si="32"/>
        <v>370</v>
      </c>
      <c r="CS35" s="83">
        <f t="shared" si="32"/>
        <v>370</v>
      </c>
      <c r="CT35" s="30">
        <f t="shared" si="21"/>
        <v>34836</v>
      </c>
      <c r="CU35" s="151"/>
    </row>
    <row r="36" spans="1:99">
      <c r="A36" s="25" t="s">
        <v>37</v>
      </c>
      <c r="B36" s="82">
        <f t="shared" si="26"/>
        <v>436.71</v>
      </c>
      <c r="C36" s="3">
        <f t="shared" si="26"/>
        <v>436.71</v>
      </c>
      <c r="D36" s="3">
        <f t="shared" si="26"/>
        <v>436.71</v>
      </c>
      <c r="E36" s="3">
        <f t="shared" si="26"/>
        <v>436.71</v>
      </c>
      <c r="F36" s="3">
        <f t="shared" si="26"/>
        <v>436.71</v>
      </c>
      <c r="G36" s="3">
        <f t="shared" si="26"/>
        <v>436.71</v>
      </c>
      <c r="H36" s="3">
        <f t="shared" si="26"/>
        <v>436.71</v>
      </c>
      <c r="I36" s="3">
        <f t="shared" si="26"/>
        <v>436.71</v>
      </c>
      <c r="J36" s="3">
        <f t="shared" si="26"/>
        <v>436.71</v>
      </c>
      <c r="K36" s="3">
        <f t="shared" si="26"/>
        <v>436.71</v>
      </c>
      <c r="L36" s="3">
        <f t="shared" si="26"/>
        <v>436.71</v>
      </c>
      <c r="M36" s="3">
        <f t="shared" si="26"/>
        <v>436.71</v>
      </c>
      <c r="N36" s="3">
        <f t="shared" si="26"/>
        <v>436.71</v>
      </c>
      <c r="O36" s="3">
        <f t="shared" si="26"/>
        <v>436.71</v>
      </c>
      <c r="P36" s="3">
        <f t="shared" si="26"/>
        <v>436.71</v>
      </c>
      <c r="Q36" s="3">
        <f t="shared" si="26"/>
        <v>436.71</v>
      </c>
      <c r="R36" s="3">
        <f t="shared" ref="R36:CC36" si="33">R66-R77</f>
        <v>436.71</v>
      </c>
      <c r="S36" s="3">
        <f t="shared" si="33"/>
        <v>436.71</v>
      </c>
      <c r="T36" s="3">
        <f t="shared" si="33"/>
        <v>436.71</v>
      </c>
      <c r="U36" s="3">
        <f t="shared" si="33"/>
        <v>436.71</v>
      </c>
      <c r="V36" s="3">
        <f t="shared" si="33"/>
        <v>436.71</v>
      </c>
      <c r="W36" s="3">
        <f t="shared" si="33"/>
        <v>436.71</v>
      </c>
      <c r="X36" s="3">
        <f t="shared" si="33"/>
        <v>436.71</v>
      </c>
      <c r="Y36" s="3">
        <f t="shared" si="33"/>
        <v>436.71</v>
      </c>
      <c r="Z36" s="3">
        <f t="shared" si="33"/>
        <v>436.71</v>
      </c>
      <c r="AA36" s="3">
        <f t="shared" si="33"/>
        <v>436.71</v>
      </c>
      <c r="AB36" s="3">
        <f t="shared" si="33"/>
        <v>436.71</v>
      </c>
      <c r="AC36" s="3">
        <f t="shared" si="33"/>
        <v>436.71</v>
      </c>
      <c r="AD36" s="3">
        <f t="shared" si="33"/>
        <v>436.71</v>
      </c>
      <c r="AE36" s="3">
        <f t="shared" si="33"/>
        <v>436.71</v>
      </c>
      <c r="AF36" s="3">
        <f t="shared" si="33"/>
        <v>436.71</v>
      </c>
      <c r="AG36" s="3">
        <f t="shared" si="33"/>
        <v>436.71</v>
      </c>
      <c r="AH36" s="3">
        <f t="shared" si="33"/>
        <v>436.71</v>
      </c>
      <c r="AI36" s="3">
        <f t="shared" si="33"/>
        <v>436.71</v>
      </c>
      <c r="AJ36" s="3">
        <f t="shared" si="33"/>
        <v>436.71</v>
      </c>
      <c r="AK36" s="3">
        <f t="shared" si="33"/>
        <v>436.71</v>
      </c>
      <c r="AL36" s="3">
        <f t="shared" si="33"/>
        <v>436.71</v>
      </c>
      <c r="AM36" s="3">
        <f t="shared" si="33"/>
        <v>436.71</v>
      </c>
      <c r="AN36" s="3">
        <f t="shared" si="33"/>
        <v>436.71</v>
      </c>
      <c r="AO36" s="3">
        <f t="shared" si="33"/>
        <v>436.71</v>
      </c>
      <c r="AP36" s="3">
        <f t="shared" si="33"/>
        <v>436.71</v>
      </c>
      <c r="AQ36" s="3">
        <f t="shared" si="33"/>
        <v>436.71</v>
      </c>
      <c r="AR36" s="3">
        <f t="shared" si="33"/>
        <v>436.71</v>
      </c>
      <c r="AS36" s="3">
        <f t="shared" si="33"/>
        <v>436.71</v>
      </c>
      <c r="AT36" s="3">
        <f t="shared" si="33"/>
        <v>436.71</v>
      </c>
      <c r="AU36" s="3">
        <f t="shared" si="33"/>
        <v>436.71</v>
      </c>
      <c r="AV36" s="3">
        <f t="shared" si="33"/>
        <v>436.71</v>
      </c>
      <c r="AW36" s="3">
        <f t="shared" si="33"/>
        <v>436.71</v>
      </c>
      <c r="AX36" s="3">
        <f t="shared" si="33"/>
        <v>436.71</v>
      </c>
      <c r="AY36" s="3">
        <f t="shared" si="33"/>
        <v>436.71</v>
      </c>
      <c r="AZ36" s="3">
        <f t="shared" si="33"/>
        <v>436.71</v>
      </c>
      <c r="BA36" s="3">
        <f t="shared" si="33"/>
        <v>406.71</v>
      </c>
      <c r="BB36" s="3">
        <f t="shared" si="33"/>
        <v>376.71</v>
      </c>
      <c r="BC36" s="3">
        <f t="shared" si="33"/>
        <v>346.71</v>
      </c>
      <c r="BD36" s="3">
        <f t="shared" si="33"/>
        <v>316.70999999999998</v>
      </c>
      <c r="BE36" s="3">
        <f t="shared" si="33"/>
        <v>301.70999999999998</v>
      </c>
      <c r="BF36" s="3">
        <f t="shared" si="33"/>
        <v>301.70999999999998</v>
      </c>
      <c r="BG36" s="3">
        <f t="shared" si="33"/>
        <v>301.70999999999998</v>
      </c>
      <c r="BH36" s="3">
        <f t="shared" si="33"/>
        <v>301.70999999999998</v>
      </c>
      <c r="BI36" s="3">
        <f t="shared" si="33"/>
        <v>301.70999999999998</v>
      </c>
      <c r="BJ36" s="3">
        <f t="shared" si="33"/>
        <v>301.70999999999998</v>
      </c>
      <c r="BK36" s="3">
        <f t="shared" si="33"/>
        <v>331.71</v>
      </c>
      <c r="BL36" s="3">
        <f t="shared" si="33"/>
        <v>361.71</v>
      </c>
      <c r="BM36" s="3">
        <f t="shared" si="33"/>
        <v>391.71</v>
      </c>
      <c r="BN36" s="3">
        <f t="shared" si="33"/>
        <v>421.71</v>
      </c>
      <c r="BO36" s="3">
        <f t="shared" si="33"/>
        <v>436.71</v>
      </c>
      <c r="BP36" s="3">
        <f t="shared" si="33"/>
        <v>436.71</v>
      </c>
      <c r="BQ36" s="3">
        <f t="shared" si="33"/>
        <v>436.71</v>
      </c>
      <c r="BR36" s="3">
        <f t="shared" si="33"/>
        <v>436.71</v>
      </c>
      <c r="BS36" s="3">
        <f t="shared" si="33"/>
        <v>436.71</v>
      </c>
      <c r="BT36" s="3">
        <f t="shared" si="33"/>
        <v>436.71</v>
      </c>
      <c r="BU36" s="3">
        <f t="shared" si="33"/>
        <v>436.71</v>
      </c>
      <c r="BV36" s="3">
        <f t="shared" si="33"/>
        <v>436.71</v>
      </c>
      <c r="BW36" s="3">
        <f t="shared" si="33"/>
        <v>436.71</v>
      </c>
      <c r="BX36" s="3">
        <f t="shared" si="33"/>
        <v>436.71</v>
      </c>
      <c r="BY36" s="3">
        <f t="shared" si="33"/>
        <v>436.71</v>
      </c>
      <c r="BZ36" s="3">
        <f t="shared" si="33"/>
        <v>436.71</v>
      </c>
      <c r="CA36" s="3">
        <f t="shared" si="33"/>
        <v>436.71</v>
      </c>
      <c r="CB36" s="3">
        <f t="shared" si="33"/>
        <v>436.71</v>
      </c>
      <c r="CC36" s="3">
        <f t="shared" si="33"/>
        <v>436.71</v>
      </c>
      <c r="CD36" s="3">
        <f t="shared" ref="CD36:CS36" si="34">CD66-CD77</f>
        <v>436.71</v>
      </c>
      <c r="CE36" s="3">
        <f t="shared" si="34"/>
        <v>436.71</v>
      </c>
      <c r="CF36" s="3">
        <f t="shared" si="34"/>
        <v>436.71</v>
      </c>
      <c r="CG36" s="3">
        <f t="shared" si="34"/>
        <v>436.71</v>
      </c>
      <c r="CH36" s="3">
        <f t="shared" si="34"/>
        <v>436.71</v>
      </c>
      <c r="CI36" s="3">
        <f t="shared" si="34"/>
        <v>436.71</v>
      </c>
      <c r="CJ36" s="3">
        <f t="shared" si="34"/>
        <v>436.71</v>
      </c>
      <c r="CK36" s="3">
        <f t="shared" si="34"/>
        <v>436.71</v>
      </c>
      <c r="CL36" s="3">
        <f t="shared" si="34"/>
        <v>436.71</v>
      </c>
      <c r="CM36" s="3">
        <f t="shared" si="34"/>
        <v>436.71</v>
      </c>
      <c r="CN36" s="3">
        <f t="shared" si="34"/>
        <v>436.71</v>
      </c>
      <c r="CO36" s="3">
        <f t="shared" si="34"/>
        <v>436.71</v>
      </c>
      <c r="CP36" s="3">
        <f t="shared" si="34"/>
        <v>436.71</v>
      </c>
      <c r="CQ36" s="3">
        <f t="shared" si="34"/>
        <v>436.71</v>
      </c>
      <c r="CR36" s="3">
        <f t="shared" si="34"/>
        <v>436.71</v>
      </c>
      <c r="CS36" s="83">
        <f t="shared" si="34"/>
        <v>436.71</v>
      </c>
      <c r="CT36" s="30">
        <f t="shared" si="21"/>
        <v>40574.159999999938</v>
      </c>
      <c r="CU36" s="151"/>
    </row>
    <row r="37" spans="1:99">
      <c r="A37" s="25" t="s">
        <v>38</v>
      </c>
      <c r="B37" s="82">
        <f t="shared" si="26"/>
        <v>745</v>
      </c>
      <c r="C37" s="3">
        <f t="shared" si="26"/>
        <v>744</v>
      </c>
      <c r="D37" s="3">
        <f t="shared" si="26"/>
        <v>743</v>
      </c>
      <c r="E37" s="3">
        <f t="shared" si="26"/>
        <v>740</v>
      </c>
      <c r="F37" s="3">
        <f t="shared" si="26"/>
        <v>743</v>
      </c>
      <c r="G37" s="3">
        <f t="shared" si="26"/>
        <v>741</v>
      </c>
      <c r="H37" s="3">
        <f t="shared" si="26"/>
        <v>743</v>
      </c>
      <c r="I37" s="3">
        <f t="shared" si="26"/>
        <v>745</v>
      </c>
      <c r="J37" s="3">
        <f t="shared" si="26"/>
        <v>741</v>
      </c>
      <c r="K37" s="3">
        <f t="shared" si="26"/>
        <v>741</v>
      </c>
      <c r="L37" s="3">
        <f t="shared" si="26"/>
        <v>739</v>
      </c>
      <c r="M37" s="3">
        <f t="shared" si="26"/>
        <v>739</v>
      </c>
      <c r="N37" s="3">
        <f t="shared" si="26"/>
        <v>741</v>
      </c>
      <c r="O37" s="3">
        <f t="shared" si="26"/>
        <v>741</v>
      </c>
      <c r="P37" s="3">
        <f t="shared" si="26"/>
        <v>745</v>
      </c>
      <c r="Q37" s="3">
        <f t="shared" si="26"/>
        <v>749</v>
      </c>
      <c r="R37" s="3">
        <f t="shared" ref="R37:CC37" si="35">R67-R78</f>
        <v>747</v>
      </c>
      <c r="S37" s="3">
        <f t="shared" si="35"/>
        <v>743</v>
      </c>
      <c r="T37" s="3">
        <f t="shared" si="35"/>
        <v>747</v>
      </c>
      <c r="U37" s="3">
        <f t="shared" si="35"/>
        <v>751</v>
      </c>
      <c r="V37" s="3">
        <f t="shared" si="35"/>
        <v>748</v>
      </c>
      <c r="W37" s="3">
        <f t="shared" si="35"/>
        <v>746</v>
      </c>
      <c r="X37" s="3">
        <f t="shared" si="35"/>
        <v>745</v>
      </c>
      <c r="Y37" s="3">
        <f t="shared" si="35"/>
        <v>741</v>
      </c>
      <c r="Z37" s="3">
        <f t="shared" si="35"/>
        <v>740</v>
      </c>
      <c r="AA37" s="3">
        <f t="shared" si="35"/>
        <v>746</v>
      </c>
      <c r="AB37" s="3">
        <f t="shared" si="35"/>
        <v>743</v>
      </c>
      <c r="AC37" s="3">
        <f t="shared" si="35"/>
        <v>743</v>
      </c>
      <c r="AD37" s="3">
        <f t="shared" si="35"/>
        <v>750</v>
      </c>
      <c r="AE37" s="3">
        <f t="shared" si="35"/>
        <v>744</v>
      </c>
      <c r="AF37" s="3">
        <f t="shared" si="35"/>
        <v>744</v>
      </c>
      <c r="AG37" s="3">
        <f t="shared" si="35"/>
        <v>742</v>
      </c>
      <c r="AH37" s="3">
        <f t="shared" si="35"/>
        <v>739</v>
      </c>
      <c r="AI37" s="3">
        <f t="shared" si="35"/>
        <v>742</v>
      </c>
      <c r="AJ37" s="3">
        <f t="shared" si="35"/>
        <v>739</v>
      </c>
      <c r="AK37" s="3">
        <f t="shared" si="35"/>
        <v>740</v>
      </c>
      <c r="AL37" s="3">
        <f t="shared" si="35"/>
        <v>744</v>
      </c>
      <c r="AM37" s="3">
        <f t="shared" si="35"/>
        <v>743</v>
      </c>
      <c r="AN37" s="3">
        <f t="shared" si="35"/>
        <v>744</v>
      </c>
      <c r="AO37" s="3">
        <f t="shared" si="35"/>
        <v>745</v>
      </c>
      <c r="AP37" s="3">
        <f t="shared" si="35"/>
        <v>741</v>
      </c>
      <c r="AQ37" s="3">
        <f t="shared" si="35"/>
        <v>740</v>
      </c>
      <c r="AR37" s="3">
        <f t="shared" si="35"/>
        <v>741</v>
      </c>
      <c r="AS37" s="3">
        <f t="shared" si="35"/>
        <v>742</v>
      </c>
      <c r="AT37" s="3">
        <f t="shared" si="35"/>
        <v>747</v>
      </c>
      <c r="AU37" s="3">
        <f t="shared" si="35"/>
        <v>748</v>
      </c>
      <c r="AV37" s="3">
        <f t="shared" si="35"/>
        <v>741</v>
      </c>
      <c r="AW37" s="3">
        <f t="shared" si="35"/>
        <v>740</v>
      </c>
      <c r="AX37" s="3">
        <f t="shared" si="35"/>
        <v>749</v>
      </c>
      <c r="AY37" s="3">
        <f t="shared" si="35"/>
        <v>753</v>
      </c>
      <c r="AZ37" s="3">
        <f t="shared" si="35"/>
        <v>747</v>
      </c>
      <c r="BA37" s="3">
        <f t="shared" si="35"/>
        <v>743</v>
      </c>
      <c r="BB37" s="3">
        <f t="shared" si="35"/>
        <v>745</v>
      </c>
      <c r="BC37" s="3">
        <f t="shared" si="35"/>
        <v>744</v>
      </c>
      <c r="BD37" s="3">
        <f t="shared" si="35"/>
        <v>744</v>
      </c>
      <c r="BE37" s="3">
        <f t="shared" si="35"/>
        <v>743</v>
      </c>
      <c r="BF37" s="3">
        <f t="shared" si="35"/>
        <v>747</v>
      </c>
      <c r="BG37" s="3">
        <f t="shared" si="35"/>
        <v>750</v>
      </c>
      <c r="BH37" s="3">
        <f t="shared" si="35"/>
        <v>746</v>
      </c>
      <c r="BI37" s="3">
        <f t="shared" si="35"/>
        <v>741</v>
      </c>
      <c r="BJ37" s="3">
        <f t="shared" si="35"/>
        <v>739</v>
      </c>
      <c r="BK37" s="3">
        <f t="shared" si="35"/>
        <v>742</v>
      </c>
      <c r="BL37" s="3">
        <f t="shared" si="35"/>
        <v>746</v>
      </c>
      <c r="BM37" s="3">
        <f t="shared" si="35"/>
        <v>745</v>
      </c>
      <c r="BN37" s="3">
        <f t="shared" si="35"/>
        <v>743</v>
      </c>
      <c r="BO37" s="3">
        <f t="shared" si="35"/>
        <v>742</v>
      </c>
      <c r="BP37" s="3">
        <f t="shared" si="35"/>
        <v>743</v>
      </c>
      <c r="BQ37" s="3">
        <f t="shared" si="35"/>
        <v>744</v>
      </c>
      <c r="BR37" s="3">
        <f t="shared" si="35"/>
        <v>741</v>
      </c>
      <c r="BS37" s="3">
        <f t="shared" si="35"/>
        <v>745</v>
      </c>
      <c r="BT37" s="3">
        <f t="shared" si="35"/>
        <v>741</v>
      </c>
      <c r="BU37" s="3">
        <f t="shared" si="35"/>
        <v>741</v>
      </c>
      <c r="BV37" s="3">
        <f t="shared" si="35"/>
        <v>741</v>
      </c>
      <c r="BW37" s="3">
        <f t="shared" si="35"/>
        <v>742</v>
      </c>
      <c r="BX37" s="3">
        <f t="shared" si="35"/>
        <v>744</v>
      </c>
      <c r="BY37" s="3">
        <f t="shared" si="35"/>
        <v>745</v>
      </c>
      <c r="BZ37" s="3">
        <f t="shared" si="35"/>
        <v>745</v>
      </c>
      <c r="CA37" s="3">
        <f t="shared" si="35"/>
        <v>743</v>
      </c>
      <c r="CB37" s="3">
        <f t="shared" si="35"/>
        <v>737</v>
      </c>
      <c r="CC37" s="3">
        <f t="shared" si="35"/>
        <v>739</v>
      </c>
      <c r="CD37" s="3">
        <f t="shared" ref="CD37:CS37" si="36">CD67-CD78</f>
        <v>743</v>
      </c>
      <c r="CE37" s="3">
        <f t="shared" si="36"/>
        <v>742</v>
      </c>
      <c r="CF37" s="3">
        <f t="shared" si="36"/>
        <v>740</v>
      </c>
      <c r="CG37" s="3">
        <f t="shared" si="36"/>
        <v>743</v>
      </c>
      <c r="CH37" s="3">
        <f t="shared" si="36"/>
        <v>748</v>
      </c>
      <c r="CI37" s="3">
        <f t="shared" si="36"/>
        <v>746</v>
      </c>
      <c r="CJ37" s="3">
        <f t="shared" si="36"/>
        <v>740</v>
      </c>
      <c r="CK37" s="3">
        <f t="shared" si="36"/>
        <v>734</v>
      </c>
      <c r="CL37" s="3">
        <f t="shared" si="36"/>
        <v>727</v>
      </c>
      <c r="CM37" s="3">
        <f t="shared" si="36"/>
        <v>731</v>
      </c>
      <c r="CN37" s="3">
        <f t="shared" si="36"/>
        <v>743</v>
      </c>
      <c r="CO37" s="3">
        <f t="shared" si="36"/>
        <v>747</v>
      </c>
      <c r="CP37" s="3">
        <f t="shared" si="36"/>
        <v>746</v>
      </c>
      <c r="CQ37" s="3">
        <f t="shared" si="36"/>
        <v>744</v>
      </c>
      <c r="CR37" s="3">
        <f t="shared" si="36"/>
        <v>745</v>
      </c>
      <c r="CS37" s="83">
        <f t="shared" si="36"/>
        <v>745</v>
      </c>
      <c r="CT37" s="30">
        <f t="shared" si="21"/>
        <v>71340</v>
      </c>
      <c r="CU37" s="151"/>
    </row>
    <row r="38" spans="1:99">
      <c r="A38" s="57" t="s">
        <v>39</v>
      </c>
      <c r="B38" s="84">
        <f t="shared" si="26"/>
        <v>34</v>
      </c>
      <c r="C38" s="85">
        <f t="shared" si="26"/>
        <v>34</v>
      </c>
      <c r="D38" s="85">
        <f t="shared" si="26"/>
        <v>34</v>
      </c>
      <c r="E38" s="85">
        <f t="shared" si="26"/>
        <v>34</v>
      </c>
      <c r="F38" s="85">
        <f t="shared" si="26"/>
        <v>34</v>
      </c>
      <c r="G38" s="85">
        <f t="shared" si="26"/>
        <v>34</v>
      </c>
      <c r="H38" s="85">
        <f t="shared" si="26"/>
        <v>34</v>
      </c>
      <c r="I38" s="85">
        <f t="shared" si="26"/>
        <v>34</v>
      </c>
      <c r="J38" s="85">
        <f t="shared" si="26"/>
        <v>34</v>
      </c>
      <c r="K38" s="85">
        <f t="shared" si="26"/>
        <v>34</v>
      </c>
      <c r="L38" s="85">
        <f t="shared" si="26"/>
        <v>34</v>
      </c>
      <c r="M38" s="85">
        <f t="shared" si="26"/>
        <v>34</v>
      </c>
      <c r="N38" s="85">
        <f t="shared" si="26"/>
        <v>34</v>
      </c>
      <c r="O38" s="85">
        <f t="shared" si="26"/>
        <v>34</v>
      </c>
      <c r="P38" s="85">
        <f t="shared" si="26"/>
        <v>34</v>
      </c>
      <c r="Q38" s="85">
        <f t="shared" si="26"/>
        <v>34</v>
      </c>
      <c r="R38" s="85">
        <f t="shared" ref="R38:CC38" si="37">R68-R79</f>
        <v>34</v>
      </c>
      <c r="S38" s="85">
        <f t="shared" si="37"/>
        <v>34</v>
      </c>
      <c r="T38" s="85">
        <f t="shared" si="37"/>
        <v>34</v>
      </c>
      <c r="U38" s="85">
        <f t="shared" si="37"/>
        <v>34</v>
      </c>
      <c r="V38" s="85">
        <f t="shared" si="37"/>
        <v>34</v>
      </c>
      <c r="W38" s="85">
        <f t="shared" si="37"/>
        <v>34</v>
      </c>
      <c r="X38" s="85">
        <f t="shared" si="37"/>
        <v>34</v>
      </c>
      <c r="Y38" s="85">
        <f t="shared" si="37"/>
        <v>34</v>
      </c>
      <c r="Z38" s="85">
        <f t="shared" si="37"/>
        <v>34</v>
      </c>
      <c r="AA38" s="85">
        <f t="shared" si="37"/>
        <v>34</v>
      </c>
      <c r="AB38" s="85">
        <f t="shared" si="37"/>
        <v>34</v>
      </c>
      <c r="AC38" s="85">
        <f t="shared" si="37"/>
        <v>34</v>
      </c>
      <c r="AD38" s="85">
        <f t="shared" si="37"/>
        <v>34</v>
      </c>
      <c r="AE38" s="85">
        <f t="shared" si="37"/>
        <v>34</v>
      </c>
      <c r="AF38" s="85">
        <f t="shared" si="37"/>
        <v>34</v>
      </c>
      <c r="AG38" s="85">
        <f t="shared" si="37"/>
        <v>34</v>
      </c>
      <c r="AH38" s="85">
        <f t="shared" si="37"/>
        <v>34</v>
      </c>
      <c r="AI38" s="85">
        <f t="shared" si="37"/>
        <v>34</v>
      </c>
      <c r="AJ38" s="85">
        <f t="shared" si="37"/>
        <v>34</v>
      </c>
      <c r="AK38" s="85">
        <f t="shared" si="37"/>
        <v>34</v>
      </c>
      <c r="AL38" s="85">
        <f t="shared" si="37"/>
        <v>34</v>
      </c>
      <c r="AM38" s="85">
        <f t="shared" si="37"/>
        <v>34</v>
      </c>
      <c r="AN38" s="85">
        <f t="shared" si="37"/>
        <v>34</v>
      </c>
      <c r="AO38" s="85">
        <f t="shared" si="37"/>
        <v>34</v>
      </c>
      <c r="AP38" s="85">
        <f t="shared" si="37"/>
        <v>34</v>
      </c>
      <c r="AQ38" s="85">
        <f t="shared" si="37"/>
        <v>34</v>
      </c>
      <c r="AR38" s="85">
        <f t="shared" si="37"/>
        <v>34</v>
      </c>
      <c r="AS38" s="85">
        <f t="shared" si="37"/>
        <v>34</v>
      </c>
      <c r="AT38" s="85">
        <f t="shared" si="37"/>
        <v>34</v>
      </c>
      <c r="AU38" s="85">
        <f t="shared" si="37"/>
        <v>34</v>
      </c>
      <c r="AV38" s="85">
        <f t="shared" si="37"/>
        <v>34</v>
      </c>
      <c r="AW38" s="85">
        <f t="shared" si="37"/>
        <v>34</v>
      </c>
      <c r="AX38" s="85">
        <f t="shared" si="37"/>
        <v>34</v>
      </c>
      <c r="AY38" s="85">
        <f t="shared" si="37"/>
        <v>34</v>
      </c>
      <c r="AZ38" s="85">
        <f t="shared" si="37"/>
        <v>34</v>
      </c>
      <c r="BA38" s="85">
        <f t="shared" si="37"/>
        <v>34</v>
      </c>
      <c r="BB38" s="85">
        <f t="shared" si="37"/>
        <v>34</v>
      </c>
      <c r="BC38" s="85">
        <f t="shared" si="37"/>
        <v>34</v>
      </c>
      <c r="BD38" s="85">
        <f t="shared" si="37"/>
        <v>34</v>
      </c>
      <c r="BE38" s="85">
        <f t="shared" si="37"/>
        <v>34</v>
      </c>
      <c r="BF38" s="85">
        <f t="shared" si="37"/>
        <v>34</v>
      </c>
      <c r="BG38" s="85">
        <f t="shared" si="37"/>
        <v>34</v>
      </c>
      <c r="BH38" s="85">
        <f t="shared" si="37"/>
        <v>34</v>
      </c>
      <c r="BI38" s="85">
        <f t="shared" si="37"/>
        <v>34</v>
      </c>
      <c r="BJ38" s="85">
        <f t="shared" si="37"/>
        <v>34</v>
      </c>
      <c r="BK38" s="85">
        <f t="shared" si="37"/>
        <v>34</v>
      </c>
      <c r="BL38" s="85">
        <f t="shared" si="37"/>
        <v>34</v>
      </c>
      <c r="BM38" s="85">
        <f t="shared" si="37"/>
        <v>34</v>
      </c>
      <c r="BN38" s="85">
        <f t="shared" si="37"/>
        <v>34</v>
      </c>
      <c r="BO38" s="85">
        <f t="shared" si="37"/>
        <v>34</v>
      </c>
      <c r="BP38" s="85">
        <f t="shared" si="37"/>
        <v>34</v>
      </c>
      <c r="BQ38" s="85">
        <f t="shared" si="37"/>
        <v>34</v>
      </c>
      <c r="BR38" s="85">
        <f t="shared" si="37"/>
        <v>34</v>
      </c>
      <c r="BS38" s="85">
        <f t="shared" si="37"/>
        <v>34</v>
      </c>
      <c r="BT38" s="85">
        <f t="shared" si="37"/>
        <v>34</v>
      </c>
      <c r="BU38" s="85">
        <f t="shared" si="37"/>
        <v>34</v>
      </c>
      <c r="BV38" s="85">
        <f t="shared" si="37"/>
        <v>34</v>
      </c>
      <c r="BW38" s="85">
        <f t="shared" si="37"/>
        <v>34</v>
      </c>
      <c r="BX38" s="85">
        <f t="shared" si="37"/>
        <v>34</v>
      </c>
      <c r="BY38" s="85">
        <f t="shared" si="37"/>
        <v>34</v>
      </c>
      <c r="BZ38" s="85">
        <f t="shared" si="37"/>
        <v>34</v>
      </c>
      <c r="CA38" s="85">
        <f t="shared" si="37"/>
        <v>34</v>
      </c>
      <c r="CB38" s="85">
        <f t="shared" si="37"/>
        <v>34</v>
      </c>
      <c r="CC38" s="85">
        <f t="shared" si="37"/>
        <v>34</v>
      </c>
      <c r="CD38" s="85">
        <f t="shared" ref="CD38:CS38" si="38">CD68-CD79</f>
        <v>34</v>
      </c>
      <c r="CE38" s="85">
        <f t="shared" si="38"/>
        <v>34</v>
      </c>
      <c r="CF38" s="85">
        <f t="shared" si="38"/>
        <v>34</v>
      </c>
      <c r="CG38" s="85">
        <f t="shared" si="38"/>
        <v>34</v>
      </c>
      <c r="CH38" s="85">
        <f t="shared" si="38"/>
        <v>34</v>
      </c>
      <c r="CI38" s="85">
        <f t="shared" si="38"/>
        <v>34</v>
      </c>
      <c r="CJ38" s="85">
        <f t="shared" si="38"/>
        <v>34</v>
      </c>
      <c r="CK38" s="85">
        <f t="shared" si="38"/>
        <v>34</v>
      </c>
      <c r="CL38" s="85">
        <f t="shared" si="38"/>
        <v>34</v>
      </c>
      <c r="CM38" s="85">
        <f t="shared" si="38"/>
        <v>34</v>
      </c>
      <c r="CN38" s="85">
        <f t="shared" si="38"/>
        <v>34</v>
      </c>
      <c r="CO38" s="85">
        <f t="shared" si="38"/>
        <v>34</v>
      </c>
      <c r="CP38" s="85">
        <f t="shared" si="38"/>
        <v>34</v>
      </c>
      <c r="CQ38" s="85">
        <f t="shared" si="38"/>
        <v>34</v>
      </c>
      <c r="CR38" s="85">
        <f t="shared" si="38"/>
        <v>34</v>
      </c>
      <c r="CS38" s="86">
        <f t="shared" si="38"/>
        <v>34</v>
      </c>
      <c r="CT38" s="30">
        <f t="shared" si="21"/>
        <v>3264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1817.98</v>
      </c>
      <c r="C40" s="40">
        <f t="shared" si="42"/>
        <v>1694.48</v>
      </c>
      <c r="D40" s="40">
        <f t="shared" si="42"/>
        <v>1396.71</v>
      </c>
      <c r="E40" s="40">
        <f t="shared" si="42"/>
        <v>1180.82</v>
      </c>
      <c r="F40" s="40">
        <f t="shared" si="42"/>
        <v>1212.6099999999999</v>
      </c>
      <c r="G40" s="40">
        <f t="shared" si="42"/>
        <v>1325.21</v>
      </c>
      <c r="H40" s="40">
        <f t="shared" si="42"/>
        <v>1456.21</v>
      </c>
      <c r="I40" s="40">
        <f t="shared" si="42"/>
        <v>1447.83</v>
      </c>
      <c r="J40" s="40">
        <f t="shared" si="42"/>
        <v>1370.19</v>
      </c>
      <c r="K40" s="40">
        <f t="shared" si="42"/>
        <v>1236.5899999999999</v>
      </c>
      <c r="L40" s="40">
        <f t="shared" si="42"/>
        <v>1184.0899999999999</v>
      </c>
      <c r="M40" s="40">
        <f t="shared" si="42"/>
        <v>1184.24</v>
      </c>
      <c r="N40" s="40">
        <f t="shared" si="42"/>
        <v>1175.2</v>
      </c>
      <c r="O40" s="40">
        <f t="shared" si="42"/>
        <v>1141.21</v>
      </c>
      <c r="P40" s="40">
        <f t="shared" si="42"/>
        <v>1117.97</v>
      </c>
      <c r="Q40" s="40">
        <f t="shared" si="42"/>
        <v>1117.82</v>
      </c>
      <c r="R40" s="40">
        <f t="shared" si="42"/>
        <v>1020.04</v>
      </c>
      <c r="S40" s="40">
        <f t="shared" si="42"/>
        <v>1018.24</v>
      </c>
      <c r="T40" s="40">
        <f t="shared" si="42"/>
        <v>1045.5999999999999</v>
      </c>
      <c r="U40" s="40">
        <f t="shared" si="42"/>
        <v>1057.02</v>
      </c>
      <c r="V40" s="40">
        <f t="shared" si="42"/>
        <v>1057.8900000000001</v>
      </c>
      <c r="W40" s="40">
        <f t="shared" si="42"/>
        <v>992.19</v>
      </c>
      <c r="X40" s="40">
        <f t="shared" si="42"/>
        <v>987.51</v>
      </c>
      <c r="Y40" s="40">
        <f t="shared" si="42"/>
        <v>953.44</v>
      </c>
      <c r="Z40" s="40">
        <f t="shared" si="42"/>
        <v>958.45</v>
      </c>
      <c r="AA40" s="40">
        <f t="shared" si="42"/>
        <v>958.46</v>
      </c>
      <c r="AB40" s="40">
        <f t="shared" si="42"/>
        <v>1025.8699999999999</v>
      </c>
      <c r="AC40" s="40">
        <f t="shared" si="42"/>
        <v>1094.31</v>
      </c>
      <c r="AD40" s="40">
        <f t="shared" si="42"/>
        <v>1096.0899999999999</v>
      </c>
      <c r="AE40" s="40">
        <f t="shared" si="42"/>
        <v>1096.3599999999999</v>
      </c>
      <c r="AF40" s="40">
        <f t="shared" si="42"/>
        <v>952.94</v>
      </c>
      <c r="AG40" s="40">
        <f t="shared" si="42"/>
        <v>952.94</v>
      </c>
      <c r="AH40" s="40">
        <f t="shared" ref="AH40:BM40" si="43">SUM(AH41:AH41)</f>
        <v>764.91</v>
      </c>
      <c r="AI40" s="40">
        <f t="shared" si="43"/>
        <v>562.29</v>
      </c>
      <c r="AJ40" s="40">
        <f t="shared" si="43"/>
        <v>572.47</v>
      </c>
      <c r="AK40" s="40">
        <f t="shared" si="43"/>
        <v>755.97</v>
      </c>
      <c r="AL40" s="40">
        <f t="shared" si="43"/>
        <v>942.18</v>
      </c>
      <c r="AM40" s="40">
        <f t="shared" si="43"/>
        <v>980.46</v>
      </c>
      <c r="AN40" s="40">
        <f t="shared" si="43"/>
        <v>1160.8900000000001</v>
      </c>
      <c r="AO40" s="40">
        <f t="shared" si="43"/>
        <v>1315.31</v>
      </c>
      <c r="AP40" s="40">
        <f t="shared" si="43"/>
        <v>1456.58</v>
      </c>
      <c r="AQ40" s="40">
        <f t="shared" si="43"/>
        <v>1422.07</v>
      </c>
      <c r="AR40" s="40">
        <f t="shared" si="43"/>
        <v>1159.17</v>
      </c>
      <c r="AS40" s="40">
        <f t="shared" si="43"/>
        <v>851.86</v>
      </c>
      <c r="AT40" s="40">
        <f t="shared" si="43"/>
        <v>1082.83</v>
      </c>
      <c r="AU40" s="40">
        <f t="shared" si="43"/>
        <v>1083.02</v>
      </c>
      <c r="AV40" s="40">
        <f t="shared" si="43"/>
        <v>1003.66</v>
      </c>
      <c r="AW40" s="40">
        <f t="shared" si="43"/>
        <v>1003.82</v>
      </c>
      <c r="AX40" s="40">
        <f t="shared" si="43"/>
        <v>1211.32</v>
      </c>
      <c r="AY40" s="40">
        <f t="shared" si="43"/>
        <v>1372.96</v>
      </c>
      <c r="AZ40" s="40">
        <f t="shared" si="43"/>
        <v>1549.73</v>
      </c>
      <c r="BA40" s="40">
        <f t="shared" si="43"/>
        <v>1628.11</v>
      </c>
      <c r="BB40" s="40">
        <f t="shared" si="43"/>
        <v>1633.95</v>
      </c>
      <c r="BC40" s="40">
        <f t="shared" si="43"/>
        <v>1632.42</v>
      </c>
      <c r="BD40" s="40">
        <f t="shared" si="43"/>
        <v>1361.16</v>
      </c>
      <c r="BE40" s="40">
        <f t="shared" si="43"/>
        <v>1409.82</v>
      </c>
      <c r="BF40" s="40">
        <f t="shared" si="43"/>
        <v>1387.98</v>
      </c>
      <c r="BG40" s="40">
        <f t="shared" si="43"/>
        <v>1124.03</v>
      </c>
      <c r="BH40" s="40">
        <f t="shared" si="43"/>
        <v>1176.8800000000001</v>
      </c>
      <c r="BI40" s="40">
        <f t="shared" si="43"/>
        <v>1176.76</v>
      </c>
      <c r="BJ40" s="40">
        <f t="shared" si="43"/>
        <v>1613.76</v>
      </c>
      <c r="BK40" s="40">
        <f t="shared" si="43"/>
        <v>1613.76</v>
      </c>
      <c r="BL40" s="40">
        <f t="shared" si="43"/>
        <v>1602.8</v>
      </c>
      <c r="BM40" s="40">
        <f t="shared" si="43"/>
        <v>1602.34</v>
      </c>
      <c r="BN40" s="40">
        <f t="shared" ref="BN40:CS40" si="44">SUM(BN41:BN41)</f>
        <v>1646.02</v>
      </c>
      <c r="BO40" s="40">
        <f t="shared" si="44"/>
        <v>1645.62</v>
      </c>
      <c r="BP40" s="40">
        <f t="shared" si="44"/>
        <v>1461.53</v>
      </c>
      <c r="BQ40" s="40">
        <f t="shared" si="44"/>
        <v>1461.57</v>
      </c>
      <c r="BR40" s="40">
        <f t="shared" si="44"/>
        <v>1427.61</v>
      </c>
      <c r="BS40" s="40">
        <f t="shared" si="44"/>
        <v>1428.88</v>
      </c>
      <c r="BT40" s="40">
        <f t="shared" si="44"/>
        <v>1279.0999999999999</v>
      </c>
      <c r="BU40" s="40">
        <f t="shared" si="44"/>
        <v>1282.49</v>
      </c>
      <c r="BV40" s="40">
        <f t="shared" si="44"/>
        <v>1208.26</v>
      </c>
      <c r="BW40" s="40">
        <f t="shared" si="44"/>
        <v>1180.0899999999999</v>
      </c>
      <c r="BX40" s="40">
        <f t="shared" si="44"/>
        <v>1239.82</v>
      </c>
      <c r="BY40" s="40">
        <f t="shared" si="44"/>
        <v>1315.48</v>
      </c>
      <c r="BZ40" s="40">
        <f t="shared" si="44"/>
        <v>1506.54</v>
      </c>
      <c r="CA40" s="40">
        <f t="shared" si="44"/>
        <v>1778.09</v>
      </c>
      <c r="CB40" s="40">
        <f t="shared" si="44"/>
        <v>1822.61</v>
      </c>
      <c r="CC40" s="40">
        <f t="shared" si="44"/>
        <v>1864.6</v>
      </c>
      <c r="CD40" s="40">
        <f t="shared" si="44"/>
        <v>1867.23</v>
      </c>
      <c r="CE40" s="40">
        <f t="shared" si="44"/>
        <v>1867.28</v>
      </c>
      <c r="CF40" s="40">
        <f t="shared" si="44"/>
        <v>1868.37</v>
      </c>
      <c r="CG40" s="40">
        <f t="shared" si="44"/>
        <v>1878.84</v>
      </c>
      <c r="CH40" s="40">
        <f t="shared" si="44"/>
        <v>1886.6</v>
      </c>
      <c r="CI40" s="40">
        <f t="shared" si="44"/>
        <v>1889.88</v>
      </c>
      <c r="CJ40" s="40">
        <f t="shared" si="44"/>
        <v>1881.46</v>
      </c>
      <c r="CK40" s="40">
        <f t="shared" si="44"/>
        <v>1881.46</v>
      </c>
      <c r="CL40" s="40">
        <f t="shared" si="44"/>
        <v>1719.6</v>
      </c>
      <c r="CM40" s="40">
        <f t="shared" si="44"/>
        <v>1720.69</v>
      </c>
      <c r="CN40" s="40">
        <f t="shared" si="44"/>
        <v>1720.69</v>
      </c>
      <c r="CO40" s="40">
        <f t="shared" si="44"/>
        <v>1720.56</v>
      </c>
      <c r="CP40" s="40">
        <f t="shared" si="44"/>
        <v>1691.82</v>
      </c>
      <c r="CQ40" s="40">
        <f t="shared" si="44"/>
        <v>1691.87</v>
      </c>
      <c r="CR40" s="40">
        <f t="shared" si="44"/>
        <v>1691.87</v>
      </c>
      <c r="CS40" s="91">
        <f t="shared" si="44"/>
        <v>1691.87</v>
      </c>
      <c r="CT40" s="38">
        <f t="shared" si="21"/>
        <v>128760.18000000002</v>
      </c>
      <c r="CU40" s="149"/>
    </row>
    <row r="41" spans="1:99">
      <c r="A41" s="25" t="s">
        <v>12</v>
      </c>
      <c r="B41" s="42">
        <v>1817.98</v>
      </c>
      <c r="C41" s="43">
        <v>1694.48</v>
      </c>
      <c r="D41" s="43">
        <v>1396.71</v>
      </c>
      <c r="E41" s="43">
        <v>1180.82</v>
      </c>
      <c r="F41" s="43">
        <v>1212.6099999999999</v>
      </c>
      <c r="G41" s="43">
        <v>1325.21</v>
      </c>
      <c r="H41" s="43">
        <v>1456.21</v>
      </c>
      <c r="I41" s="43">
        <v>1447.83</v>
      </c>
      <c r="J41" s="43">
        <v>1370.19</v>
      </c>
      <c r="K41" s="43">
        <v>1236.5899999999999</v>
      </c>
      <c r="L41" s="43">
        <v>1184.0899999999999</v>
      </c>
      <c r="M41" s="43">
        <v>1184.24</v>
      </c>
      <c r="N41" s="43">
        <v>1175.2</v>
      </c>
      <c r="O41" s="43">
        <v>1141.21</v>
      </c>
      <c r="P41" s="43">
        <v>1117.97</v>
      </c>
      <c r="Q41" s="43">
        <v>1117.82</v>
      </c>
      <c r="R41" s="43">
        <v>1020.04</v>
      </c>
      <c r="S41" s="43">
        <v>1018.24</v>
      </c>
      <c r="T41" s="43">
        <v>1045.5999999999999</v>
      </c>
      <c r="U41" s="43">
        <v>1057.02</v>
      </c>
      <c r="V41" s="43">
        <v>1057.8900000000001</v>
      </c>
      <c r="W41" s="43">
        <v>992.19</v>
      </c>
      <c r="X41" s="43">
        <v>987.51</v>
      </c>
      <c r="Y41" s="43">
        <v>953.44</v>
      </c>
      <c r="Z41" s="43">
        <v>958.45</v>
      </c>
      <c r="AA41" s="43">
        <v>958.46</v>
      </c>
      <c r="AB41" s="43">
        <v>1025.8699999999999</v>
      </c>
      <c r="AC41" s="43">
        <v>1094.31</v>
      </c>
      <c r="AD41" s="43">
        <v>1096.0899999999999</v>
      </c>
      <c r="AE41" s="43">
        <v>1096.3599999999999</v>
      </c>
      <c r="AF41" s="43">
        <v>952.94</v>
      </c>
      <c r="AG41" s="43">
        <v>952.94</v>
      </c>
      <c r="AH41" s="43">
        <v>764.91</v>
      </c>
      <c r="AI41" s="43">
        <v>562.29</v>
      </c>
      <c r="AJ41" s="43">
        <v>572.47</v>
      </c>
      <c r="AK41" s="43">
        <v>755.97</v>
      </c>
      <c r="AL41" s="43">
        <v>942.18</v>
      </c>
      <c r="AM41" s="43">
        <v>980.46</v>
      </c>
      <c r="AN41" s="43">
        <v>1160.8900000000001</v>
      </c>
      <c r="AO41" s="43">
        <v>1315.31</v>
      </c>
      <c r="AP41" s="43">
        <v>1456.58</v>
      </c>
      <c r="AQ41" s="43">
        <v>1422.07</v>
      </c>
      <c r="AR41" s="43">
        <v>1159.17</v>
      </c>
      <c r="AS41" s="43">
        <v>851.86</v>
      </c>
      <c r="AT41" s="43">
        <v>1082.83</v>
      </c>
      <c r="AU41" s="43">
        <v>1083.02</v>
      </c>
      <c r="AV41" s="43">
        <v>1003.66</v>
      </c>
      <c r="AW41" s="43">
        <v>1003.82</v>
      </c>
      <c r="AX41" s="43">
        <v>1211.32</v>
      </c>
      <c r="AY41" s="43">
        <v>1372.96</v>
      </c>
      <c r="AZ41" s="43">
        <v>1549.73</v>
      </c>
      <c r="BA41" s="43">
        <v>1628.11</v>
      </c>
      <c r="BB41" s="43">
        <v>1633.95</v>
      </c>
      <c r="BC41" s="43">
        <v>1632.42</v>
      </c>
      <c r="BD41" s="43">
        <v>1361.16</v>
      </c>
      <c r="BE41" s="43">
        <v>1409.82</v>
      </c>
      <c r="BF41" s="43">
        <v>1387.98</v>
      </c>
      <c r="BG41" s="43">
        <v>1124.03</v>
      </c>
      <c r="BH41" s="43">
        <v>1176.8800000000001</v>
      </c>
      <c r="BI41" s="43">
        <v>1176.76</v>
      </c>
      <c r="BJ41" s="43">
        <v>1613.76</v>
      </c>
      <c r="BK41" s="43">
        <v>1613.76</v>
      </c>
      <c r="BL41" s="43">
        <v>1602.8</v>
      </c>
      <c r="BM41" s="43">
        <v>1602.34</v>
      </c>
      <c r="BN41" s="43">
        <v>1646.02</v>
      </c>
      <c r="BO41" s="43">
        <v>1645.62</v>
      </c>
      <c r="BP41" s="43">
        <v>1461.53</v>
      </c>
      <c r="BQ41" s="43">
        <v>1461.57</v>
      </c>
      <c r="BR41" s="43">
        <v>1427.61</v>
      </c>
      <c r="BS41" s="43">
        <v>1428.88</v>
      </c>
      <c r="BT41" s="43">
        <v>1279.0999999999999</v>
      </c>
      <c r="BU41" s="43">
        <v>1282.49</v>
      </c>
      <c r="BV41" s="43">
        <v>1208.26</v>
      </c>
      <c r="BW41" s="43">
        <v>1180.0899999999999</v>
      </c>
      <c r="BX41" s="43">
        <v>1239.82</v>
      </c>
      <c r="BY41" s="43">
        <v>1315.48</v>
      </c>
      <c r="BZ41" s="43">
        <v>1506.54</v>
      </c>
      <c r="CA41" s="43">
        <v>1778.09</v>
      </c>
      <c r="CB41" s="43">
        <v>1822.61</v>
      </c>
      <c r="CC41" s="43">
        <v>1864.6</v>
      </c>
      <c r="CD41" s="43">
        <v>1867.23</v>
      </c>
      <c r="CE41" s="43">
        <v>1867.28</v>
      </c>
      <c r="CF41" s="43">
        <v>1868.37</v>
      </c>
      <c r="CG41" s="43">
        <v>1878.84</v>
      </c>
      <c r="CH41" s="43">
        <v>1886.6</v>
      </c>
      <c r="CI41" s="43">
        <v>1889.88</v>
      </c>
      <c r="CJ41" s="43">
        <v>1881.46</v>
      </c>
      <c r="CK41" s="43">
        <v>1881.46</v>
      </c>
      <c r="CL41" s="43">
        <v>1719.6</v>
      </c>
      <c r="CM41" s="43">
        <v>1720.69</v>
      </c>
      <c r="CN41" s="43">
        <v>1720.69</v>
      </c>
      <c r="CO41" s="43">
        <v>1720.56</v>
      </c>
      <c r="CP41" s="43">
        <v>1691.82</v>
      </c>
      <c r="CQ41" s="43">
        <v>1691.87</v>
      </c>
      <c r="CR41" s="43">
        <v>1691.87</v>
      </c>
      <c r="CS41" s="92">
        <v>1691.87</v>
      </c>
      <c r="CT41" s="30">
        <f t="shared" si="21"/>
        <v>128760.18000000002</v>
      </c>
      <c r="CU41" s="151"/>
    </row>
    <row r="42" spans="1:99">
      <c r="A42" s="95" t="s">
        <v>42</v>
      </c>
      <c r="B42" s="39">
        <f>SUM(B43:B46)</f>
        <v>1404.95</v>
      </c>
      <c r="C42" s="40">
        <f t="shared" ref="C42:BN42" si="45">SUM(C43:C46)</f>
        <v>1404.95</v>
      </c>
      <c r="D42" s="40">
        <f t="shared" si="45"/>
        <v>1404.95</v>
      </c>
      <c r="E42" s="40">
        <f t="shared" si="45"/>
        <v>1404.95</v>
      </c>
      <c r="F42" s="40">
        <f t="shared" si="45"/>
        <v>1404.95</v>
      </c>
      <c r="G42" s="40">
        <f t="shared" si="45"/>
        <v>1404.95</v>
      </c>
      <c r="H42" s="40">
        <f t="shared" si="45"/>
        <v>1404.95</v>
      </c>
      <c r="I42" s="40">
        <f t="shared" si="45"/>
        <v>1404.95</v>
      </c>
      <c r="J42" s="40">
        <f t="shared" si="45"/>
        <v>1404.95</v>
      </c>
      <c r="K42" s="40">
        <f t="shared" si="45"/>
        <v>1404.95</v>
      </c>
      <c r="L42" s="40">
        <f t="shared" si="45"/>
        <v>1404.95</v>
      </c>
      <c r="M42" s="40">
        <f t="shared" si="45"/>
        <v>1404.95</v>
      </c>
      <c r="N42" s="40">
        <f t="shared" si="45"/>
        <v>1404.95</v>
      </c>
      <c r="O42" s="40">
        <f t="shared" si="45"/>
        <v>1454.95</v>
      </c>
      <c r="P42" s="40">
        <f t="shared" si="45"/>
        <v>1477.95</v>
      </c>
      <c r="Q42" s="40">
        <f t="shared" si="45"/>
        <v>1486.95</v>
      </c>
      <c r="R42" s="40">
        <f t="shared" si="45"/>
        <v>1503.95</v>
      </c>
      <c r="S42" s="40">
        <f t="shared" si="45"/>
        <v>1515.95</v>
      </c>
      <c r="T42" s="40">
        <f t="shared" si="45"/>
        <v>1519.95</v>
      </c>
      <c r="U42" s="40">
        <f t="shared" si="45"/>
        <v>1525.95</v>
      </c>
      <c r="V42" s="40">
        <f t="shared" si="45"/>
        <v>1538.95</v>
      </c>
      <c r="W42" s="40">
        <f t="shared" si="45"/>
        <v>1552.95</v>
      </c>
      <c r="X42" s="40">
        <f t="shared" si="45"/>
        <v>1586.95</v>
      </c>
      <c r="Y42" s="40">
        <f t="shared" si="45"/>
        <v>1625.95</v>
      </c>
      <c r="Z42" s="40">
        <f t="shared" si="45"/>
        <v>1666.95</v>
      </c>
      <c r="AA42" s="40">
        <f t="shared" si="45"/>
        <v>1717.95</v>
      </c>
      <c r="AB42" s="40">
        <f t="shared" si="45"/>
        <v>1731.95</v>
      </c>
      <c r="AC42" s="40">
        <f t="shared" si="45"/>
        <v>1731.95</v>
      </c>
      <c r="AD42" s="40">
        <f t="shared" si="45"/>
        <v>1731.95</v>
      </c>
      <c r="AE42" s="40">
        <f t="shared" si="45"/>
        <v>1731.95</v>
      </c>
      <c r="AF42" s="40">
        <f t="shared" si="45"/>
        <v>1731.95</v>
      </c>
      <c r="AG42" s="40">
        <f t="shared" si="45"/>
        <v>1731.95</v>
      </c>
      <c r="AH42" s="40">
        <f t="shared" si="45"/>
        <v>1731.95</v>
      </c>
      <c r="AI42" s="40">
        <f t="shared" si="45"/>
        <v>1749.95</v>
      </c>
      <c r="AJ42" s="40">
        <f t="shared" si="45"/>
        <v>1768.95</v>
      </c>
      <c r="AK42" s="40">
        <f t="shared" si="45"/>
        <v>1775.95</v>
      </c>
      <c r="AL42" s="40">
        <f t="shared" si="45"/>
        <v>1777.95</v>
      </c>
      <c r="AM42" s="40">
        <f t="shared" si="45"/>
        <v>1777.95</v>
      </c>
      <c r="AN42" s="40">
        <f t="shared" si="45"/>
        <v>1777.95</v>
      </c>
      <c r="AO42" s="40">
        <f t="shared" si="45"/>
        <v>1777.95</v>
      </c>
      <c r="AP42" s="40">
        <f t="shared" si="45"/>
        <v>1777.95</v>
      </c>
      <c r="AQ42" s="40">
        <f t="shared" si="45"/>
        <v>1777.95</v>
      </c>
      <c r="AR42" s="40">
        <f t="shared" si="45"/>
        <v>1777.95</v>
      </c>
      <c r="AS42" s="40">
        <f t="shared" si="45"/>
        <v>1777.95</v>
      </c>
      <c r="AT42" s="40">
        <f t="shared" si="45"/>
        <v>1777.95</v>
      </c>
      <c r="AU42" s="40">
        <f t="shared" si="45"/>
        <v>1777.95</v>
      </c>
      <c r="AV42" s="40">
        <f t="shared" si="45"/>
        <v>1777.95</v>
      </c>
      <c r="AW42" s="40">
        <f t="shared" si="45"/>
        <v>1777.95</v>
      </c>
      <c r="AX42" s="40">
        <f t="shared" si="45"/>
        <v>1777.95</v>
      </c>
      <c r="AY42" s="40">
        <f t="shared" si="45"/>
        <v>1783.95</v>
      </c>
      <c r="AZ42" s="40">
        <f t="shared" si="45"/>
        <v>1798.95</v>
      </c>
      <c r="BA42" s="40">
        <f t="shared" si="45"/>
        <v>1831.95</v>
      </c>
      <c r="BB42" s="40">
        <f t="shared" si="45"/>
        <v>1822.95</v>
      </c>
      <c r="BC42" s="40">
        <f t="shared" si="45"/>
        <v>1812.95</v>
      </c>
      <c r="BD42" s="40">
        <f t="shared" si="45"/>
        <v>1789.95</v>
      </c>
      <c r="BE42" s="40">
        <f t="shared" si="45"/>
        <v>1748.95</v>
      </c>
      <c r="BF42" s="40">
        <f t="shared" si="45"/>
        <v>1784.95</v>
      </c>
      <c r="BG42" s="40">
        <f t="shared" si="45"/>
        <v>1800.95</v>
      </c>
      <c r="BH42" s="40">
        <f t="shared" si="45"/>
        <v>1823.95</v>
      </c>
      <c r="BI42" s="40">
        <f t="shared" si="45"/>
        <v>1833.95</v>
      </c>
      <c r="BJ42" s="40">
        <f t="shared" si="45"/>
        <v>1781.95</v>
      </c>
      <c r="BK42" s="40">
        <f t="shared" si="45"/>
        <v>1757.95</v>
      </c>
      <c r="BL42" s="40">
        <f t="shared" si="45"/>
        <v>1727.95</v>
      </c>
      <c r="BM42" s="40">
        <f t="shared" si="45"/>
        <v>1678.95</v>
      </c>
      <c r="BN42" s="40">
        <f t="shared" si="45"/>
        <v>1643.95</v>
      </c>
      <c r="BO42" s="40">
        <f t="shared" ref="BO42:CS42" si="46">SUM(BO43:BO46)</f>
        <v>1618.95</v>
      </c>
      <c r="BP42" s="40">
        <f t="shared" si="46"/>
        <v>1604.95</v>
      </c>
      <c r="BQ42" s="40">
        <f t="shared" si="46"/>
        <v>1598.95</v>
      </c>
      <c r="BR42" s="40">
        <f t="shared" si="46"/>
        <v>1596.95</v>
      </c>
      <c r="BS42" s="40">
        <f t="shared" si="46"/>
        <v>1579.95</v>
      </c>
      <c r="BT42" s="40">
        <f t="shared" si="46"/>
        <v>1564.95</v>
      </c>
      <c r="BU42" s="40">
        <f t="shared" si="46"/>
        <v>1563.95</v>
      </c>
      <c r="BV42" s="40">
        <f t="shared" si="46"/>
        <v>1562.95</v>
      </c>
      <c r="BW42" s="40">
        <f t="shared" si="46"/>
        <v>1561.95</v>
      </c>
      <c r="BX42" s="40">
        <f t="shared" si="46"/>
        <v>1561.95</v>
      </c>
      <c r="BY42" s="40">
        <f t="shared" si="46"/>
        <v>1563.95</v>
      </c>
      <c r="BZ42" s="40">
        <f t="shared" si="46"/>
        <v>1559.95</v>
      </c>
      <c r="CA42" s="40">
        <f t="shared" si="46"/>
        <v>1604.95</v>
      </c>
      <c r="CB42" s="40">
        <f t="shared" si="46"/>
        <v>1694.95</v>
      </c>
      <c r="CC42" s="40">
        <f t="shared" si="46"/>
        <v>1764.95</v>
      </c>
      <c r="CD42" s="40">
        <f t="shared" si="46"/>
        <v>1809.95</v>
      </c>
      <c r="CE42" s="40">
        <f t="shared" si="46"/>
        <v>1850.95</v>
      </c>
      <c r="CF42" s="40">
        <f t="shared" si="46"/>
        <v>1879.95</v>
      </c>
      <c r="CG42" s="40">
        <f t="shared" si="46"/>
        <v>1907.95</v>
      </c>
      <c r="CH42" s="40">
        <f t="shared" si="46"/>
        <v>1912.95</v>
      </c>
      <c r="CI42" s="40">
        <f t="shared" si="46"/>
        <v>1934.95</v>
      </c>
      <c r="CJ42" s="40">
        <f t="shared" si="46"/>
        <v>1917.95</v>
      </c>
      <c r="CK42" s="40">
        <f t="shared" si="46"/>
        <v>1891.95</v>
      </c>
      <c r="CL42" s="40">
        <f t="shared" si="46"/>
        <v>1895.95</v>
      </c>
      <c r="CM42" s="40">
        <f t="shared" si="46"/>
        <v>1893.95</v>
      </c>
      <c r="CN42" s="40">
        <f t="shared" si="46"/>
        <v>1892.95</v>
      </c>
      <c r="CO42" s="40">
        <f t="shared" si="46"/>
        <v>1904.95</v>
      </c>
      <c r="CP42" s="40">
        <f t="shared" si="46"/>
        <v>1905.95</v>
      </c>
      <c r="CQ42" s="40">
        <f t="shared" si="46"/>
        <v>1915.95</v>
      </c>
      <c r="CR42" s="40">
        <f t="shared" si="46"/>
        <v>1921.95</v>
      </c>
      <c r="CS42" s="91">
        <f t="shared" si="46"/>
        <v>1948.95</v>
      </c>
      <c r="CT42" s="38">
        <f t="shared" si="21"/>
        <v>161787.20000000004</v>
      </c>
      <c r="CU42" s="149"/>
    </row>
    <row r="43" spans="1:99">
      <c r="A43" s="78" t="s">
        <v>43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615.5</v>
      </c>
      <c r="P43" s="43">
        <v>638.5</v>
      </c>
      <c r="Q43" s="43">
        <v>647.5</v>
      </c>
      <c r="R43" s="43">
        <v>664.5</v>
      </c>
      <c r="S43" s="43">
        <v>676.5</v>
      </c>
      <c r="T43" s="43">
        <v>680.5</v>
      </c>
      <c r="U43" s="43">
        <v>686.5</v>
      </c>
      <c r="V43" s="43">
        <v>699.5</v>
      </c>
      <c r="W43" s="43">
        <v>713.5</v>
      </c>
      <c r="X43" s="43">
        <v>747.5</v>
      </c>
      <c r="Y43" s="43">
        <v>786.5</v>
      </c>
      <c r="Z43" s="43">
        <v>827.5</v>
      </c>
      <c r="AA43" s="43">
        <v>878.5</v>
      </c>
      <c r="AB43" s="43">
        <v>892.5</v>
      </c>
      <c r="AC43" s="43">
        <v>892.5</v>
      </c>
      <c r="AD43" s="43">
        <v>892.5</v>
      </c>
      <c r="AE43" s="43">
        <v>892.5</v>
      </c>
      <c r="AF43" s="43">
        <v>892.5</v>
      </c>
      <c r="AG43" s="43">
        <v>892.5</v>
      </c>
      <c r="AH43" s="43">
        <v>892.5</v>
      </c>
      <c r="AI43" s="43">
        <v>910.5</v>
      </c>
      <c r="AJ43" s="43">
        <v>929.5</v>
      </c>
      <c r="AK43" s="43">
        <v>936.5</v>
      </c>
      <c r="AL43" s="43">
        <v>938.5</v>
      </c>
      <c r="AM43" s="43">
        <v>938.5</v>
      </c>
      <c r="AN43" s="43">
        <v>938.5</v>
      </c>
      <c r="AO43" s="43">
        <v>938.5</v>
      </c>
      <c r="AP43" s="43">
        <v>938.5</v>
      </c>
      <c r="AQ43" s="43">
        <v>938.5</v>
      </c>
      <c r="AR43" s="43">
        <v>938.5</v>
      </c>
      <c r="AS43" s="43">
        <v>938.5</v>
      </c>
      <c r="AT43" s="43">
        <v>938.5</v>
      </c>
      <c r="AU43" s="43">
        <v>938.5</v>
      </c>
      <c r="AV43" s="43">
        <v>938.5</v>
      </c>
      <c r="AW43" s="43">
        <v>938.5</v>
      </c>
      <c r="AX43" s="43">
        <v>938.5</v>
      </c>
      <c r="AY43" s="43">
        <v>944.5</v>
      </c>
      <c r="AZ43" s="43">
        <v>959.5</v>
      </c>
      <c r="BA43" s="43">
        <v>992.5</v>
      </c>
      <c r="BB43" s="43">
        <v>983.5</v>
      </c>
      <c r="BC43" s="43">
        <v>973.5</v>
      </c>
      <c r="BD43" s="43">
        <v>950.5</v>
      </c>
      <c r="BE43" s="43">
        <v>909.5</v>
      </c>
      <c r="BF43" s="43">
        <v>945.5</v>
      </c>
      <c r="BG43" s="43">
        <v>961.5</v>
      </c>
      <c r="BH43" s="43">
        <v>984.5</v>
      </c>
      <c r="BI43" s="43">
        <v>994.5</v>
      </c>
      <c r="BJ43" s="43">
        <v>942.5</v>
      </c>
      <c r="BK43" s="43">
        <v>918.5</v>
      </c>
      <c r="BL43" s="43">
        <v>888.5</v>
      </c>
      <c r="BM43" s="43">
        <v>839.5</v>
      </c>
      <c r="BN43" s="43">
        <v>804.5</v>
      </c>
      <c r="BO43" s="43">
        <v>779.5</v>
      </c>
      <c r="BP43" s="43">
        <v>765.5</v>
      </c>
      <c r="BQ43" s="43">
        <v>759.5</v>
      </c>
      <c r="BR43" s="43">
        <v>757.5</v>
      </c>
      <c r="BS43" s="43">
        <v>740.5</v>
      </c>
      <c r="BT43" s="43">
        <v>725.5</v>
      </c>
      <c r="BU43" s="43">
        <v>724.5</v>
      </c>
      <c r="BV43" s="43">
        <v>723.5</v>
      </c>
      <c r="BW43" s="43">
        <v>722.5</v>
      </c>
      <c r="BX43" s="43">
        <v>722.5</v>
      </c>
      <c r="BY43" s="43">
        <v>724.5</v>
      </c>
      <c r="BZ43" s="43">
        <v>720.5</v>
      </c>
      <c r="CA43" s="43">
        <v>765.5</v>
      </c>
      <c r="CB43" s="43">
        <v>855.5</v>
      </c>
      <c r="CC43" s="43">
        <v>925.5</v>
      </c>
      <c r="CD43" s="43">
        <v>970.5</v>
      </c>
      <c r="CE43" s="43">
        <v>1011.5</v>
      </c>
      <c r="CF43" s="43">
        <v>1040.5</v>
      </c>
      <c r="CG43" s="43">
        <v>1068.5</v>
      </c>
      <c r="CH43" s="43">
        <v>1073.5</v>
      </c>
      <c r="CI43" s="43">
        <v>1095.5</v>
      </c>
      <c r="CJ43" s="43">
        <v>1078.5</v>
      </c>
      <c r="CK43" s="43">
        <v>1052.5</v>
      </c>
      <c r="CL43" s="43">
        <v>1056.5</v>
      </c>
      <c r="CM43" s="43">
        <v>1054.5</v>
      </c>
      <c r="CN43" s="43">
        <v>1053.5</v>
      </c>
      <c r="CO43" s="43">
        <v>1065.5</v>
      </c>
      <c r="CP43" s="43">
        <v>1066.5</v>
      </c>
      <c r="CQ43" s="43">
        <v>1076.5</v>
      </c>
      <c r="CR43" s="43">
        <v>1082.5</v>
      </c>
      <c r="CS43" s="92">
        <v>1109.5</v>
      </c>
      <c r="CT43" s="30">
        <f t="shared" si="21"/>
        <v>81200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132.19999999999999</v>
      </c>
      <c r="C47" s="54">
        <f t="shared" si="47"/>
        <v>130.34</v>
      </c>
      <c r="D47" s="54">
        <f t="shared" si="47"/>
        <v>121.13</v>
      </c>
      <c r="E47" s="54">
        <f t="shared" si="47"/>
        <v>122.82</v>
      </c>
      <c r="F47" s="54">
        <f t="shared" si="47"/>
        <v>125.56</v>
      </c>
      <c r="G47" s="54">
        <f t="shared" si="47"/>
        <v>128.52000000000001</v>
      </c>
      <c r="H47" s="54">
        <f t="shared" si="47"/>
        <v>134.34</v>
      </c>
      <c r="I47" s="54">
        <f t="shared" si="47"/>
        <v>134.63</v>
      </c>
      <c r="J47" s="54">
        <f t="shared" si="47"/>
        <v>128.91</v>
      </c>
      <c r="K47" s="54">
        <f t="shared" si="47"/>
        <v>124.13999999999999</v>
      </c>
      <c r="L47" s="54">
        <f t="shared" si="47"/>
        <v>127.91</v>
      </c>
      <c r="M47" s="54">
        <f t="shared" si="47"/>
        <v>136.21</v>
      </c>
      <c r="N47" s="54">
        <f t="shared" si="47"/>
        <v>140</v>
      </c>
      <c r="O47" s="54">
        <f t="shared" si="47"/>
        <v>131.72999999999999</v>
      </c>
      <c r="P47" s="54">
        <f t="shared" si="47"/>
        <v>124.47</v>
      </c>
      <c r="Q47" s="54">
        <f t="shared" si="47"/>
        <v>124.49</v>
      </c>
      <c r="R47" s="54">
        <f t="shared" si="47"/>
        <v>113.28999999999999</v>
      </c>
      <c r="S47" s="54">
        <f t="shared" si="47"/>
        <v>107.46000000000001</v>
      </c>
      <c r="T47" s="54">
        <f t="shared" si="47"/>
        <v>103.63</v>
      </c>
      <c r="U47" s="54">
        <f t="shared" si="47"/>
        <v>95.7</v>
      </c>
      <c r="V47" s="54">
        <f t="shared" si="47"/>
        <v>90.47999999999999</v>
      </c>
      <c r="W47" s="54">
        <f t="shared" si="47"/>
        <v>103.86</v>
      </c>
      <c r="X47" s="54">
        <f t="shared" si="47"/>
        <v>116.06</v>
      </c>
      <c r="Y47" s="54">
        <f t="shared" si="47"/>
        <v>127.95431829490266</v>
      </c>
      <c r="Z47" s="54">
        <f t="shared" si="47"/>
        <v>152.17534387731669</v>
      </c>
      <c r="AA47" s="54">
        <f t="shared" si="47"/>
        <v>218.47646855942367</v>
      </c>
      <c r="AB47" s="54">
        <f t="shared" si="47"/>
        <v>307.96179863656852</v>
      </c>
      <c r="AC47" s="54">
        <f t="shared" si="47"/>
        <v>429.27521857005553</v>
      </c>
      <c r="AD47" s="54">
        <f t="shared" si="47"/>
        <v>624.08124033562706</v>
      </c>
      <c r="AE47" s="54">
        <f t="shared" si="47"/>
        <v>767.64708531440579</v>
      </c>
      <c r="AF47" s="54">
        <f t="shared" si="47"/>
        <v>952.80227179746714</v>
      </c>
      <c r="AG47" s="54">
        <f t="shared" si="47"/>
        <v>1136.3620437437803</v>
      </c>
      <c r="AH47" s="54">
        <f t="shared" ref="AH47:BM47" si="48">SUM(AH48:AH51)</f>
        <v>1456.8079289535685</v>
      </c>
      <c r="AI47" s="54">
        <f t="shared" si="48"/>
        <v>1730.0191715644164</v>
      </c>
      <c r="AJ47" s="54">
        <f t="shared" si="48"/>
        <v>2045.638683922906</v>
      </c>
      <c r="AK47" s="54">
        <f t="shared" si="48"/>
        <v>2246.468945998588</v>
      </c>
      <c r="AL47" s="54">
        <f t="shared" si="48"/>
        <v>2404.43404015446</v>
      </c>
      <c r="AM47" s="54">
        <f t="shared" si="48"/>
        <v>2635.9796213351933</v>
      </c>
      <c r="AN47" s="54">
        <f t="shared" si="48"/>
        <v>2770.0986664015782</v>
      </c>
      <c r="AO47" s="54">
        <f t="shared" si="48"/>
        <v>2944.98052838285</v>
      </c>
      <c r="AP47" s="54">
        <f t="shared" si="48"/>
        <v>3129.6839131248353</v>
      </c>
      <c r="AQ47" s="54">
        <f t="shared" si="48"/>
        <v>3351.520209936974</v>
      </c>
      <c r="AR47" s="54">
        <f t="shared" si="48"/>
        <v>3399.9158640523601</v>
      </c>
      <c r="AS47" s="54">
        <f t="shared" si="48"/>
        <v>3438.9389658801915</v>
      </c>
      <c r="AT47" s="54">
        <f t="shared" si="48"/>
        <v>3472.8360807139939</v>
      </c>
      <c r="AU47" s="54">
        <f t="shared" si="48"/>
        <v>3530.9022673746076</v>
      </c>
      <c r="AV47" s="54">
        <f t="shared" si="48"/>
        <v>3607.3611790056643</v>
      </c>
      <c r="AW47" s="54">
        <f t="shared" si="48"/>
        <v>3613.0415808585876</v>
      </c>
      <c r="AX47" s="54">
        <f t="shared" si="48"/>
        <v>3608.4897976860793</v>
      </c>
      <c r="AY47" s="54">
        <f t="shared" si="48"/>
        <v>3547.1569471585253</v>
      </c>
      <c r="AZ47" s="54">
        <f t="shared" si="48"/>
        <v>3576.7082565641185</v>
      </c>
      <c r="BA47" s="54">
        <f t="shared" si="48"/>
        <v>3675.7243532950306</v>
      </c>
      <c r="BB47" s="54">
        <f t="shared" si="48"/>
        <v>3619.9088379149621</v>
      </c>
      <c r="BC47" s="54">
        <f t="shared" si="48"/>
        <v>3557.0744169374248</v>
      </c>
      <c r="BD47" s="54">
        <f t="shared" si="48"/>
        <v>3421.1062101517377</v>
      </c>
      <c r="BE47" s="54">
        <f t="shared" si="48"/>
        <v>3291.7406053363493</v>
      </c>
      <c r="BF47" s="54">
        <f t="shared" si="48"/>
        <v>3106.4326462307886</v>
      </c>
      <c r="BG47" s="54">
        <f t="shared" si="48"/>
        <v>3081.9218809591653</v>
      </c>
      <c r="BH47" s="54">
        <f t="shared" si="48"/>
        <v>2998.784015711783</v>
      </c>
      <c r="BI47" s="54">
        <f t="shared" si="48"/>
        <v>2922.7979774561754</v>
      </c>
      <c r="BJ47" s="54">
        <f t="shared" si="48"/>
        <v>2778.1835546393245</v>
      </c>
      <c r="BK47" s="54">
        <f t="shared" si="48"/>
        <v>2668.86230569188</v>
      </c>
      <c r="BL47" s="54">
        <f t="shared" si="48"/>
        <v>2401.9368540286291</v>
      </c>
      <c r="BM47" s="54">
        <f t="shared" si="48"/>
        <v>2203.2735712037834</v>
      </c>
      <c r="BN47" s="54">
        <f t="shared" ref="BN47:CS47" si="49">SUM(BN48:BN51)</f>
        <v>1992.7429952326681</v>
      </c>
      <c r="BO47" s="54">
        <f t="shared" si="49"/>
        <v>1785.4343369963685</v>
      </c>
      <c r="BP47" s="54">
        <f t="shared" si="49"/>
        <v>1573.0312903692236</v>
      </c>
      <c r="BQ47" s="54">
        <f t="shared" si="49"/>
        <v>1492.2629859829378</v>
      </c>
      <c r="BR47" s="54">
        <f t="shared" si="49"/>
        <v>1333.3927878048155</v>
      </c>
      <c r="BS47" s="54">
        <f t="shared" si="49"/>
        <v>1067.3300438245826</v>
      </c>
      <c r="BT47" s="54">
        <f t="shared" si="49"/>
        <v>879.43679646766634</v>
      </c>
      <c r="BU47" s="54">
        <f t="shared" si="49"/>
        <v>635.73394691292924</v>
      </c>
      <c r="BV47" s="54">
        <f t="shared" si="49"/>
        <v>476.3454756062294</v>
      </c>
      <c r="BW47" s="54">
        <f t="shared" si="49"/>
        <v>348.85512260676529</v>
      </c>
      <c r="BX47" s="54">
        <f t="shared" si="49"/>
        <v>259.21864213964329</v>
      </c>
      <c r="BY47" s="54">
        <f t="shared" si="49"/>
        <v>206.7620703659916</v>
      </c>
      <c r="BZ47" s="54">
        <f t="shared" si="49"/>
        <v>158.06</v>
      </c>
      <c r="CA47" s="54">
        <f t="shared" si="49"/>
        <v>138.20999999999998</v>
      </c>
      <c r="CB47" s="54">
        <f t="shared" si="49"/>
        <v>129.75</v>
      </c>
      <c r="CC47" s="54">
        <f t="shared" si="49"/>
        <v>128.66999999999999</v>
      </c>
      <c r="CD47" s="54">
        <f t="shared" si="49"/>
        <v>125.36999999999999</v>
      </c>
      <c r="CE47" s="54">
        <f t="shared" si="49"/>
        <v>128.63999999999999</v>
      </c>
      <c r="CF47" s="54">
        <f t="shared" si="49"/>
        <v>132.76</v>
      </c>
      <c r="CG47" s="54">
        <f t="shared" si="49"/>
        <v>134.34</v>
      </c>
      <c r="CH47" s="54">
        <f t="shared" si="49"/>
        <v>138.57</v>
      </c>
      <c r="CI47" s="54">
        <f t="shared" si="49"/>
        <v>137.82999999999998</v>
      </c>
      <c r="CJ47" s="54">
        <f t="shared" si="49"/>
        <v>135.69</v>
      </c>
      <c r="CK47" s="54">
        <f t="shared" si="49"/>
        <v>136.34</v>
      </c>
      <c r="CL47" s="54">
        <f t="shared" si="49"/>
        <v>133.01</v>
      </c>
      <c r="CM47" s="54">
        <f t="shared" si="49"/>
        <v>129.09</v>
      </c>
      <c r="CN47" s="54">
        <f t="shared" si="49"/>
        <v>134.34</v>
      </c>
      <c r="CO47" s="54">
        <f t="shared" si="49"/>
        <v>131.91</v>
      </c>
      <c r="CP47" s="54">
        <f t="shared" si="49"/>
        <v>126.71000000000001</v>
      </c>
      <c r="CQ47" s="54">
        <f t="shared" si="49"/>
        <v>123.67</v>
      </c>
      <c r="CR47" s="54">
        <f t="shared" si="49"/>
        <v>125.35</v>
      </c>
      <c r="CS47" s="96">
        <f t="shared" si="49"/>
        <v>133.27000000000001</v>
      </c>
      <c r="CT47" s="38">
        <f t="shared" si="21"/>
        <v>118465.47216206588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0.37</v>
      </c>
      <c r="Y48" s="43">
        <f t="shared" si="50"/>
        <v>5.4799999999999995</v>
      </c>
      <c r="Z48" s="43">
        <f t="shared" si="50"/>
        <v>26.29</v>
      </c>
      <c r="AA48" s="43">
        <f t="shared" si="50"/>
        <v>64.39</v>
      </c>
      <c r="AB48" s="43">
        <f t="shared" si="50"/>
        <v>104.71000000000001</v>
      </c>
      <c r="AC48" s="43">
        <f t="shared" si="50"/>
        <v>158.27000000000001</v>
      </c>
      <c r="AD48" s="43">
        <f t="shared" si="50"/>
        <v>227.59</v>
      </c>
      <c r="AE48" s="43">
        <f t="shared" si="50"/>
        <v>298.26</v>
      </c>
      <c r="AF48" s="43">
        <f t="shared" si="50"/>
        <v>352.85</v>
      </c>
      <c r="AG48" s="43">
        <f t="shared" si="50"/>
        <v>433.83</v>
      </c>
      <c r="AH48" s="43">
        <f t="shared" ref="AH48:BM48" si="51">AH21</f>
        <v>536.45999999999992</v>
      </c>
      <c r="AI48" s="43">
        <f t="shared" si="51"/>
        <v>629.82000000000005</v>
      </c>
      <c r="AJ48" s="43">
        <f t="shared" si="51"/>
        <v>723.09</v>
      </c>
      <c r="AK48" s="43">
        <f t="shared" si="51"/>
        <v>810.48</v>
      </c>
      <c r="AL48" s="43">
        <f t="shared" si="51"/>
        <v>898.13</v>
      </c>
      <c r="AM48" s="43">
        <f t="shared" si="51"/>
        <v>996.98</v>
      </c>
      <c r="AN48" s="43">
        <f t="shared" si="51"/>
        <v>1098.1699999999998</v>
      </c>
      <c r="AO48" s="43">
        <f t="shared" si="51"/>
        <v>1190.5900000000001</v>
      </c>
      <c r="AP48" s="43">
        <f t="shared" si="51"/>
        <v>1278.55</v>
      </c>
      <c r="AQ48" s="43">
        <f t="shared" si="51"/>
        <v>1359.72</v>
      </c>
      <c r="AR48" s="43">
        <f t="shared" si="51"/>
        <v>1379.5300000000002</v>
      </c>
      <c r="AS48" s="43">
        <f t="shared" si="51"/>
        <v>1428.4199999999998</v>
      </c>
      <c r="AT48" s="43">
        <f t="shared" si="51"/>
        <v>1498.51</v>
      </c>
      <c r="AU48" s="43">
        <f t="shared" si="51"/>
        <v>1525.93</v>
      </c>
      <c r="AV48" s="43">
        <f t="shared" si="51"/>
        <v>1529.6399999999999</v>
      </c>
      <c r="AW48" s="43">
        <f t="shared" si="51"/>
        <v>1549.43</v>
      </c>
      <c r="AX48" s="43">
        <f t="shared" si="51"/>
        <v>1543.99</v>
      </c>
      <c r="AY48" s="43">
        <f t="shared" si="51"/>
        <v>1548.61</v>
      </c>
      <c r="AZ48" s="43">
        <f t="shared" si="51"/>
        <v>1557.73</v>
      </c>
      <c r="BA48" s="43">
        <f t="shared" si="51"/>
        <v>1540.02</v>
      </c>
      <c r="BB48" s="43">
        <f t="shared" si="51"/>
        <v>1506.36</v>
      </c>
      <c r="BC48" s="43">
        <f t="shared" si="51"/>
        <v>1472.8999999999999</v>
      </c>
      <c r="BD48" s="43">
        <f t="shared" si="51"/>
        <v>1450.6</v>
      </c>
      <c r="BE48" s="43">
        <f t="shared" si="51"/>
        <v>1417.77</v>
      </c>
      <c r="BF48" s="43">
        <f t="shared" si="51"/>
        <v>1373.97</v>
      </c>
      <c r="BG48" s="43">
        <f t="shared" si="51"/>
        <v>1345.18</v>
      </c>
      <c r="BH48" s="43">
        <f t="shared" si="51"/>
        <v>1323.98</v>
      </c>
      <c r="BI48" s="43">
        <f t="shared" si="51"/>
        <v>1282.2900000000002</v>
      </c>
      <c r="BJ48" s="43">
        <f t="shared" si="51"/>
        <v>1223.9099999999999</v>
      </c>
      <c r="BK48" s="43">
        <f t="shared" si="51"/>
        <v>1159.01</v>
      </c>
      <c r="BL48" s="43">
        <f t="shared" si="51"/>
        <v>1096.24</v>
      </c>
      <c r="BM48" s="43">
        <f t="shared" si="51"/>
        <v>1013.9</v>
      </c>
      <c r="BN48" s="43">
        <f t="shared" ref="BN48:CS48" si="52">BN21</f>
        <v>941.06000000000006</v>
      </c>
      <c r="BO48" s="43">
        <f t="shared" si="52"/>
        <v>844.79000000000008</v>
      </c>
      <c r="BP48" s="43">
        <f t="shared" si="52"/>
        <v>738.43</v>
      </c>
      <c r="BQ48" s="43">
        <f t="shared" si="52"/>
        <v>643.41999999999996</v>
      </c>
      <c r="BR48" s="43">
        <f t="shared" si="52"/>
        <v>556.83000000000004</v>
      </c>
      <c r="BS48" s="43">
        <f t="shared" si="52"/>
        <v>447.85</v>
      </c>
      <c r="BT48" s="43">
        <f t="shared" si="52"/>
        <v>360.16</v>
      </c>
      <c r="BU48" s="43">
        <f t="shared" si="52"/>
        <v>269.74</v>
      </c>
      <c r="BV48" s="43">
        <f t="shared" si="52"/>
        <v>210.92</v>
      </c>
      <c r="BW48" s="43">
        <f t="shared" si="52"/>
        <v>151.12</v>
      </c>
      <c r="BX48" s="43">
        <f t="shared" si="52"/>
        <v>101.55</v>
      </c>
      <c r="BY48" s="43">
        <f t="shared" si="52"/>
        <v>55.59</v>
      </c>
      <c r="BZ48" s="43">
        <f t="shared" si="52"/>
        <v>27.75</v>
      </c>
      <c r="CA48" s="43">
        <f t="shared" si="52"/>
        <v>6.63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47317.79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10.954318294902654</v>
      </c>
      <c r="Z49" s="1">
        <v>19.545343877316689</v>
      </c>
      <c r="AA49" s="1">
        <v>43.91646855942367</v>
      </c>
      <c r="AB49" s="1">
        <v>92.071798636568531</v>
      </c>
      <c r="AC49" s="1">
        <v>171.31521857005552</v>
      </c>
      <c r="AD49" s="1">
        <v>297.66124033562699</v>
      </c>
      <c r="AE49" s="1">
        <v>371.96708531440572</v>
      </c>
      <c r="AF49" s="1">
        <v>508.54227179746709</v>
      </c>
      <c r="AG49" s="1">
        <v>610.04204374378037</v>
      </c>
      <c r="AH49" s="1">
        <v>823.7179289535685</v>
      </c>
      <c r="AI49" s="1">
        <v>1001.8991715644164</v>
      </c>
      <c r="AJ49" s="1">
        <v>1223.0186839229061</v>
      </c>
      <c r="AK49" s="1">
        <v>1341.2689459985882</v>
      </c>
      <c r="AL49" s="1">
        <v>1412.72404015446</v>
      </c>
      <c r="AM49" s="1">
        <v>1541.1196213351932</v>
      </c>
      <c r="AN49" s="1">
        <v>1569.8786664015786</v>
      </c>
      <c r="AO49" s="1">
        <v>1652.1405283828497</v>
      </c>
      <c r="AP49" s="1">
        <v>1736.8339131248351</v>
      </c>
      <c r="AQ49" s="1">
        <v>1873.5302099369742</v>
      </c>
      <c r="AR49" s="1">
        <v>1897.9758640523598</v>
      </c>
      <c r="AS49" s="1">
        <v>1894.1189658801916</v>
      </c>
      <c r="AT49" s="1">
        <v>1852.1060807139943</v>
      </c>
      <c r="AU49" s="1">
        <v>1891.6622673746076</v>
      </c>
      <c r="AV49" s="1">
        <v>1957.8311790056648</v>
      </c>
      <c r="AW49" s="1">
        <v>1942.2915808585874</v>
      </c>
      <c r="AX49" s="1">
        <v>1941.7797976860791</v>
      </c>
      <c r="AY49" s="1">
        <v>1889.4569471585253</v>
      </c>
      <c r="AZ49" s="1">
        <v>1905.1882565641188</v>
      </c>
      <c r="BA49" s="1">
        <v>2012.5643532950303</v>
      </c>
      <c r="BB49" s="1">
        <v>1985.4388379149621</v>
      </c>
      <c r="BC49" s="1">
        <v>1960.8444169374252</v>
      </c>
      <c r="BD49" s="1">
        <v>1857.5162101517381</v>
      </c>
      <c r="BE49" s="1">
        <v>1759.7806053363497</v>
      </c>
      <c r="BF49" s="1">
        <v>1618.9326462307884</v>
      </c>
      <c r="BG49" s="1">
        <v>1629.661880959165</v>
      </c>
      <c r="BH49" s="1">
        <v>1558.7540157117828</v>
      </c>
      <c r="BI49" s="1">
        <v>1526.6779774561755</v>
      </c>
      <c r="BJ49" s="1">
        <v>1439.2435546393244</v>
      </c>
      <c r="BK49" s="1">
        <v>1390.13230569188</v>
      </c>
      <c r="BL49" s="1">
        <v>1175.4968540286293</v>
      </c>
      <c r="BM49" s="1">
        <v>1061.7835712037834</v>
      </c>
      <c r="BN49" s="1">
        <v>925.96299523266794</v>
      </c>
      <c r="BO49" s="1">
        <v>810.82433699636817</v>
      </c>
      <c r="BP49" s="1">
        <v>700.24129036922363</v>
      </c>
      <c r="BQ49" s="1">
        <v>715.61298598293786</v>
      </c>
      <c r="BR49" s="1">
        <v>640.41278780481571</v>
      </c>
      <c r="BS49" s="1">
        <v>482.96004382458256</v>
      </c>
      <c r="BT49" s="1">
        <v>390.22679646766636</v>
      </c>
      <c r="BU49" s="1">
        <v>249.12394691292923</v>
      </c>
      <c r="BV49" s="1">
        <v>144.74547560622943</v>
      </c>
      <c r="BW49" s="1">
        <v>65.585122606765282</v>
      </c>
      <c r="BX49" s="1">
        <v>32.218642139643279</v>
      </c>
      <c r="BY49" s="1">
        <v>19.912070365991614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59629.212162065887</v>
      </c>
      <c r="CU49" s="151"/>
    </row>
    <row r="50" spans="1:102">
      <c r="A50" s="30" t="s">
        <v>50</v>
      </c>
      <c r="B50" s="45">
        <v>110.52</v>
      </c>
      <c r="C50" s="1">
        <v>107.63</v>
      </c>
      <c r="D50" s="1">
        <v>97.73</v>
      </c>
      <c r="E50" s="1">
        <v>100.85</v>
      </c>
      <c r="F50" s="1">
        <v>104.23</v>
      </c>
      <c r="G50" s="1">
        <v>107.15</v>
      </c>
      <c r="H50" s="1">
        <v>113.63</v>
      </c>
      <c r="I50" s="1">
        <v>115.53</v>
      </c>
      <c r="J50" s="1">
        <v>110.57</v>
      </c>
      <c r="K50" s="1">
        <v>106.35</v>
      </c>
      <c r="L50" s="1">
        <v>107.67</v>
      </c>
      <c r="M50" s="1">
        <v>115.23</v>
      </c>
      <c r="N50" s="1">
        <v>118.37</v>
      </c>
      <c r="O50" s="1">
        <v>111.41</v>
      </c>
      <c r="P50" s="1">
        <v>107.27</v>
      </c>
      <c r="Q50" s="1">
        <v>106.22</v>
      </c>
      <c r="R50" s="1">
        <v>93.14</v>
      </c>
      <c r="S50" s="1">
        <v>85.75</v>
      </c>
      <c r="T50" s="1">
        <v>81.39</v>
      </c>
      <c r="U50" s="1">
        <v>74.44</v>
      </c>
      <c r="V50" s="1">
        <v>69.489999999999995</v>
      </c>
      <c r="W50" s="1">
        <v>82.55</v>
      </c>
      <c r="X50" s="1">
        <v>95.13</v>
      </c>
      <c r="Y50" s="1">
        <v>90.48</v>
      </c>
      <c r="Z50" s="1">
        <v>85.84</v>
      </c>
      <c r="AA50" s="1">
        <v>87.75</v>
      </c>
      <c r="AB50" s="1">
        <v>89.41</v>
      </c>
      <c r="AC50" s="1">
        <v>79.92</v>
      </c>
      <c r="AD50" s="1">
        <v>77.930000000000007</v>
      </c>
      <c r="AE50" s="1">
        <v>75.09</v>
      </c>
      <c r="AF50" s="1">
        <v>69.66</v>
      </c>
      <c r="AG50" s="1">
        <v>72.64</v>
      </c>
      <c r="AH50" s="1">
        <v>74.92</v>
      </c>
      <c r="AI50" s="1">
        <v>78.05</v>
      </c>
      <c r="AJ50" s="1">
        <v>79.09</v>
      </c>
      <c r="AK50" s="1">
        <v>74.27</v>
      </c>
      <c r="AL50" s="1">
        <v>72.790000000000006</v>
      </c>
      <c r="AM50" s="1">
        <v>76.260000000000005</v>
      </c>
      <c r="AN50" s="1">
        <v>79.91</v>
      </c>
      <c r="AO50" s="1">
        <v>80.77</v>
      </c>
      <c r="AP50" s="1">
        <v>92.19</v>
      </c>
      <c r="AQ50" s="1">
        <v>97.68</v>
      </c>
      <c r="AR50" s="1">
        <v>99.87</v>
      </c>
      <c r="AS50" s="1">
        <v>94.51</v>
      </c>
      <c r="AT50" s="1">
        <v>100.35</v>
      </c>
      <c r="AU50" s="1">
        <v>91.96</v>
      </c>
      <c r="AV50" s="1">
        <v>98.31</v>
      </c>
      <c r="AW50" s="1">
        <v>99.42</v>
      </c>
      <c r="AX50" s="1">
        <v>101.21</v>
      </c>
      <c r="AY50" s="1">
        <v>88.19</v>
      </c>
      <c r="AZ50" s="1">
        <v>92.49</v>
      </c>
      <c r="BA50" s="1">
        <v>102.82</v>
      </c>
      <c r="BB50" s="1">
        <v>107.32</v>
      </c>
      <c r="BC50" s="1">
        <v>101.18</v>
      </c>
      <c r="BD50" s="1">
        <v>94.1</v>
      </c>
      <c r="BE50" s="1">
        <v>93.97</v>
      </c>
      <c r="BF50" s="1">
        <v>93.03</v>
      </c>
      <c r="BG50" s="1">
        <v>86.32</v>
      </c>
      <c r="BH50" s="1">
        <v>94.32</v>
      </c>
      <c r="BI50" s="1">
        <v>91.75</v>
      </c>
      <c r="BJ50" s="1">
        <v>94.11</v>
      </c>
      <c r="BK50" s="1">
        <v>97.68</v>
      </c>
      <c r="BL50" s="1">
        <v>107.7</v>
      </c>
      <c r="BM50" s="1">
        <v>105.04</v>
      </c>
      <c r="BN50" s="1">
        <v>104.31</v>
      </c>
      <c r="BO50" s="1">
        <v>108.14</v>
      </c>
      <c r="BP50" s="1">
        <v>112.58</v>
      </c>
      <c r="BQ50" s="1">
        <v>111.34</v>
      </c>
      <c r="BR50" s="1">
        <v>115.59</v>
      </c>
      <c r="BS50" s="1">
        <v>116.23</v>
      </c>
      <c r="BT50" s="1">
        <v>108.26</v>
      </c>
      <c r="BU50" s="1">
        <v>95.3</v>
      </c>
      <c r="BV50" s="1">
        <v>98.99</v>
      </c>
      <c r="BW50" s="1">
        <v>110.01</v>
      </c>
      <c r="BX50" s="1">
        <v>104.04</v>
      </c>
      <c r="BY50" s="1">
        <v>109.13</v>
      </c>
      <c r="BZ50" s="1">
        <v>108.37</v>
      </c>
      <c r="CA50" s="1">
        <v>109.22</v>
      </c>
      <c r="CB50" s="1">
        <v>107.36</v>
      </c>
      <c r="CC50" s="1">
        <v>106.41</v>
      </c>
      <c r="CD50" s="1">
        <v>103.35</v>
      </c>
      <c r="CE50" s="1">
        <v>108.94</v>
      </c>
      <c r="CF50" s="1">
        <v>112.56</v>
      </c>
      <c r="CG50" s="1">
        <v>113.24</v>
      </c>
      <c r="CH50" s="1">
        <v>116.49</v>
      </c>
      <c r="CI50" s="1">
        <v>115.44</v>
      </c>
      <c r="CJ50" s="1">
        <v>115.52</v>
      </c>
      <c r="CK50" s="1">
        <v>115.38</v>
      </c>
      <c r="CL50" s="1">
        <v>111.35</v>
      </c>
      <c r="CM50" s="1">
        <v>107.18</v>
      </c>
      <c r="CN50" s="1">
        <v>112.69</v>
      </c>
      <c r="CO50" s="1">
        <v>110.77</v>
      </c>
      <c r="CP50" s="1">
        <v>105.25</v>
      </c>
      <c r="CQ50" s="1">
        <v>101.2</v>
      </c>
      <c r="CR50" s="1">
        <v>102.77</v>
      </c>
      <c r="CS50" s="93">
        <v>111.51</v>
      </c>
      <c r="CT50" s="30">
        <f t="shared" si="53"/>
        <v>9481.4700000000048</v>
      </c>
      <c r="CU50" s="151"/>
    </row>
    <row r="51" spans="1:102">
      <c r="A51" s="56" t="s">
        <v>42</v>
      </c>
      <c r="B51" s="45">
        <f t="shared" ref="B51:AG51" si="54">B24</f>
        <v>21.68</v>
      </c>
      <c r="C51" s="1">
        <f t="shared" si="54"/>
        <v>22.71</v>
      </c>
      <c r="D51" s="1">
        <f t="shared" si="54"/>
        <v>23.4</v>
      </c>
      <c r="E51" s="1">
        <f t="shared" si="54"/>
        <v>21.97</v>
      </c>
      <c r="F51" s="1">
        <f t="shared" si="54"/>
        <v>21.33</v>
      </c>
      <c r="G51" s="1">
        <f t="shared" si="54"/>
        <v>21.37</v>
      </c>
      <c r="H51" s="1">
        <f t="shared" si="54"/>
        <v>20.71</v>
      </c>
      <c r="I51" s="1">
        <f t="shared" si="54"/>
        <v>19.100000000000001</v>
      </c>
      <c r="J51" s="1">
        <f t="shared" si="54"/>
        <v>18.34</v>
      </c>
      <c r="K51" s="1">
        <f t="shared" si="54"/>
        <v>17.79</v>
      </c>
      <c r="L51" s="1">
        <f t="shared" si="54"/>
        <v>20.239999999999998</v>
      </c>
      <c r="M51" s="1">
        <f t="shared" si="54"/>
        <v>20.98</v>
      </c>
      <c r="N51" s="1">
        <f t="shared" si="54"/>
        <v>21.63</v>
      </c>
      <c r="O51" s="1">
        <f t="shared" si="54"/>
        <v>20.32</v>
      </c>
      <c r="P51" s="1">
        <f t="shared" si="54"/>
        <v>17.2</v>
      </c>
      <c r="Q51" s="1">
        <f t="shared" si="54"/>
        <v>18.27</v>
      </c>
      <c r="R51" s="1">
        <f t="shared" si="54"/>
        <v>20.149999999999999</v>
      </c>
      <c r="S51" s="1">
        <f t="shared" si="54"/>
        <v>21.71</v>
      </c>
      <c r="T51" s="1">
        <f t="shared" si="54"/>
        <v>22.24</v>
      </c>
      <c r="U51" s="1">
        <f t="shared" si="54"/>
        <v>21.26</v>
      </c>
      <c r="V51" s="1">
        <f t="shared" si="54"/>
        <v>20.99</v>
      </c>
      <c r="W51" s="1">
        <f t="shared" si="54"/>
        <v>21.31</v>
      </c>
      <c r="X51" s="1">
        <f t="shared" si="54"/>
        <v>20.56</v>
      </c>
      <c r="Y51" s="1">
        <f t="shared" si="54"/>
        <v>21.04</v>
      </c>
      <c r="Z51" s="1">
        <f t="shared" si="54"/>
        <v>20.5</v>
      </c>
      <c r="AA51" s="1">
        <f t="shared" si="54"/>
        <v>22.42</v>
      </c>
      <c r="AB51" s="1">
        <f t="shared" si="54"/>
        <v>21.77</v>
      </c>
      <c r="AC51" s="1">
        <f t="shared" si="54"/>
        <v>19.77</v>
      </c>
      <c r="AD51" s="1">
        <f t="shared" si="54"/>
        <v>20.9</v>
      </c>
      <c r="AE51" s="1">
        <f t="shared" si="54"/>
        <v>22.33</v>
      </c>
      <c r="AF51" s="1">
        <f t="shared" si="54"/>
        <v>21.75</v>
      </c>
      <c r="AG51" s="1">
        <f t="shared" si="54"/>
        <v>19.850000000000001</v>
      </c>
      <c r="AH51" s="1">
        <f t="shared" ref="AH51:BM51" si="55">AH24</f>
        <v>21.71</v>
      </c>
      <c r="AI51" s="1">
        <f t="shared" si="55"/>
        <v>20.25</v>
      </c>
      <c r="AJ51" s="1">
        <f t="shared" si="55"/>
        <v>20.440000000000001</v>
      </c>
      <c r="AK51" s="1">
        <f t="shared" si="55"/>
        <v>20.45</v>
      </c>
      <c r="AL51" s="1">
        <f t="shared" si="55"/>
        <v>20.79</v>
      </c>
      <c r="AM51" s="1">
        <f t="shared" si="55"/>
        <v>21.62</v>
      </c>
      <c r="AN51" s="1">
        <f t="shared" si="55"/>
        <v>22.14</v>
      </c>
      <c r="AO51" s="1">
        <f t="shared" si="55"/>
        <v>21.48</v>
      </c>
      <c r="AP51" s="1">
        <f t="shared" si="55"/>
        <v>22.11</v>
      </c>
      <c r="AQ51" s="1">
        <f t="shared" si="55"/>
        <v>20.59</v>
      </c>
      <c r="AR51" s="1">
        <f t="shared" si="55"/>
        <v>22.54</v>
      </c>
      <c r="AS51" s="1">
        <f t="shared" si="55"/>
        <v>21.89</v>
      </c>
      <c r="AT51" s="1">
        <f t="shared" si="55"/>
        <v>21.87</v>
      </c>
      <c r="AU51" s="1">
        <f t="shared" si="55"/>
        <v>21.35</v>
      </c>
      <c r="AV51" s="1">
        <f t="shared" si="55"/>
        <v>21.58</v>
      </c>
      <c r="AW51" s="1">
        <f t="shared" si="55"/>
        <v>21.9</v>
      </c>
      <c r="AX51" s="1">
        <f t="shared" si="55"/>
        <v>21.51</v>
      </c>
      <c r="AY51" s="1">
        <f t="shared" si="55"/>
        <v>20.9</v>
      </c>
      <c r="AZ51" s="1">
        <f t="shared" si="55"/>
        <v>21.3</v>
      </c>
      <c r="BA51" s="1">
        <f t="shared" si="55"/>
        <v>20.32</v>
      </c>
      <c r="BB51" s="1">
        <f t="shared" si="55"/>
        <v>20.79</v>
      </c>
      <c r="BC51" s="1">
        <f t="shared" si="55"/>
        <v>22.15</v>
      </c>
      <c r="BD51" s="1">
        <f t="shared" si="55"/>
        <v>18.89</v>
      </c>
      <c r="BE51" s="1">
        <f t="shared" si="55"/>
        <v>20.22</v>
      </c>
      <c r="BF51" s="1">
        <f t="shared" si="55"/>
        <v>20.5</v>
      </c>
      <c r="BG51" s="1">
        <f t="shared" si="55"/>
        <v>20.76</v>
      </c>
      <c r="BH51" s="1">
        <f t="shared" si="55"/>
        <v>21.73</v>
      </c>
      <c r="BI51" s="1">
        <f t="shared" si="55"/>
        <v>22.08</v>
      </c>
      <c r="BJ51" s="1">
        <f t="shared" si="55"/>
        <v>20.92</v>
      </c>
      <c r="BK51" s="1">
        <f t="shared" si="55"/>
        <v>22.04</v>
      </c>
      <c r="BL51" s="1">
        <f t="shared" si="55"/>
        <v>22.5</v>
      </c>
      <c r="BM51" s="1">
        <f t="shared" si="55"/>
        <v>22.55</v>
      </c>
      <c r="BN51" s="1">
        <f t="shared" ref="BN51:CS51" si="56">BN24</f>
        <v>21.41</v>
      </c>
      <c r="BO51" s="1">
        <f t="shared" si="56"/>
        <v>21.68</v>
      </c>
      <c r="BP51" s="1">
        <f t="shared" si="56"/>
        <v>21.78</v>
      </c>
      <c r="BQ51" s="1">
        <f t="shared" si="56"/>
        <v>21.89</v>
      </c>
      <c r="BR51" s="1">
        <f t="shared" si="56"/>
        <v>20.56</v>
      </c>
      <c r="BS51" s="1">
        <f t="shared" si="56"/>
        <v>20.29</v>
      </c>
      <c r="BT51" s="1">
        <f t="shared" si="56"/>
        <v>20.79</v>
      </c>
      <c r="BU51" s="1">
        <f t="shared" si="56"/>
        <v>21.57</v>
      </c>
      <c r="BV51" s="1">
        <f t="shared" si="56"/>
        <v>21.69</v>
      </c>
      <c r="BW51" s="1">
        <f t="shared" si="56"/>
        <v>22.14</v>
      </c>
      <c r="BX51" s="1">
        <f t="shared" si="56"/>
        <v>21.41</v>
      </c>
      <c r="BY51" s="1">
        <f t="shared" si="56"/>
        <v>22.13</v>
      </c>
      <c r="BZ51" s="1">
        <f t="shared" si="56"/>
        <v>21.94</v>
      </c>
      <c r="CA51" s="1">
        <f t="shared" si="56"/>
        <v>22.36</v>
      </c>
      <c r="CB51" s="1">
        <f t="shared" si="56"/>
        <v>22.39</v>
      </c>
      <c r="CC51" s="1">
        <f t="shared" si="56"/>
        <v>22.26</v>
      </c>
      <c r="CD51" s="1">
        <f t="shared" si="56"/>
        <v>22.02</v>
      </c>
      <c r="CE51" s="1">
        <f t="shared" si="56"/>
        <v>19.7</v>
      </c>
      <c r="CF51" s="1">
        <f t="shared" si="56"/>
        <v>20.2</v>
      </c>
      <c r="CG51" s="1">
        <f t="shared" si="56"/>
        <v>21.1</v>
      </c>
      <c r="CH51" s="1">
        <f t="shared" si="56"/>
        <v>22.08</v>
      </c>
      <c r="CI51" s="1">
        <f t="shared" si="56"/>
        <v>22.39</v>
      </c>
      <c r="CJ51" s="1">
        <f t="shared" si="56"/>
        <v>20.170000000000002</v>
      </c>
      <c r="CK51" s="1">
        <f t="shared" si="56"/>
        <v>20.96</v>
      </c>
      <c r="CL51" s="1">
        <f t="shared" si="56"/>
        <v>21.66</v>
      </c>
      <c r="CM51" s="1">
        <f t="shared" si="56"/>
        <v>21.91</v>
      </c>
      <c r="CN51" s="1">
        <f t="shared" si="56"/>
        <v>21.65</v>
      </c>
      <c r="CO51" s="1">
        <f t="shared" si="56"/>
        <v>21.14</v>
      </c>
      <c r="CP51" s="1">
        <f t="shared" si="56"/>
        <v>21.46</v>
      </c>
      <c r="CQ51" s="1">
        <f t="shared" si="56"/>
        <v>22.47</v>
      </c>
      <c r="CR51" s="1">
        <f t="shared" si="56"/>
        <v>22.58</v>
      </c>
      <c r="CS51" s="93">
        <f t="shared" si="56"/>
        <v>21.76</v>
      </c>
      <c r="CT51" s="30">
        <f t="shared" si="53"/>
        <v>2037.0000000000011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100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100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6612.5877209677419</v>
      </c>
      <c r="C53" s="103">
        <f t="shared" si="57"/>
        <v>6486.2277209677422</v>
      </c>
      <c r="D53" s="103">
        <f t="shared" si="57"/>
        <v>6215.2477209677418</v>
      </c>
      <c r="E53" s="103">
        <f t="shared" si="57"/>
        <v>5998.047720967741</v>
      </c>
      <c r="F53" s="103">
        <f t="shared" si="57"/>
        <v>6035.5777209677417</v>
      </c>
      <c r="G53" s="103">
        <f t="shared" si="57"/>
        <v>6149.1377209677421</v>
      </c>
      <c r="H53" s="103">
        <f t="shared" si="57"/>
        <v>6287.9577209677418</v>
      </c>
      <c r="I53" s="103">
        <f t="shared" si="57"/>
        <v>6281.8677209677417</v>
      </c>
      <c r="J53" s="103">
        <f t="shared" si="57"/>
        <v>6194.5077209677411</v>
      </c>
      <c r="K53" s="103">
        <f t="shared" si="57"/>
        <v>6056.1377209677421</v>
      </c>
      <c r="L53" s="103">
        <f t="shared" si="57"/>
        <v>6005.4077209677416</v>
      </c>
      <c r="M53" s="103">
        <f t="shared" si="57"/>
        <v>6013.8577209677414</v>
      </c>
      <c r="N53" s="103">
        <f t="shared" si="57"/>
        <v>6010.6077209677414</v>
      </c>
      <c r="O53" s="103">
        <f t="shared" si="57"/>
        <v>6018.3477209677412</v>
      </c>
      <c r="P53" s="103">
        <f t="shared" si="57"/>
        <v>6014.8477209677421</v>
      </c>
      <c r="Q53" s="103">
        <f t="shared" si="57"/>
        <v>6027.7177209677411</v>
      </c>
      <c r="R53" s="103">
        <f t="shared" si="57"/>
        <v>5933.7377209677416</v>
      </c>
      <c r="S53" s="103">
        <f t="shared" si="57"/>
        <v>5934.1077209677414</v>
      </c>
      <c r="T53" s="103">
        <f t="shared" si="57"/>
        <v>5965.6377209677412</v>
      </c>
      <c r="U53" s="103">
        <f t="shared" si="57"/>
        <v>5979.127720967741</v>
      </c>
      <c r="V53" s="103">
        <f t="shared" si="57"/>
        <v>5984.7777209677415</v>
      </c>
      <c r="W53" s="103">
        <f t="shared" si="57"/>
        <v>5944.4577209677409</v>
      </c>
      <c r="X53" s="103">
        <f t="shared" si="57"/>
        <v>5984.9777209677422</v>
      </c>
      <c r="Y53" s="103">
        <f t="shared" si="57"/>
        <v>5997.802039262644</v>
      </c>
      <c r="Z53" s="103">
        <f t="shared" si="57"/>
        <v>6067.0330648450581</v>
      </c>
      <c r="AA53" s="103">
        <f t="shared" si="57"/>
        <v>6190.3441895271653</v>
      </c>
      <c r="AB53" s="103">
        <f t="shared" si="57"/>
        <v>6358.2395196043099</v>
      </c>
      <c r="AC53" s="103">
        <f t="shared" si="57"/>
        <v>6547.9929395377976</v>
      </c>
      <c r="AD53" s="103">
        <f t="shared" si="57"/>
        <v>6751.5789613033685</v>
      </c>
      <c r="AE53" s="103">
        <f t="shared" si="57"/>
        <v>6889.4148062821469</v>
      </c>
      <c r="AF53" s="103">
        <f t="shared" si="57"/>
        <v>6931.1499927652085</v>
      </c>
      <c r="AG53" s="103">
        <f t="shared" si="57"/>
        <v>7112.7097647115215</v>
      </c>
      <c r="AH53" s="103">
        <f t="shared" ref="AH53:BM53" si="58">SUM(AH30,AH40,AH42,AH47,-AH52)</f>
        <v>7242.1256499213105</v>
      </c>
      <c r="AI53" s="103">
        <f t="shared" si="58"/>
        <v>7333.7168925321585</v>
      </c>
      <c r="AJ53" s="103">
        <f t="shared" si="58"/>
        <v>7675.5164048906481</v>
      </c>
      <c r="AK53" s="103">
        <f t="shared" si="58"/>
        <v>8067.8466669663303</v>
      </c>
      <c r="AL53" s="103">
        <f t="shared" si="58"/>
        <v>8418.0217611222015</v>
      </c>
      <c r="AM53" s="103">
        <f t="shared" si="58"/>
        <v>8686.8473423029354</v>
      </c>
      <c r="AN53" s="103">
        <f t="shared" si="58"/>
        <v>9002.396387369321</v>
      </c>
      <c r="AO53" s="103">
        <f t="shared" si="58"/>
        <v>9332.698249350593</v>
      </c>
      <c r="AP53" s="103">
        <f t="shared" si="58"/>
        <v>9654.6716340925777</v>
      </c>
      <c r="AQ53" s="103">
        <f t="shared" si="58"/>
        <v>9840.9979309047158</v>
      </c>
      <c r="AR53" s="103">
        <f t="shared" si="58"/>
        <v>9627.4935850201018</v>
      </c>
      <c r="AS53" s="103">
        <f t="shared" si="58"/>
        <v>9360.2066868479324</v>
      </c>
      <c r="AT53" s="103">
        <f t="shared" si="58"/>
        <v>9630.0738016817359</v>
      </c>
      <c r="AU53" s="103">
        <f t="shared" si="58"/>
        <v>9689.3299883423497</v>
      </c>
      <c r="AV53" s="103">
        <f t="shared" si="58"/>
        <v>9679.4288999734054</v>
      </c>
      <c r="AW53" s="103">
        <f t="shared" si="58"/>
        <v>9684.269301826329</v>
      </c>
      <c r="AX53" s="103">
        <f t="shared" si="58"/>
        <v>9896.2175186538207</v>
      </c>
      <c r="AY53" s="103">
        <f t="shared" si="58"/>
        <v>10006.524668126267</v>
      </c>
      <c r="AZ53" s="103">
        <f t="shared" si="58"/>
        <v>10221.845977531861</v>
      </c>
      <c r="BA53" s="103">
        <f t="shared" si="58"/>
        <v>10337.242074262773</v>
      </c>
      <c r="BB53" s="103">
        <f t="shared" si="58"/>
        <v>10250.266558882704</v>
      </c>
      <c r="BC53" s="103">
        <f t="shared" si="58"/>
        <v>10114.902137905166</v>
      </c>
      <c r="BD53" s="103">
        <f t="shared" si="58"/>
        <v>9624.6739311194797</v>
      </c>
      <c r="BE53" s="103">
        <f t="shared" si="58"/>
        <v>9456.9683263040897</v>
      </c>
      <c r="BF53" s="103">
        <f t="shared" si="58"/>
        <v>9319.8203671985302</v>
      </c>
      <c r="BG53" s="103">
        <f t="shared" si="58"/>
        <v>9080.3596019269062</v>
      </c>
      <c r="BH53" s="103">
        <f t="shared" si="58"/>
        <v>9099.0717366795252</v>
      </c>
      <c r="BI53" s="103">
        <f t="shared" si="58"/>
        <v>9027.9656984239173</v>
      </c>
      <c r="BJ53" s="103">
        <f t="shared" si="58"/>
        <v>9266.3512756070668</v>
      </c>
      <c r="BK53" s="103">
        <f t="shared" si="58"/>
        <v>9227.0300266596223</v>
      </c>
      <c r="BL53" s="103">
        <f t="shared" si="58"/>
        <v>8953.1445749963714</v>
      </c>
      <c r="BM53" s="103">
        <f t="shared" si="58"/>
        <v>8734.0212921715247</v>
      </c>
      <c r="BN53" s="103">
        <f t="shared" ref="BN53:CS53" si="59">SUM(BN30,BN40,BN42,BN47,-BN52)</f>
        <v>8560.1707162004095</v>
      </c>
      <c r="BO53" s="103">
        <f t="shared" si="59"/>
        <v>8341.4620579641105</v>
      </c>
      <c r="BP53" s="103">
        <f t="shared" si="59"/>
        <v>7931.9690113369652</v>
      </c>
      <c r="BQ53" s="103">
        <f t="shared" si="59"/>
        <v>7846.2407069506789</v>
      </c>
      <c r="BR53" s="103">
        <f t="shared" si="59"/>
        <v>7648.4105087725566</v>
      </c>
      <c r="BS53" s="103">
        <f t="shared" si="59"/>
        <v>7370.6177647923241</v>
      </c>
      <c r="BT53" s="103">
        <f t="shared" si="59"/>
        <v>7013.9445174354078</v>
      </c>
      <c r="BU53" s="103">
        <f t="shared" si="59"/>
        <v>6772.6316678806706</v>
      </c>
      <c r="BV53" s="103">
        <f t="shared" si="59"/>
        <v>6538.0131965739711</v>
      </c>
      <c r="BW53" s="103">
        <f t="shared" si="59"/>
        <v>6382.3528435745075</v>
      </c>
      <c r="BX53" s="103">
        <f t="shared" si="59"/>
        <v>6354.446363107385</v>
      </c>
      <c r="BY53" s="103">
        <f t="shared" si="59"/>
        <v>6380.6497913337334</v>
      </c>
      <c r="BZ53" s="103">
        <f t="shared" si="59"/>
        <v>6519.007720967742</v>
      </c>
      <c r="CA53" s="103">
        <f t="shared" si="59"/>
        <v>6813.7077209677418</v>
      </c>
      <c r="CB53" s="103">
        <f t="shared" si="59"/>
        <v>6933.7677209677413</v>
      </c>
      <c r="CC53" s="103">
        <f t="shared" si="59"/>
        <v>7046.6777209677412</v>
      </c>
      <c r="CD53" s="103">
        <f t="shared" si="59"/>
        <v>7095.007720967742</v>
      </c>
      <c r="CE53" s="103">
        <f t="shared" si="59"/>
        <v>7138.3277209677417</v>
      </c>
      <c r="CF53" s="103">
        <f t="shared" si="59"/>
        <v>7170.5377209677417</v>
      </c>
      <c r="CG53" s="103">
        <f t="shared" si="59"/>
        <v>7213.5877209677419</v>
      </c>
      <c r="CH53" s="103">
        <f t="shared" si="59"/>
        <v>7235.5777209677408</v>
      </c>
      <c r="CI53" s="103">
        <f t="shared" si="59"/>
        <v>7258.1177209677417</v>
      </c>
      <c r="CJ53" s="103">
        <f t="shared" si="59"/>
        <v>7224.5577209677413</v>
      </c>
      <c r="CK53" s="103">
        <f t="shared" si="59"/>
        <v>7093.2077209677418</v>
      </c>
      <c r="CL53" s="103">
        <f t="shared" si="59"/>
        <v>7025.0177209677413</v>
      </c>
      <c r="CM53" s="103">
        <f t="shared" si="59"/>
        <v>7024.1877209677414</v>
      </c>
      <c r="CN53" s="103">
        <f t="shared" si="59"/>
        <v>7040.4377209677414</v>
      </c>
      <c r="CO53" s="103">
        <f t="shared" si="59"/>
        <v>7053.8777209677419</v>
      </c>
      <c r="CP53" s="103">
        <f t="shared" si="59"/>
        <v>7019.9377209677414</v>
      </c>
      <c r="CQ53" s="103">
        <f t="shared" si="59"/>
        <v>7024.9477209677416</v>
      </c>
      <c r="CR53" s="103">
        <f t="shared" si="59"/>
        <v>7033.6277209677419</v>
      </c>
      <c r="CS53" s="104">
        <f t="shared" si="59"/>
        <v>7068.547720967742</v>
      </c>
      <c r="CT53" s="105">
        <f>SUM(B53:CS53)</f>
        <v>722696.79337496904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459.25999999999931</v>
      </c>
      <c r="C55" s="107">
        <f t="shared" si="60"/>
        <v>586.64999999999964</v>
      </c>
      <c r="D55" s="107">
        <f t="shared" si="60"/>
        <v>719.38000000000011</v>
      </c>
      <c r="E55" s="107">
        <f t="shared" si="60"/>
        <v>935.15000000000055</v>
      </c>
      <c r="F55" s="107">
        <f t="shared" si="60"/>
        <v>918.90999999999985</v>
      </c>
      <c r="G55" s="107">
        <f t="shared" si="60"/>
        <v>805.38999999999942</v>
      </c>
      <c r="H55" s="107">
        <f t="shared" si="60"/>
        <v>665.65000000000055</v>
      </c>
      <c r="I55" s="107">
        <f t="shared" si="60"/>
        <v>670.13000000000011</v>
      </c>
      <c r="J55" s="107">
        <f t="shared" si="60"/>
        <v>756.73000000000047</v>
      </c>
      <c r="K55" s="107">
        <f t="shared" si="60"/>
        <v>894.55000000000018</v>
      </c>
      <c r="L55" s="107">
        <f t="shared" si="60"/>
        <v>947.26000000000022</v>
      </c>
      <c r="M55" s="107">
        <f t="shared" si="60"/>
        <v>939.55000000000018</v>
      </c>
      <c r="N55" s="107">
        <f t="shared" si="60"/>
        <v>993.27999999999975</v>
      </c>
      <c r="O55" s="107">
        <f t="shared" si="60"/>
        <v>1034.2300000000005</v>
      </c>
      <c r="P55" s="107">
        <f t="shared" si="60"/>
        <v>1057.6099999999997</v>
      </c>
      <c r="Q55" s="107">
        <f t="shared" si="60"/>
        <v>1054.8100000000004</v>
      </c>
      <c r="R55" s="107">
        <f t="shared" si="60"/>
        <v>1185.5100000000002</v>
      </c>
      <c r="S55" s="107">
        <f t="shared" si="60"/>
        <v>1198.7000000000007</v>
      </c>
      <c r="T55" s="107">
        <f t="shared" si="60"/>
        <v>1205.46</v>
      </c>
      <c r="U55" s="107">
        <f t="shared" si="60"/>
        <v>1196.9899999999998</v>
      </c>
      <c r="V55" s="107">
        <f t="shared" si="60"/>
        <v>1204.2200000000003</v>
      </c>
      <c r="W55" s="107">
        <f t="shared" si="60"/>
        <v>1259.04</v>
      </c>
      <c r="X55" s="107">
        <f t="shared" si="60"/>
        <v>4759.8399999999992</v>
      </c>
      <c r="Y55" s="107">
        <f t="shared" si="60"/>
        <v>4791.8956817050985</v>
      </c>
      <c r="Z55" s="107">
        <f t="shared" si="60"/>
        <v>4781.1046561226831</v>
      </c>
      <c r="AA55" s="107">
        <f t="shared" si="60"/>
        <v>4748.8135314405763</v>
      </c>
      <c r="AB55" s="107">
        <f t="shared" si="60"/>
        <v>4634.2582013634319</v>
      </c>
      <c r="AC55" s="107">
        <f t="shared" si="60"/>
        <v>4496.0647814299437</v>
      </c>
      <c r="AD55" s="107">
        <f t="shared" si="60"/>
        <v>4363.5987596643736</v>
      </c>
      <c r="AE55" s="107">
        <f t="shared" si="60"/>
        <v>4298.122914685594</v>
      </c>
      <c r="AF55" s="107">
        <f t="shared" si="60"/>
        <v>4309.5977282025333</v>
      </c>
      <c r="AG55" s="107">
        <f t="shared" si="60"/>
        <v>4207.3179562562191</v>
      </c>
      <c r="AH55" s="107">
        <f t="shared" ref="AH55:BM55" si="61">AH25-AH53</f>
        <v>4182.6520710464301</v>
      </c>
      <c r="AI55" s="107">
        <f t="shared" si="61"/>
        <v>4201.0908284355846</v>
      </c>
      <c r="AJ55" s="107">
        <f t="shared" si="61"/>
        <v>3971.7513160770941</v>
      </c>
      <c r="AK55" s="107">
        <f t="shared" si="61"/>
        <v>3673.8210540014115</v>
      </c>
      <c r="AL55" s="107">
        <f t="shared" si="61"/>
        <v>3414.4759598455403</v>
      </c>
      <c r="AM55" s="107">
        <f t="shared" si="61"/>
        <v>3245.5303786648055</v>
      </c>
      <c r="AN55" s="107">
        <f t="shared" si="61"/>
        <v>3031.8813335984214</v>
      </c>
      <c r="AO55" s="107">
        <f t="shared" si="61"/>
        <v>2793.639471617149</v>
      </c>
      <c r="AP55" s="107">
        <f t="shared" si="61"/>
        <v>2561.1860868751646</v>
      </c>
      <c r="AQ55" s="107">
        <f t="shared" si="61"/>
        <v>2454.959790063027</v>
      </c>
      <c r="AR55" s="107">
        <f t="shared" si="61"/>
        <v>2689.134135947641</v>
      </c>
      <c r="AS55" s="107">
        <f t="shared" si="61"/>
        <v>3004.6610341198102</v>
      </c>
      <c r="AT55" s="107">
        <f t="shared" si="61"/>
        <v>2828.133919286005</v>
      </c>
      <c r="AU55" s="107">
        <f t="shared" si="61"/>
        <v>2795.7777326253927</v>
      </c>
      <c r="AV55" s="107">
        <f t="shared" si="61"/>
        <v>2809.678820994337</v>
      </c>
      <c r="AW55" s="107">
        <f t="shared" si="61"/>
        <v>2824.9484191414122</v>
      </c>
      <c r="AX55" s="107">
        <f t="shared" si="61"/>
        <v>2607.1702023139205</v>
      </c>
      <c r="AY55" s="107">
        <f t="shared" si="61"/>
        <v>2506.8730528414744</v>
      </c>
      <c r="AZ55" s="107">
        <f t="shared" si="61"/>
        <v>2316.2017434358804</v>
      </c>
      <c r="BA55" s="107">
        <f t="shared" si="61"/>
        <v>2214.88564670497</v>
      </c>
      <c r="BB55" s="107">
        <f t="shared" si="61"/>
        <v>2291.0011620850382</v>
      </c>
      <c r="BC55" s="107">
        <f t="shared" si="61"/>
        <v>2416.2655830625754</v>
      </c>
      <c r="BD55" s="107">
        <f t="shared" si="61"/>
        <v>2889.9337898482627</v>
      </c>
      <c r="BE55" s="107">
        <f t="shared" si="61"/>
        <v>3017.1393946636526</v>
      </c>
      <c r="BF55" s="107">
        <f t="shared" si="61"/>
        <v>3114.7673537692117</v>
      </c>
      <c r="BG55" s="107">
        <f t="shared" si="61"/>
        <v>3309.6981190408369</v>
      </c>
      <c r="BH55" s="107">
        <f t="shared" si="61"/>
        <v>3261.7559842882165</v>
      </c>
      <c r="BI55" s="107">
        <f t="shared" si="61"/>
        <v>3269.4020225438253</v>
      </c>
      <c r="BJ55" s="107">
        <f t="shared" si="61"/>
        <v>2919.4764453606749</v>
      </c>
      <c r="BK55" s="107">
        <f t="shared" si="61"/>
        <v>2875.0376943081192</v>
      </c>
      <c r="BL55" s="107">
        <f t="shared" si="61"/>
        <v>3055.6531459713697</v>
      </c>
      <c r="BM55" s="107">
        <f t="shared" si="61"/>
        <v>3143.0264287962164</v>
      </c>
      <c r="BN55" s="107">
        <f t="shared" ref="BN55:CS55" si="62">BN25-BN53</f>
        <v>3207.8270047673323</v>
      </c>
      <c r="BO55" s="107">
        <f t="shared" si="62"/>
        <v>3305.5356630036313</v>
      </c>
      <c r="BP55" s="107">
        <f t="shared" si="62"/>
        <v>3595.2687096307764</v>
      </c>
      <c r="BQ55" s="107">
        <f t="shared" si="62"/>
        <v>3580.097014017063</v>
      </c>
      <c r="BR55" s="107">
        <f t="shared" si="62"/>
        <v>3695.3172121951848</v>
      </c>
      <c r="BS55" s="107">
        <f t="shared" si="62"/>
        <v>3846.8599561754172</v>
      </c>
      <c r="BT55" s="107">
        <f t="shared" si="62"/>
        <v>4088.3732035323337</v>
      </c>
      <c r="BU55" s="107">
        <f t="shared" si="62"/>
        <v>4242.7460530870721</v>
      </c>
      <c r="BV55" s="107">
        <f t="shared" si="62"/>
        <v>4424.6345243937703</v>
      </c>
      <c r="BW55" s="107">
        <f t="shared" si="62"/>
        <v>4515.9248773932331</v>
      </c>
      <c r="BX55" s="107">
        <f t="shared" si="62"/>
        <v>4501.8213578603572</v>
      </c>
      <c r="BY55" s="107">
        <f t="shared" si="62"/>
        <v>4432.377929634009</v>
      </c>
      <c r="BZ55" s="107">
        <f t="shared" si="62"/>
        <v>760.38999999999942</v>
      </c>
      <c r="CA55" s="107">
        <f t="shared" si="62"/>
        <v>497.64999999999964</v>
      </c>
      <c r="CB55" s="107">
        <f t="shared" si="62"/>
        <v>459.78999999999996</v>
      </c>
      <c r="CC55" s="107">
        <f t="shared" si="62"/>
        <v>415</v>
      </c>
      <c r="CD55" s="107">
        <f t="shared" si="62"/>
        <v>414.60999999999967</v>
      </c>
      <c r="CE55" s="107">
        <f t="shared" si="62"/>
        <v>409.47000000000025</v>
      </c>
      <c r="CF55" s="107">
        <f t="shared" si="62"/>
        <v>406.76000000000022</v>
      </c>
      <c r="CG55" s="107">
        <f t="shared" si="62"/>
        <v>392.60999999999967</v>
      </c>
      <c r="CH55" s="107">
        <f t="shared" si="62"/>
        <v>387.65000000000146</v>
      </c>
      <c r="CI55" s="107">
        <f t="shared" si="62"/>
        <v>387.42000000000007</v>
      </c>
      <c r="CJ55" s="107">
        <f t="shared" si="62"/>
        <v>393.34000000000015</v>
      </c>
      <c r="CK55" s="107">
        <f t="shared" si="62"/>
        <v>499.48000000000047</v>
      </c>
      <c r="CL55" s="107">
        <f t="shared" si="62"/>
        <v>572.53000000000065</v>
      </c>
      <c r="CM55" s="107">
        <f t="shared" si="62"/>
        <v>571.61000000000058</v>
      </c>
      <c r="CN55" s="107">
        <f t="shared" si="62"/>
        <v>554.10000000000036</v>
      </c>
      <c r="CO55" s="107">
        <f t="shared" si="62"/>
        <v>552.01999999999953</v>
      </c>
      <c r="CP55" s="107">
        <f t="shared" si="62"/>
        <v>576.1200000000008</v>
      </c>
      <c r="CQ55" s="107">
        <f t="shared" si="62"/>
        <v>582.11999999999989</v>
      </c>
      <c r="CR55" s="107">
        <f t="shared" si="62"/>
        <v>579.55000000000018</v>
      </c>
      <c r="CS55" s="108">
        <f t="shared" si="62"/>
        <v>570.80999999999949</v>
      </c>
      <c r="CT55" s="109">
        <f>SUM(B55:CS55)</f>
        <v>219190.49783793394</v>
      </c>
      <c r="CU55" s="149"/>
    </row>
    <row r="56" spans="1:102" ht="15.75" thickBot="1">
      <c r="A56" s="56" t="s">
        <v>55</v>
      </c>
      <c r="B56" s="35">
        <v>750</v>
      </c>
      <c r="C56" s="36">
        <v>800</v>
      </c>
      <c r="D56" s="36">
        <v>1250</v>
      </c>
      <c r="E56" s="36">
        <v>1323.1</v>
      </c>
      <c r="F56" s="36">
        <v>1350</v>
      </c>
      <c r="G56" s="36">
        <v>1300</v>
      </c>
      <c r="H56" s="36">
        <v>1250</v>
      </c>
      <c r="I56" s="36">
        <v>1200</v>
      </c>
      <c r="J56" s="36">
        <v>1300</v>
      </c>
      <c r="K56" s="36">
        <v>1350</v>
      </c>
      <c r="L56" s="36">
        <v>1350</v>
      </c>
      <c r="M56" s="36">
        <v>1300</v>
      </c>
      <c r="N56" s="36">
        <v>1400</v>
      </c>
      <c r="O56" s="36">
        <v>1400</v>
      </c>
      <c r="P56" s="36">
        <v>1500</v>
      </c>
      <c r="Q56" s="36">
        <v>1500</v>
      </c>
      <c r="R56" s="36">
        <v>1700</v>
      </c>
      <c r="S56" s="36">
        <v>1700</v>
      </c>
      <c r="T56" s="36">
        <v>1650</v>
      </c>
      <c r="U56" s="36">
        <v>1700</v>
      </c>
      <c r="V56" s="36">
        <v>1800</v>
      </c>
      <c r="W56" s="36">
        <v>1969.1</v>
      </c>
      <c r="X56" s="36">
        <v>2241.1</v>
      </c>
      <c r="Y56" s="36">
        <v>2600</v>
      </c>
      <c r="Z56" s="36">
        <v>2999.99</v>
      </c>
      <c r="AA56" s="36">
        <v>3450</v>
      </c>
      <c r="AB56" s="36">
        <v>3950</v>
      </c>
      <c r="AC56" s="36">
        <v>4150</v>
      </c>
      <c r="AD56" s="36">
        <v>4050</v>
      </c>
      <c r="AE56" s="36">
        <v>3850</v>
      </c>
      <c r="AF56" s="36">
        <v>4224.8</v>
      </c>
      <c r="AG56" s="36">
        <v>3900</v>
      </c>
      <c r="AH56" s="36">
        <v>4150</v>
      </c>
      <c r="AI56" s="36">
        <v>3801</v>
      </c>
      <c r="AJ56" s="36">
        <v>3800</v>
      </c>
      <c r="AK56" s="36">
        <v>3350</v>
      </c>
      <c r="AL56" s="36">
        <v>2950</v>
      </c>
      <c r="AM56" s="36">
        <v>2850</v>
      </c>
      <c r="AN56" s="36">
        <v>2500</v>
      </c>
      <c r="AO56" s="36">
        <v>2200</v>
      </c>
      <c r="AP56" s="36">
        <v>1675</v>
      </c>
      <c r="AQ56" s="36">
        <v>1549.9</v>
      </c>
      <c r="AR56" s="36">
        <v>1626.1</v>
      </c>
      <c r="AS56" s="36">
        <v>1700</v>
      </c>
      <c r="AT56" s="36">
        <v>1438.8</v>
      </c>
      <c r="AU56" s="36">
        <v>1403.1</v>
      </c>
      <c r="AV56" s="36">
        <v>1416.53</v>
      </c>
      <c r="AW56" s="36">
        <v>1298.7</v>
      </c>
      <c r="AX56" s="36">
        <v>1375.3</v>
      </c>
      <c r="AY56" s="36">
        <v>1266.5</v>
      </c>
      <c r="AZ56" s="36">
        <v>1219.0999999999999</v>
      </c>
      <c r="BA56" s="36">
        <v>1130.7</v>
      </c>
      <c r="BB56" s="36">
        <v>1423.5</v>
      </c>
      <c r="BC56" s="36">
        <v>1521.8</v>
      </c>
      <c r="BD56" s="36">
        <v>1800</v>
      </c>
      <c r="BE56" s="36">
        <v>1700</v>
      </c>
      <c r="BF56" s="36">
        <v>1690.9</v>
      </c>
      <c r="BG56" s="36">
        <v>2100</v>
      </c>
      <c r="BH56" s="36">
        <v>2100</v>
      </c>
      <c r="BI56" s="36">
        <v>2150</v>
      </c>
      <c r="BJ56" s="36">
        <v>1950</v>
      </c>
      <c r="BK56" s="36">
        <v>2100</v>
      </c>
      <c r="BL56" s="36">
        <v>2150</v>
      </c>
      <c r="BM56" s="36">
        <v>2350</v>
      </c>
      <c r="BN56" s="36">
        <v>2024.17</v>
      </c>
      <c r="BO56" s="36">
        <v>2271.67</v>
      </c>
      <c r="BP56" s="36">
        <v>2750</v>
      </c>
      <c r="BQ56" s="36">
        <v>2700</v>
      </c>
      <c r="BR56" s="36">
        <v>2750</v>
      </c>
      <c r="BS56" s="36">
        <v>2550</v>
      </c>
      <c r="BT56" s="36">
        <v>2050</v>
      </c>
      <c r="BU56" s="36">
        <v>1500</v>
      </c>
      <c r="BV56" s="36">
        <v>1150</v>
      </c>
      <c r="BW56" s="36">
        <v>1050</v>
      </c>
      <c r="BX56" s="36">
        <v>1100</v>
      </c>
      <c r="BY56" s="36">
        <v>1150</v>
      </c>
      <c r="BZ56" s="36">
        <v>1250</v>
      </c>
      <c r="CA56" s="36">
        <v>1100</v>
      </c>
      <c r="CB56" s="36">
        <v>750</v>
      </c>
      <c r="CC56" s="36">
        <v>600</v>
      </c>
      <c r="CD56" s="36">
        <v>450</v>
      </c>
      <c r="CE56" s="36">
        <v>450</v>
      </c>
      <c r="CF56" s="36">
        <v>100</v>
      </c>
      <c r="CG56" s="36">
        <v>100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92.31</v>
      </c>
      <c r="CO56" s="36">
        <v>550</v>
      </c>
      <c r="CP56" s="36">
        <v>600</v>
      </c>
      <c r="CQ56" s="36">
        <v>600</v>
      </c>
      <c r="CR56" s="36">
        <v>625</v>
      </c>
      <c r="CS56" s="37">
        <v>675</v>
      </c>
      <c r="CT56" s="30">
        <f>SUM(B56:CS56)</f>
        <v>162983.17000000004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0</v>
      </c>
      <c r="C57" s="107">
        <f t="shared" si="63"/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2518.7399999999993</v>
      </c>
      <c r="Y57" s="107">
        <f t="shared" si="63"/>
        <v>2191.8956817050985</v>
      </c>
      <c r="Z57" s="107">
        <f t="shared" si="63"/>
        <v>1781.1146561226833</v>
      </c>
      <c r="AA57" s="107">
        <f t="shared" si="63"/>
        <v>1298.8135314405763</v>
      </c>
      <c r="AB57" s="107">
        <f t="shared" si="63"/>
        <v>684.25820136343191</v>
      </c>
      <c r="AC57" s="107">
        <f t="shared" si="63"/>
        <v>346.06478142994365</v>
      </c>
      <c r="AD57" s="107">
        <f t="shared" si="63"/>
        <v>313.59875966437357</v>
      </c>
      <c r="AE57" s="107">
        <f t="shared" si="63"/>
        <v>448.12291468559397</v>
      </c>
      <c r="AF57" s="107">
        <f t="shared" si="63"/>
        <v>84.797728202533108</v>
      </c>
      <c r="AG57" s="107">
        <f t="shared" si="63"/>
        <v>307.31795625621908</v>
      </c>
      <c r="AH57" s="107">
        <f t="shared" ref="AH57:BM57" si="64">IF(AH56&gt;AH55,0,AH55-AH56)</f>
        <v>32.652071046430137</v>
      </c>
      <c r="AI57" s="107">
        <f t="shared" si="64"/>
        <v>400.09082843558463</v>
      </c>
      <c r="AJ57" s="107">
        <f t="shared" si="64"/>
        <v>171.75131607709409</v>
      </c>
      <c r="AK57" s="107">
        <f t="shared" si="64"/>
        <v>323.82105400141154</v>
      </c>
      <c r="AL57" s="107">
        <f t="shared" si="64"/>
        <v>464.47595984554027</v>
      </c>
      <c r="AM57" s="107">
        <f t="shared" si="64"/>
        <v>395.53037866480554</v>
      </c>
      <c r="AN57" s="107">
        <f t="shared" si="64"/>
        <v>531.88133359842141</v>
      </c>
      <c r="AO57" s="107">
        <f t="shared" si="64"/>
        <v>593.63947161714896</v>
      </c>
      <c r="AP57" s="107">
        <f t="shared" si="64"/>
        <v>886.18608687516462</v>
      </c>
      <c r="AQ57" s="107">
        <f t="shared" si="64"/>
        <v>905.05979006302687</v>
      </c>
      <c r="AR57" s="107">
        <f t="shared" si="64"/>
        <v>1063.0341359476411</v>
      </c>
      <c r="AS57" s="107">
        <f t="shared" si="64"/>
        <v>1304.6610341198102</v>
      </c>
      <c r="AT57" s="107">
        <f t="shared" si="64"/>
        <v>1389.3339192860051</v>
      </c>
      <c r="AU57" s="107">
        <f t="shared" si="64"/>
        <v>1392.6777326253928</v>
      </c>
      <c r="AV57" s="107">
        <f t="shared" si="64"/>
        <v>1393.148820994337</v>
      </c>
      <c r="AW57" s="107">
        <f t="shared" si="64"/>
        <v>1526.2484191414121</v>
      </c>
      <c r="AX57" s="107">
        <f t="shared" si="64"/>
        <v>1231.8702023139206</v>
      </c>
      <c r="AY57" s="107">
        <f t="shared" si="64"/>
        <v>1240.3730528414744</v>
      </c>
      <c r="AZ57" s="107">
        <f t="shared" si="64"/>
        <v>1097.1017434358805</v>
      </c>
      <c r="BA57" s="107">
        <f t="shared" si="64"/>
        <v>1084.1856467049699</v>
      </c>
      <c r="BB57" s="107">
        <f t="shared" si="64"/>
        <v>867.50116208503823</v>
      </c>
      <c r="BC57" s="107">
        <f t="shared" si="64"/>
        <v>894.46558306257543</v>
      </c>
      <c r="BD57" s="107">
        <f t="shared" si="64"/>
        <v>1089.9337898482627</v>
      </c>
      <c r="BE57" s="107">
        <f t="shared" si="64"/>
        <v>1317.1393946636526</v>
      </c>
      <c r="BF57" s="107">
        <f t="shared" si="64"/>
        <v>1423.8673537692116</v>
      </c>
      <c r="BG57" s="107">
        <f t="shared" si="64"/>
        <v>1209.6981190408369</v>
      </c>
      <c r="BH57" s="107">
        <f t="shared" si="64"/>
        <v>1161.7559842882165</v>
      </c>
      <c r="BI57" s="107">
        <f t="shared" si="64"/>
        <v>1119.4020225438253</v>
      </c>
      <c r="BJ57" s="107">
        <f t="shared" si="64"/>
        <v>969.47644536067492</v>
      </c>
      <c r="BK57" s="107">
        <f t="shared" si="64"/>
        <v>775.03769430811917</v>
      </c>
      <c r="BL57" s="107">
        <f t="shared" si="64"/>
        <v>905.65314597136967</v>
      </c>
      <c r="BM57" s="107">
        <f t="shared" si="64"/>
        <v>793.02642879621635</v>
      </c>
      <c r="BN57" s="107">
        <f t="shared" ref="BN57:CS57" si="65">IF(BN56&gt;BN55,0,BN55-BN56)</f>
        <v>1183.6570047673322</v>
      </c>
      <c r="BO57" s="107">
        <f t="shared" si="65"/>
        <v>1033.8656630036312</v>
      </c>
      <c r="BP57" s="107">
        <f t="shared" si="65"/>
        <v>845.26870963077636</v>
      </c>
      <c r="BQ57" s="107">
        <f t="shared" si="65"/>
        <v>880.09701401706297</v>
      </c>
      <c r="BR57" s="107">
        <f t="shared" si="65"/>
        <v>945.31721219518477</v>
      </c>
      <c r="BS57" s="107">
        <f t="shared" si="65"/>
        <v>1296.8599561754172</v>
      </c>
      <c r="BT57" s="107">
        <f t="shared" si="65"/>
        <v>2038.3732035323337</v>
      </c>
      <c r="BU57" s="107">
        <f t="shared" si="65"/>
        <v>2742.7460530870721</v>
      </c>
      <c r="BV57" s="107">
        <f t="shared" si="65"/>
        <v>3274.6345243937703</v>
      </c>
      <c r="BW57" s="107">
        <f t="shared" si="65"/>
        <v>3465.9248773932331</v>
      </c>
      <c r="BX57" s="107">
        <f t="shared" si="65"/>
        <v>3401.8213578603572</v>
      </c>
      <c r="BY57" s="107">
        <f t="shared" si="65"/>
        <v>3282.377929634009</v>
      </c>
      <c r="BZ57" s="107">
        <f t="shared" si="65"/>
        <v>0</v>
      </c>
      <c r="CA57" s="107">
        <f t="shared" si="65"/>
        <v>0</v>
      </c>
      <c r="CB57" s="107">
        <f t="shared" si="65"/>
        <v>0</v>
      </c>
      <c r="CC57" s="107">
        <f t="shared" si="65"/>
        <v>0</v>
      </c>
      <c r="CD57" s="107">
        <f t="shared" si="65"/>
        <v>0</v>
      </c>
      <c r="CE57" s="107">
        <f t="shared" si="65"/>
        <v>0</v>
      </c>
      <c r="CF57" s="107">
        <f t="shared" si="65"/>
        <v>306.76000000000022</v>
      </c>
      <c r="CG57" s="107">
        <f t="shared" si="65"/>
        <v>292.60999999999967</v>
      </c>
      <c r="CH57" s="107">
        <f t="shared" si="65"/>
        <v>387.65000000000146</v>
      </c>
      <c r="CI57" s="107">
        <f t="shared" si="65"/>
        <v>387.42000000000007</v>
      </c>
      <c r="CJ57" s="107">
        <f t="shared" si="65"/>
        <v>393.34000000000015</v>
      </c>
      <c r="CK57" s="107">
        <f t="shared" si="65"/>
        <v>499.48000000000047</v>
      </c>
      <c r="CL57" s="107">
        <f t="shared" si="65"/>
        <v>572.53000000000065</v>
      </c>
      <c r="CM57" s="107">
        <f t="shared" si="65"/>
        <v>571.61000000000058</v>
      </c>
      <c r="CN57" s="107">
        <f t="shared" si="65"/>
        <v>461.79000000000036</v>
      </c>
      <c r="CO57" s="107">
        <f t="shared" si="65"/>
        <v>2.0199999999995271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68195.557837934102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3140.46</v>
      </c>
      <c r="C61" s="172">
        <f>SUM(C62:C68)</f>
        <v>3139.46</v>
      </c>
      <c r="D61" s="172">
        <f t="shared" ref="D61:BO61" si="66">SUM(D62:D68)</f>
        <v>3138.46</v>
      </c>
      <c r="E61" s="172">
        <f t="shared" si="66"/>
        <v>3135.46</v>
      </c>
      <c r="F61" s="172">
        <f t="shared" si="66"/>
        <v>3138.46</v>
      </c>
      <c r="G61" s="172">
        <f t="shared" si="66"/>
        <v>3136.46</v>
      </c>
      <c r="H61" s="172">
        <f t="shared" si="66"/>
        <v>3138.46</v>
      </c>
      <c r="I61" s="172">
        <f t="shared" si="66"/>
        <v>3140.46</v>
      </c>
      <c r="J61" s="172">
        <f t="shared" si="66"/>
        <v>3136.46</v>
      </c>
      <c r="K61" s="172">
        <f t="shared" si="66"/>
        <v>3136.46</v>
      </c>
      <c r="L61" s="172">
        <f t="shared" si="66"/>
        <v>3134.46</v>
      </c>
      <c r="M61" s="172">
        <f t="shared" si="66"/>
        <v>3134.46</v>
      </c>
      <c r="N61" s="172">
        <f t="shared" si="66"/>
        <v>3136.46</v>
      </c>
      <c r="O61" s="172">
        <f t="shared" si="66"/>
        <v>3136.46</v>
      </c>
      <c r="P61" s="172">
        <f t="shared" si="66"/>
        <v>3140.46</v>
      </c>
      <c r="Q61" s="172">
        <f t="shared" si="66"/>
        <v>3144.46</v>
      </c>
      <c r="R61" s="172">
        <f t="shared" si="66"/>
        <v>3142.46</v>
      </c>
      <c r="S61" s="172">
        <f t="shared" si="66"/>
        <v>3138.46</v>
      </c>
      <c r="T61" s="172">
        <f t="shared" si="66"/>
        <v>3142.46</v>
      </c>
      <c r="U61" s="172">
        <f t="shared" si="66"/>
        <v>3146.46</v>
      </c>
      <c r="V61" s="172">
        <f t="shared" si="66"/>
        <v>3143.46</v>
      </c>
      <c r="W61" s="172">
        <f t="shared" si="66"/>
        <v>3141.46</v>
      </c>
      <c r="X61" s="172">
        <f t="shared" si="66"/>
        <v>3140.46</v>
      </c>
      <c r="Y61" s="172">
        <f t="shared" si="66"/>
        <v>3136.46</v>
      </c>
      <c r="Z61" s="172">
        <f t="shared" si="66"/>
        <v>3135.46</v>
      </c>
      <c r="AA61" s="172">
        <f t="shared" si="66"/>
        <v>3141.46</v>
      </c>
      <c r="AB61" s="172">
        <f t="shared" si="66"/>
        <v>3138.46</v>
      </c>
      <c r="AC61" s="172">
        <f t="shared" si="66"/>
        <v>3138.46</v>
      </c>
      <c r="AD61" s="172">
        <f t="shared" si="66"/>
        <v>3145.46</v>
      </c>
      <c r="AE61" s="172">
        <f t="shared" si="66"/>
        <v>3139.46</v>
      </c>
      <c r="AF61" s="172">
        <f t="shared" si="66"/>
        <v>3139.46</v>
      </c>
      <c r="AG61" s="172">
        <f t="shared" si="66"/>
        <v>3137.46</v>
      </c>
      <c r="AH61" s="172">
        <f t="shared" si="66"/>
        <v>3134.46</v>
      </c>
      <c r="AI61" s="172">
        <f t="shared" si="66"/>
        <v>3137.46</v>
      </c>
      <c r="AJ61" s="172">
        <f t="shared" si="66"/>
        <v>3134.46</v>
      </c>
      <c r="AK61" s="172">
        <f t="shared" si="66"/>
        <v>3135.46</v>
      </c>
      <c r="AL61" s="172">
        <f t="shared" si="66"/>
        <v>3139.46</v>
      </c>
      <c r="AM61" s="172">
        <f t="shared" si="66"/>
        <v>3138.46</v>
      </c>
      <c r="AN61" s="172">
        <f t="shared" si="66"/>
        <v>3139.46</v>
      </c>
      <c r="AO61" s="172">
        <f t="shared" si="66"/>
        <v>3140.46</v>
      </c>
      <c r="AP61" s="172">
        <f t="shared" si="66"/>
        <v>3136.46</v>
      </c>
      <c r="AQ61" s="172">
        <f t="shared" si="66"/>
        <v>3135.46</v>
      </c>
      <c r="AR61" s="172">
        <f t="shared" si="66"/>
        <v>3136.46</v>
      </c>
      <c r="AS61" s="172">
        <f t="shared" si="66"/>
        <v>3137.46</v>
      </c>
      <c r="AT61" s="172">
        <f t="shared" si="66"/>
        <v>3142.46</v>
      </c>
      <c r="AU61" s="172">
        <f t="shared" si="66"/>
        <v>3143.46</v>
      </c>
      <c r="AV61" s="172">
        <f t="shared" si="66"/>
        <v>3136.46</v>
      </c>
      <c r="AW61" s="172">
        <f t="shared" si="66"/>
        <v>3135.46</v>
      </c>
      <c r="AX61" s="172">
        <f t="shared" si="66"/>
        <v>3144.46</v>
      </c>
      <c r="AY61" s="172">
        <f t="shared" si="66"/>
        <v>3148.46</v>
      </c>
      <c r="AZ61" s="172">
        <f t="shared" si="66"/>
        <v>3142.46</v>
      </c>
      <c r="BA61" s="172">
        <f t="shared" si="66"/>
        <v>3138.46</v>
      </c>
      <c r="BB61" s="172">
        <f t="shared" si="66"/>
        <v>3140.46</v>
      </c>
      <c r="BC61" s="172">
        <f t="shared" si="66"/>
        <v>3139.46</v>
      </c>
      <c r="BD61" s="172">
        <f t="shared" si="66"/>
        <v>3139.46</v>
      </c>
      <c r="BE61" s="172">
        <f t="shared" si="66"/>
        <v>3138.46</v>
      </c>
      <c r="BF61" s="172">
        <f t="shared" si="66"/>
        <v>3142.46</v>
      </c>
      <c r="BG61" s="172">
        <f t="shared" si="66"/>
        <v>3145.46</v>
      </c>
      <c r="BH61" s="172">
        <f t="shared" si="66"/>
        <v>3141.46</v>
      </c>
      <c r="BI61" s="172">
        <f t="shared" si="66"/>
        <v>3136.46</v>
      </c>
      <c r="BJ61" s="172">
        <f t="shared" si="66"/>
        <v>3134.46</v>
      </c>
      <c r="BK61" s="172">
        <f t="shared" si="66"/>
        <v>3137.46</v>
      </c>
      <c r="BL61" s="172">
        <f t="shared" si="66"/>
        <v>3141.46</v>
      </c>
      <c r="BM61" s="172">
        <f t="shared" si="66"/>
        <v>3140.46</v>
      </c>
      <c r="BN61" s="172">
        <f t="shared" si="66"/>
        <v>3138.46</v>
      </c>
      <c r="BO61" s="172">
        <f t="shared" si="66"/>
        <v>3137.46</v>
      </c>
      <c r="BP61" s="172">
        <f t="shared" ref="BP61:CS61" si="67">SUM(BP62:BP68)</f>
        <v>3138.46</v>
      </c>
      <c r="BQ61" s="172">
        <f t="shared" si="67"/>
        <v>3139.46</v>
      </c>
      <c r="BR61" s="172">
        <f t="shared" si="67"/>
        <v>3136.46</v>
      </c>
      <c r="BS61" s="172">
        <f t="shared" si="67"/>
        <v>3140.46</v>
      </c>
      <c r="BT61" s="172">
        <f t="shared" si="67"/>
        <v>3136.46</v>
      </c>
      <c r="BU61" s="172">
        <f t="shared" si="67"/>
        <v>3136.46</v>
      </c>
      <c r="BV61" s="172">
        <f t="shared" si="67"/>
        <v>3136.46</v>
      </c>
      <c r="BW61" s="172">
        <f t="shared" si="67"/>
        <v>3137.46</v>
      </c>
      <c r="BX61" s="172">
        <f t="shared" si="67"/>
        <v>3139.46</v>
      </c>
      <c r="BY61" s="172">
        <f t="shared" si="67"/>
        <v>3140.46</v>
      </c>
      <c r="BZ61" s="172">
        <f t="shared" si="67"/>
        <v>3140.46</v>
      </c>
      <c r="CA61" s="172">
        <f t="shared" si="67"/>
        <v>3138.46</v>
      </c>
      <c r="CB61" s="172">
        <f t="shared" si="67"/>
        <v>3132.46</v>
      </c>
      <c r="CC61" s="172">
        <f t="shared" si="67"/>
        <v>3134.46</v>
      </c>
      <c r="CD61" s="172">
        <f t="shared" si="67"/>
        <v>3138.46</v>
      </c>
      <c r="CE61" s="172">
        <f t="shared" si="67"/>
        <v>3137.46</v>
      </c>
      <c r="CF61" s="172">
        <f t="shared" si="67"/>
        <v>3135.46</v>
      </c>
      <c r="CG61" s="172">
        <f t="shared" si="67"/>
        <v>3138.46</v>
      </c>
      <c r="CH61" s="172">
        <f t="shared" si="67"/>
        <v>3143.46</v>
      </c>
      <c r="CI61" s="172">
        <f t="shared" si="67"/>
        <v>3141.46</v>
      </c>
      <c r="CJ61" s="172">
        <f t="shared" si="67"/>
        <v>3135.46</v>
      </c>
      <c r="CK61" s="172">
        <f t="shared" si="67"/>
        <v>3129.46</v>
      </c>
      <c r="CL61" s="172">
        <f t="shared" si="67"/>
        <v>3122.46</v>
      </c>
      <c r="CM61" s="172">
        <f t="shared" si="67"/>
        <v>3126.46</v>
      </c>
      <c r="CN61" s="172">
        <f t="shared" si="67"/>
        <v>3138.46</v>
      </c>
      <c r="CO61" s="172">
        <f t="shared" si="67"/>
        <v>3142.46</v>
      </c>
      <c r="CP61" s="172">
        <f t="shared" si="67"/>
        <v>3141.46</v>
      </c>
      <c r="CQ61" s="172">
        <f t="shared" si="67"/>
        <v>3139.46</v>
      </c>
      <c r="CR61" s="172">
        <f t="shared" si="67"/>
        <v>3140.46</v>
      </c>
      <c r="CS61" s="173">
        <f t="shared" si="67"/>
        <v>3140.46</v>
      </c>
      <c r="CT61" s="237">
        <f>SUM(B61:CS61)</f>
        <v>301304.16000000003</v>
      </c>
      <c r="CU61" s="149"/>
      <c r="CV61" s="150"/>
      <c r="CX61" s="241"/>
    </row>
    <row r="62" spans="1:102">
      <c r="A62" s="25" t="s">
        <v>33</v>
      </c>
      <c r="B62" s="31">
        <v>458</v>
      </c>
      <c r="C62" s="32">
        <v>458</v>
      </c>
      <c r="D62" s="32">
        <v>458</v>
      </c>
      <c r="E62" s="32">
        <v>458</v>
      </c>
      <c r="F62" s="32">
        <v>458</v>
      </c>
      <c r="G62" s="32">
        <v>458</v>
      </c>
      <c r="H62" s="32">
        <v>458</v>
      </c>
      <c r="I62" s="32">
        <v>458</v>
      </c>
      <c r="J62" s="32">
        <v>458</v>
      </c>
      <c r="K62" s="32">
        <v>458</v>
      </c>
      <c r="L62" s="32">
        <v>458</v>
      </c>
      <c r="M62" s="32">
        <v>458</v>
      </c>
      <c r="N62" s="32">
        <v>458</v>
      </c>
      <c r="O62" s="32">
        <v>458</v>
      </c>
      <c r="P62" s="32">
        <v>458</v>
      </c>
      <c r="Q62" s="32">
        <v>458</v>
      </c>
      <c r="R62" s="32">
        <v>458</v>
      </c>
      <c r="S62" s="32">
        <v>458</v>
      </c>
      <c r="T62" s="32">
        <v>458</v>
      </c>
      <c r="U62" s="32">
        <v>458</v>
      </c>
      <c r="V62" s="32">
        <v>458</v>
      </c>
      <c r="W62" s="32">
        <v>458</v>
      </c>
      <c r="X62" s="32">
        <v>458</v>
      </c>
      <c r="Y62" s="32">
        <v>458</v>
      </c>
      <c r="Z62" s="32">
        <v>458</v>
      </c>
      <c r="AA62" s="32">
        <v>458</v>
      </c>
      <c r="AB62" s="32">
        <v>458</v>
      </c>
      <c r="AC62" s="32">
        <v>458</v>
      </c>
      <c r="AD62" s="32">
        <v>458</v>
      </c>
      <c r="AE62" s="32">
        <v>458</v>
      </c>
      <c r="AF62" s="32">
        <v>458</v>
      </c>
      <c r="AG62" s="32">
        <v>458</v>
      </c>
      <c r="AH62" s="32">
        <v>458</v>
      </c>
      <c r="AI62" s="32">
        <v>458</v>
      </c>
      <c r="AJ62" s="32">
        <v>458</v>
      </c>
      <c r="AK62" s="32">
        <v>458</v>
      </c>
      <c r="AL62" s="32">
        <v>458</v>
      </c>
      <c r="AM62" s="32">
        <v>458</v>
      </c>
      <c r="AN62" s="32">
        <v>458</v>
      </c>
      <c r="AO62" s="32">
        <v>458</v>
      </c>
      <c r="AP62" s="32">
        <v>458</v>
      </c>
      <c r="AQ62" s="32">
        <v>458</v>
      </c>
      <c r="AR62" s="32">
        <v>458</v>
      </c>
      <c r="AS62" s="32">
        <v>458</v>
      </c>
      <c r="AT62" s="32">
        <v>458</v>
      </c>
      <c r="AU62" s="32">
        <v>458</v>
      </c>
      <c r="AV62" s="32">
        <v>458</v>
      </c>
      <c r="AW62" s="32">
        <v>458</v>
      </c>
      <c r="AX62" s="32">
        <v>458</v>
      </c>
      <c r="AY62" s="32">
        <v>458</v>
      </c>
      <c r="AZ62" s="32">
        <v>458</v>
      </c>
      <c r="BA62" s="32">
        <v>458</v>
      </c>
      <c r="BB62" s="32">
        <v>458</v>
      </c>
      <c r="BC62" s="32">
        <v>458</v>
      </c>
      <c r="BD62" s="32">
        <v>458</v>
      </c>
      <c r="BE62" s="32">
        <v>458</v>
      </c>
      <c r="BF62" s="32">
        <v>458</v>
      </c>
      <c r="BG62" s="32">
        <v>458</v>
      </c>
      <c r="BH62" s="32">
        <v>458</v>
      </c>
      <c r="BI62" s="32">
        <v>458</v>
      </c>
      <c r="BJ62" s="32">
        <v>458</v>
      </c>
      <c r="BK62" s="32">
        <v>458</v>
      </c>
      <c r="BL62" s="32">
        <v>458</v>
      </c>
      <c r="BM62" s="32">
        <v>458</v>
      </c>
      <c r="BN62" s="32">
        <v>458</v>
      </c>
      <c r="BO62" s="32">
        <v>458</v>
      </c>
      <c r="BP62" s="32">
        <v>458</v>
      </c>
      <c r="BQ62" s="32">
        <v>458</v>
      </c>
      <c r="BR62" s="32">
        <v>458</v>
      </c>
      <c r="BS62" s="32">
        <v>458</v>
      </c>
      <c r="BT62" s="32">
        <v>458</v>
      </c>
      <c r="BU62" s="32">
        <v>458</v>
      </c>
      <c r="BV62" s="32">
        <v>458</v>
      </c>
      <c r="BW62" s="32">
        <v>458</v>
      </c>
      <c r="BX62" s="32">
        <v>458</v>
      </c>
      <c r="BY62" s="32">
        <v>458</v>
      </c>
      <c r="BZ62" s="32">
        <v>458</v>
      </c>
      <c r="CA62" s="32">
        <v>458</v>
      </c>
      <c r="CB62" s="32">
        <v>458</v>
      </c>
      <c r="CC62" s="32">
        <v>458</v>
      </c>
      <c r="CD62" s="32">
        <v>458</v>
      </c>
      <c r="CE62" s="32">
        <v>458</v>
      </c>
      <c r="CF62" s="32">
        <v>458</v>
      </c>
      <c r="CG62" s="32">
        <v>458</v>
      </c>
      <c r="CH62" s="32">
        <v>458</v>
      </c>
      <c r="CI62" s="32">
        <v>458</v>
      </c>
      <c r="CJ62" s="32">
        <v>458</v>
      </c>
      <c r="CK62" s="32">
        <v>458</v>
      </c>
      <c r="CL62" s="32">
        <v>458</v>
      </c>
      <c r="CM62" s="32">
        <v>458</v>
      </c>
      <c r="CN62" s="32">
        <v>458</v>
      </c>
      <c r="CO62" s="32">
        <v>458</v>
      </c>
      <c r="CP62" s="32">
        <v>458</v>
      </c>
      <c r="CQ62" s="32">
        <v>458</v>
      </c>
      <c r="CR62" s="32">
        <v>458</v>
      </c>
      <c r="CS62" s="33">
        <v>458</v>
      </c>
      <c r="CT62" s="30">
        <f t="shared" ref="CT62:CT68" si="68">SUM(B62:CS62)</f>
        <v>43968</v>
      </c>
      <c r="CU62" s="151"/>
      <c r="CV62" s="248"/>
    </row>
    <row r="63" spans="1:102">
      <c r="A63" s="25" t="s">
        <v>34</v>
      </c>
      <c r="B63" s="31">
        <v>548</v>
      </c>
      <c r="C63" s="32">
        <v>548</v>
      </c>
      <c r="D63" s="32">
        <v>548</v>
      </c>
      <c r="E63" s="32">
        <v>548</v>
      </c>
      <c r="F63" s="32">
        <v>548</v>
      </c>
      <c r="G63" s="32">
        <v>548</v>
      </c>
      <c r="H63" s="32">
        <v>548</v>
      </c>
      <c r="I63" s="32">
        <v>548</v>
      </c>
      <c r="J63" s="32">
        <v>548</v>
      </c>
      <c r="K63" s="32">
        <v>548</v>
      </c>
      <c r="L63" s="32">
        <v>548</v>
      </c>
      <c r="M63" s="32">
        <v>548</v>
      </c>
      <c r="N63" s="32">
        <v>548</v>
      </c>
      <c r="O63" s="32">
        <v>548</v>
      </c>
      <c r="P63" s="32">
        <v>548</v>
      </c>
      <c r="Q63" s="32">
        <v>548</v>
      </c>
      <c r="R63" s="32">
        <v>548</v>
      </c>
      <c r="S63" s="32">
        <v>548</v>
      </c>
      <c r="T63" s="32">
        <v>548</v>
      </c>
      <c r="U63" s="32">
        <v>548</v>
      </c>
      <c r="V63" s="32">
        <v>548</v>
      </c>
      <c r="W63" s="32">
        <v>548</v>
      </c>
      <c r="X63" s="32">
        <v>548</v>
      </c>
      <c r="Y63" s="32">
        <v>548</v>
      </c>
      <c r="Z63" s="32">
        <v>548</v>
      </c>
      <c r="AA63" s="32">
        <v>548</v>
      </c>
      <c r="AB63" s="32">
        <v>548</v>
      </c>
      <c r="AC63" s="32">
        <v>548</v>
      </c>
      <c r="AD63" s="32">
        <v>548</v>
      </c>
      <c r="AE63" s="32">
        <v>548</v>
      </c>
      <c r="AF63" s="32">
        <v>548</v>
      </c>
      <c r="AG63" s="32">
        <v>548</v>
      </c>
      <c r="AH63" s="32">
        <v>548</v>
      </c>
      <c r="AI63" s="32">
        <v>548</v>
      </c>
      <c r="AJ63" s="32">
        <v>548</v>
      </c>
      <c r="AK63" s="32">
        <v>548</v>
      </c>
      <c r="AL63" s="32">
        <v>548</v>
      </c>
      <c r="AM63" s="32">
        <v>548</v>
      </c>
      <c r="AN63" s="32">
        <v>548</v>
      </c>
      <c r="AO63" s="32">
        <v>548</v>
      </c>
      <c r="AP63" s="32">
        <v>548</v>
      </c>
      <c r="AQ63" s="32">
        <v>548</v>
      </c>
      <c r="AR63" s="32">
        <v>548</v>
      </c>
      <c r="AS63" s="32">
        <v>548</v>
      </c>
      <c r="AT63" s="32">
        <v>548</v>
      </c>
      <c r="AU63" s="32">
        <v>548</v>
      </c>
      <c r="AV63" s="32">
        <v>548</v>
      </c>
      <c r="AW63" s="32">
        <v>548</v>
      </c>
      <c r="AX63" s="32">
        <v>548</v>
      </c>
      <c r="AY63" s="32">
        <v>548</v>
      </c>
      <c r="AZ63" s="32">
        <v>548</v>
      </c>
      <c r="BA63" s="32">
        <v>548</v>
      </c>
      <c r="BB63" s="32">
        <v>548</v>
      </c>
      <c r="BC63" s="32">
        <v>548</v>
      </c>
      <c r="BD63" s="32">
        <v>548</v>
      </c>
      <c r="BE63" s="32">
        <v>548</v>
      </c>
      <c r="BF63" s="32">
        <v>548</v>
      </c>
      <c r="BG63" s="32">
        <v>548</v>
      </c>
      <c r="BH63" s="32">
        <v>548</v>
      </c>
      <c r="BI63" s="32">
        <v>548</v>
      </c>
      <c r="BJ63" s="32">
        <v>548</v>
      </c>
      <c r="BK63" s="32">
        <v>548</v>
      </c>
      <c r="BL63" s="32">
        <v>548</v>
      </c>
      <c r="BM63" s="32">
        <v>548</v>
      </c>
      <c r="BN63" s="32">
        <v>548</v>
      </c>
      <c r="BO63" s="32">
        <v>548</v>
      </c>
      <c r="BP63" s="32">
        <v>548</v>
      </c>
      <c r="BQ63" s="32">
        <v>548</v>
      </c>
      <c r="BR63" s="32">
        <v>548</v>
      </c>
      <c r="BS63" s="32">
        <v>548</v>
      </c>
      <c r="BT63" s="32">
        <v>548</v>
      </c>
      <c r="BU63" s="32">
        <v>548</v>
      </c>
      <c r="BV63" s="32">
        <v>548</v>
      </c>
      <c r="BW63" s="32">
        <v>548</v>
      </c>
      <c r="BX63" s="32">
        <v>548</v>
      </c>
      <c r="BY63" s="32">
        <v>548</v>
      </c>
      <c r="BZ63" s="32">
        <v>548</v>
      </c>
      <c r="CA63" s="32">
        <v>548</v>
      </c>
      <c r="CB63" s="32">
        <v>548</v>
      </c>
      <c r="CC63" s="32">
        <v>548</v>
      </c>
      <c r="CD63" s="32">
        <v>548</v>
      </c>
      <c r="CE63" s="32">
        <v>548</v>
      </c>
      <c r="CF63" s="32">
        <v>548</v>
      </c>
      <c r="CG63" s="32">
        <v>548</v>
      </c>
      <c r="CH63" s="32">
        <v>548</v>
      </c>
      <c r="CI63" s="32">
        <v>548</v>
      </c>
      <c r="CJ63" s="32">
        <v>548</v>
      </c>
      <c r="CK63" s="32">
        <v>548</v>
      </c>
      <c r="CL63" s="32">
        <v>548</v>
      </c>
      <c r="CM63" s="32">
        <v>548</v>
      </c>
      <c r="CN63" s="32">
        <v>548</v>
      </c>
      <c r="CO63" s="32">
        <v>548</v>
      </c>
      <c r="CP63" s="32">
        <v>548</v>
      </c>
      <c r="CQ63" s="32">
        <v>548</v>
      </c>
      <c r="CR63" s="32">
        <v>548</v>
      </c>
      <c r="CS63" s="33">
        <v>548</v>
      </c>
      <c r="CT63" s="30">
        <f t="shared" si="68"/>
        <v>52608</v>
      </c>
      <c r="CU63" s="151"/>
      <c r="CV63" s="248"/>
    </row>
    <row r="64" spans="1:102">
      <c r="A64" s="25" t="s">
        <v>35</v>
      </c>
      <c r="B64" s="31">
        <v>548.75</v>
      </c>
      <c r="C64" s="32">
        <v>548.75</v>
      </c>
      <c r="D64" s="32">
        <v>548.75</v>
      </c>
      <c r="E64" s="32">
        <v>548.75</v>
      </c>
      <c r="F64" s="32">
        <v>548.75</v>
      </c>
      <c r="G64" s="32">
        <v>548.75</v>
      </c>
      <c r="H64" s="32">
        <v>548.75</v>
      </c>
      <c r="I64" s="32">
        <v>548.75</v>
      </c>
      <c r="J64" s="32">
        <v>548.75</v>
      </c>
      <c r="K64" s="32">
        <v>548.75</v>
      </c>
      <c r="L64" s="32">
        <v>548.75</v>
      </c>
      <c r="M64" s="32">
        <v>548.75</v>
      </c>
      <c r="N64" s="32">
        <v>548.75</v>
      </c>
      <c r="O64" s="32">
        <v>548.75</v>
      </c>
      <c r="P64" s="32">
        <v>548.75</v>
      </c>
      <c r="Q64" s="32">
        <v>548.75</v>
      </c>
      <c r="R64" s="32">
        <v>548.75</v>
      </c>
      <c r="S64" s="32">
        <v>548.75</v>
      </c>
      <c r="T64" s="32">
        <v>548.75</v>
      </c>
      <c r="U64" s="32">
        <v>548.75</v>
      </c>
      <c r="V64" s="32">
        <v>548.75</v>
      </c>
      <c r="W64" s="32">
        <v>548.75</v>
      </c>
      <c r="X64" s="32">
        <v>548.75</v>
      </c>
      <c r="Y64" s="32">
        <v>548.75</v>
      </c>
      <c r="Z64" s="32">
        <v>548.75</v>
      </c>
      <c r="AA64" s="32">
        <v>548.75</v>
      </c>
      <c r="AB64" s="32">
        <v>548.75</v>
      </c>
      <c r="AC64" s="32">
        <v>548.75</v>
      </c>
      <c r="AD64" s="32">
        <v>548.75</v>
      </c>
      <c r="AE64" s="32">
        <v>548.75</v>
      </c>
      <c r="AF64" s="32">
        <v>548.75</v>
      </c>
      <c r="AG64" s="32">
        <v>548.75</v>
      </c>
      <c r="AH64" s="32">
        <v>548.75</v>
      </c>
      <c r="AI64" s="32">
        <v>548.75</v>
      </c>
      <c r="AJ64" s="32">
        <v>548.75</v>
      </c>
      <c r="AK64" s="32">
        <v>548.75</v>
      </c>
      <c r="AL64" s="32">
        <v>548.75</v>
      </c>
      <c r="AM64" s="32">
        <v>548.75</v>
      </c>
      <c r="AN64" s="32">
        <v>548.75</v>
      </c>
      <c r="AO64" s="32">
        <v>548.75</v>
      </c>
      <c r="AP64" s="32">
        <v>548.75</v>
      </c>
      <c r="AQ64" s="32">
        <v>548.75</v>
      </c>
      <c r="AR64" s="32">
        <v>548.75</v>
      </c>
      <c r="AS64" s="32">
        <v>548.75</v>
      </c>
      <c r="AT64" s="32">
        <v>548.75</v>
      </c>
      <c r="AU64" s="32">
        <v>548.75</v>
      </c>
      <c r="AV64" s="32">
        <v>548.75</v>
      </c>
      <c r="AW64" s="32">
        <v>548.75</v>
      </c>
      <c r="AX64" s="32">
        <v>548.75</v>
      </c>
      <c r="AY64" s="32">
        <v>548.75</v>
      </c>
      <c r="AZ64" s="32">
        <v>548.75</v>
      </c>
      <c r="BA64" s="32">
        <v>548.75</v>
      </c>
      <c r="BB64" s="32">
        <v>548.75</v>
      </c>
      <c r="BC64" s="32">
        <v>548.75</v>
      </c>
      <c r="BD64" s="32">
        <v>548.75</v>
      </c>
      <c r="BE64" s="32">
        <v>548.75</v>
      </c>
      <c r="BF64" s="32">
        <v>548.75</v>
      </c>
      <c r="BG64" s="32">
        <v>548.75</v>
      </c>
      <c r="BH64" s="32">
        <v>548.75</v>
      </c>
      <c r="BI64" s="32">
        <v>548.75</v>
      </c>
      <c r="BJ64" s="32">
        <v>548.75</v>
      </c>
      <c r="BK64" s="32">
        <v>548.75</v>
      </c>
      <c r="BL64" s="32">
        <v>548.75</v>
      </c>
      <c r="BM64" s="32">
        <v>548.75</v>
      </c>
      <c r="BN64" s="32">
        <v>548.75</v>
      </c>
      <c r="BO64" s="32">
        <v>548.75</v>
      </c>
      <c r="BP64" s="32">
        <v>548.75</v>
      </c>
      <c r="BQ64" s="32">
        <v>548.75</v>
      </c>
      <c r="BR64" s="32">
        <v>548.75</v>
      </c>
      <c r="BS64" s="32">
        <v>548.75</v>
      </c>
      <c r="BT64" s="32">
        <v>548.75</v>
      </c>
      <c r="BU64" s="32">
        <v>548.75</v>
      </c>
      <c r="BV64" s="32">
        <v>548.75</v>
      </c>
      <c r="BW64" s="32">
        <v>548.75</v>
      </c>
      <c r="BX64" s="32">
        <v>548.75</v>
      </c>
      <c r="BY64" s="32">
        <v>548.75</v>
      </c>
      <c r="BZ64" s="32">
        <v>548.75</v>
      </c>
      <c r="CA64" s="32">
        <v>548.75</v>
      </c>
      <c r="CB64" s="32">
        <v>548.75</v>
      </c>
      <c r="CC64" s="32">
        <v>548.75</v>
      </c>
      <c r="CD64" s="32">
        <v>548.75</v>
      </c>
      <c r="CE64" s="32">
        <v>548.75</v>
      </c>
      <c r="CF64" s="32">
        <v>548.75</v>
      </c>
      <c r="CG64" s="32">
        <v>548.75</v>
      </c>
      <c r="CH64" s="32">
        <v>548.75</v>
      </c>
      <c r="CI64" s="32">
        <v>548.75</v>
      </c>
      <c r="CJ64" s="32">
        <v>548.75</v>
      </c>
      <c r="CK64" s="32">
        <v>548.75</v>
      </c>
      <c r="CL64" s="32">
        <v>548.75</v>
      </c>
      <c r="CM64" s="32">
        <v>548.75</v>
      </c>
      <c r="CN64" s="32">
        <v>548.75</v>
      </c>
      <c r="CO64" s="32">
        <v>548.75</v>
      </c>
      <c r="CP64" s="32">
        <v>548.75</v>
      </c>
      <c r="CQ64" s="32">
        <v>548.75</v>
      </c>
      <c r="CR64" s="32">
        <v>548.75</v>
      </c>
      <c r="CS64" s="33">
        <v>548.75</v>
      </c>
      <c r="CT64" s="30">
        <f t="shared" si="68"/>
        <v>52680</v>
      </c>
      <c r="CU64" s="151"/>
      <c r="CV64" s="248"/>
    </row>
    <row r="65" spans="1:100">
      <c r="A65" s="25" t="s">
        <v>36</v>
      </c>
      <c r="B65" s="31">
        <v>370</v>
      </c>
      <c r="C65" s="32">
        <v>370</v>
      </c>
      <c r="D65" s="32">
        <v>370</v>
      </c>
      <c r="E65" s="32">
        <v>370</v>
      </c>
      <c r="F65" s="32">
        <v>370</v>
      </c>
      <c r="G65" s="32">
        <v>370</v>
      </c>
      <c r="H65" s="32">
        <v>370</v>
      </c>
      <c r="I65" s="32">
        <v>370</v>
      </c>
      <c r="J65" s="32">
        <v>370</v>
      </c>
      <c r="K65" s="32">
        <v>370</v>
      </c>
      <c r="L65" s="32">
        <v>370</v>
      </c>
      <c r="M65" s="32">
        <v>370</v>
      </c>
      <c r="N65" s="32">
        <v>370</v>
      </c>
      <c r="O65" s="32">
        <v>370</v>
      </c>
      <c r="P65" s="32">
        <v>370</v>
      </c>
      <c r="Q65" s="32">
        <v>370</v>
      </c>
      <c r="R65" s="32">
        <v>370</v>
      </c>
      <c r="S65" s="32">
        <v>370</v>
      </c>
      <c r="T65" s="32">
        <v>370</v>
      </c>
      <c r="U65" s="32">
        <v>370</v>
      </c>
      <c r="V65" s="32">
        <v>370</v>
      </c>
      <c r="W65" s="32">
        <v>370</v>
      </c>
      <c r="X65" s="32">
        <v>370</v>
      </c>
      <c r="Y65" s="32">
        <v>370</v>
      </c>
      <c r="Z65" s="32">
        <v>370</v>
      </c>
      <c r="AA65" s="32">
        <v>370</v>
      </c>
      <c r="AB65" s="32">
        <v>370</v>
      </c>
      <c r="AC65" s="32">
        <v>370</v>
      </c>
      <c r="AD65" s="32">
        <v>370</v>
      </c>
      <c r="AE65" s="32">
        <v>370</v>
      </c>
      <c r="AF65" s="32">
        <v>370</v>
      </c>
      <c r="AG65" s="32">
        <v>370</v>
      </c>
      <c r="AH65" s="32">
        <v>370</v>
      </c>
      <c r="AI65" s="32">
        <v>370</v>
      </c>
      <c r="AJ65" s="32">
        <v>370</v>
      </c>
      <c r="AK65" s="32">
        <v>370</v>
      </c>
      <c r="AL65" s="32">
        <v>370</v>
      </c>
      <c r="AM65" s="32">
        <v>370</v>
      </c>
      <c r="AN65" s="32">
        <v>370</v>
      </c>
      <c r="AO65" s="32">
        <v>370</v>
      </c>
      <c r="AP65" s="32">
        <v>370</v>
      </c>
      <c r="AQ65" s="32">
        <v>370</v>
      </c>
      <c r="AR65" s="32">
        <v>370</v>
      </c>
      <c r="AS65" s="32">
        <v>370</v>
      </c>
      <c r="AT65" s="32">
        <v>370</v>
      </c>
      <c r="AU65" s="32">
        <v>370</v>
      </c>
      <c r="AV65" s="32">
        <v>370</v>
      </c>
      <c r="AW65" s="32">
        <v>370</v>
      </c>
      <c r="AX65" s="32">
        <v>370</v>
      </c>
      <c r="AY65" s="32">
        <v>370</v>
      </c>
      <c r="AZ65" s="32">
        <v>370</v>
      </c>
      <c r="BA65" s="32">
        <v>370</v>
      </c>
      <c r="BB65" s="32">
        <v>370</v>
      </c>
      <c r="BC65" s="32">
        <v>370</v>
      </c>
      <c r="BD65" s="32">
        <v>370</v>
      </c>
      <c r="BE65" s="32">
        <v>370</v>
      </c>
      <c r="BF65" s="32">
        <v>370</v>
      </c>
      <c r="BG65" s="32">
        <v>370</v>
      </c>
      <c r="BH65" s="32">
        <v>370</v>
      </c>
      <c r="BI65" s="32">
        <v>370</v>
      </c>
      <c r="BJ65" s="32">
        <v>370</v>
      </c>
      <c r="BK65" s="32">
        <v>370</v>
      </c>
      <c r="BL65" s="32">
        <v>370</v>
      </c>
      <c r="BM65" s="32">
        <v>370</v>
      </c>
      <c r="BN65" s="32">
        <v>370</v>
      </c>
      <c r="BO65" s="32">
        <v>370</v>
      </c>
      <c r="BP65" s="32">
        <v>370</v>
      </c>
      <c r="BQ65" s="32">
        <v>370</v>
      </c>
      <c r="BR65" s="32">
        <v>370</v>
      </c>
      <c r="BS65" s="32">
        <v>370</v>
      </c>
      <c r="BT65" s="32">
        <v>370</v>
      </c>
      <c r="BU65" s="32">
        <v>370</v>
      </c>
      <c r="BV65" s="32">
        <v>370</v>
      </c>
      <c r="BW65" s="32">
        <v>370</v>
      </c>
      <c r="BX65" s="32">
        <v>370</v>
      </c>
      <c r="BY65" s="32">
        <v>370</v>
      </c>
      <c r="BZ65" s="32">
        <v>370</v>
      </c>
      <c r="CA65" s="32">
        <v>370</v>
      </c>
      <c r="CB65" s="32">
        <v>370</v>
      </c>
      <c r="CC65" s="32">
        <v>370</v>
      </c>
      <c r="CD65" s="32">
        <v>370</v>
      </c>
      <c r="CE65" s="32">
        <v>370</v>
      </c>
      <c r="CF65" s="32">
        <v>370</v>
      </c>
      <c r="CG65" s="32">
        <v>370</v>
      </c>
      <c r="CH65" s="32">
        <v>370</v>
      </c>
      <c r="CI65" s="32">
        <v>370</v>
      </c>
      <c r="CJ65" s="32">
        <v>370</v>
      </c>
      <c r="CK65" s="32">
        <v>370</v>
      </c>
      <c r="CL65" s="32">
        <v>370</v>
      </c>
      <c r="CM65" s="32">
        <v>370</v>
      </c>
      <c r="CN65" s="32">
        <v>370</v>
      </c>
      <c r="CO65" s="32">
        <v>370</v>
      </c>
      <c r="CP65" s="32">
        <v>370</v>
      </c>
      <c r="CQ65" s="32">
        <v>370</v>
      </c>
      <c r="CR65" s="32">
        <v>370</v>
      </c>
      <c r="CS65" s="33">
        <v>370</v>
      </c>
      <c r="CT65" s="30">
        <f t="shared" si="68"/>
        <v>35520</v>
      </c>
      <c r="CU65" s="151"/>
      <c r="CV65" s="248"/>
    </row>
    <row r="66" spans="1:100">
      <c r="A66" s="25" t="s">
        <v>37</v>
      </c>
      <c r="B66" s="31">
        <v>436.71</v>
      </c>
      <c r="C66" s="32">
        <v>436.71</v>
      </c>
      <c r="D66" s="32">
        <v>436.71</v>
      </c>
      <c r="E66" s="32">
        <v>436.71</v>
      </c>
      <c r="F66" s="32">
        <v>436.71</v>
      </c>
      <c r="G66" s="32">
        <v>436.71</v>
      </c>
      <c r="H66" s="32">
        <v>436.71</v>
      </c>
      <c r="I66" s="32">
        <v>436.71</v>
      </c>
      <c r="J66" s="32">
        <v>436.71</v>
      </c>
      <c r="K66" s="32">
        <v>436.71</v>
      </c>
      <c r="L66" s="32">
        <v>436.71</v>
      </c>
      <c r="M66" s="32">
        <v>436.71</v>
      </c>
      <c r="N66" s="32">
        <v>436.71</v>
      </c>
      <c r="O66" s="32">
        <v>436.71</v>
      </c>
      <c r="P66" s="32">
        <v>436.71</v>
      </c>
      <c r="Q66" s="32">
        <v>436.71</v>
      </c>
      <c r="R66" s="32">
        <v>436.71</v>
      </c>
      <c r="S66" s="32">
        <v>436.71</v>
      </c>
      <c r="T66" s="32">
        <v>436.71</v>
      </c>
      <c r="U66" s="32">
        <v>436.71</v>
      </c>
      <c r="V66" s="32">
        <v>436.71</v>
      </c>
      <c r="W66" s="32">
        <v>436.71</v>
      </c>
      <c r="X66" s="32">
        <v>436.71</v>
      </c>
      <c r="Y66" s="32">
        <v>436.71</v>
      </c>
      <c r="Z66" s="32">
        <v>436.71</v>
      </c>
      <c r="AA66" s="32">
        <v>436.71</v>
      </c>
      <c r="AB66" s="32">
        <v>436.71</v>
      </c>
      <c r="AC66" s="32">
        <v>436.71</v>
      </c>
      <c r="AD66" s="32">
        <v>436.71</v>
      </c>
      <c r="AE66" s="32">
        <v>436.71</v>
      </c>
      <c r="AF66" s="32">
        <v>436.71</v>
      </c>
      <c r="AG66" s="32">
        <v>436.71</v>
      </c>
      <c r="AH66" s="32">
        <v>436.71</v>
      </c>
      <c r="AI66" s="32">
        <v>436.71</v>
      </c>
      <c r="AJ66" s="32">
        <v>436.71</v>
      </c>
      <c r="AK66" s="32">
        <v>436.71</v>
      </c>
      <c r="AL66" s="32">
        <v>436.71</v>
      </c>
      <c r="AM66" s="32">
        <v>436.71</v>
      </c>
      <c r="AN66" s="32">
        <v>436.71</v>
      </c>
      <c r="AO66" s="32">
        <v>436.71</v>
      </c>
      <c r="AP66" s="32">
        <v>436.71</v>
      </c>
      <c r="AQ66" s="32">
        <v>436.71</v>
      </c>
      <c r="AR66" s="32">
        <v>436.71</v>
      </c>
      <c r="AS66" s="32">
        <v>436.71</v>
      </c>
      <c r="AT66" s="32">
        <v>436.71</v>
      </c>
      <c r="AU66" s="32">
        <v>436.71</v>
      </c>
      <c r="AV66" s="32">
        <v>436.71</v>
      </c>
      <c r="AW66" s="32">
        <v>436.71</v>
      </c>
      <c r="AX66" s="32">
        <v>436.71</v>
      </c>
      <c r="AY66" s="32">
        <v>436.71</v>
      </c>
      <c r="AZ66" s="32">
        <v>436.71</v>
      </c>
      <c r="BA66" s="32">
        <v>436.71</v>
      </c>
      <c r="BB66" s="32">
        <v>436.71</v>
      </c>
      <c r="BC66" s="32">
        <v>436.71</v>
      </c>
      <c r="BD66" s="32">
        <v>436.71</v>
      </c>
      <c r="BE66" s="32">
        <v>436.71</v>
      </c>
      <c r="BF66" s="32">
        <v>436.71</v>
      </c>
      <c r="BG66" s="32">
        <v>436.71</v>
      </c>
      <c r="BH66" s="32">
        <v>436.71</v>
      </c>
      <c r="BI66" s="32">
        <v>436.71</v>
      </c>
      <c r="BJ66" s="32">
        <v>436.71</v>
      </c>
      <c r="BK66" s="32">
        <v>436.71</v>
      </c>
      <c r="BL66" s="32">
        <v>436.71</v>
      </c>
      <c r="BM66" s="32">
        <v>436.71</v>
      </c>
      <c r="BN66" s="32">
        <v>436.71</v>
      </c>
      <c r="BO66" s="32">
        <v>436.71</v>
      </c>
      <c r="BP66" s="32">
        <v>436.71</v>
      </c>
      <c r="BQ66" s="32">
        <v>436.71</v>
      </c>
      <c r="BR66" s="32">
        <v>436.71</v>
      </c>
      <c r="BS66" s="32">
        <v>436.71</v>
      </c>
      <c r="BT66" s="32">
        <v>436.71</v>
      </c>
      <c r="BU66" s="32">
        <v>436.71</v>
      </c>
      <c r="BV66" s="32">
        <v>436.71</v>
      </c>
      <c r="BW66" s="32">
        <v>436.71</v>
      </c>
      <c r="BX66" s="32">
        <v>436.71</v>
      </c>
      <c r="BY66" s="32">
        <v>436.71</v>
      </c>
      <c r="BZ66" s="32">
        <v>436.71</v>
      </c>
      <c r="CA66" s="32">
        <v>436.71</v>
      </c>
      <c r="CB66" s="32">
        <v>436.71</v>
      </c>
      <c r="CC66" s="32">
        <v>436.71</v>
      </c>
      <c r="CD66" s="32">
        <v>436.71</v>
      </c>
      <c r="CE66" s="32">
        <v>436.71</v>
      </c>
      <c r="CF66" s="32">
        <v>436.71</v>
      </c>
      <c r="CG66" s="32">
        <v>436.71</v>
      </c>
      <c r="CH66" s="32">
        <v>436.71</v>
      </c>
      <c r="CI66" s="32">
        <v>436.71</v>
      </c>
      <c r="CJ66" s="32">
        <v>436.71</v>
      </c>
      <c r="CK66" s="32">
        <v>436.71</v>
      </c>
      <c r="CL66" s="32">
        <v>436.71</v>
      </c>
      <c r="CM66" s="32">
        <v>436.71</v>
      </c>
      <c r="CN66" s="32">
        <v>436.71</v>
      </c>
      <c r="CO66" s="32">
        <v>436.71</v>
      </c>
      <c r="CP66" s="32">
        <v>436.71</v>
      </c>
      <c r="CQ66" s="32">
        <v>436.71</v>
      </c>
      <c r="CR66" s="32">
        <v>436.71</v>
      </c>
      <c r="CS66" s="33">
        <v>436.71</v>
      </c>
      <c r="CT66" s="30">
        <f t="shared" si="68"/>
        <v>41924.159999999938</v>
      </c>
      <c r="CU66" s="151"/>
      <c r="CV66" s="248"/>
    </row>
    <row r="67" spans="1:100">
      <c r="A67" s="25" t="s">
        <v>38</v>
      </c>
      <c r="B67" s="31">
        <v>745</v>
      </c>
      <c r="C67" s="32">
        <v>744</v>
      </c>
      <c r="D67" s="32">
        <v>743</v>
      </c>
      <c r="E67" s="32">
        <v>740</v>
      </c>
      <c r="F67" s="32">
        <v>743</v>
      </c>
      <c r="G67" s="32">
        <v>741</v>
      </c>
      <c r="H67" s="32">
        <v>743</v>
      </c>
      <c r="I67" s="32">
        <v>745</v>
      </c>
      <c r="J67" s="32">
        <v>741</v>
      </c>
      <c r="K67" s="32">
        <v>741</v>
      </c>
      <c r="L67" s="32">
        <v>739</v>
      </c>
      <c r="M67" s="32">
        <v>739</v>
      </c>
      <c r="N67" s="32">
        <v>741</v>
      </c>
      <c r="O67" s="32">
        <v>741</v>
      </c>
      <c r="P67" s="32">
        <v>745</v>
      </c>
      <c r="Q67" s="32">
        <v>749</v>
      </c>
      <c r="R67" s="32">
        <v>747</v>
      </c>
      <c r="S67" s="32">
        <v>743</v>
      </c>
      <c r="T67" s="32">
        <v>747</v>
      </c>
      <c r="U67" s="32">
        <v>751</v>
      </c>
      <c r="V67" s="32">
        <v>748</v>
      </c>
      <c r="W67" s="32">
        <v>746</v>
      </c>
      <c r="X67" s="32">
        <v>745</v>
      </c>
      <c r="Y67" s="32">
        <v>741</v>
      </c>
      <c r="Z67" s="32">
        <v>740</v>
      </c>
      <c r="AA67" s="32">
        <v>746</v>
      </c>
      <c r="AB67" s="32">
        <v>743</v>
      </c>
      <c r="AC67" s="32">
        <v>743</v>
      </c>
      <c r="AD67" s="32">
        <v>750</v>
      </c>
      <c r="AE67" s="32">
        <v>744</v>
      </c>
      <c r="AF67" s="32">
        <v>744</v>
      </c>
      <c r="AG67" s="32">
        <v>742</v>
      </c>
      <c r="AH67" s="32">
        <v>739</v>
      </c>
      <c r="AI67" s="32">
        <v>742</v>
      </c>
      <c r="AJ67" s="32">
        <v>739</v>
      </c>
      <c r="AK67" s="32">
        <v>740</v>
      </c>
      <c r="AL67" s="32">
        <v>744</v>
      </c>
      <c r="AM67" s="32">
        <v>743</v>
      </c>
      <c r="AN67" s="32">
        <v>744</v>
      </c>
      <c r="AO67" s="32">
        <v>745</v>
      </c>
      <c r="AP67" s="32">
        <v>741</v>
      </c>
      <c r="AQ67" s="32">
        <v>740</v>
      </c>
      <c r="AR67" s="32">
        <v>741</v>
      </c>
      <c r="AS67" s="32">
        <v>742</v>
      </c>
      <c r="AT67" s="32">
        <v>747</v>
      </c>
      <c r="AU67" s="32">
        <v>748</v>
      </c>
      <c r="AV67" s="32">
        <v>741</v>
      </c>
      <c r="AW67" s="32">
        <v>740</v>
      </c>
      <c r="AX67" s="32">
        <v>749</v>
      </c>
      <c r="AY67" s="32">
        <v>753</v>
      </c>
      <c r="AZ67" s="32">
        <v>747</v>
      </c>
      <c r="BA67" s="32">
        <v>743</v>
      </c>
      <c r="BB67" s="32">
        <v>745</v>
      </c>
      <c r="BC67" s="32">
        <v>744</v>
      </c>
      <c r="BD67" s="32">
        <v>744</v>
      </c>
      <c r="BE67" s="32">
        <v>743</v>
      </c>
      <c r="BF67" s="32">
        <v>747</v>
      </c>
      <c r="BG67" s="32">
        <v>750</v>
      </c>
      <c r="BH67" s="32">
        <v>746</v>
      </c>
      <c r="BI67" s="32">
        <v>741</v>
      </c>
      <c r="BJ67" s="32">
        <v>739</v>
      </c>
      <c r="BK67" s="32">
        <v>742</v>
      </c>
      <c r="BL67" s="32">
        <v>746</v>
      </c>
      <c r="BM67" s="32">
        <v>745</v>
      </c>
      <c r="BN67" s="32">
        <v>743</v>
      </c>
      <c r="BO67" s="32">
        <v>742</v>
      </c>
      <c r="BP67" s="32">
        <v>743</v>
      </c>
      <c r="BQ67" s="32">
        <v>744</v>
      </c>
      <c r="BR67" s="32">
        <v>741</v>
      </c>
      <c r="BS67" s="32">
        <v>745</v>
      </c>
      <c r="BT67" s="32">
        <v>741</v>
      </c>
      <c r="BU67" s="32">
        <v>741</v>
      </c>
      <c r="BV67" s="32">
        <v>741</v>
      </c>
      <c r="BW67" s="32">
        <v>742</v>
      </c>
      <c r="BX67" s="32">
        <v>744</v>
      </c>
      <c r="BY67" s="32">
        <v>745</v>
      </c>
      <c r="BZ67" s="32">
        <v>745</v>
      </c>
      <c r="CA67" s="32">
        <v>743</v>
      </c>
      <c r="CB67" s="32">
        <v>737</v>
      </c>
      <c r="CC67" s="32">
        <v>739</v>
      </c>
      <c r="CD67" s="32">
        <v>743</v>
      </c>
      <c r="CE67" s="32">
        <v>742</v>
      </c>
      <c r="CF67" s="32">
        <v>740</v>
      </c>
      <c r="CG67" s="32">
        <v>743</v>
      </c>
      <c r="CH67" s="32">
        <v>748</v>
      </c>
      <c r="CI67" s="32">
        <v>746</v>
      </c>
      <c r="CJ67" s="32">
        <v>740</v>
      </c>
      <c r="CK67" s="32">
        <v>734</v>
      </c>
      <c r="CL67" s="32">
        <v>727</v>
      </c>
      <c r="CM67" s="32">
        <v>731</v>
      </c>
      <c r="CN67" s="32">
        <v>743</v>
      </c>
      <c r="CO67" s="32">
        <v>747</v>
      </c>
      <c r="CP67" s="32">
        <v>746</v>
      </c>
      <c r="CQ67" s="32">
        <v>744</v>
      </c>
      <c r="CR67" s="32">
        <v>745</v>
      </c>
      <c r="CS67" s="33">
        <v>745</v>
      </c>
      <c r="CT67" s="30">
        <f t="shared" si="68"/>
        <v>71340</v>
      </c>
      <c r="CU67" s="151"/>
      <c r="CV67" s="248"/>
    </row>
    <row r="68" spans="1:100" ht="15.75" thickBot="1">
      <c r="A68" s="171" t="s">
        <v>39</v>
      </c>
      <c r="B68" s="116">
        <v>34</v>
      </c>
      <c r="C68" s="117">
        <v>34</v>
      </c>
      <c r="D68" s="117">
        <v>34</v>
      </c>
      <c r="E68" s="117">
        <v>34</v>
      </c>
      <c r="F68" s="117">
        <v>34</v>
      </c>
      <c r="G68" s="117">
        <v>34</v>
      </c>
      <c r="H68" s="117">
        <v>34</v>
      </c>
      <c r="I68" s="117">
        <v>34</v>
      </c>
      <c r="J68" s="117">
        <v>34</v>
      </c>
      <c r="K68" s="117">
        <v>34</v>
      </c>
      <c r="L68" s="117">
        <v>34</v>
      </c>
      <c r="M68" s="117">
        <v>34</v>
      </c>
      <c r="N68" s="117">
        <v>34</v>
      </c>
      <c r="O68" s="117">
        <v>34</v>
      </c>
      <c r="P68" s="117">
        <v>34</v>
      </c>
      <c r="Q68" s="117">
        <v>34</v>
      </c>
      <c r="R68" s="117">
        <v>34</v>
      </c>
      <c r="S68" s="117">
        <v>34</v>
      </c>
      <c r="T68" s="117">
        <v>34</v>
      </c>
      <c r="U68" s="117">
        <v>34</v>
      </c>
      <c r="V68" s="117">
        <v>34</v>
      </c>
      <c r="W68" s="117">
        <v>34</v>
      </c>
      <c r="X68" s="117">
        <v>34</v>
      </c>
      <c r="Y68" s="117">
        <v>34</v>
      </c>
      <c r="Z68" s="117">
        <v>34</v>
      </c>
      <c r="AA68" s="117">
        <v>34</v>
      </c>
      <c r="AB68" s="117">
        <v>34</v>
      </c>
      <c r="AC68" s="117">
        <v>34</v>
      </c>
      <c r="AD68" s="117">
        <v>34</v>
      </c>
      <c r="AE68" s="117">
        <v>34</v>
      </c>
      <c r="AF68" s="117">
        <v>34</v>
      </c>
      <c r="AG68" s="117">
        <v>34</v>
      </c>
      <c r="AH68" s="117">
        <v>34</v>
      </c>
      <c r="AI68" s="117">
        <v>34</v>
      </c>
      <c r="AJ68" s="117">
        <v>34</v>
      </c>
      <c r="AK68" s="117">
        <v>34</v>
      </c>
      <c r="AL68" s="117">
        <v>34</v>
      </c>
      <c r="AM68" s="117">
        <v>34</v>
      </c>
      <c r="AN68" s="117">
        <v>34</v>
      </c>
      <c r="AO68" s="117">
        <v>34</v>
      </c>
      <c r="AP68" s="117">
        <v>34</v>
      </c>
      <c r="AQ68" s="117">
        <v>34</v>
      </c>
      <c r="AR68" s="117">
        <v>34</v>
      </c>
      <c r="AS68" s="117">
        <v>34</v>
      </c>
      <c r="AT68" s="117">
        <v>34</v>
      </c>
      <c r="AU68" s="117">
        <v>34</v>
      </c>
      <c r="AV68" s="117">
        <v>34</v>
      </c>
      <c r="AW68" s="117">
        <v>34</v>
      </c>
      <c r="AX68" s="117">
        <v>34</v>
      </c>
      <c r="AY68" s="117">
        <v>34</v>
      </c>
      <c r="AZ68" s="117">
        <v>34</v>
      </c>
      <c r="BA68" s="117">
        <v>34</v>
      </c>
      <c r="BB68" s="117">
        <v>34</v>
      </c>
      <c r="BC68" s="117">
        <v>34</v>
      </c>
      <c r="BD68" s="117">
        <v>34</v>
      </c>
      <c r="BE68" s="117">
        <v>34</v>
      </c>
      <c r="BF68" s="117">
        <v>34</v>
      </c>
      <c r="BG68" s="117">
        <v>34</v>
      </c>
      <c r="BH68" s="117">
        <v>34</v>
      </c>
      <c r="BI68" s="117">
        <v>34</v>
      </c>
      <c r="BJ68" s="117">
        <v>34</v>
      </c>
      <c r="BK68" s="117">
        <v>34</v>
      </c>
      <c r="BL68" s="117">
        <v>34</v>
      </c>
      <c r="BM68" s="117">
        <v>34</v>
      </c>
      <c r="BN68" s="117">
        <v>34</v>
      </c>
      <c r="BO68" s="117">
        <v>34</v>
      </c>
      <c r="BP68" s="117">
        <v>34</v>
      </c>
      <c r="BQ68" s="117">
        <v>34</v>
      </c>
      <c r="BR68" s="117">
        <v>34</v>
      </c>
      <c r="BS68" s="117">
        <v>34</v>
      </c>
      <c r="BT68" s="117">
        <v>34</v>
      </c>
      <c r="BU68" s="117">
        <v>34</v>
      </c>
      <c r="BV68" s="117">
        <v>34</v>
      </c>
      <c r="BW68" s="117">
        <v>34</v>
      </c>
      <c r="BX68" s="117">
        <v>34</v>
      </c>
      <c r="BY68" s="117">
        <v>34</v>
      </c>
      <c r="BZ68" s="117">
        <v>34</v>
      </c>
      <c r="CA68" s="117">
        <v>34</v>
      </c>
      <c r="CB68" s="117">
        <v>34</v>
      </c>
      <c r="CC68" s="117">
        <v>34</v>
      </c>
      <c r="CD68" s="117">
        <v>34</v>
      </c>
      <c r="CE68" s="117">
        <v>34</v>
      </c>
      <c r="CF68" s="117">
        <v>34</v>
      </c>
      <c r="CG68" s="117">
        <v>34</v>
      </c>
      <c r="CH68" s="117">
        <v>34</v>
      </c>
      <c r="CI68" s="117">
        <v>34</v>
      </c>
      <c r="CJ68" s="117">
        <v>34</v>
      </c>
      <c r="CK68" s="117">
        <v>34</v>
      </c>
      <c r="CL68" s="117">
        <v>34</v>
      </c>
      <c r="CM68" s="117">
        <v>34</v>
      </c>
      <c r="CN68" s="117">
        <v>34</v>
      </c>
      <c r="CO68" s="117">
        <v>34</v>
      </c>
      <c r="CP68" s="117">
        <v>34</v>
      </c>
      <c r="CQ68" s="117">
        <v>34</v>
      </c>
      <c r="CR68" s="117">
        <v>34</v>
      </c>
      <c r="CS68" s="118">
        <v>34</v>
      </c>
      <c r="CT68" s="115">
        <f t="shared" si="68"/>
        <v>3264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30</v>
      </c>
      <c r="BD73" s="121">
        <v>60</v>
      </c>
      <c r="BE73" s="121">
        <v>90</v>
      </c>
      <c r="BF73" s="121">
        <v>60</v>
      </c>
      <c r="BG73" s="121">
        <v>30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270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0</v>
      </c>
      <c r="CU75" s="151"/>
      <c r="CV75" s="150"/>
    </row>
    <row r="76" spans="1:100">
      <c r="A76" s="30" t="s">
        <v>36</v>
      </c>
      <c r="B76" s="45">
        <v>37</v>
      </c>
      <c r="C76" s="1">
        <v>37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61</v>
      </c>
      <c r="BB76" s="1">
        <v>61</v>
      </c>
      <c r="BC76" s="1">
        <v>61</v>
      </c>
      <c r="BD76" s="1">
        <v>61</v>
      </c>
      <c r="BE76" s="1">
        <v>61</v>
      </c>
      <c r="BF76" s="1">
        <v>61</v>
      </c>
      <c r="BG76" s="1">
        <v>61</v>
      </c>
      <c r="BH76" s="1">
        <v>61</v>
      </c>
      <c r="BI76" s="1">
        <v>61</v>
      </c>
      <c r="BJ76" s="1">
        <v>61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9"/>
        <v>684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30</v>
      </c>
      <c r="BB77" s="1">
        <v>60</v>
      </c>
      <c r="BC77" s="1">
        <v>90</v>
      </c>
      <c r="BD77" s="1">
        <v>120</v>
      </c>
      <c r="BE77" s="1">
        <v>135</v>
      </c>
      <c r="BF77" s="1">
        <v>135</v>
      </c>
      <c r="BG77" s="1">
        <v>135</v>
      </c>
      <c r="BH77" s="1">
        <v>135</v>
      </c>
      <c r="BI77" s="1">
        <v>135</v>
      </c>
      <c r="BJ77" s="1">
        <v>135</v>
      </c>
      <c r="BK77" s="1">
        <v>105</v>
      </c>
      <c r="BL77" s="1">
        <v>75</v>
      </c>
      <c r="BM77" s="1">
        <v>45</v>
      </c>
      <c r="BN77" s="1">
        <v>15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9"/>
        <v>1350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70">SUM(C85:C87)</f>
        <v>0.30000000000000004</v>
      </c>
      <c r="D84" s="216">
        <f t="shared" si="70"/>
        <v>0.30000000000000004</v>
      </c>
      <c r="E84" s="216">
        <f t="shared" si="70"/>
        <v>0.30000000000000004</v>
      </c>
      <c r="F84" s="216">
        <f t="shared" si="70"/>
        <v>0.30000000000000004</v>
      </c>
      <c r="G84" s="216">
        <f t="shared" si="70"/>
        <v>0.30000000000000004</v>
      </c>
      <c r="H84" s="216">
        <f t="shared" si="70"/>
        <v>0.30000000000000004</v>
      </c>
      <c r="I84" s="216">
        <f t="shared" si="70"/>
        <v>0.30000000000000004</v>
      </c>
      <c r="J84" s="216">
        <f t="shared" si="70"/>
        <v>0.30000000000000004</v>
      </c>
      <c r="K84" s="216">
        <f t="shared" si="70"/>
        <v>0.30000000000000004</v>
      </c>
      <c r="L84" s="216">
        <f t="shared" si="70"/>
        <v>0.30000000000000004</v>
      </c>
      <c r="M84" s="216">
        <f t="shared" si="70"/>
        <v>0.30000000000000004</v>
      </c>
      <c r="N84" s="216">
        <f t="shared" si="70"/>
        <v>96.91</v>
      </c>
      <c r="O84" s="216">
        <f t="shared" si="70"/>
        <v>79.819999999999993</v>
      </c>
      <c r="P84" s="216">
        <f t="shared" si="70"/>
        <v>0.30000000000000004</v>
      </c>
      <c r="Q84" s="216">
        <f t="shared" si="70"/>
        <v>0.30000000000000004</v>
      </c>
      <c r="R84" s="216">
        <f t="shared" si="70"/>
        <v>0.30000000000000004</v>
      </c>
      <c r="S84" s="216">
        <f t="shared" si="70"/>
        <v>0.30000000000000004</v>
      </c>
      <c r="T84" s="216">
        <f t="shared" si="70"/>
        <v>0.30000000000000004</v>
      </c>
      <c r="U84" s="216">
        <f t="shared" si="70"/>
        <v>0.30000000000000004</v>
      </c>
      <c r="V84" s="216">
        <f t="shared" si="70"/>
        <v>0.30000000000000004</v>
      </c>
      <c r="W84" s="216">
        <f t="shared" si="70"/>
        <v>0.30000000000000004</v>
      </c>
      <c r="X84" s="216">
        <f t="shared" si="70"/>
        <v>0.30000000000000004</v>
      </c>
      <c r="Y84" s="216">
        <f t="shared" si="70"/>
        <v>0.30000000000000004</v>
      </c>
      <c r="Z84" s="216">
        <f t="shared" si="70"/>
        <v>193</v>
      </c>
      <c r="AA84" s="216">
        <f t="shared" si="70"/>
        <v>193.2</v>
      </c>
      <c r="AB84" s="216">
        <f t="shared" si="70"/>
        <v>207.1</v>
      </c>
      <c r="AC84" s="216">
        <f t="shared" si="70"/>
        <v>204.20000000000002</v>
      </c>
      <c r="AD84" s="216">
        <f t="shared" si="70"/>
        <v>208.00000000000003</v>
      </c>
      <c r="AE84" s="216">
        <f t="shared" si="70"/>
        <v>211.50000000000003</v>
      </c>
      <c r="AF84" s="216">
        <f t="shared" si="70"/>
        <v>211.8</v>
      </c>
      <c r="AG84" s="216">
        <f t="shared" si="70"/>
        <v>212.20000000000002</v>
      </c>
      <c r="AH84" s="216">
        <f t="shared" si="70"/>
        <v>211.20000000000002</v>
      </c>
      <c r="AI84" s="216">
        <f t="shared" si="70"/>
        <v>211.70000000000002</v>
      </c>
      <c r="AJ84" s="216">
        <f t="shared" si="70"/>
        <v>211.20000000000002</v>
      </c>
      <c r="AK84" s="216">
        <f t="shared" si="70"/>
        <v>211.5</v>
      </c>
      <c r="AL84" s="216">
        <f t="shared" si="70"/>
        <v>211.5</v>
      </c>
      <c r="AM84" s="216">
        <f t="shared" si="70"/>
        <v>197.70000000000002</v>
      </c>
      <c r="AN84" s="216">
        <f t="shared" si="70"/>
        <v>211.3</v>
      </c>
      <c r="AO84" s="216">
        <f t="shared" si="70"/>
        <v>210.9</v>
      </c>
      <c r="AP84" s="216">
        <f t="shared" si="70"/>
        <v>203.83999999999997</v>
      </c>
      <c r="AQ84" s="216">
        <f t="shared" si="70"/>
        <v>196.2</v>
      </c>
      <c r="AR84" s="216">
        <f t="shared" si="70"/>
        <v>210.5</v>
      </c>
      <c r="AS84" s="216">
        <f t="shared" si="70"/>
        <v>210.29999999999998</v>
      </c>
      <c r="AT84" s="216">
        <f t="shared" si="70"/>
        <v>158.69999999999999</v>
      </c>
      <c r="AU84" s="216">
        <f t="shared" si="70"/>
        <v>158.5</v>
      </c>
      <c r="AV84" s="216">
        <f t="shared" si="70"/>
        <v>157.39999999999998</v>
      </c>
      <c r="AW84" s="216">
        <f t="shared" si="70"/>
        <v>157.79999999999998</v>
      </c>
      <c r="AX84" s="216">
        <f t="shared" si="70"/>
        <v>158.29999999999998</v>
      </c>
      <c r="AY84" s="216">
        <f t="shared" si="70"/>
        <v>176.6</v>
      </c>
      <c r="AZ84" s="216">
        <f t="shared" si="70"/>
        <v>228.1</v>
      </c>
      <c r="BA84" s="216">
        <f t="shared" si="70"/>
        <v>228.4</v>
      </c>
      <c r="BB84" s="216">
        <f t="shared" si="70"/>
        <v>229.1</v>
      </c>
      <c r="BC84" s="216">
        <f t="shared" si="70"/>
        <v>228.79999999999998</v>
      </c>
      <c r="BD84" s="216">
        <f t="shared" si="70"/>
        <v>228.9</v>
      </c>
      <c r="BE84" s="216">
        <f t="shared" si="70"/>
        <v>214.7</v>
      </c>
      <c r="BF84" s="216">
        <f t="shared" si="70"/>
        <v>227.79999999999998</v>
      </c>
      <c r="BG84" s="216">
        <f t="shared" si="70"/>
        <v>176.1</v>
      </c>
      <c r="BH84" s="216">
        <f t="shared" si="70"/>
        <v>157.39999999999998</v>
      </c>
      <c r="BI84" s="216">
        <f t="shared" si="70"/>
        <v>155</v>
      </c>
      <c r="BJ84" s="216">
        <f t="shared" si="70"/>
        <v>226.5</v>
      </c>
      <c r="BK84" s="216">
        <f t="shared" si="70"/>
        <v>219.28</v>
      </c>
      <c r="BL84" s="216">
        <f t="shared" si="70"/>
        <v>159.6</v>
      </c>
      <c r="BM84" s="216">
        <f t="shared" si="70"/>
        <v>145.19999999999999</v>
      </c>
      <c r="BN84" s="216">
        <f t="shared" si="70"/>
        <v>229.21999999999997</v>
      </c>
      <c r="BO84" s="216">
        <f t="shared" ref="BO84:CS84" si="71">SUM(BO85:BO87)</f>
        <v>190.7</v>
      </c>
      <c r="BP84" s="216">
        <f t="shared" si="71"/>
        <v>126.00000000000001</v>
      </c>
      <c r="BQ84" s="216">
        <f t="shared" si="71"/>
        <v>126.4</v>
      </c>
      <c r="BR84" s="216">
        <f t="shared" si="71"/>
        <v>114.9</v>
      </c>
      <c r="BS84" s="216">
        <f t="shared" si="71"/>
        <v>115.2</v>
      </c>
      <c r="BT84" s="216">
        <f t="shared" si="71"/>
        <v>196.89000000000001</v>
      </c>
      <c r="BU84" s="216">
        <f t="shared" si="71"/>
        <v>192.4</v>
      </c>
      <c r="BV84" s="216">
        <f t="shared" si="71"/>
        <v>212.89999999999998</v>
      </c>
      <c r="BW84" s="216">
        <f t="shared" si="71"/>
        <v>212.29999999999998</v>
      </c>
      <c r="BX84" s="216">
        <f t="shared" si="71"/>
        <v>206.49999999999997</v>
      </c>
      <c r="BY84" s="216">
        <f t="shared" si="71"/>
        <v>170.7</v>
      </c>
      <c r="BZ84" s="216">
        <f t="shared" si="71"/>
        <v>0.30000000000000004</v>
      </c>
      <c r="CA84" s="216">
        <f t="shared" si="71"/>
        <v>61.099999999999994</v>
      </c>
      <c r="CB84" s="216">
        <f t="shared" si="71"/>
        <v>164.3</v>
      </c>
      <c r="CC84" s="216">
        <f t="shared" si="71"/>
        <v>164.4</v>
      </c>
      <c r="CD84" s="216">
        <f t="shared" si="71"/>
        <v>123.61</v>
      </c>
      <c r="CE84" s="216">
        <f t="shared" si="71"/>
        <v>0.30000000000000004</v>
      </c>
      <c r="CF84" s="216">
        <f t="shared" si="71"/>
        <v>0.30000000000000004</v>
      </c>
      <c r="CG84" s="216">
        <f t="shared" si="71"/>
        <v>0.30000000000000004</v>
      </c>
      <c r="CH84" s="216">
        <f t="shared" si="71"/>
        <v>0.30000000000000004</v>
      </c>
      <c r="CI84" s="216">
        <f t="shared" si="71"/>
        <v>0.30000000000000004</v>
      </c>
      <c r="CJ84" s="216">
        <f t="shared" si="71"/>
        <v>0.30000000000000004</v>
      </c>
      <c r="CK84" s="216">
        <f t="shared" si="71"/>
        <v>0.30000000000000004</v>
      </c>
      <c r="CL84" s="216">
        <f t="shared" si="71"/>
        <v>0.30000000000000004</v>
      </c>
      <c r="CM84" s="216">
        <f t="shared" si="71"/>
        <v>0.30000000000000004</v>
      </c>
      <c r="CN84" s="216">
        <f t="shared" si="71"/>
        <v>0.30000000000000004</v>
      </c>
      <c r="CO84" s="216">
        <f t="shared" si="71"/>
        <v>0.30000000000000004</v>
      </c>
      <c r="CP84" s="216">
        <f t="shared" si="71"/>
        <v>0.30000000000000004</v>
      </c>
      <c r="CQ84" s="216">
        <f t="shared" si="71"/>
        <v>0.30000000000000004</v>
      </c>
      <c r="CR84" s="216">
        <f t="shared" si="71"/>
        <v>0.30000000000000004</v>
      </c>
      <c r="CS84" s="217">
        <f t="shared" si="71"/>
        <v>0.30000000000000004</v>
      </c>
      <c r="CT84" s="213">
        <f t="shared" ref="CT84:CT96" si="72">SUM(B84:CS84)</f>
        <v>10726.669999999987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155.30000000000001</v>
      </c>
      <c r="AA85" s="1">
        <v>155.5</v>
      </c>
      <c r="AB85" s="1">
        <v>155.6</v>
      </c>
      <c r="AC85" s="1">
        <v>152.70000000000002</v>
      </c>
      <c r="AD85" s="1">
        <v>148.60000000000002</v>
      </c>
      <c r="AE85" s="1">
        <v>152.10000000000002</v>
      </c>
      <c r="AF85" s="1">
        <v>152.4</v>
      </c>
      <c r="AG85" s="1">
        <v>152.80000000000001</v>
      </c>
      <c r="AH85" s="1">
        <v>151.80000000000001</v>
      </c>
      <c r="AI85" s="1">
        <v>152.30000000000001</v>
      </c>
      <c r="AJ85" s="1">
        <v>151.80000000000001</v>
      </c>
      <c r="AK85" s="1">
        <v>152.1</v>
      </c>
      <c r="AL85" s="1">
        <v>152.1</v>
      </c>
      <c r="AM85" s="1">
        <v>152.1</v>
      </c>
      <c r="AN85" s="1">
        <v>151.9</v>
      </c>
      <c r="AO85" s="1">
        <v>151.5</v>
      </c>
      <c r="AP85" s="1">
        <v>158.79999999999998</v>
      </c>
      <c r="AQ85" s="1">
        <v>158.5</v>
      </c>
      <c r="AR85" s="1">
        <v>159</v>
      </c>
      <c r="AS85" s="1">
        <v>158.79999999999998</v>
      </c>
      <c r="AT85" s="1">
        <v>158.69999999999999</v>
      </c>
      <c r="AU85" s="1">
        <v>158.5</v>
      </c>
      <c r="AV85" s="1">
        <v>157.39999999999998</v>
      </c>
      <c r="AW85" s="1">
        <v>157.79999999999998</v>
      </c>
      <c r="AX85" s="1">
        <v>158.29999999999998</v>
      </c>
      <c r="AY85" s="1">
        <v>158.6</v>
      </c>
      <c r="AZ85" s="1">
        <v>158.6</v>
      </c>
      <c r="BA85" s="1">
        <v>158.9</v>
      </c>
      <c r="BB85" s="1">
        <v>159.6</v>
      </c>
      <c r="BC85" s="1">
        <v>159.29999999999998</v>
      </c>
      <c r="BD85" s="1">
        <v>159.4</v>
      </c>
      <c r="BE85" s="1">
        <v>159</v>
      </c>
      <c r="BF85" s="1">
        <v>158.29999999999998</v>
      </c>
      <c r="BG85" s="1">
        <v>158.1</v>
      </c>
      <c r="BH85" s="1">
        <v>157.39999999999998</v>
      </c>
      <c r="BI85" s="1">
        <v>155</v>
      </c>
      <c r="BJ85" s="1">
        <v>157</v>
      </c>
      <c r="BK85" s="1">
        <v>159.5</v>
      </c>
      <c r="BL85" s="1">
        <v>159.6</v>
      </c>
      <c r="BM85" s="1">
        <v>145.19999999999999</v>
      </c>
      <c r="BN85" s="1">
        <v>152.51999999999998</v>
      </c>
      <c r="BO85" s="1">
        <v>135</v>
      </c>
      <c r="BP85" s="1">
        <v>126.00000000000001</v>
      </c>
      <c r="BQ85" s="1">
        <v>126.4</v>
      </c>
      <c r="BR85" s="1">
        <v>114.9</v>
      </c>
      <c r="BS85" s="1">
        <v>115.2</v>
      </c>
      <c r="BT85" s="1">
        <v>115.30000000000001</v>
      </c>
      <c r="BU85" s="1">
        <v>95.9</v>
      </c>
      <c r="BV85" s="1">
        <v>135.49999999999997</v>
      </c>
      <c r="BW85" s="1">
        <v>142.79999999999998</v>
      </c>
      <c r="BX85" s="1">
        <v>136.99999999999997</v>
      </c>
      <c r="BY85" s="1">
        <v>118.69999999999997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2"/>
        <v>7758.3200000000033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96.61</v>
      </c>
      <c r="O86" s="1">
        <v>79.52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37.700000000000003</v>
      </c>
      <c r="AA86" s="1">
        <v>37.700000000000003</v>
      </c>
      <c r="AB86" s="1">
        <v>51.5</v>
      </c>
      <c r="AC86" s="1">
        <v>51.5</v>
      </c>
      <c r="AD86" s="1">
        <v>51.5</v>
      </c>
      <c r="AE86" s="1">
        <v>51.5</v>
      </c>
      <c r="AF86" s="1">
        <v>51.5</v>
      </c>
      <c r="AG86" s="1">
        <v>51.5</v>
      </c>
      <c r="AH86" s="1">
        <v>51.5</v>
      </c>
      <c r="AI86" s="1">
        <v>51.5</v>
      </c>
      <c r="AJ86" s="1">
        <v>51.5</v>
      </c>
      <c r="AK86" s="1">
        <v>51.5</v>
      </c>
      <c r="AL86" s="1">
        <v>51.5</v>
      </c>
      <c r="AM86" s="1">
        <v>37.700000000000003</v>
      </c>
      <c r="AN86" s="1">
        <v>51.5</v>
      </c>
      <c r="AO86" s="1">
        <v>51.5</v>
      </c>
      <c r="AP86" s="1">
        <v>45.04</v>
      </c>
      <c r="AQ86" s="1">
        <v>37.700000000000003</v>
      </c>
      <c r="AR86" s="1">
        <v>51.5</v>
      </c>
      <c r="AS86" s="1">
        <v>51.5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18</v>
      </c>
      <c r="AZ86" s="1">
        <v>69.5</v>
      </c>
      <c r="BA86" s="1">
        <v>69.5</v>
      </c>
      <c r="BB86" s="1">
        <v>69.5</v>
      </c>
      <c r="BC86" s="1">
        <v>69.5</v>
      </c>
      <c r="BD86" s="1">
        <v>69.5</v>
      </c>
      <c r="BE86" s="1">
        <v>55.7</v>
      </c>
      <c r="BF86" s="1">
        <v>69.5</v>
      </c>
      <c r="BG86" s="1">
        <v>18</v>
      </c>
      <c r="BH86" s="1">
        <v>0</v>
      </c>
      <c r="BI86" s="1">
        <v>0</v>
      </c>
      <c r="BJ86" s="1">
        <v>69.5</v>
      </c>
      <c r="BK86" s="1">
        <v>59.78</v>
      </c>
      <c r="BL86" s="1">
        <v>0</v>
      </c>
      <c r="BM86" s="1">
        <v>0</v>
      </c>
      <c r="BN86" s="1">
        <v>76.7</v>
      </c>
      <c r="BO86" s="1">
        <v>55.7</v>
      </c>
      <c r="BP86" s="1">
        <v>0</v>
      </c>
      <c r="BQ86" s="1">
        <v>0</v>
      </c>
      <c r="BR86" s="1">
        <v>0</v>
      </c>
      <c r="BS86" s="1">
        <v>0</v>
      </c>
      <c r="BT86" s="1">
        <v>81.59</v>
      </c>
      <c r="BU86" s="1">
        <v>96.5</v>
      </c>
      <c r="BV86" s="1">
        <v>69.5</v>
      </c>
      <c r="BW86" s="1">
        <v>69.5</v>
      </c>
      <c r="BX86" s="1">
        <v>69.5</v>
      </c>
      <c r="BY86" s="1">
        <v>52</v>
      </c>
      <c r="BZ86" s="1">
        <v>0</v>
      </c>
      <c r="CA86" s="1">
        <v>60.8</v>
      </c>
      <c r="CB86" s="1">
        <v>164</v>
      </c>
      <c r="CC86" s="1">
        <v>164.1</v>
      </c>
      <c r="CD86" s="1">
        <v>123.31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2865.65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7.9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102.70000000000002</v>
      </c>
      <c r="CU87" s="151"/>
      <c r="CV87" s="150"/>
    </row>
    <row r="88" spans="1:102">
      <c r="A88" s="210" t="s">
        <v>63</v>
      </c>
      <c r="B88" s="218">
        <f t="shared" ref="B88:AG88" si="73">SUM(B89:B89)</f>
        <v>8.0000000000000002E-3</v>
      </c>
      <c r="C88" s="127">
        <f t="shared" si="73"/>
        <v>1.2E-2</v>
      </c>
      <c r="D88" s="127">
        <f t="shared" si="73"/>
        <v>8.0000000000000002E-3</v>
      </c>
      <c r="E88" s="127">
        <f t="shared" si="73"/>
        <v>8.0000000000000002E-3</v>
      </c>
      <c r="F88" s="127">
        <f t="shared" si="73"/>
        <v>1.2E-2</v>
      </c>
      <c r="G88" s="127">
        <f t="shared" si="73"/>
        <v>8.0000000000000002E-3</v>
      </c>
      <c r="H88" s="127">
        <f t="shared" si="73"/>
        <v>8.0000000000000002E-3</v>
      </c>
      <c r="I88" s="127">
        <f t="shared" si="73"/>
        <v>1.2E-2</v>
      </c>
      <c r="J88" s="127">
        <f t="shared" si="73"/>
        <v>8.0000000000000002E-3</v>
      </c>
      <c r="K88" s="127">
        <f t="shared" si="73"/>
        <v>8.0000000000000002E-3</v>
      </c>
      <c r="L88" s="127">
        <f t="shared" si="73"/>
        <v>8.0000000000000002E-3</v>
      </c>
      <c r="M88" s="127">
        <f t="shared" si="73"/>
        <v>8.0000000000000002E-3</v>
      </c>
      <c r="N88" s="127">
        <f t="shared" si="73"/>
        <v>8.0000000000000002E-3</v>
      </c>
      <c r="O88" s="127">
        <f t="shared" si="73"/>
        <v>8.0000000000000002E-3</v>
      </c>
      <c r="P88" s="127">
        <f t="shared" si="73"/>
        <v>4.0000000000000001E-3</v>
      </c>
      <c r="Q88" s="127">
        <f t="shared" si="73"/>
        <v>8.0000000000000002E-3</v>
      </c>
      <c r="R88" s="127">
        <f t="shared" si="73"/>
        <v>4.0000000000000001E-3</v>
      </c>
      <c r="S88" s="127">
        <f t="shared" si="73"/>
        <v>4.0000000000000001E-3</v>
      </c>
      <c r="T88" s="127">
        <f t="shared" si="73"/>
        <v>8.0000000000000002E-3</v>
      </c>
      <c r="U88" s="127">
        <f t="shared" si="73"/>
        <v>4.0000000000000001E-3</v>
      </c>
      <c r="V88" s="127">
        <f t="shared" si="73"/>
        <v>4.0000000000000001E-3</v>
      </c>
      <c r="W88" s="127">
        <f t="shared" si="73"/>
        <v>8.0000000000000002E-3</v>
      </c>
      <c r="X88" s="127">
        <f t="shared" si="73"/>
        <v>4.0000000000000001E-3</v>
      </c>
      <c r="Y88" s="127">
        <f t="shared" si="73"/>
        <v>0.1804</v>
      </c>
      <c r="Z88" s="127">
        <f t="shared" si="73"/>
        <v>1.4464599999999999</v>
      </c>
      <c r="AA88" s="127">
        <f t="shared" si="73"/>
        <v>4.4394399999999994</v>
      </c>
      <c r="AB88" s="127">
        <f t="shared" si="73"/>
        <v>8.12561</v>
      </c>
      <c r="AC88" s="127">
        <f t="shared" si="73"/>
        <v>12.630600000000001</v>
      </c>
      <c r="AD88" s="127">
        <f t="shared" si="73"/>
        <v>17.796219999999998</v>
      </c>
      <c r="AE88" s="127">
        <f t="shared" si="73"/>
        <v>26.490320000000001</v>
      </c>
      <c r="AF88" s="127">
        <f t="shared" si="73"/>
        <v>32.99783</v>
      </c>
      <c r="AG88" s="127">
        <f t="shared" si="73"/>
        <v>36.805970000000002</v>
      </c>
      <c r="AH88" s="127">
        <f t="shared" ref="AH88:BM88" si="74">SUM(AH89:AH89)</f>
        <v>43.838380000000001</v>
      </c>
      <c r="AI88" s="127">
        <f t="shared" si="74"/>
        <v>53.297539999999998</v>
      </c>
      <c r="AJ88" s="127">
        <f t="shared" si="74"/>
        <v>69.901540000000011</v>
      </c>
      <c r="AK88" s="127">
        <f t="shared" si="74"/>
        <v>75.975000000000009</v>
      </c>
      <c r="AL88" s="127">
        <f t="shared" si="74"/>
        <v>86.562020000000004</v>
      </c>
      <c r="AM88" s="127">
        <f t="shared" si="74"/>
        <v>99.299399999999991</v>
      </c>
      <c r="AN88" s="127">
        <f t="shared" si="74"/>
        <v>95.693790000000007</v>
      </c>
      <c r="AO88" s="127">
        <f t="shared" si="74"/>
        <v>99.434439999999995</v>
      </c>
      <c r="AP88" s="127">
        <f t="shared" si="74"/>
        <v>117.66867999999999</v>
      </c>
      <c r="AQ88" s="127">
        <f t="shared" si="74"/>
        <v>114.07322000000002</v>
      </c>
      <c r="AR88" s="127">
        <f t="shared" si="74"/>
        <v>108.24133999999999</v>
      </c>
      <c r="AS88" s="127">
        <f t="shared" si="74"/>
        <v>112.30095</v>
      </c>
      <c r="AT88" s="127">
        <f t="shared" si="74"/>
        <v>110.9641</v>
      </c>
      <c r="AU88" s="127">
        <f t="shared" si="74"/>
        <v>104.50978000000001</v>
      </c>
      <c r="AV88" s="127">
        <f t="shared" si="74"/>
        <v>104.45589000000001</v>
      </c>
      <c r="AW88" s="127">
        <f t="shared" si="74"/>
        <v>98.632110000000011</v>
      </c>
      <c r="AX88" s="127">
        <f t="shared" si="74"/>
        <v>101.77515</v>
      </c>
      <c r="AY88" s="127">
        <f t="shared" si="74"/>
        <v>99.256519999999995</v>
      </c>
      <c r="AZ88" s="127">
        <f t="shared" si="74"/>
        <v>114.10760999999999</v>
      </c>
      <c r="BA88" s="127">
        <f t="shared" si="74"/>
        <v>124.29495</v>
      </c>
      <c r="BB88" s="127">
        <f t="shared" si="74"/>
        <v>114.17041999999998</v>
      </c>
      <c r="BC88" s="127">
        <f t="shared" si="74"/>
        <v>112.58020000000002</v>
      </c>
      <c r="BD88" s="127">
        <f t="shared" si="74"/>
        <v>103.20674</v>
      </c>
      <c r="BE88" s="127">
        <f t="shared" si="74"/>
        <v>96.291820000000001</v>
      </c>
      <c r="BF88" s="127">
        <f t="shared" si="74"/>
        <v>87.283739999999995</v>
      </c>
      <c r="BG88" s="127">
        <f t="shared" si="74"/>
        <v>77.458739999999992</v>
      </c>
      <c r="BH88" s="127">
        <f t="shared" si="74"/>
        <v>75.731349999999992</v>
      </c>
      <c r="BI88" s="127">
        <f t="shared" si="74"/>
        <v>71.847489999999993</v>
      </c>
      <c r="BJ88" s="127">
        <f t="shared" si="74"/>
        <v>67.602859999999993</v>
      </c>
      <c r="BK88" s="127">
        <f t="shared" si="74"/>
        <v>70.232650000000007</v>
      </c>
      <c r="BL88" s="127">
        <f t="shared" si="74"/>
        <v>65.492739999999998</v>
      </c>
      <c r="BM88" s="127">
        <f t="shared" si="74"/>
        <v>49.464550000000003</v>
      </c>
      <c r="BN88" s="127">
        <f t="shared" ref="BN88:CS88" si="75">SUM(BN89:BN89)</f>
        <v>48.625510000000006</v>
      </c>
      <c r="BO88" s="127">
        <f t="shared" si="75"/>
        <v>43.805889999999998</v>
      </c>
      <c r="BP88" s="127">
        <f t="shared" si="75"/>
        <v>40.633179999999996</v>
      </c>
      <c r="BQ88" s="127">
        <f t="shared" si="75"/>
        <v>39.529229999999998</v>
      </c>
      <c r="BR88" s="127">
        <f t="shared" si="75"/>
        <v>34.881119999999996</v>
      </c>
      <c r="BS88" s="127">
        <f t="shared" si="75"/>
        <v>30.74183</v>
      </c>
      <c r="BT88" s="127">
        <f t="shared" si="75"/>
        <v>22.246180000000003</v>
      </c>
      <c r="BU88" s="127">
        <f t="shared" si="75"/>
        <v>15.436389999999999</v>
      </c>
      <c r="BV88" s="127">
        <f t="shared" si="75"/>
        <v>8.9069000000000003</v>
      </c>
      <c r="BW88" s="127">
        <f t="shared" si="75"/>
        <v>4.2327600000000007</v>
      </c>
      <c r="BX88" s="127">
        <f t="shared" si="75"/>
        <v>1.0320299999999998</v>
      </c>
      <c r="BY88" s="127">
        <f t="shared" si="75"/>
        <v>0.30399999999999999</v>
      </c>
      <c r="BZ88" s="127">
        <f t="shared" si="75"/>
        <v>7.5749999999999998E-2</v>
      </c>
      <c r="CA88" s="127">
        <f t="shared" si="75"/>
        <v>1.2E-2</v>
      </c>
      <c r="CB88" s="127">
        <f t="shared" si="75"/>
        <v>1.2E-2</v>
      </c>
      <c r="CC88" s="127">
        <f t="shared" si="75"/>
        <v>1.6E-2</v>
      </c>
      <c r="CD88" s="127">
        <f t="shared" si="75"/>
        <v>1.6E-2</v>
      </c>
      <c r="CE88" s="127">
        <f t="shared" si="75"/>
        <v>0.02</v>
      </c>
      <c r="CF88" s="127">
        <f t="shared" si="75"/>
        <v>1.6E-2</v>
      </c>
      <c r="CG88" s="127">
        <f t="shared" si="75"/>
        <v>0.02</v>
      </c>
      <c r="CH88" s="127">
        <f t="shared" si="75"/>
        <v>1.6E-2</v>
      </c>
      <c r="CI88" s="127">
        <f t="shared" si="75"/>
        <v>0.02</v>
      </c>
      <c r="CJ88" s="127">
        <f t="shared" si="75"/>
        <v>0.02</v>
      </c>
      <c r="CK88" s="127">
        <f t="shared" si="75"/>
        <v>0.02</v>
      </c>
      <c r="CL88" s="127">
        <f t="shared" si="75"/>
        <v>0.02</v>
      </c>
      <c r="CM88" s="127">
        <f t="shared" si="75"/>
        <v>0.02</v>
      </c>
      <c r="CN88" s="127">
        <f t="shared" si="75"/>
        <v>1.6E-2</v>
      </c>
      <c r="CO88" s="127">
        <f t="shared" si="75"/>
        <v>0.02</v>
      </c>
      <c r="CP88" s="127">
        <f t="shared" si="75"/>
        <v>8.0000000000000002E-3</v>
      </c>
      <c r="CQ88" s="127">
        <f t="shared" si="75"/>
        <v>8.0000000000000002E-3</v>
      </c>
      <c r="CR88" s="127">
        <f t="shared" si="75"/>
        <v>4.0000000000000001E-3</v>
      </c>
      <c r="CS88" s="213">
        <f t="shared" si="75"/>
        <v>4.0000000000000001E-3</v>
      </c>
      <c r="CT88" s="213">
        <f t="shared" si="72"/>
        <v>3357.4693299999994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1.2E-2</v>
      </c>
      <c r="D89" s="208">
        <v>8.0000000000000002E-3</v>
      </c>
      <c r="E89" s="208">
        <v>8.0000000000000002E-3</v>
      </c>
      <c r="F89" s="208">
        <v>1.2E-2</v>
      </c>
      <c r="G89" s="208">
        <v>8.0000000000000002E-3</v>
      </c>
      <c r="H89" s="208">
        <v>8.0000000000000002E-3</v>
      </c>
      <c r="I89" s="208">
        <v>1.2E-2</v>
      </c>
      <c r="J89" s="208">
        <v>8.0000000000000002E-3</v>
      </c>
      <c r="K89" s="208">
        <v>8.0000000000000002E-3</v>
      </c>
      <c r="L89" s="208">
        <v>8.0000000000000002E-3</v>
      </c>
      <c r="M89" s="208">
        <v>8.0000000000000002E-3</v>
      </c>
      <c r="N89" s="208">
        <v>8.0000000000000002E-3</v>
      </c>
      <c r="O89" s="208">
        <v>8.0000000000000002E-3</v>
      </c>
      <c r="P89" s="208">
        <v>4.0000000000000001E-3</v>
      </c>
      <c r="Q89" s="208">
        <v>8.0000000000000002E-3</v>
      </c>
      <c r="R89" s="208">
        <v>4.0000000000000001E-3</v>
      </c>
      <c r="S89" s="208">
        <v>4.0000000000000001E-3</v>
      </c>
      <c r="T89" s="208">
        <v>8.0000000000000002E-3</v>
      </c>
      <c r="U89" s="208">
        <v>4.0000000000000001E-3</v>
      </c>
      <c r="V89" s="208">
        <v>4.0000000000000001E-3</v>
      </c>
      <c r="W89" s="208">
        <v>8.0000000000000002E-3</v>
      </c>
      <c r="X89" s="208">
        <v>4.0000000000000001E-3</v>
      </c>
      <c r="Y89" s="208">
        <v>0.1804</v>
      </c>
      <c r="Z89" s="208">
        <v>1.4464599999999999</v>
      </c>
      <c r="AA89" s="208">
        <v>4.4394399999999994</v>
      </c>
      <c r="AB89" s="208">
        <v>8.12561</v>
      </c>
      <c r="AC89" s="208">
        <v>12.630600000000001</v>
      </c>
      <c r="AD89" s="208">
        <v>17.796219999999998</v>
      </c>
      <c r="AE89" s="208">
        <v>26.490320000000001</v>
      </c>
      <c r="AF89" s="208">
        <v>32.99783</v>
      </c>
      <c r="AG89" s="208">
        <v>36.805970000000002</v>
      </c>
      <c r="AH89" s="208">
        <v>43.838380000000001</v>
      </c>
      <c r="AI89" s="208">
        <v>53.297539999999998</v>
      </c>
      <c r="AJ89" s="208">
        <v>69.901540000000011</v>
      </c>
      <c r="AK89" s="208">
        <v>75.975000000000009</v>
      </c>
      <c r="AL89" s="208">
        <v>86.562020000000004</v>
      </c>
      <c r="AM89" s="208">
        <v>99.299399999999991</v>
      </c>
      <c r="AN89" s="208">
        <v>95.693790000000007</v>
      </c>
      <c r="AO89" s="208">
        <v>99.434439999999995</v>
      </c>
      <c r="AP89" s="208">
        <v>117.66867999999999</v>
      </c>
      <c r="AQ89" s="208">
        <v>114.07322000000002</v>
      </c>
      <c r="AR89" s="208">
        <v>108.24133999999999</v>
      </c>
      <c r="AS89" s="208">
        <v>112.30095</v>
      </c>
      <c r="AT89" s="208">
        <v>110.9641</v>
      </c>
      <c r="AU89" s="208">
        <v>104.50978000000001</v>
      </c>
      <c r="AV89" s="208">
        <v>104.45589000000001</v>
      </c>
      <c r="AW89" s="208">
        <v>98.632110000000011</v>
      </c>
      <c r="AX89" s="208">
        <v>101.77515</v>
      </c>
      <c r="AY89" s="208">
        <v>99.256519999999995</v>
      </c>
      <c r="AZ89" s="208">
        <v>114.10760999999999</v>
      </c>
      <c r="BA89" s="208">
        <v>124.29495</v>
      </c>
      <c r="BB89" s="208">
        <v>114.17041999999998</v>
      </c>
      <c r="BC89" s="208">
        <v>112.58020000000002</v>
      </c>
      <c r="BD89" s="208">
        <v>103.20674</v>
      </c>
      <c r="BE89" s="208">
        <v>96.291820000000001</v>
      </c>
      <c r="BF89" s="208">
        <v>87.283739999999995</v>
      </c>
      <c r="BG89" s="208">
        <v>77.458739999999992</v>
      </c>
      <c r="BH89" s="208">
        <v>75.731349999999992</v>
      </c>
      <c r="BI89" s="208">
        <v>71.847489999999993</v>
      </c>
      <c r="BJ89" s="208">
        <v>67.602859999999993</v>
      </c>
      <c r="BK89" s="208">
        <v>70.232650000000007</v>
      </c>
      <c r="BL89" s="208">
        <v>65.492739999999998</v>
      </c>
      <c r="BM89" s="208">
        <v>49.464550000000003</v>
      </c>
      <c r="BN89" s="208">
        <v>48.625510000000006</v>
      </c>
      <c r="BO89" s="208">
        <v>43.805889999999998</v>
      </c>
      <c r="BP89" s="208">
        <v>40.633179999999996</v>
      </c>
      <c r="BQ89" s="208">
        <v>39.529229999999998</v>
      </c>
      <c r="BR89" s="208">
        <v>34.881119999999996</v>
      </c>
      <c r="BS89" s="208">
        <v>30.74183</v>
      </c>
      <c r="BT89" s="208">
        <v>22.246180000000003</v>
      </c>
      <c r="BU89" s="208">
        <v>15.436389999999999</v>
      </c>
      <c r="BV89" s="208">
        <v>8.9069000000000003</v>
      </c>
      <c r="BW89" s="208">
        <v>4.2327600000000007</v>
      </c>
      <c r="BX89" s="208">
        <v>1.0320299999999998</v>
      </c>
      <c r="BY89" s="208">
        <v>0.30399999999999999</v>
      </c>
      <c r="BZ89" s="208">
        <v>7.5749999999999998E-2</v>
      </c>
      <c r="CA89" s="208">
        <v>1.2E-2</v>
      </c>
      <c r="CB89" s="208">
        <v>1.2E-2</v>
      </c>
      <c r="CC89" s="208">
        <v>1.6E-2</v>
      </c>
      <c r="CD89" s="208">
        <v>1.6E-2</v>
      </c>
      <c r="CE89" s="208">
        <v>0.02</v>
      </c>
      <c r="CF89" s="208">
        <v>1.6E-2</v>
      </c>
      <c r="CG89" s="208">
        <v>0.02</v>
      </c>
      <c r="CH89" s="208">
        <v>1.6E-2</v>
      </c>
      <c r="CI89" s="208">
        <v>0.02</v>
      </c>
      <c r="CJ89" s="208">
        <v>0.02</v>
      </c>
      <c r="CK89" s="208">
        <v>0.02</v>
      </c>
      <c r="CL89" s="208">
        <v>0.02</v>
      </c>
      <c r="CM89" s="208">
        <v>0.02</v>
      </c>
      <c r="CN89" s="208">
        <v>1.6E-2</v>
      </c>
      <c r="CO89" s="208">
        <v>0.02</v>
      </c>
      <c r="CP89" s="208">
        <v>8.0000000000000002E-3</v>
      </c>
      <c r="CQ89" s="208">
        <v>8.0000000000000002E-3</v>
      </c>
      <c r="CR89" s="208">
        <v>4.0000000000000001E-3</v>
      </c>
      <c r="CS89" s="220">
        <v>4.0000000000000001E-3</v>
      </c>
      <c r="CT89" s="214">
        <f t="shared" si="72"/>
        <v>3357.4693299999994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0.30800000000000005</v>
      </c>
      <c r="C91" s="128">
        <f t="shared" si="76"/>
        <v>0.31200000000000006</v>
      </c>
      <c r="D91" s="128">
        <f t="shared" si="76"/>
        <v>0.30800000000000005</v>
      </c>
      <c r="E91" s="128">
        <f t="shared" si="76"/>
        <v>0.30800000000000005</v>
      </c>
      <c r="F91" s="128">
        <f t="shared" si="76"/>
        <v>0.31200000000000006</v>
      </c>
      <c r="G91" s="128">
        <f t="shared" si="76"/>
        <v>0.30800000000000005</v>
      </c>
      <c r="H91" s="128">
        <f t="shared" si="76"/>
        <v>0.30800000000000005</v>
      </c>
      <c r="I91" s="128">
        <f t="shared" si="76"/>
        <v>0.31200000000000006</v>
      </c>
      <c r="J91" s="128">
        <f t="shared" si="76"/>
        <v>0.30800000000000005</v>
      </c>
      <c r="K91" s="128">
        <f t="shared" si="76"/>
        <v>0.30800000000000005</v>
      </c>
      <c r="L91" s="128">
        <f t="shared" si="76"/>
        <v>0.30800000000000005</v>
      </c>
      <c r="M91" s="128">
        <f t="shared" si="76"/>
        <v>0.30800000000000005</v>
      </c>
      <c r="N91" s="128">
        <f t="shared" si="76"/>
        <v>96.917999999999992</v>
      </c>
      <c r="O91" s="128">
        <f t="shared" si="76"/>
        <v>79.827999999999989</v>
      </c>
      <c r="P91" s="128">
        <f t="shared" si="76"/>
        <v>0.30400000000000005</v>
      </c>
      <c r="Q91" s="128">
        <f t="shared" si="76"/>
        <v>0.30800000000000005</v>
      </c>
      <c r="R91" s="128">
        <f t="shared" si="76"/>
        <v>0.30400000000000005</v>
      </c>
      <c r="S91" s="128">
        <f t="shared" si="76"/>
        <v>0.30400000000000005</v>
      </c>
      <c r="T91" s="128">
        <f t="shared" si="76"/>
        <v>0.30800000000000005</v>
      </c>
      <c r="U91" s="128">
        <f t="shared" si="76"/>
        <v>0.30400000000000005</v>
      </c>
      <c r="V91" s="128">
        <f t="shared" si="76"/>
        <v>0.30400000000000005</v>
      </c>
      <c r="W91" s="128">
        <f t="shared" si="76"/>
        <v>0.30800000000000005</v>
      </c>
      <c r="X91" s="128">
        <f t="shared" si="76"/>
        <v>0.30400000000000005</v>
      </c>
      <c r="Y91" s="128">
        <f t="shared" si="76"/>
        <v>0.48040000000000005</v>
      </c>
      <c r="Z91" s="128">
        <f t="shared" si="76"/>
        <v>194.44646</v>
      </c>
      <c r="AA91" s="128">
        <f t="shared" si="76"/>
        <v>197.63943999999998</v>
      </c>
      <c r="AB91" s="128">
        <f t="shared" si="76"/>
        <v>215.22560999999999</v>
      </c>
      <c r="AC91" s="128">
        <f t="shared" si="76"/>
        <v>216.8306</v>
      </c>
      <c r="AD91" s="128">
        <f t="shared" si="76"/>
        <v>225.79622000000003</v>
      </c>
      <c r="AE91" s="128">
        <f t="shared" si="76"/>
        <v>237.99032000000003</v>
      </c>
      <c r="AF91" s="128">
        <f t="shared" si="76"/>
        <v>244.79783</v>
      </c>
      <c r="AG91" s="128">
        <f t="shared" si="76"/>
        <v>249.00597000000002</v>
      </c>
      <c r="AH91" s="128">
        <f t="shared" ref="AH91:BM91" si="77">SUM(AH84,AH88)</f>
        <v>255.03838000000002</v>
      </c>
      <c r="AI91" s="128">
        <f t="shared" si="77"/>
        <v>264.99754000000001</v>
      </c>
      <c r="AJ91" s="128">
        <f t="shared" si="77"/>
        <v>281.10154</v>
      </c>
      <c r="AK91" s="128">
        <f t="shared" si="77"/>
        <v>287.47500000000002</v>
      </c>
      <c r="AL91" s="128">
        <f t="shared" si="77"/>
        <v>298.06202000000002</v>
      </c>
      <c r="AM91" s="128">
        <f t="shared" si="77"/>
        <v>296.99940000000004</v>
      </c>
      <c r="AN91" s="128">
        <f t="shared" si="77"/>
        <v>306.99378999999999</v>
      </c>
      <c r="AO91" s="128">
        <f t="shared" si="77"/>
        <v>310.33443999999997</v>
      </c>
      <c r="AP91" s="128">
        <f t="shared" si="77"/>
        <v>321.50867999999997</v>
      </c>
      <c r="AQ91" s="128">
        <f t="shared" si="77"/>
        <v>310.27322000000004</v>
      </c>
      <c r="AR91" s="128">
        <f t="shared" si="77"/>
        <v>318.74133999999998</v>
      </c>
      <c r="AS91" s="128">
        <f t="shared" si="77"/>
        <v>322.60095000000001</v>
      </c>
      <c r="AT91" s="128">
        <f t="shared" si="77"/>
        <v>269.66409999999996</v>
      </c>
      <c r="AU91" s="128">
        <f t="shared" si="77"/>
        <v>263.00977999999998</v>
      </c>
      <c r="AV91" s="128">
        <f t="shared" si="77"/>
        <v>261.85588999999999</v>
      </c>
      <c r="AW91" s="128">
        <f t="shared" si="77"/>
        <v>256.43210999999997</v>
      </c>
      <c r="AX91" s="128">
        <f t="shared" si="77"/>
        <v>260.07515000000001</v>
      </c>
      <c r="AY91" s="128">
        <f t="shared" si="77"/>
        <v>275.85651999999999</v>
      </c>
      <c r="AZ91" s="128">
        <f t="shared" si="77"/>
        <v>342.20760999999999</v>
      </c>
      <c r="BA91" s="128">
        <f t="shared" si="77"/>
        <v>352.69495000000001</v>
      </c>
      <c r="BB91" s="128">
        <f t="shared" si="77"/>
        <v>343.27041999999994</v>
      </c>
      <c r="BC91" s="128">
        <f t="shared" si="77"/>
        <v>341.3802</v>
      </c>
      <c r="BD91" s="128">
        <f t="shared" si="77"/>
        <v>332.10674</v>
      </c>
      <c r="BE91" s="128">
        <f t="shared" si="77"/>
        <v>310.99181999999996</v>
      </c>
      <c r="BF91" s="128">
        <f t="shared" si="77"/>
        <v>315.08373999999998</v>
      </c>
      <c r="BG91" s="128">
        <f t="shared" si="77"/>
        <v>253.55874</v>
      </c>
      <c r="BH91" s="128">
        <f t="shared" si="77"/>
        <v>233.13134999999997</v>
      </c>
      <c r="BI91" s="128">
        <f t="shared" si="77"/>
        <v>226.84748999999999</v>
      </c>
      <c r="BJ91" s="128">
        <f t="shared" si="77"/>
        <v>294.10285999999996</v>
      </c>
      <c r="BK91" s="128">
        <f t="shared" si="77"/>
        <v>289.51265000000001</v>
      </c>
      <c r="BL91" s="128">
        <f t="shared" si="77"/>
        <v>225.09273999999999</v>
      </c>
      <c r="BM91" s="128">
        <f t="shared" si="77"/>
        <v>194.66454999999999</v>
      </c>
      <c r="BN91" s="128">
        <f t="shared" ref="BN91:CS91" si="78">SUM(BN84,BN88)</f>
        <v>277.84550999999999</v>
      </c>
      <c r="BO91" s="128">
        <f t="shared" si="78"/>
        <v>234.50588999999999</v>
      </c>
      <c r="BP91" s="128">
        <f t="shared" si="78"/>
        <v>166.63318000000001</v>
      </c>
      <c r="BQ91" s="128">
        <f t="shared" si="78"/>
        <v>165.92923000000002</v>
      </c>
      <c r="BR91" s="128">
        <f t="shared" si="78"/>
        <v>149.78111999999999</v>
      </c>
      <c r="BS91" s="128">
        <f t="shared" si="78"/>
        <v>145.94183000000001</v>
      </c>
      <c r="BT91" s="128">
        <f t="shared" si="78"/>
        <v>219.13618000000002</v>
      </c>
      <c r="BU91" s="128">
        <f t="shared" si="78"/>
        <v>207.83638999999999</v>
      </c>
      <c r="BV91" s="128">
        <f t="shared" si="78"/>
        <v>221.80689999999998</v>
      </c>
      <c r="BW91" s="128">
        <f t="shared" si="78"/>
        <v>216.53276</v>
      </c>
      <c r="BX91" s="128">
        <f t="shared" si="78"/>
        <v>207.53202999999996</v>
      </c>
      <c r="BY91" s="128">
        <f t="shared" si="78"/>
        <v>171.00399999999999</v>
      </c>
      <c r="BZ91" s="128">
        <f t="shared" si="78"/>
        <v>0.37575000000000003</v>
      </c>
      <c r="CA91" s="128">
        <f t="shared" si="78"/>
        <v>61.111999999999995</v>
      </c>
      <c r="CB91" s="128">
        <f t="shared" si="78"/>
        <v>164.31200000000001</v>
      </c>
      <c r="CC91" s="128">
        <f t="shared" si="78"/>
        <v>164.416</v>
      </c>
      <c r="CD91" s="128">
        <f t="shared" si="78"/>
        <v>123.626</v>
      </c>
      <c r="CE91" s="128">
        <f t="shared" si="78"/>
        <v>0.32000000000000006</v>
      </c>
      <c r="CF91" s="128">
        <f t="shared" si="78"/>
        <v>0.31600000000000006</v>
      </c>
      <c r="CG91" s="128">
        <f t="shared" si="78"/>
        <v>0.32000000000000006</v>
      </c>
      <c r="CH91" s="128">
        <f t="shared" si="78"/>
        <v>0.31600000000000006</v>
      </c>
      <c r="CI91" s="128">
        <f t="shared" si="78"/>
        <v>0.32000000000000006</v>
      </c>
      <c r="CJ91" s="128">
        <f t="shared" si="78"/>
        <v>0.32000000000000006</v>
      </c>
      <c r="CK91" s="128">
        <f t="shared" si="78"/>
        <v>0.32000000000000006</v>
      </c>
      <c r="CL91" s="128">
        <f t="shared" si="78"/>
        <v>0.32000000000000006</v>
      </c>
      <c r="CM91" s="128">
        <f t="shared" si="78"/>
        <v>0.32000000000000006</v>
      </c>
      <c r="CN91" s="128">
        <f t="shared" si="78"/>
        <v>0.31600000000000006</v>
      </c>
      <c r="CO91" s="128">
        <f t="shared" si="78"/>
        <v>0.32000000000000006</v>
      </c>
      <c r="CP91" s="128">
        <f t="shared" si="78"/>
        <v>0.30800000000000005</v>
      </c>
      <c r="CQ91" s="128">
        <f t="shared" si="78"/>
        <v>0.30800000000000005</v>
      </c>
      <c r="CR91" s="128">
        <f t="shared" si="78"/>
        <v>0.30400000000000005</v>
      </c>
      <c r="CS91" s="222">
        <f t="shared" si="78"/>
        <v>0.30400000000000005</v>
      </c>
      <c r="CT91" s="213">
        <f t="shared" si="72"/>
        <v>14084.139329999996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36.629999999999995</v>
      </c>
      <c r="C92" s="225">
        <f t="shared" si="79"/>
        <v>36.629999999999995</v>
      </c>
      <c r="D92" s="225">
        <f t="shared" si="79"/>
        <v>36.629999999999995</v>
      </c>
      <c r="E92" s="225">
        <f t="shared" si="79"/>
        <v>36.629999999999995</v>
      </c>
      <c r="F92" s="225">
        <f t="shared" si="79"/>
        <v>36.629999999999995</v>
      </c>
      <c r="G92" s="225">
        <f t="shared" si="79"/>
        <v>36.629999999999995</v>
      </c>
      <c r="H92" s="225">
        <f t="shared" si="79"/>
        <v>36.629999999999995</v>
      </c>
      <c r="I92" s="225">
        <f t="shared" si="79"/>
        <v>36.629999999999995</v>
      </c>
      <c r="J92" s="225">
        <f t="shared" si="79"/>
        <v>36.629999999999995</v>
      </c>
      <c r="K92" s="225">
        <f t="shared" si="79"/>
        <v>36.629999999999995</v>
      </c>
      <c r="L92" s="225">
        <f t="shared" si="79"/>
        <v>36.629999999999995</v>
      </c>
      <c r="M92" s="225">
        <f t="shared" si="79"/>
        <v>36.629999999999995</v>
      </c>
      <c r="N92" s="225">
        <f t="shared" si="79"/>
        <v>36.629999999999995</v>
      </c>
      <c r="O92" s="225">
        <f t="shared" si="79"/>
        <v>36.629999999999995</v>
      </c>
      <c r="P92" s="225">
        <f t="shared" si="79"/>
        <v>36.629999999999995</v>
      </c>
      <c r="Q92" s="225">
        <f t="shared" si="79"/>
        <v>36.629999999999995</v>
      </c>
      <c r="R92" s="225">
        <f t="shared" si="79"/>
        <v>36.629999999999995</v>
      </c>
      <c r="S92" s="225">
        <f t="shared" si="79"/>
        <v>36.629999999999995</v>
      </c>
      <c r="T92" s="225">
        <f t="shared" si="79"/>
        <v>36.629999999999995</v>
      </c>
      <c r="U92" s="225">
        <f t="shared" si="79"/>
        <v>36.629999999999995</v>
      </c>
      <c r="V92" s="225">
        <f t="shared" si="79"/>
        <v>36.629999999999995</v>
      </c>
      <c r="W92" s="225">
        <f t="shared" si="79"/>
        <v>36.629999999999995</v>
      </c>
      <c r="X92" s="225">
        <f t="shared" si="79"/>
        <v>36.629999999999995</v>
      </c>
      <c r="Y92" s="225">
        <f t="shared" si="79"/>
        <v>36.629999999999995</v>
      </c>
      <c r="Z92" s="225">
        <f t="shared" si="79"/>
        <v>36.629999999999995</v>
      </c>
      <c r="AA92" s="225">
        <f t="shared" si="79"/>
        <v>36.629999999999995</v>
      </c>
      <c r="AB92" s="225">
        <f t="shared" si="79"/>
        <v>36.629999999999995</v>
      </c>
      <c r="AC92" s="225">
        <f t="shared" si="79"/>
        <v>36.629999999999995</v>
      </c>
      <c r="AD92" s="225">
        <f t="shared" si="79"/>
        <v>36.629999999999995</v>
      </c>
      <c r="AE92" s="225">
        <f t="shared" si="79"/>
        <v>36.629999999999995</v>
      </c>
      <c r="AF92" s="225">
        <f t="shared" si="79"/>
        <v>36.629999999999995</v>
      </c>
      <c r="AG92" s="225">
        <f t="shared" si="79"/>
        <v>36.629999999999995</v>
      </c>
      <c r="AH92" s="225">
        <f t="shared" ref="AH92:BM92" si="80">SUM(AH93:AH95)</f>
        <v>36.629999999999995</v>
      </c>
      <c r="AI92" s="225">
        <f t="shared" si="80"/>
        <v>36.629999999999995</v>
      </c>
      <c r="AJ92" s="225">
        <f t="shared" si="80"/>
        <v>36.629999999999995</v>
      </c>
      <c r="AK92" s="225">
        <f t="shared" si="80"/>
        <v>36.629999999999995</v>
      </c>
      <c r="AL92" s="225">
        <f t="shared" si="80"/>
        <v>36.629999999999995</v>
      </c>
      <c r="AM92" s="225">
        <f t="shared" si="80"/>
        <v>36.629999999999995</v>
      </c>
      <c r="AN92" s="225">
        <f t="shared" si="80"/>
        <v>36.629999999999995</v>
      </c>
      <c r="AO92" s="225">
        <f t="shared" si="80"/>
        <v>36.629999999999995</v>
      </c>
      <c r="AP92" s="225">
        <f t="shared" si="80"/>
        <v>36.629999999999995</v>
      </c>
      <c r="AQ92" s="225">
        <f t="shared" si="80"/>
        <v>36.629999999999995</v>
      </c>
      <c r="AR92" s="225">
        <f t="shared" si="80"/>
        <v>36.629999999999995</v>
      </c>
      <c r="AS92" s="225">
        <f t="shared" si="80"/>
        <v>36.629999999999995</v>
      </c>
      <c r="AT92" s="225">
        <f t="shared" si="80"/>
        <v>36.629999999999995</v>
      </c>
      <c r="AU92" s="225">
        <f t="shared" si="80"/>
        <v>36.629999999999995</v>
      </c>
      <c r="AV92" s="225">
        <f t="shared" si="80"/>
        <v>36.629999999999995</v>
      </c>
      <c r="AW92" s="225">
        <f t="shared" si="80"/>
        <v>36.629999999999995</v>
      </c>
      <c r="AX92" s="225">
        <f t="shared" si="80"/>
        <v>36.629999999999995</v>
      </c>
      <c r="AY92" s="225">
        <f t="shared" si="80"/>
        <v>36.629999999999995</v>
      </c>
      <c r="AZ92" s="225">
        <f t="shared" si="80"/>
        <v>36.629999999999995</v>
      </c>
      <c r="BA92" s="225">
        <f t="shared" si="80"/>
        <v>36.629999999999995</v>
      </c>
      <c r="BB92" s="225">
        <f t="shared" si="80"/>
        <v>36.629999999999995</v>
      </c>
      <c r="BC92" s="225">
        <f t="shared" si="80"/>
        <v>36.629999999999995</v>
      </c>
      <c r="BD92" s="225">
        <f t="shared" si="80"/>
        <v>36.629999999999995</v>
      </c>
      <c r="BE92" s="225">
        <f t="shared" si="80"/>
        <v>36.629999999999995</v>
      </c>
      <c r="BF92" s="225">
        <f t="shared" si="80"/>
        <v>36.629999999999995</v>
      </c>
      <c r="BG92" s="225">
        <f t="shared" si="80"/>
        <v>36.629999999999995</v>
      </c>
      <c r="BH92" s="225">
        <f t="shared" si="80"/>
        <v>36.629999999999995</v>
      </c>
      <c r="BI92" s="225">
        <f t="shared" si="80"/>
        <v>36.629999999999995</v>
      </c>
      <c r="BJ92" s="225">
        <f t="shared" si="80"/>
        <v>36.629999999999995</v>
      </c>
      <c r="BK92" s="225">
        <f t="shared" si="80"/>
        <v>36.629999999999995</v>
      </c>
      <c r="BL92" s="225">
        <f t="shared" si="80"/>
        <v>36.629999999999995</v>
      </c>
      <c r="BM92" s="225">
        <f t="shared" si="80"/>
        <v>36.629999999999995</v>
      </c>
      <c r="BN92" s="225">
        <f t="shared" ref="BN92:CS92" si="81">SUM(BN93:BN95)</f>
        <v>36.629999999999995</v>
      </c>
      <c r="BO92" s="225">
        <f t="shared" si="81"/>
        <v>36.629999999999995</v>
      </c>
      <c r="BP92" s="225">
        <f t="shared" si="81"/>
        <v>36.629999999999995</v>
      </c>
      <c r="BQ92" s="225">
        <f t="shared" si="81"/>
        <v>36.629999999999995</v>
      </c>
      <c r="BR92" s="225">
        <f t="shared" si="81"/>
        <v>36.629999999999995</v>
      </c>
      <c r="BS92" s="225">
        <f t="shared" si="81"/>
        <v>36.629999999999995</v>
      </c>
      <c r="BT92" s="225">
        <f t="shared" si="81"/>
        <v>36.629999999999995</v>
      </c>
      <c r="BU92" s="225">
        <f t="shared" si="81"/>
        <v>36.629999999999995</v>
      </c>
      <c r="BV92" s="225">
        <f t="shared" si="81"/>
        <v>36.629999999999995</v>
      </c>
      <c r="BW92" s="225">
        <f t="shared" si="81"/>
        <v>36.629999999999995</v>
      </c>
      <c r="BX92" s="225">
        <f t="shared" si="81"/>
        <v>36.629999999999995</v>
      </c>
      <c r="BY92" s="225">
        <f t="shared" si="81"/>
        <v>36.629999999999995</v>
      </c>
      <c r="BZ92" s="225">
        <f t="shared" si="81"/>
        <v>36.629999999999995</v>
      </c>
      <c r="CA92" s="225">
        <f t="shared" si="81"/>
        <v>36.629999999999995</v>
      </c>
      <c r="CB92" s="225">
        <f t="shared" si="81"/>
        <v>36.629999999999995</v>
      </c>
      <c r="CC92" s="225">
        <f t="shared" si="81"/>
        <v>36.629999999999995</v>
      </c>
      <c r="CD92" s="225">
        <f t="shared" si="81"/>
        <v>36.629999999999995</v>
      </c>
      <c r="CE92" s="225">
        <f t="shared" si="81"/>
        <v>36.629999999999995</v>
      </c>
      <c r="CF92" s="225">
        <f t="shared" si="81"/>
        <v>36.629999999999995</v>
      </c>
      <c r="CG92" s="225">
        <f t="shared" si="81"/>
        <v>36.629999999999995</v>
      </c>
      <c r="CH92" s="225">
        <f t="shared" si="81"/>
        <v>36.629999999999995</v>
      </c>
      <c r="CI92" s="225">
        <f t="shared" si="81"/>
        <v>36.629999999999995</v>
      </c>
      <c r="CJ92" s="225">
        <f t="shared" si="81"/>
        <v>36.629999999999995</v>
      </c>
      <c r="CK92" s="225">
        <f t="shared" si="81"/>
        <v>36.629999999999995</v>
      </c>
      <c r="CL92" s="225">
        <f t="shared" si="81"/>
        <v>36.629999999999995</v>
      </c>
      <c r="CM92" s="225">
        <f t="shared" si="81"/>
        <v>36.629999999999995</v>
      </c>
      <c r="CN92" s="225">
        <f t="shared" si="81"/>
        <v>36.629999999999995</v>
      </c>
      <c r="CO92" s="225">
        <f t="shared" si="81"/>
        <v>36.629999999999995</v>
      </c>
      <c r="CP92" s="225">
        <f t="shared" si="81"/>
        <v>36.629999999999995</v>
      </c>
      <c r="CQ92" s="225">
        <f t="shared" si="81"/>
        <v>36.629999999999995</v>
      </c>
      <c r="CR92" s="225">
        <f t="shared" si="81"/>
        <v>36.629999999999995</v>
      </c>
      <c r="CS92" s="226">
        <f t="shared" si="81"/>
        <v>36.629999999999995</v>
      </c>
      <c r="CT92" s="213">
        <f t="shared" si="72"/>
        <v>3516.4800000000073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21</v>
      </c>
      <c r="C94" s="252">
        <v>21</v>
      </c>
      <c r="D94" s="252">
        <v>21</v>
      </c>
      <c r="E94" s="252">
        <v>21</v>
      </c>
      <c r="F94" s="252">
        <v>21</v>
      </c>
      <c r="G94" s="252">
        <v>21</v>
      </c>
      <c r="H94" s="252">
        <v>21</v>
      </c>
      <c r="I94" s="252">
        <v>21</v>
      </c>
      <c r="J94" s="252">
        <v>21</v>
      </c>
      <c r="K94" s="252">
        <v>21</v>
      </c>
      <c r="L94" s="252">
        <v>21</v>
      </c>
      <c r="M94" s="252">
        <v>21</v>
      </c>
      <c r="N94" s="252">
        <v>21</v>
      </c>
      <c r="O94" s="252">
        <v>21</v>
      </c>
      <c r="P94" s="252">
        <v>21</v>
      </c>
      <c r="Q94" s="252">
        <v>21</v>
      </c>
      <c r="R94" s="252">
        <v>21</v>
      </c>
      <c r="S94" s="252">
        <v>21</v>
      </c>
      <c r="T94" s="252">
        <v>21</v>
      </c>
      <c r="U94" s="252">
        <v>21</v>
      </c>
      <c r="V94" s="252">
        <v>21</v>
      </c>
      <c r="W94" s="252">
        <v>21</v>
      </c>
      <c r="X94" s="252">
        <v>21</v>
      </c>
      <c r="Y94" s="252">
        <v>21</v>
      </c>
      <c r="Z94" s="252">
        <v>21</v>
      </c>
      <c r="AA94" s="252">
        <v>21</v>
      </c>
      <c r="AB94" s="252">
        <v>21</v>
      </c>
      <c r="AC94" s="252">
        <v>21</v>
      </c>
      <c r="AD94" s="252">
        <v>21</v>
      </c>
      <c r="AE94" s="252">
        <v>21</v>
      </c>
      <c r="AF94" s="252">
        <v>21</v>
      </c>
      <c r="AG94" s="252">
        <v>21</v>
      </c>
      <c r="AH94" s="252">
        <v>21</v>
      </c>
      <c r="AI94" s="252">
        <v>21</v>
      </c>
      <c r="AJ94" s="252">
        <v>21</v>
      </c>
      <c r="AK94" s="252">
        <v>21</v>
      </c>
      <c r="AL94" s="252">
        <v>21</v>
      </c>
      <c r="AM94" s="252">
        <v>21</v>
      </c>
      <c r="AN94" s="252">
        <v>21</v>
      </c>
      <c r="AO94" s="252">
        <v>21</v>
      </c>
      <c r="AP94" s="252">
        <v>21</v>
      </c>
      <c r="AQ94" s="252">
        <v>21</v>
      </c>
      <c r="AR94" s="252">
        <v>21</v>
      </c>
      <c r="AS94" s="252">
        <v>21</v>
      </c>
      <c r="AT94" s="252">
        <v>21</v>
      </c>
      <c r="AU94" s="252">
        <v>21</v>
      </c>
      <c r="AV94" s="252">
        <v>21</v>
      </c>
      <c r="AW94" s="252">
        <v>21</v>
      </c>
      <c r="AX94" s="252">
        <v>21</v>
      </c>
      <c r="AY94" s="252">
        <v>21</v>
      </c>
      <c r="AZ94" s="252">
        <v>21</v>
      </c>
      <c r="BA94" s="252">
        <v>21</v>
      </c>
      <c r="BB94" s="252">
        <v>21</v>
      </c>
      <c r="BC94" s="252">
        <v>21</v>
      </c>
      <c r="BD94" s="252">
        <v>21</v>
      </c>
      <c r="BE94" s="252">
        <v>21</v>
      </c>
      <c r="BF94" s="252">
        <v>21</v>
      </c>
      <c r="BG94" s="252">
        <v>21</v>
      </c>
      <c r="BH94" s="252">
        <v>21</v>
      </c>
      <c r="BI94" s="252">
        <v>21</v>
      </c>
      <c r="BJ94" s="252">
        <v>21</v>
      </c>
      <c r="BK94" s="252">
        <v>21</v>
      </c>
      <c r="BL94" s="252">
        <v>21</v>
      </c>
      <c r="BM94" s="252">
        <v>21</v>
      </c>
      <c r="BN94" s="252">
        <v>21</v>
      </c>
      <c r="BO94" s="252">
        <v>21</v>
      </c>
      <c r="BP94" s="252">
        <v>21</v>
      </c>
      <c r="BQ94" s="252">
        <v>21</v>
      </c>
      <c r="BR94" s="252">
        <v>21</v>
      </c>
      <c r="BS94" s="252">
        <v>21</v>
      </c>
      <c r="BT94" s="252">
        <v>21</v>
      </c>
      <c r="BU94" s="252">
        <v>21</v>
      </c>
      <c r="BV94" s="252">
        <v>21</v>
      </c>
      <c r="BW94" s="252">
        <v>21</v>
      </c>
      <c r="BX94" s="252">
        <v>21</v>
      </c>
      <c r="BY94" s="252">
        <v>21</v>
      </c>
      <c r="BZ94" s="252">
        <v>21</v>
      </c>
      <c r="CA94" s="252">
        <v>21</v>
      </c>
      <c r="CB94" s="252">
        <v>21</v>
      </c>
      <c r="CC94" s="252">
        <v>21</v>
      </c>
      <c r="CD94" s="252">
        <v>21</v>
      </c>
      <c r="CE94" s="252">
        <v>21</v>
      </c>
      <c r="CF94" s="252">
        <v>21</v>
      </c>
      <c r="CG94" s="252">
        <v>21</v>
      </c>
      <c r="CH94" s="252">
        <v>21</v>
      </c>
      <c r="CI94" s="252">
        <v>21</v>
      </c>
      <c r="CJ94" s="252">
        <v>21</v>
      </c>
      <c r="CK94" s="252">
        <v>21</v>
      </c>
      <c r="CL94" s="252">
        <v>21</v>
      </c>
      <c r="CM94" s="252">
        <v>21</v>
      </c>
      <c r="CN94" s="252">
        <v>21</v>
      </c>
      <c r="CO94" s="252">
        <v>21</v>
      </c>
      <c r="CP94" s="252">
        <v>21</v>
      </c>
      <c r="CQ94" s="252">
        <v>21</v>
      </c>
      <c r="CR94" s="252">
        <v>21</v>
      </c>
      <c r="CS94" s="253">
        <v>21</v>
      </c>
      <c r="CT94" s="214">
        <f t="shared" si="72"/>
        <v>2016</v>
      </c>
      <c r="CU94" s="151"/>
      <c r="CV94" s="150"/>
    </row>
    <row r="95" spans="1:102" ht="15.75" thickBot="1">
      <c r="A95" s="25" t="s">
        <v>67</v>
      </c>
      <c r="B95" s="122">
        <v>15</v>
      </c>
      <c r="C95" s="123">
        <v>15</v>
      </c>
      <c r="D95" s="123">
        <v>15</v>
      </c>
      <c r="E95" s="123">
        <v>15</v>
      </c>
      <c r="F95" s="123">
        <v>15</v>
      </c>
      <c r="G95" s="123">
        <v>15</v>
      </c>
      <c r="H95" s="123">
        <v>15</v>
      </c>
      <c r="I95" s="123">
        <v>15</v>
      </c>
      <c r="J95" s="123">
        <v>15</v>
      </c>
      <c r="K95" s="123">
        <v>15</v>
      </c>
      <c r="L95" s="123">
        <v>15</v>
      </c>
      <c r="M95" s="123">
        <v>15</v>
      </c>
      <c r="N95" s="123">
        <v>15</v>
      </c>
      <c r="O95" s="123">
        <v>15</v>
      </c>
      <c r="P95" s="123">
        <v>15</v>
      </c>
      <c r="Q95" s="123">
        <v>15</v>
      </c>
      <c r="R95" s="123">
        <v>15</v>
      </c>
      <c r="S95" s="123">
        <v>15</v>
      </c>
      <c r="T95" s="123">
        <v>15</v>
      </c>
      <c r="U95" s="123">
        <v>15</v>
      </c>
      <c r="V95" s="123">
        <v>15</v>
      </c>
      <c r="W95" s="123">
        <v>15</v>
      </c>
      <c r="X95" s="123">
        <v>15</v>
      </c>
      <c r="Y95" s="123">
        <v>15</v>
      </c>
      <c r="Z95" s="123">
        <v>15</v>
      </c>
      <c r="AA95" s="123">
        <v>15</v>
      </c>
      <c r="AB95" s="123">
        <v>15</v>
      </c>
      <c r="AC95" s="123">
        <v>15</v>
      </c>
      <c r="AD95" s="123">
        <v>15</v>
      </c>
      <c r="AE95" s="123">
        <v>15</v>
      </c>
      <c r="AF95" s="123">
        <v>15</v>
      </c>
      <c r="AG95" s="123">
        <v>15</v>
      </c>
      <c r="AH95" s="123">
        <v>15</v>
      </c>
      <c r="AI95" s="123">
        <v>15</v>
      </c>
      <c r="AJ95" s="123">
        <v>15</v>
      </c>
      <c r="AK95" s="123">
        <v>15</v>
      </c>
      <c r="AL95" s="123">
        <v>15</v>
      </c>
      <c r="AM95" s="123">
        <v>15</v>
      </c>
      <c r="AN95" s="123">
        <v>15</v>
      </c>
      <c r="AO95" s="123">
        <v>15</v>
      </c>
      <c r="AP95" s="123">
        <v>15</v>
      </c>
      <c r="AQ95" s="123">
        <v>15</v>
      </c>
      <c r="AR95" s="123">
        <v>15</v>
      </c>
      <c r="AS95" s="123">
        <v>15</v>
      </c>
      <c r="AT95" s="123">
        <v>15</v>
      </c>
      <c r="AU95" s="123">
        <v>15</v>
      </c>
      <c r="AV95" s="123">
        <v>15</v>
      </c>
      <c r="AW95" s="123">
        <v>15</v>
      </c>
      <c r="AX95" s="123">
        <v>15</v>
      </c>
      <c r="AY95" s="123">
        <v>15</v>
      </c>
      <c r="AZ95" s="123">
        <v>15</v>
      </c>
      <c r="BA95" s="123">
        <v>15</v>
      </c>
      <c r="BB95" s="123">
        <v>15</v>
      </c>
      <c r="BC95" s="123">
        <v>15</v>
      </c>
      <c r="BD95" s="123">
        <v>15</v>
      </c>
      <c r="BE95" s="123">
        <v>15</v>
      </c>
      <c r="BF95" s="123">
        <v>15</v>
      </c>
      <c r="BG95" s="123">
        <v>15</v>
      </c>
      <c r="BH95" s="123">
        <v>15</v>
      </c>
      <c r="BI95" s="123">
        <v>15</v>
      </c>
      <c r="BJ95" s="123">
        <v>15</v>
      </c>
      <c r="BK95" s="123">
        <v>15</v>
      </c>
      <c r="BL95" s="123">
        <v>15</v>
      </c>
      <c r="BM95" s="123">
        <v>15</v>
      </c>
      <c r="BN95" s="123">
        <v>15</v>
      </c>
      <c r="BO95" s="123">
        <v>15</v>
      </c>
      <c r="BP95" s="123">
        <v>15</v>
      </c>
      <c r="BQ95" s="123">
        <v>15</v>
      </c>
      <c r="BR95" s="123">
        <v>15</v>
      </c>
      <c r="BS95" s="123">
        <v>15</v>
      </c>
      <c r="BT95" s="123">
        <v>15</v>
      </c>
      <c r="BU95" s="123">
        <v>15</v>
      </c>
      <c r="BV95" s="123">
        <v>15</v>
      </c>
      <c r="BW95" s="123">
        <v>15</v>
      </c>
      <c r="BX95" s="123">
        <v>15</v>
      </c>
      <c r="BY95" s="123">
        <v>15</v>
      </c>
      <c r="BZ95" s="123">
        <v>15</v>
      </c>
      <c r="CA95" s="123">
        <v>15</v>
      </c>
      <c r="CB95" s="123">
        <v>15</v>
      </c>
      <c r="CC95" s="123">
        <v>15</v>
      </c>
      <c r="CD95" s="123">
        <v>15</v>
      </c>
      <c r="CE95" s="123">
        <v>15</v>
      </c>
      <c r="CF95" s="123">
        <v>15</v>
      </c>
      <c r="CG95" s="123">
        <v>15</v>
      </c>
      <c r="CH95" s="123">
        <v>15</v>
      </c>
      <c r="CI95" s="123">
        <v>15</v>
      </c>
      <c r="CJ95" s="123">
        <v>15</v>
      </c>
      <c r="CK95" s="123">
        <v>15</v>
      </c>
      <c r="CL95" s="123">
        <v>15</v>
      </c>
      <c r="CM95" s="123">
        <v>15</v>
      </c>
      <c r="CN95" s="123">
        <v>15</v>
      </c>
      <c r="CO95" s="123">
        <v>15</v>
      </c>
      <c r="CP95" s="123">
        <v>15</v>
      </c>
      <c r="CQ95" s="123">
        <v>15</v>
      </c>
      <c r="CR95" s="123">
        <v>15</v>
      </c>
      <c r="CS95" s="124">
        <v>15</v>
      </c>
      <c r="CT95" s="238">
        <f t="shared" si="72"/>
        <v>1440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36.937999999999995</v>
      </c>
      <c r="C96" s="168">
        <f t="shared" si="82"/>
        <v>36.941999999999993</v>
      </c>
      <c r="D96" s="168">
        <f t="shared" si="82"/>
        <v>36.937999999999995</v>
      </c>
      <c r="E96" s="168">
        <f t="shared" si="82"/>
        <v>36.937999999999995</v>
      </c>
      <c r="F96" s="168">
        <f t="shared" si="82"/>
        <v>36.941999999999993</v>
      </c>
      <c r="G96" s="168">
        <f t="shared" si="82"/>
        <v>36.937999999999995</v>
      </c>
      <c r="H96" s="168">
        <f t="shared" si="82"/>
        <v>36.937999999999995</v>
      </c>
      <c r="I96" s="168">
        <f t="shared" si="82"/>
        <v>36.941999999999993</v>
      </c>
      <c r="J96" s="168">
        <f t="shared" si="82"/>
        <v>36.937999999999995</v>
      </c>
      <c r="K96" s="168">
        <f t="shared" si="82"/>
        <v>36.937999999999995</v>
      </c>
      <c r="L96" s="168">
        <f t="shared" si="82"/>
        <v>36.937999999999995</v>
      </c>
      <c r="M96" s="168">
        <f t="shared" si="82"/>
        <v>36.937999999999995</v>
      </c>
      <c r="N96" s="168">
        <f t="shared" si="82"/>
        <v>133.548</v>
      </c>
      <c r="O96" s="168">
        <f t="shared" si="82"/>
        <v>116.45799999999998</v>
      </c>
      <c r="P96" s="168">
        <f t="shared" si="82"/>
        <v>36.933999999999997</v>
      </c>
      <c r="Q96" s="168">
        <f t="shared" si="82"/>
        <v>36.937999999999995</v>
      </c>
      <c r="R96" s="168">
        <f t="shared" si="82"/>
        <v>36.933999999999997</v>
      </c>
      <c r="S96" s="168">
        <f t="shared" si="82"/>
        <v>36.933999999999997</v>
      </c>
      <c r="T96" s="168">
        <f t="shared" si="82"/>
        <v>36.937999999999995</v>
      </c>
      <c r="U96" s="168">
        <f t="shared" si="82"/>
        <v>36.933999999999997</v>
      </c>
      <c r="V96" s="168">
        <f t="shared" si="82"/>
        <v>36.933999999999997</v>
      </c>
      <c r="W96" s="168">
        <f t="shared" si="82"/>
        <v>36.937999999999995</v>
      </c>
      <c r="X96" s="168">
        <f t="shared" si="82"/>
        <v>36.933999999999997</v>
      </c>
      <c r="Y96" s="168">
        <f t="shared" si="82"/>
        <v>37.110399999999998</v>
      </c>
      <c r="Z96" s="168">
        <f t="shared" si="82"/>
        <v>231.07646</v>
      </c>
      <c r="AA96" s="168">
        <f t="shared" si="82"/>
        <v>234.26943999999997</v>
      </c>
      <c r="AB96" s="168">
        <f t="shared" si="82"/>
        <v>251.85560999999998</v>
      </c>
      <c r="AC96" s="168">
        <f t="shared" si="82"/>
        <v>253.4606</v>
      </c>
      <c r="AD96" s="168">
        <f t="shared" si="82"/>
        <v>262.42622000000006</v>
      </c>
      <c r="AE96" s="168">
        <f t="shared" si="82"/>
        <v>274.62031999999999</v>
      </c>
      <c r="AF96" s="168">
        <f t="shared" si="82"/>
        <v>281.42782999999997</v>
      </c>
      <c r="AG96" s="168">
        <f t="shared" si="82"/>
        <v>285.63597000000004</v>
      </c>
      <c r="AH96" s="168">
        <f t="shared" ref="AH96:BM96" si="83">AH91+AH92</f>
        <v>291.66838000000001</v>
      </c>
      <c r="AI96" s="168">
        <f t="shared" si="83"/>
        <v>301.62754000000001</v>
      </c>
      <c r="AJ96" s="168">
        <f t="shared" si="83"/>
        <v>317.73154</v>
      </c>
      <c r="AK96" s="168">
        <f t="shared" si="83"/>
        <v>324.10500000000002</v>
      </c>
      <c r="AL96" s="168">
        <f t="shared" si="83"/>
        <v>334.69202000000001</v>
      </c>
      <c r="AM96" s="168">
        <f t="shared" si="83"/>
        <v>333.62940000000003</v>
      </c>
      <c r="AN96" s="168">
        <f t="shared" si="83"/>
        <v>343.62378999999999</v>
      </c>
      <c r="AO96" s="168">
        <f t="shared" si="83"/>
        <v>346.96443999999997</v>
      </c>
      <c r="AP96" s="168">
        <f t="shared" si="83"/>
        <v>358.13867999999997</v>
      </c>
      <c r="AQ96" s="168">
        <f t="shared" si="83"/>
        <v>346.90322000000003</v>
      </c>
      <c r="AR96" s="168">
        <f t="shared" si="83"/>
        <v>355.37133999999998</v>
      </c>
      <c r="AS96" s="168">
        <f t="shared" si="83"/>
        <v>359.23095000000001</v>
      </c>
      <c r="AT96" s="168">
        <f t="shared" si="83"/>
        <v>306.29409999999996</v>
      </c>
      <c r="AU96" s="168">
        <f t="shared" si="83"/>
        <v>299.63977999999997</v>
      </c>
      <c r="AV96" s="168">
        <f t="shared" si="83"/>
        <v>298.48588999999998</v>
      </c>
      <c r="AW96" s="168">
        <f t="shared" si="83"/>
        <v>293.06210999999996</v>
      </c>
      <c r="AX96" s="168">
        <f t="shared" si="83"/>
        <v>296.70515</v>
      </c>
      <c r="AY96" s="168">
        <f t="shared" si="83"/>
        <v>312.48651999999998</v>
      </c>
      <c r="AZ96" s="168">
        <f t="shared" si="83"/>
        <v>378.83760999999998</v>
      </c>
      <c r="BA96" s="168">
        <f t="shared" si="83"/>
        <v>389.32495</v>
      </c>
      <c r="BB96" s="168">
        <f t="shared" si="83"/>
        <v>379.90041999999994</v>
      </c>
      <c r="BC96" s="168">
        <f t="shared" si="83"/>
        <v>378.0102</v>
      </c>
      <c r="BD96" s="168">
        <f t="shared" si="83"/>
        <v>368.73674</v>
      </c>
      <c r="BE96" s="168">
        <f t="shared" si="83"/>
        <v>347.62181999999996</v>
      </c>
      <c r="BF96" s="168">
        <f t="shared" si="83"/>
        <v>351.71373999999997</v>
      </c>
      <c r="BG96" s="168">
        <f t="shared" si="83"/>
        <v>290.18874</v>
      </c>
      <c r="BH96" s="168">
        <f t="shared" si="83"/>
        <v>269.76134999999999</v>
      </c>
      <c r="BI96" s="168">
        <f t="shared" si="83"/>
        <v>263.47748999999999</v>
      </c>
      <c r="BJ96" s="168">
        <f t="shared" si="83"/>
        <v>330.73285999999996</v>
      </c>
      <c r="BK96" s="168">
        <f t="shared" si="83"/>
        <v>326.14265</v>
      </c>
      <c r="BL96" s="168">
        <f t="shared" si="83"/>
        <v>261.72273999999999</v>
      </c>
      <c r="BM96" s="168">
        <f t="shared" si="83"/>
        <v>231.29454999999999</v>
      </c>
      <c r="BN96" s="168">
        <f t="shared" ref="BN96:CS96" si="84">BN91+BN92</f>
        <v>314.47550999999999</v>
      </c>
      <c r="BO96" s="168">
        <f t="shared" si="84"/>
        <v>271.13589000000002</v>
      </c>
      <c r="BP96" s="168">
        <f t="shared" si="84"/>
        <v>203.26318000000001</v>
      </c>
      <c r="BQ96" s="168">
        <f t="shared" si="84"/>
        <v>202.55923000000001</v>
      </c>
      <c r="BR96" s="168">
        <f t="shared" si="84"/>
        <v>186.41111999999998</v>
      </c>
      <c r="BS96" s="168">
        <f t="shared" si="84"/>
        <v>182.57183000000001</v>
      </c>
      <c r="BT96" s="168">
        <f t="shared" si="84"/>
        <v>255.76618000000002</v>
      </c>
      <c r="BU96" s="168">
        <f t="shared" si="84"/>
        <v>244.46638999999999</v>
      </c>
      <c r="BV96" s="168">
        <f t="shared" si="84"/>
        <v>258.43689999999998</v>
      </c>
      <c r="BW96" s="168">
        <f t="shared" si="84"/>
        <v>253.16275999999999</v>
      </c>
      <c r="BX96" s="168">
        <f t="shared" si="84"/>
        <v>244.16202999999996</v>
      </c>
      <c r="BY96" s="168">
        <f t="shared" si="84"/>
        <v>207.63399999999999</v>
      </c>
      <c r="BZ96" s="168">
        <f t="shared" si="84"/>
        <v>37.005749999999992</v>
      </c>
      <c r="CA96" s="168">
        <f t="shared" si="84"/>
        <v>97.74199999999999</v>
      </c>
      <c r="CB96" s="168">
        <f t="shared" si="84"/>
        <v>200.94200000000001</v>
      </c>
      <c r="CC96" s="168">
        <f t="shared" si="84"/>
        <v>201.04599999999999</v>
      </c>
      <c r="CD96" s="168">
        <f t="shared" si="84"/>
        <v>160.256</v>
      </c>
      <c r="CE96" s="168">
        <f t="shared" si="84"/>
        <v>36.949999999999996</v>
      </c>
      <c r="CF96" s="168">
        <f t="shared" si="84"/>
        <v>36.945999999999998</v>
      </c>
      <c r="CG96" s="168">
        <f t="shared" si="84"/>
        <v>36.949999999999996</v>
      </c>
      <c r="CH96" s="168">
        <f t="shared" si="84"/>
        <v>36.945999999999998</v>
      </c>
      <c r="CI96" s="168">
        <f t="shared" si="84"/>
        <v>36.949999999999996</v>
      </c>
      <c r="CJ96" s="168">
        <f t="shared" si="84"/>
        <v>36.949999999999996</v>
      </c>
      <c r="CK96" s="168">
        <f t="shared" si="84"/>
        <v>36.949999999999996</v>
      </c>
      <c r="CL96" s="168">
        <f t="shared" si="84"/>
        <v>36.949999999999996</v>
      </c>
      <c r="CM96" s="168">
        <f t="shared" si="84"/>
        <v>36.949999999999996</v>
      </c>
      <c r="CN96" s="168">
        <f t="shared" si="84"/>
        <v>36.945999999999998</v>
      </c>
      <c r="CO96" s="168">
        <f t="shared" si="84"/>
        <v>36.949999999999996</v>
      </c>
      <c r="CP96" s="168">
        <f t="shared" si="84"/>
        <v>36.937999999999995</v>
      </c>
      <c r="CQ96" s="168">
        <f t="shared" si="84"/>
        <v>36.937999999999995</v>
      </c>
      <c r="CR96" s="168">
        <f t="shared" si="84"/>
        <v>36.933999999999997</v>
      </c>
      <c r="CS96" s="224">
        <f t="shared" si="84"/>
        <v>36.933999999999997</v>
      </c>
      <c r="CT96" s="132">
        <f t="shared" si="72"/>
        <v>17600.619330000001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0</v>
      </c>
      <c r="C99" s="130">
        <f t="shared" si="85"/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36.933999999999997</v>
      </c>
      <c r="Y99" s="130">
        <f t="shared" si="85"/>
        <v>37.110399999999998</v>
      </c>
      <c r="Z99" s="130">
        <f t="shared" si="85"/>
        <v>231.07646</v>
      </c>
      <c r="AA99" s="130">
        <f t="shared" si="85"/>
        <v>234.26943999999997</v>
      </c>
      <c r="AB99" s="130">
        <f t="shared" si="85"/>
        <v>251.85560999999998</v>
      </c>
      <c r="AC99" s="130">
        <f t="shared" si="85"/>
        <v>253.4606</v>
      </c>
      <c r="AD99" s="130">
        <f t="shared" si="85"/>
        <v>262.42622000000006</v>
      </c>
      <c r="AE99" s="130">
        <f t="shared" si="85"/>
        <v>274.62031999999999</v>
      </c>
      <c r="AF99" s="130">
        <f t="shared" si="85"/>
        <v>84.797728202533108</v>
      </c>
      <c r="AG99" s="130">
        <f t="shared" si="85"/>
        <v>285.63597000000004</v>
      </c>
      <c r="AH99" s="130">
        <f t="shared" ref="AH99:BM99" si="86">IF(AH57&lt;0,0,MIN(AH57,AH96))</f>
        <v>32.652071046430137</v>
      </c>
      <c r="AI99" s="130">
        <f t="shared" si="86"/>
        <v>301.62754000000001</v>
      </c>
      <c r="AJ99" s="130">
        <f t="shared" si="86"/>
        <v>171.75131607709409</v>
      </c>
      <c r="AK99" s="130">
        <f t="shared" si="86"/>
        <v>323.82105400141154</v>
      </c>
      <c r="AL99" s="130">
        <f t="shared" si="86"/>
        <v>334.69202000000001</v>
      </c>
      <c r="AM99" s="130">
        <f t="shared" si="86"/>
        <v>333.62940000000003</v>
      </c>
      <c r="AN99" s="130">
        <f t="shared" si="86"/>
        <v>343.62378999999999</v>
      </c>
      <c r="AO99" s="130">
        <f t="shared" si="86"/>
        <v>346.96443999999997</v>
      </c>
      <c r="AP99" s="130">
        <f t="shared" si="86"/>
        <v>358.13867999999997</v>
      </c>
      <c r="AQ99" s="130">
        <f t="shared" si="86"/>
        <v>346.90322000000003</v>
      </c>
      <c r="AR99" s="130">
        <f t="shared" si="86"/>
        <v>355.37133999999998</v>
      </c>
      <c r="AS99" s="130">
        <f t="shared" si="86"/>
        <v>359.23095000000001</v>
      </c>
      <c r="AT99" s="130">
        <f t="shared" si="86"/>
        <v>306.29409999999996</v>
      </c>
      <c r="AU99" s="130">
        <f t="shared" si="86"/>
        <v>299.63977999999997</v>
      </c>
      <c r="AV99" s="130">
        <f t="shared" si="86"/>
        <v>298.48588999999998</v>
      </c>
      <c r="AW99" s="130">
        <f t="shared" si="86"/>
        <v>293.06210999999996</v>
      </c>
      <c r="AX99" s="130">
        <f t="shared" si="86"/>
        <v>296.70515</v>
      </c>
      <c r="AY99" s="130">
        <f t="shared" si="86"/>
        <v>312.48651999999998</v>
      </c>
      <c r="AZ99" s="130">
        <f t="shared" si="86"/>
        <v>378.83760999999998</v>
      </c>
      <c r="BA99" s="130">
        <f t="shared" si="86"/>
        <v>389.32495</v>
      </c>
      <c r="BB99" s="130">
        <f t="shared" si="86"/>
        <v>379.90041999999994</v>
      </c>
      <c r="BC99" s="130">
        <f t="shared" si="86"/>
        <v>378.0102</v>
      </c>
      <c r="BD99" s="130">
        <f t="shared" si="86"/>
        <v>368.73674</v>
      </c>
      <c r="BE99" s="130">
        <f t="shared" si="86"/>
        <v>347.62181999999996</v>
      </c>
      <c r="BF99" s="130">
        <f t="shared" si="86"/>
        <v>351.71373999999997</v>
      </c>
      <c r="BG99" s="130">
        <f t="shared" si="86"/>
        <v>290.18874</v>
      </c>
      <c r="BH99" s="130">
        <f t="shared" si="86"/>
        <v>269.76134999999999</v>
      </c>
      <c r="BI99" s="130">
        <f t="shared" si="86"/>
        <v>263.47748999999999</v>
      </c>
      <c r="BJ99" s="130">
        <f t="shared" si="86"/>
        <v>330.73285999999996</v>
      </c>
      <c r="BK99" s="130">
        <f t="shared" si="86"/>
        <v>326.14265</v>
      </c>
      <c r="BL99" s="130">
        <f t="shared" si="86"/>
        <v>261.72273999999999</v>
      </c>
      <c r="BM99" s="130">
        <f t="shared" si="86"/>
        <v>231.29454999999999</v>
      </c>
      <c r="BN99" s="130">
        <f t="shared" ref="BN99:CS99" si="87">IF(BN57&lt;0,0,MIN(BN57,BN96))</f>
        <v>314.47550999999999</v>
      </c>
      <c r="BO99" s="130">
        <f t="shared" si="87"/>
        <v>271.13589000000002</v>
      </c>
      <c r="BP99" s="130">
        <f t="shared" si="87"/>
        <v>203.26318000000001</v>
      </c>
      <c r="BQ99" s="130">
        <f t="shared" si="87"/>
        <v>202.55923000000001</v>
      </c>
      <c r="BR99" s="130">
        <f t="shared" si="87"/>
        <v>186.41111999999998</v>
      </c>
      <c r="BS99" s="130">
        <f t="shared" si="87"/>
        <v>182.57183000000001</v>
      </c>
      <c r="BT99" s="130">
        <f t="shared" si="87"/>
        <v>255.76618000000002</v>
      </c>
      <c r="BU99" s="130">
        <f t="shared" si="87"/>
        <v>244.46638999999999</v>
      </c>
      <c r="BV99" s="130">
        <f t="shared" si="87"/>
        <v>258.43689999999998</v>
      </c>
      <c r="BW99" s="130">
        <f t="shared" si="87"/>
        <v>253.16275999999999</v>
      </c>
      <c r="BX99" s="130">
        <f t="shared" si="87"/>
        <v>244.16202999999996</v>
      </c>
      <c r="BY99" s="130">
        <f t="shared" si="87"/>
        <v>207.63399999999999</v>
      </c>
      <c r="BZ99" s="130">
        <f t="shared" si="87"/>
        <v>0</v>
      </c>
      <c r="CA99" s="130">
        <f t="shared" si="87"/>
        <v>0</v>
      </c>
      <c r="CB99" s="130">
        <f t="shared" si="87"/>
        <v>0</v>
      </c>
      <c r="CC99" s="130">
        <f t="shared" si="87"/>
        <v>0</v>
      </c>
      <c r="CD99" s="130">
        <f t="shared" si="87"/>
        <v>0</v>
      </c>
      <c r="CE99" s="130">
        <f t="shared" si="87"/>
        <v>0</v>
      </c>
      <c r="CF99" s="130">
        <f t="shared" si="87"/>
        <v>36.945999999999998</v>
      </c>
      <c r="CG99" s="130">
        <f t="shared" si="87"/>
        <v>36.949999999999996</v>
      </c>
      <c r="CH99" s="130">
        <f t="shared" si="87"/>
        <v>36.945999999999998</v>
      </c>
      <c r="CI99" s="130">
        <f t="shared" si="87"/>
        <v>36.949999999999996</v>
      </c>
      <c r="CJ99" s="130">
        <f t="shared" si="87"/>
        <v>36.949999999999996</v>
      </c>
      <c r="CK99" s="130">
        <f t="shared" si="87"/>
        <v>36.949999999999996</v>
      </c>
      <c r="CL99" s="130">
        <f t="shared" si="87"/>
        <v>36.949999999999996</v>
      </c>
      <c r="CM99" s="130">
        <f t="shared" si="87"/>
        <v>36.949999999999996</v>
      </c>
      <c r="CN99" s="130">
        <f t="shared" si="87"/>
        <v>36.945999999999998</v>
      </c>
      <c r="CO99" s="130">
        <f t="shared" si="87"/>
        <v>2.0199999999995271</v>
      </c>
      <c r="CP99" s="130">
        <f t="shared" si="87"/>
        <v>0</v>
      </c>
      <c r="CQ99" s="130">
        <f t="shared" si="87"/>
        <v>0</v>
      </c>
      <c r="CR99" s="130">
        <f t="shared" si="87"/>
        <v>0</v>
      </c>
      <c r="CS99" s="130">
        <f t="shared" si="87"/>
        <v>0</v>
      </c>
      <c r="CT99" s="132">
        <f>SUM(B99:CS99)</f>
        <v>15093.334999327475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3590.9977209677418</v>
      </c>
      <c r="C3" s="18">
        <f t="shared" si="0"/>
        <v>3590.9977209677418</v>
      </c>
      <c r="D3" s="18">
        <f t="shared" si="0"/>
        <v>3590.9977209677418</v>
      </c>
      <c r="E3" s="18">
        <f t="shared" si="0"/>
        <v>3590.9977209677418</v>
      </c>
      <c r="F3" s="18">
        <f t="shared" si="0"/>
        <v>3590.9977209677418</v>
      </c>
      <c r="G3" s="18">
        <f t="shared" si="0"/>
        <v>3590.9977209677418</v>
      </c>
      <c r="H3" s="18">
        <f t="shared" ref="H3:BS3" si="1">H4+H12</f>
        <v>3590.9977209677418</v>
      </c>
      <c r="I3" s="18">
        <f t="shared" si="1"/>
        <v>3590.9977209677418</v>
      </c>
      <c r="J3" s="18">
        <f t="shared" si="1"/>
        <v>3590.9977209677418</v>
      </c>
      <c r="K3" s="18">
        <f t="shared" si="1"/>
        <v>3590.9977209677418</v>
      </c>
      <c r="L3" s="18">
        <f t="shared" si="1"/>
        <v>3590.9977209677418</v>
      </c>
      <c r="M3" s="18">
        <f t="shared" si="1"/>
        <v>3590.9977209677418</v>
      </c>
      <c r="N3" s="18">
        <f t="shared" si="1"/>
        <v>3590.9977209677418</v>
      </c>
      <c r="O3" s="18">
        <f t="shared" si="1"/>
        <v>3590.9977209677418</v>
      </c>
      <c r="P3" s="18">
        <f t="shared" si="1"/>
        <v>3590.9977209677418</v>
      </c>
      <c r="Q3" s="18">
        <f t="shared" si="1"/>
        <v>3590.9977209677418</v>
      </c>
      <c r="R3" s="18">
        <f t="shared" si="1"/>
        <v>3590.9977209677418</v>
      </c>
      <c r="S3" s="18">
        <f t="shared" si="1"/>
        <v>3590.9977209677418</v>
      </c>
      <c r="T3" s="18">
        <f t="shared" si="1"/>
        <v>3590.9977209677418</v>
      </c>
      <c r="U3" s="18">
        <f t="shared" si="1"/>
        <v>3590.9977209677418</v>
      </c>
      <c r="V3" s="18">
        <f t="shared" si="1"/>
        <v>3590.9977209677418</v>
      </c>
      <c r="W3" s="18">
        <f t="shared" si="1"/>
        <v>3590.9977209677418</v>
      </c>
      <c r="X3" s="18">
        <f t="shared" si="1"/>
        <v>3590.9977209677418</v>
      </c>
      <c r="Y3" s="18">
        <f t="shared" si="1"/>
        <v>3590.9977209677418</v>
      </c>
      <c r="Z3" s="18">
        <f t="shared" si="1"/>
        <v>3590.9977209677418</v>
      </c>
      <c r="AA3" s="18">
        <f t="shared" si="1"/>
        <v>3590.9977209677418</v>
      </c>
      <c r="AB3" s="18">
        <f t="shared" si="1"/>
        <v>3590.9977209677418</v>
      </c>
      <c r="AC3" s="18">
        <f t="shared" si="1"/>
        <v>3590.9977209677418</v>
      </c>
      <c r="AD3" s="18">
        <f t="shared" si="1"/>
        <v>3590.9977209677418</v>
      </c>
      <c r="AE3" s="18">
        <f t="shared" si="1"/>
        <v>3590.9977209677418</v>
      </c>
      <c r="AF3" s="18">
        <f t="shared" si="1"/>
        <v>3590.9977209677418</v>
      </c>
      <c r="AG3" s="18">
        <f t="shared" si="1"/>
        <v>3590.9977209677418</v>
      </c>
      <c r="AH3" s="18">
        <f t="shared" si="1"/>
        <v>3590.9977209677418</v>
      </c>
      <c r="AI3" s="18">
        <f t="shared" si="1"/>
        <v>3590.9977209677418</v>
      </c>
      <c r="AJ3" s="18">
        <f t="shared" si="1"/>
        <v>3590.9977209677418</v>
      </c>
      <c r="AK3" s="18">
        <f t="shared" si="1"/>
        <v>3590.9977209677418</v>
      </c>
      <c r="AL3" s="18">
        <f t="shared" si="1"/>
        <v>3590.9977209677418</v>
      </c>
      <c r="AM3" s="18">
        <f t="shared" si="1"/>
        <v>3590.9977209677418</v>
      </c>
      <c r="AN3" s="18">
        <f t="shared" si="1"/>
        <v>3590.9977209677418</v>
      </c>
      <c r="AO3" s="18">
        <f t="shared" si="1"/>
        <v>3590.9977209677418</v>
      </c>
      <c r="AP3" s="18">
        <f t="shared" si="1"/>
        <v>3590.9977209677418</v>
      </c>
      <c r="AQ3" s="18">
        <f t="shared" si="1"/>
        <v>3590.9977209677418</v>
      </c>
      <c r="AR3" s="18">
        <f t="shared" si="1"/>
        <v>3590.9977209677418</v>
      </c>
      <c r="AS3" s="18">
        <f t="shared" si="1"/>
        <v>3590.9977209677418</v>
      </c>
      <c r="AT3" s="18">
        <f t="shared" si="1"/>
        <v>3590.9977209677418</v>
      </c>
      <c r="AU3" s="18">
        <f t="shared" si="1"/>
        <v>3590.9977209677418</v>
      </c>
      <c r="AV3" s="18">
        <f t="shared" si="1"/>
        <v>3590.9977209677418</v>
      </c>
      <c r="AW3" s="18">
        <f t="shared" si="1"/>
        <v>3590.9977209677418</v>
      </c>
      <c r="AX3" s="18">
        <f t="shared" si="1"/>
        <v>3590.9977209677418</v>
      </c>
      <c r="AY3" s="18">
        <f t="shared" si="1"/>
        <v>3590.9977209677418</v>
      </c>
      <c r="AZ3" s="18">
        <f t="shared" si="1"/>
        <v>3590.9977209677418</v>
      </c>
      <c r="BA3" s="18">
        <f t="shared" si="1"/>
        <v>3590.9977209677418</v>
      </c>
      <c r="BB3" s="18">
        <f t="shared" si="1"/>
        <v>3590.9977209677418</v>
      </c>
      <c r="BC3" s="18">
        <f t="shared" si="1"/>
        <v>3590.9977209677418</v>
      </c>
      <c r="BD3" s="18">
        <f t="shared" si="1"/>
        <v>3590.9977209677418</v>
      </c>
      <c r="BE3" s="18">
        <f t="shared" si="1"/>
        <v>3590.9977209677418</v>
      </c>
      <c r="BF3" s="18">
        <f t="shared" si="1"/>
        <v>3590.9977209677418</v>
      </c>
      <c r="BG3" s="18">
        <f t="shared" si="1"/>
        <v>3590.9977209677418</v>
      </c>
      <c r="BH3" s="18">
        <f t="shared" si="1"/>
        <v>3590.9977209677418</v>
      </c>
      <c r="BI3" s="18">
        <f t="shared" si="1"/>
        <v>3590.9977209677418</v>
      </c>
      <c r="BJ3" s="18">
        <f t="shared" si="1"/>
        <v>3590.9977209677418</v>
      </c>
      <c r="BK3" s="18">
        <f t="shared" si="1"/>
        <v>3590.9977209677418</v>
      </c>
      <c r="BL3" s="18">
        <f t="shared" si="1"/>
        <v>3590.9977209677418</v>
      </c>
      <c r="BM3" s="18">
        <f t="shared" si="1"/>
        <v>3590.9977209677418</v>
      </c>
      <c r="BN3" s="18">
        <f t="shared" si="1"/>
        <v>3590.9977209677418</v>
      </c>
      <c r="BO3" s="18">
        <f t="shared" si="1"/>
        <v>3590.9977209677418</v>
      </c>
      <c r="BP3" s="18">
        <f t="shared" si="1"/>
        <v>3590.9977209677418</v>
      </c>
      <c r="BQ3" s="18">
        <f t="shared" si="1"/>
        <v>3590.9977209677418</v>
      </c>
      <c r="BR3" s="18">
        <f t="shared" si="1"/>
        <v>3590.9977209677418</v>
      </c>
      <c r="BS3" s="18">
        <f t="shared" si="1"/>
        <v>3590.9977209677418</v>
      </c>
      <c r="BT3" s="18">
        <f t="shared" ref="BT3:CS3" si="2">BT4+BT12</f>
        <v>3590.9977209677418</v>
      </c>
      <c r="BU3" s="18">
        <f t="shared" si="2"/>
        <v>3590.9977209677418</v>
      </c>
      <c r="BV3" s="18">
        <f t="shared" si="2"/>
        <v>3590.9977209677418</v>
      </c>
      <c r="BW3" s="18">
        <f t="shared" si="2"/>
        <v>3590.9977209677418</v>
      </c>
      <c r="BX3" s="18">
        <f t="shared" si="2"/>
        <v>3590.9977209677418</v>
      </c>
      <c r="BY3" s="18">
        <f t="shared" si="2"/>
        <v>3590.9977209677418</v>
      </c>
      <c r="BZ3" s="18">
        <f t="shared" si="2"/>
        <v>3590.9977209677418</v>
      </c>
      <c r="CA3" s="18">
        <f t="shared" si="2"/>
        <v>3590.9977209677418</v>
      </c>
      <c r="CB3" s="18">
        <f t="shared" si="2"/>
        <v>3590.9977209677418</v>
      </c>
      <c r="CC3" s="18">
        <f t="shared" si="2"/>
        <v>3590.9977209677418</v>
      </c>
      <c r="CD3" s="18">
        <f t="shared" si="2"/>
        <v>3590.9977209677418</v>
      </c>
      <c r="CE3" s="18">
        <f t="shared" si="2"/>
        <v>3590.9977209677418</v>
      </c>
      <c r="CF3" s="18">
        <f t="shared" si="2"/>
        <v>3590.9977209677418</v>
      </c>
      <c r="CG3" s="18">
        <f t="shared" si="2"/>
        <v>3590.9977209677418</v>
      </c>
      <c r="CH3" s="18">
        <f t="shared" si="2"/>
        <v>3590.9977209677418</v>
      </c>
      <c r="CI3" s="18">
        <f t="shared" si="2"/>
        <v>3590.9977209677418</v>
      </c>
      <c r="CJ3" s="18">
        <f t="shared" si="2"/>
        <v>3590.9977209677418</v>
      </c>
      <c r="CK3" s="18">
        <f t="shared" si="2"/>
        <v>3590.9977209677418</v>
      </c>
      <c r="CL3" s="18">
        <f t="shared" si="2"/>
        <v>3590.9977209677418</v>
      </c>
      <c r="CM3" s="18">
        <f t="shared" si="2"/>
        <v>3590.9977209677418</v>
      </c>
      <c r="CN3" s="18">
        <f t="shared" si="2"/>
        <v>3590.9977209677418</v>
      </c>
      <c r="CO3" s="18">
        <f t="shared" si="2"/>
        <v>3590.9977209677418</v>
      </c>
      <c r="CP3" s="18">
        <f t="shared" si="2"/>
        <v>3590.9977209677418</v>
      </c>
      <c r="CQ3" s="18">
        <f t="shared" si="2"/>
        <v>3590.9977209677418</v>
      </c>
      <c r="CR3" s="18">
        <f t="shared" si="2"/>
        <v>3590.9977209677418</v>
      </c>
      <c r="CS3" s="19">
        <f t="shared" si="2"/>
        <v>3590.9977209677418</v>
      </c>
      <c r="CT3" s="73">
        <f t="shared" ref="CT3:CT19" si="3">SUM(B3:CS3)</f>
        <v>344735.7812129035</v>
      </c>
      <c r="CU3" s="149"/>
      <c r="CW3" s="139"/>
    </row>
    <row r="4" spans="1:102">
      <c r="A4" s="21" t="s">
        <v>32</v>
      </c>
      <c r="B4" s="22">
        <f>SUM(B5:B11)</f>
        <v>3437</v>
      </c>
      <c r="C4" s="23">
        <f t="shared" ref="C4:BN4" si="4">SUM(C5:C11)</f>
        <v>3437</v>
      </c>
      <c r="D4" s="23">
        <f t="shared" si="4"/>
        <v>3437</v>
      </c>
      <c r="E4" s="23">
        <f t="shared" si="4"/>
        <v>3437</v>
      </c>
      <c r="F4" s="23">
        <f t="shared" si="4"/>
        <v>3437</v>
      </c>
      <c r="G4" s="23">
        <f t="shared" si="4"/>
        <v>3437</v>
      </c>
      <c r="H4" s="23">
        <f t="shared" si="4"/>
        <v>3437</v>
      </c>
      <c r="I4" s="23">
        <f t="shared" si="4"/>
        <v>3437</v>
      </c>
      <c r="J4" s="23">
        <f t="shared" si="4"/>
        <v>3437</v>
      </c>
      <c r="K4" s="23">
        <f t="shared" si="4"/>
        <v>3437</v>
      </c>
      <c r="L4" s="23">
        <f t="shared" si="4"/>
        <v>3437</v>
      </c>
      <c r="M4" s="23">
        <f t="shared" si="4"/>
        <v>3437</v>
      </c>
      <c r="N4" s="23">
        <f t="shared" si="4"/>
        <v>3437</v>
      </c>
      <c r="O4" s="23">
        <f t="shared" si="4"/>
        <v>3437</v>
      </c>
      <c r="P4" s="23">
        <f t="shared" si="4"/>
        <v>3437</v>
      </c>
      <c r="Q4" s="23">
        <f t="shared" si="4"/>
        <v>3437</v>
      </c>
      <c r="R4" s="23">
        <f t="shared" si="4"/>
        <v>3437</v>
      </c>
      <c r="S4" s="23">
        <f t="shared" si="4"/>
        <v>3437</v>
      </c>
      <c r="T4" s="23">
        <f t="shared" si="4"/>
        <v>3437</v>
      </c>
      <c r="U4" s="23">
        <f t="shared" si="4"/>
        <v>3437</v>
      </c>
      <c r="V4" s="23">
        <f t="shared" si="4"/>
        <v>3437</v>
      </c>
      <c r="W4" s="23">
        <f t="shared" si="4"/>
        <v>3437</v>
      </c>
      <c r="X4" s="23">
        <f t="shared" si="4"/>
        <v>3437</v>
      </c>
      <c r="Y4" s="23">
        <f t="shared" si="4"/>
        <v>3437</v>
      </c>
      <c r="Z4" s="23">
        <f t="shared" si="4"/>
        <v>3437</v>
      </c>
      <c r="AA4" s="23">
        <f t="shared" si="4"/>
        <v>3437</v>
      </c>
      <c r="AB4" s="23">
        <f t="shared" si="4"/>
        <v>3437</v>
      </c>
      <c r="AC4" s="23">
        <f t="shared" si="4"/>
        <v>3437</v>
      </c>
      <c r="AD4" s="23">
        <f t="shared" si="4"/>
        <v>3437</v>
      </c>
      <c r="AE4" s="23">
        <f t="shared" si="4"/>
        <v>3437</v>
      </c>
      <c r="AF4" s="23">
        <f t="shared" si="4"/>
        <v>3437</v>
      </c>
      <c r="AG4" s="23">
        <f t="shared" si="4"/>
        <v>3437</v>
      </c>
      <c r="AH4" s="23">
        <f t="shared" si="4"/>
        <v>3437</v>
      </c>
      <c r="AI4" s="23">
        <f t="shared" si="4"/>
        <v>3437</v>
      </c>
      <c r="AJ4" s="23">
        <f t="shared" si="4"/>
        <v>3437</v>
      </c>
      <c r="AK4" s="23">
        <f t="shared" si="4"/>
        <v>3437</v>
      </c>
      <c r="AL4" s="23">
        <f t="shared" si="4"/>
        <v>3437</v>
      </c>
      <c r="AM4" s="23">
        <f t="shared" si="4"/>
        <v>3437</v>
      </c>
      <c r="AN4" s="23">
        <f t="shared" si="4"/>
        <v>3437</v>
      </c>
      <c r="AO4" s="23">
        <f t="shared" si="4"/>
        <v>3437</v>
      </c>
      <c r="AP4" s="23">
        <f t="shared" si="4"/>
        <v>3437</v>
      </c>
      <c r="AQ4" s="23">
        <f t="shared" si="4"/>
        <v>3437</v>
      </c>
      <c r="AR4" s="23">
        <f t="shared" si="4"/>
        <v>3437</v>
      </c>
      <c r="AS4" s="23">
        <f t="shared" si="4"/>
        <v>3437</v>
      </c>
      <c r="AT4" s="23">
        <f t="shared" si="4"/>
        <v>3437</v>
      </c>
      <c r="AU4" s="23">
        <f t="shared" si="4"/>
        <v>3437</v>
      </c>
      <c r="AV4" s="23">
        <f t="shared" si="4"/>
        <v>3437</v>
      </c>
      <c r="AW4" s="23">
        <f t="shared" si="4"/>
        <v>3437</v>
      </c>
      <c r="AX4" s="23">
        <f t="shared" si="4"/>
        <v>3437</v>
      </c>
      <c r="AY4" s="23">
        <f t="shared" si="4"/>
        <v>3437</v>
      </c>
      <c r="AZ4" s="23">
        <f t="shared" si="4"/>
        <v>3437</v>
      </c>
      <c r="BA4" s="23">
        <f t="shared" si="4"/>
        <v>3437</v>
      </c>
      <c r="BB4" s="23">
        <f t="shared" si="4"/>
        <v>3437</v>
      </c>
      <c r="BC4" s="23">
        <f t="shared" si="4"/>
        <v>3437</v>
      </c>
      <c r="BD4" s="23">
        <f t="shared" si="4"/>
        <v>3437</v>
      </c>
      <c r="BE4" s="23">
        <f t="shared" si="4"/>
        <v>3437</v>
      </c>
      <c r="BF4" s="23">
        <f t="shared" si="4"/>
        <v>3437</v>
      </c>
      <c r="BG4" s="23">
        <f t="shared" si="4"/>
        <v>3437</v>
      </c>
      <c r="BH4" s="23">
        <f t="shared" si="4"/>
        <v>3437</v>
      </c>
      <c r="BI4" s="23">
        <f t="shared" si="4"/>
        <v>3437</v>
      </c>
      <c r="BJ4" s="23">
        <f t="shared" si="4"/>
        <v>3437</v>
      </c>
      <c r="BK4" s="23">
        <f t="shared" si="4"/>
        <v>3437</v>
      </c>
      <c r="BL4" s="23">
        <f t="shared" si="4"/>
        <v>3437</v>
      </c>
      <c r="BM4" s="23">
        <f t="shared" si="4"/>
        <v>3437</v>
      </c>
      <c r="BN4" s="23">
        <f t="shared" si="4"/>
        <v>3437</v>
      </c>
      <c r="BO4" s="23">
        <f t="shared" ref="BO4:CS4" si="5">SUM(BO5:BO11)</f>
        <v>3437</v>
      </c>
      <c r="BP4" s="23">
        <f t="shared" si="5"/>
        <v>3437</v>
      </c>
      <c r="BQ4" s="23">
        <f t="shared" si="5"/>
        <v>3437</v>
      </c>
      <c r="BR4" s="23">
        <f t="shared" si="5"/>
        <v>3437</v>
      </c>
      <c r="BS4" s="23">
        <f t="shared" si="5"/>
        <v>3437</v>
      </c>
      <c r="BT4" s="23">
        <f t="shared" si="5"/>
        <v>3437</v>
      </c>
      <c r="BU4" s="23">
        <f t="shared" si="5"/>
        <v>3437</v>
      </c>
      <c r="BV4" s="23">
        <f t="shared" si="5"/>
        <v>3437</v>
      </c>
      <c r="BW4" s="23">
        <f t="shared" si="5"/>
        <v>3437</v>
      </c>
      <c r="BX4" s="23">
        <f t="shared" si="5"/>
        <v>3437</v>
      </c>
      <c r="BY4" s="23">
        <f t="shared" si="5"/>
        <v>3437</v>
      </c>
      <c r="BZ4" s="23">
        <f t="shared" si="5"/>
        <v>3437</v>
      </c>
      <c r="CA4" s="23">
        <f t="shared" si="5"/>
        <v>3437</v>
      </c>
      <c r="CB4" s="23">
        <f t="shared" si="5"/>
        <v>3437</v>
      </c>
      <c r="CC4" s="23">
        <f t="shared" si="5"/>
        <v>3437</v>
      </c>
      <c r="CD4" s="23">
        <f t="shared" si="5"/>
        <v>3437</v>
      </c>
      <c r="CE4" s="23">
        <f t="shared" si="5"/>
        <v>3437</v>
      </c>
      <c r="CF4" s="23">
        <f t="shared" si="5"/>
        <v>3437</v>
      </c>
      <c r="CG4" s="23">
        <f t="shared" si="5"/>
        <v>3437</v>
      </c>
      <c r="CH4" s="23">
        <f t="shared" si="5"/>
        <v>3437</v>
      </c>
      <c r="CI4" s="23">
        <f t="shared" si="5"/>
        <v>3437</v>
      </c>
      <c r="CJ4" s="23">
        <f t="shared" si="5"/>
        <v>3437</v>
      </c>
      <c r="CK4" s="23">
        <f t="shared" si="5"/>
        <v>3437</v>
      </c>
      <c r="CL4" s="23">
        <f t="shared" si="5"/>
        <v>3437</v>
      </c>
      <c r="CM4" s="23">
        <f t="shared" si="5"/>
        <v>3437</v>
      </c>
      <c r="CN4" s="23">
        <f t="shared" si="5"/>
        <v>3437</v>
      </c>
      <c r="CO4" s="23">
        <f t="shared" si="5"/>
        <v>3437</v>
      </c>
      <c r="CP4" s="23">
        <f t="shared" si="5"/>
        <v>3437</v>
      </c>
      <c r="CQ4" s="23">
        <f t="shared" si="5"/>
        <v>3437</v>
      </c>
      <c r="CR4" s="23">
        <f t="shared" si="5"/>
        <v>3437</v>
      </c>
      <c r="CS4" s="24">
        <f t="shared" si="5"/>
        <v>3437</v>
      </c>
      <c r="CT4" s="30">
        <f t="shared" si="3"/>
        <v>329952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W7" s="139"/>
    </row>
    <row r="8" spans="1:102">
      <c r="A8" s="30" t="s">
        <v>36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1"/>
      <c r="CW8" s="139"/>
    </row>
    <row r="9" spans="1:102">
      <c r="A9" s="30" t="s">
        <v>37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1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1955.89</v>
      </c>
      <c r="C13" s="40">
        <f t="shared" si="6"/>
        <v>1955.89</v>
      </c>
      <c r="D13" s="40">
        <f t="shared" si="6"/>
        <v>1955.89</v>
      </c>
      <c r="E13" s="40">
        <f t="shared" si="6"/>
        <v>1955.89</v>
      </c>
      <c r="F13" s="40">
        <f t="shared" si="6"/>
        <v>1955.49</v>
      </c>
      <c r="G13" s="40">
        <f t="shared" si="6"/>
        <v>1955.49</v>
      </c>
      <c r="H13" s="40">
        <f t="shared" si="6"/>
        <v>1972.74</v>
      </c>
      <c r="I13" s="40">
        <f t="shared" si="6"/>
        <v>1972.74</v>
      </c>
      <c r="J13" s="40">
        <f t="shared" si="6"/>
        <v>1972.79</v>
      </c>
      <c r="K13" s="40">
        <f t="shared" si="6"/>
        <v>1972.79</v>
      </c>
      <c r="L13" s="40">
        <f t="shared" si="6"/>
        <v>1974.27</v>
      </c>
      <c r="M13" s="40">
        <f t="shared" si="6"/>
        <v>1974.27</v>
      </c>
      <c r="N13" s="40">
        <f t="shared" si="6"/>
        <v>1974.27</v>
      </c>
      <c r="O13" s="40">
        <f t="shared" si="6"/>
        <v>1974.27</v>
      </c>
      <c r="P13" s="40">
        <f t="shared" si="6"/>
        <v>1974.62</v>
      </c>
      <c r="Q13" s="40">
        <f t="shared" si="6"/>
        <v>1974.62</v>
      </c>
      <c r="R13" s="40">
        <f t="shared" si="6"/>
        <v>1991.87</v>
      </c>
      <c r="S13" s="40">
        <f t="shared" si="6"/>
        <v>1991.87</v>
      </c>
      <c r="T13" s="40">
        <f t="shared" si="6"/>
        <v>1991.87</v>
      </c>
      <c r="U13" s="40">
        <f t="shared" si="6"/>
        <v>1991.87</v>
      </c>
      <c r="V13" s="40">
        <f t="shared" si="6"/>
        <v>1991.87</v>
      </c>
      <c r="W13" s="40">
        <f t="shared" si="6"/>
        <v>1991.87</v>
      </c>
      <c r="X13" s="40">
        <f t="shared" si="6"/>
        <v>1991.87</v>
      </c>
      <c r="Y13" s="40">
        <f t="shared" si="6"/>
        <v>1992.02</v>
      </c>
      <c r="Z13" s="40">
        <f t="shared" si="6"/>
        <v>1991.03</v>
      </c>
      <c r="AA13" s="40">
        <f t="shared" si="6"/>
        <v>1991.03</v>
      </c>
      <c r="AB13" s="40">
        <f t="shared" si="6"/>
        <v>1991.03</v>
      </c>
      <c r="AC13" s="40">
        <f t="shared" si="6"/>
        <v>1991.03</v>
      </c>
      <c r="AD13" s="40">
        <f t="shared" si="6"/>
        <v>1982.09</v>
      </c>
      <c r="AE13" s="40">
        <f t="shared" si="6"/>
        <v>1982.09</v>
      </c>
      <c r="AF13" s="40">
        <f t="shared" si="6"/>
        <v>1982.75</v>
      </c>
      <c r="AG13" s="40">
        <f t="shared" si="6"/>
        <v>1982.75</v>
      </c>
      <c r="AH13" s="40">
        <f t="shared" ref="AH13:BM13" si="7">SUM(AH14:AH14)</f>
        <v>1982.81</v>
      </c>
      <c r="AI13" s="40">
        <f t="shared" si="7"/>
        <v>1982.81</v>
      </c>
      <c r="AJ13" s="40">
        <f t="shared" si="7"/>
        <v>1982.81</v>
      </c>
      <c r="AK13" s="40">
        <f t="shared" si="7"/>
        <v>1982.81</v>
      </c>
      <c r="AL13" s="40">
        <f t="shared" si="7"/>
        <v>1991.31</v>
      </c>
      <c r="AM13" s="40">
        <f t="shared" si="7"/>
        <v>1991.31</v>
      </c>
      <c r="AN13" s="40">
        <f t="shared" si="7"/>
        <v>1991.37</v>
      </c>
      <c r="AO13" s="40">
        <f t="shared" si="7"/>
        <v>1991.48</v>
      </c>
      <c r="AP13" s="40">
        <f t="shared" si="7"/>
        <v>1991.93</v>
      </c>
      <c r="AQ13" s="40">
        <f t="shared" si="7"/>
        <v>1992.12</v>
      </c>
      <c r="AR13" s="40">
        <f t="shared" si="7"/>
        <v>1992.12</v>
      </c>
      <c r="AS13" s="40">
        <f t="shared" si="7"/>
        <v>1992.12</v>
      </c>
      <c r="AT13" s="40">
        <f t="shared" si="7"/>
        <v>1996.55</v>
      </c>
      <c r="AU13" s="40">
        <f t="shared" si="7"/>
        <v>1996.55</v>
      </c>
      <c r="AV13" s="40">
        <f t="shared" si="7"/>
        <v>1996.55</v>
      </c>
      <c r="AW13" s="40">
        <f t="shared" si="7"/>
        <v>1996.55</v>
      </c>
      <c r="AX13" s="40">
        <f t="shared" si="7"/>
        <v>1971.35</v>
      </c>
      <c r="AY13" s="40">
        <f t="shared" si="7"/>
        <v>1971.35</v>
      </c>
      <c r="AZ13" s="40">
        <f t="shared" si="7"/>
        <v>1971.49</v>
      </c>
      <c r="BA13" s="40">
        <f t="shared" si="7"/>
        <v>1970.57</v>
      </c>
      <c r="BB13" s="40">
        <f t="shared" si="7"/>
        <v>1969.87</v>
      </c>
      <c r="BC13" s="40">
        <f t="shared" si="7"/>
        <v>1969.87</v>
      </c>
      <c r="BD13" s="40">
        <f t="shared" si="7"/>
        <v>1969.87</v>
      </c>
      <c r="BE13" s="40">
        <f t="shared" si="7"/>
        <v>1969.87</v>
      </c>
      <c r="BF13" s="40">
        <f t="shared" si="7"/>
        <v>1969.87</v>
      </c>
      <c r="BG13" s="40">
        <f t="shared" si="7"/>
        <v>1969.87</v>
      </c>
      <c r="BH13" s="40">
        <f t="shared" si="7"/>
        <v>1969.87</v>
      </c>
      <c r="BI13" s="40">
        <f t="shared" si="7"/>
        <v>1969.76</v>
      </c>
      <c r="BJ13" s="40">
        <f t="shared" si="7"/>
        <v>1969.76</v>
      </c>
      <c r="BK13" s="40">
        <f t="shared" si="7"/>
        <v>1969.76</v>
      </c>
      <c r="BL13" s="40">
        <f t="shared" si="7"/>
        <v>1969.76</v>
      </c>
      <c r="BM13" s="40">
        <f t="shared" si="7"/>
        <v>1970.46</v>
      </c>
      <c r="BN13" s="40">
        <f t="shared" ref="BN13:CS13" si="8">SUM(BN14:BN14)</f>
        <v>1969.61</v>
      </c>
      <c r="BO13" s="40">
        <f t="shared" si="8"/>
        <v>1965.18</v>
      </c>
      <c r="BP13" s="40">
        <f t="shared" si="8"/>
        <v>1963.45</v>
      </c>
      <c r="BQ13" s="40">
        <f t="shared" si="8"/>
        <v>1963.45</v>
      </c>
      <c r="BR13" s="40">
        <f t="shared" si="8"/>
        <v>1963.45</v>
      </c>
      <c r="BS13" s="40">
        <f t="shared" si="8"/>
        <v>1963.45</v>
      </c>
      <c r="BT13" s="40">
        <f t="shared" si="8"/>
        <v>1963.33</v>
      </c>
      <c r="BU13" s="40">
        <f t="shared" si="8"/>
        <v>1963.33</v>
      </c>
      <c r="BV13" s="40">
        <f t="shared" si="8"/>
        <v>1963.66</v>
      </c>
      <c r="BW13" s="40">
        <f t="shared" si="8"/>
        <v>1964.99</v>
      </c>
      <c r="BX13" s="40">
        <f t="shared" si="8"/>
        <v>1933.21</v>
      </c>
      <c r="BY13" s="40">
        <f t="shared" si="8"/>
        <v>1933.91</v>
      </c>
      <c r="BZ13" s="40">
        <f t="shared" si="8"/>
        <v>1934.15</v>
      </c>
      <c r="CA13" s="40">
        <f t="shared" si="8"/>
        <v>1934.15</v>
      </c>
      <c r="CB13" s="40">
        <f t="shared" si="8"/>
        <v>1941.01</v>
      </c>
      <c r="CC13" s="40">
        <f t="shared" si="8"/>
        <v>1941.01</v>
      </c>
      <c r="CD13" s="40">
        <f t="shared" si="8"/>
        <v>1944.99</v>
      </c>
      <c r="CE13" s="40">
        <f t="shared" si="8"/>
        <v>1948.31</v>
      </c>
      <c r="CF13" s="40">
        <f t="shared" si="8"/>
        <v>1954.46</v>
      </c>
      <c r="CG13" s="40">
        <f t="shared" si="8"/>
        <v>1952.47</v>
      </c>
      <c r="CH13" s="40">
        <f t="shared" si="8"/>
        <v>1954.63</v>
      </c>
      <c r="CI13" s="40">
        <f t="shared" si="8"/>
        <v>1957.29</v>
      </c>
      <c r="CJ13" s="40">
        <f t="shared" si="8"/>
        <v>1962</v>
      </c>
      <c r="CK13" s="40">
        <f t="shared" si="8"/>
        <v>1965.31</v>
      </c>
      <c r="CL13" s="40">
        <f t="shared" si="8"/>
        <v>1992.26</v>
      </c>
      <c r="CM13" s="40">
        <f t="shared" si="8"/>
        <v>1994.91</v>
      </c>
      <c r="CN13" s="40">
        <f t="shared" si="8"/>
        <v>2004.19</v>
      </c>
      <c r="CO13" s="40">
        <f t="shared" si="8"/>
        <v>2008.04</v>
      </c>
      <c r="CP13" s="40">
        <f t="shared" si="8"/>
        <v>2008.04</v>
      </c>
      <c r="CQ13" s="40">
        <f t="shared" si="8"/>
        <v>2008.04</v>
      </c>
      <c r="CR13" s="40">
        <f t="shared" si="8"/>
        <v>2006.62</v>
      </c>
      <c r="CS13" s="41">
        <f t="shared" si="8"/>
        <v>2006.44</v>
      </c>
      <c r="CT13" s="145">
        <f t="shared" si="3"/>
        <v>189604.71999999997</v>
      </c>
      <c r="CU13" s="149"/>
      <c r="CW13" s="139"/>
    </row>
    <row r="14" spans="1:102">
      <c r="A14" s="30" t="s">
        <v>12</v>
      </c>
      <c r="B14" s="42">
        <v>1955.89</v>
      </c>
      <c r="C14" s="43">
        <v>1955.89</v>
      </c>
      <c r="D14" s="43">
        <v>1955.89</v>
      </c>
      <c r="E14" s="43">
        <v>1955.89</v>
      </c>
      <c r="F14" s="43">
        <v>1955.49</v>
      </c>
      <c r="G14" s="43">
        <v>1955.49</v>
      </c>
      <c r="H14" s="43">
        <v>1972.74</v>
      </c>
      <c r="I14" s="43">
        <v>1972.74</v>
      </c>
      <c r="J14" s="43">
        <v>1972.79</v>
      </c>
      <c r="K14" s="43">
        <v>1972.79</v>
      </c>
      <c r="L14" s="43">
        <v>1974.27</v>
      </c>
      <c r="M14" s="43">
        <v>1974.27</v>
      </c>
      <c r="N14" s="43">
        <v>1974.27</v>
      </c>
      <c r="O14" s="43">
        <v>1974.27</v>
      </c>
      <c r="P14" s="43">
        <v>1974.62</v>
      </c>
      <c r="Q14" s="43">
        <v>1974.62</v>
      </c>
      <c r="R14" s="43">
        <v>1991.87</v>
      </c>
      <c r="S14" s="43">
        <v>1991.87</v>
      </c>
      <c r="T14" s="43">
        <v>1991.87</v>
      </c>
      <c r="U14" s="43">
        <v>1991.87</v>
      </c>
      <c r="V14" s="43">
        <v>1991.87</v>
      </c>
      <c r="W14" s="43">
        <v>1991.87</v>
      </c>
      <c r="X14" s="43">
        <v>1991.87</v>
      </c>
      <c r="Y14" s="43">
        <v>1992.02</v>
      </c>
      <c r="Z14" s="43">
        <v>1991.03</v>
      </c>
      <c r="AA14" s="43">
        <v>1991.03</v>
      </c>
      <c r="AB14" s="43">
        <v>1991.03</v>
      </c>
      <c r="AC14" s="43">
        <v>1991.03</v>
      </c>
      <c r="AD14" s="43">
        <v>1982.09</v>
      </c>
      <c r="AE14" s="43">
        <v>1982.09</v>
      </c>
      <c r="AF14" s="43">
        <v>1982.75</v>
      </c>
      <c r="AG14" s="43">
        <v>1982.75</v>
      </c>
      <c r="AH14" s="43">
        <v>1982.81</v>
      </c>
      <c r="AI14" s="43">
        <v>1982.81</v>
      </c>
      <c r="AJ14" s="43">
        <v>1982.81</v>
      </c>
      <c r="AK14" s="43">
        <v>1982.81</v>
      </c>
      <c r="AL14" s="43">
        <v>1991.31</v>
      </c>
      <c r="AM14" s="43">
        <v>1991.31</v>
      </c>
      <c r="AN14" s="43">
        <v>1991.37</v>
      </c>
      <c r="AO14" s="43">
        <v>1991.48</v>
      </c>
      <c r="AP14" s="43">
        <v>1991.93</v>
      </c>
      <c r="AQ14" s="43">
        <v>1992.12</v>
      </c>
      <c r="AR14" s="43">
        <v>1992.12</v>
      </c>
      <c r="AS14" s="43">
        <v>1992.12</v>
      </c>
      <c r="AT14" s="43">
        <v>1996.55</v>
      </c>
      <c r="AU14" s="43">
        <v>1996.55</v>
      </c>
      <c r="AV14" s="43">
        <v>1996.55</v>
      </c>
      <c r="AW14" s="43">
        <v>1996.55</v>
      </c>
      <c r="AX14" s="43">
        <v>1971.35</v>
      </c>
      <c r="AY14" s="43">
        <v>1971.35</v>
      </c>
      <c r="AZ14" s="43">
        <v>1971.49</v>
      </c>
      <c r="BA14" s="43">
        <v>1970.57</v>
      </c>
      <c r="BB14" s="43">
        <v>1969.87</v>
      </c>
      <c r="BC14" s="43">
        <v>1969.87</v>
      </c>
      <c r="BD14" s="43">
        <v>1969.87</v>
      </c>
      <c r="BE14" s="43">
        <v>1969.87</v>
      </c>
      <c r="BF14" s="43">
        <v>1969.87</v>
      </c>
      <c r="BG14" s="43">
        <v>1969.87</v>
      </c>
      <c r="BH14" s="43">
        <v>1969.87</v>
      </c>
      <c r="BI14" s="43">
        <v>1969.76</v>
      </c>
      <c r="BJ14" s="43">
        <v>1969.76</v>
      </c>
      <c r="BK14" s="43">
        <v>1969.76</v>
      </c>
      <c r="BL14" s="43">
        <v>1969.76</v>
      </c>
      <c r="BM14" s="43">
        <v>1970.46</v>
      </c>
      <c r="BN14" s="43">
        <v>1969.61</v>
      </c>
      <c r="BO14" s="43">
        <v>1965.18</v>
      </c>
      <c r="BP14" s="43">
        <v>1963.45</v>
      </c>
      <c r="BQ14" s="43">
        <v>1963.45</v>
      </c>
      <c r="BR14" s="43">
        <v>1963.45</v>
      </c>
      <c r="BS14" s="43">
        <v>1963.45</v>
      </c>
      <c r="BT14" s="43">
        <v>1963.33</v>
      </c>
      <c r="BU14" s="43">
        <v>1963.33</v>
      </c>
      <c r="BV14" s="43">
        <v>1963.66</v>
      </c>
      <c r="BW14" s="43">
        <v>1964.99</v>
      </c>
      <c r="BX14" s="43">
        <v>1933.21</v>
      </c>
      <c r="BY14" s="43">
        <v>1933.91</v>
      </c>
      <c r="BZ14" s="43">
        <v>1934.15</v>
      </c>
      <c r="CA14" s="43">
        <v>1934.15</v>
      </c>
      <c r="CB14" s="43">
        <v>1941.01</v>
      </c>
      <c r="CC14" s="43">
        <v>1941.01</v>
      </c>
      <c r="CD14" s="43">
        <v>1944.99</v>
      </c>
      <c r="CE14" s="43">
        <v>1948.31</v>
      </c>
      <c r="CF14" s="43">
        <v>1954.46</v>
      </c>
      <c r="CG14" s="43">
        <v>1952.47</v>
      </c>
      <c r="CH14" s="43">
        <v>1954.63</v>
      </c>
      <c r="CI14" s="43">
        <v>1957.29</v>
      </c>
      <c r="CJ14" s="43">
        <v>1962</v>
      </c>
      <c r="CK14" s="43">
        <v>1965.31</v>
      </c>
      <c r="CL14" s="43">
        <v>1992.26</v>
      </c>
      <c r="CM14" s="43">
        <v>1994.91</v>
      </c>
      <c r="CN14" s="43">
        <v>2004.19</v>
      </c>
      <c r="CO14" s="43">
        <v>2008.04</v>
      </c>
      <c r="CP14" s="43">
        <v>2008.04</v>
      </c>
      <c r="CQ14" s="43">
        <v>2008.04</v>
      </c>
      <c r="CR14" s="43">
        <v>2006.62</v>
      </c>
      <c r="CS14" s="44">
        <v>2006.44</v>
      </c>
      <c r="CT14" s="30">
        <f t="shared" si="3"/>
        <v>189604.71999999997</v>
      </c>
      <c r="CU14" s="151"/>
      <c r="CW14" s="139"/>
    </row>
    <row r="15" spans="1:102">
      <c r="A15" s="38" t="s">
        <v>42</v>
      </c>
      <c r="B15" s="39">
        <f>SUM(B16:B19)</f>
        <v>1948.95</v>
      </c>
      <c r="C15" s="40">
        <f t="shared" ref="C15:BN15" si="9">SUM(C16:C19)</f>
        <v>1953.95</v>
      </c>
      <c r="D15" s="40">
        <f t="shared" si="9"/>
        <v>1949.95</v>
      </c>
      <c r="E15" s="40">
        <f t="shared" si="9"/>
        <v>1942.95</v>
      </c>
      <c r="F15" s="40">
        <f t="shared" si="9"/>
        <v>1937.45</v>
      </c>
      <c r="G15" s="40">
        <f t="shared" si="9"/>
        <v>1944.95</v>
      </c>
      <c r="H15" s="40">
        <f t="shared" si="9"/>
        <v>1942.95</v>
      </c>
      <c r="I15" s="40">
        <f t="shared" si="9"/>
        <v>1943.95</v>
      </c>
      <c r="J15" s="40">
        <f t="shared" si="9"/>
        <v>1945.95</v>
      </c>
      <c r="K15" s="40">
        <f t="shared" si="9"/>
        <v>1938.95</v>
      </c>
      <c r="L15" s="40">
        <f t="shared" si="9"/>
        <v>1937.95</v>
      </c>
      <c r="M15" s="40">
        <f t="shared" si="9"/>
        <v>1932.95</v>
      </c>
      <c r="N15" s="40">
        <f t="shared" si="9"/>
        <v>1932.95</v>
      </c>
      <c r="O15" s="40">
        <f t="shared" si="9"/>
        <v>1932.95</v>
      </c>
      <c r="P15" s="40">
        <f t="shared" si="9"/>
        <v>1932.95</v>
      </c>
      <c r="Q15" s="40">
        <f t="shared" si="9"/>
        <v>1932.95</v>
      </c>
      <c r="R15" s="40">
        <f t="shared" si="9"/>
        <v>1924.95</v>
      </c>
      <c r="S15" s="40">
        <f t="shared" si="9"/>
        <v>1924.95</v>
      </c>
      <c r="T15" s="40">
        <f t="shared" si="9"/>
        <v>1924.95</v>
      </c>
      <c r="U15" s="40">
        <f t="shared" si="9"/>
        <v>1919.95</v>
      </c>
      <c r="V15" s="40">
        <f t="shared" si="9"/>
        <v>1918.95</v>
      </c>
      <c r="W15" s="40">
        <f t="shared" si="9"/>
        <v>1929.95</v>
      </c>
      <c r="X15" s="40">
        <f t="shared" si="9"/>
        <v>1939.95</v>
      </c>
      <c r="Y15" s="40">
        <f t="shared" si="9"/>
        <v>1947.45</v>
      </c>
      <c r="Z15" s="40">
        <f t="shared" si="9"/>
        <v>1945.95</v>
      </c>
      <c r="AA15" s="40">
        <f t="shared" si="9"/>
        <v>1956.95</v>
      </c>
      <c r="AB15" s="40">
        <f t="shared" si="9"/>
        <v>1961.45</v>
      </c>
      <c r="AC15" s="40">
        <f t="shared" si="9"/>
        <v>1965.95</v>
      </c>
      <c r="AD15" s="40">
        <f t="shared" si="9"/>
        <v>1964.95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188299.20000000022</v>
      </c>
      <c r="CU15" s="149"/>
      <c r="CW15" s="139"/>
    </row>
    <row r="16" spans="1:102">
      <c r="A16" s="30" t="s">
        <v>43</v>
      </c>
      <c r="B16" s="42">
        <v>1109.5</v>
      </c>
      <c r="C16" s="43">
        <v>1114.5</v>
      </c>
      <c r="D16" s="43">
        <v>1110.5</v>
      </c>
      <c r="E16" s="43">
        <v>1103.5</v>
      </c>
      <c r="F16" s="43">
        <v>1098</v>
      </c>
      <c r="G16" s="43">
        <v>1105.5</v>
      </c>
      <c r="H16" s="43">
        <v>1103.5</v>
      </c>
      <c r="I16" s="43">
        <v>1104.5</v>
      </c>
      <c r="J16" s="43">
        <v>1106.5</v>
      </c>
      <c r="K16" s="43">
        <v>1099.5</v>
      </c>
      <c r="L16" s="43">
        <v>1098.5</v>
      </c>
      <c r="M16" s="43">
        <v>1093.5</v>
      </c>
      <c r="N16" s="43">
        <v>1093.5</v>
      </c>
      <c r="O16" s="43">
        <v>1093.5</v>
      </c>
      <c r="P16" s="43">
        <v>1093.5</v>
      </c>
      <c r="Q16" s="43">
        <v>1093.5</v>
      </c>
      <c r="R16" s="43">
        <v>1085.5</v>
      </c>
      <c r="S16" s="43">
        <v>1085.5</v>
      </c>
      <c r="T16" s="43">
        <v>1085.5</v>
      </c>
      <c r="U16" s="43">
        <v>1080.5</v>
      </c>
      <c r="V16" s="43">
        <v>1079.5</v>
      </c>
      <c r="W16" s="43">
        <v>1090.5</v>
      </c>
      <c r="X16" s="43">
        <v>1100.5</v>
      </c>
      <c r="Y16" s="43">
        <v>1108</v>
      </c>
      <c r="Z16" s="43">
        <v>1106.5</v>
      </c>
      <c r="AA16" s="43">
        <v>1117.5</v>
      </c>
      <c r="AB16" s="43">
        <v>1122</v>
      </c>
      <c r="AC16" s="43">
        <v>1126.5</v>
      </c>
      <c r="AD16" s="43">
        <v>1125.5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107712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150.45999999999998</v>
      </c>
      <c r="C20" s="54">
        <f t="shared" si="11"/>
        <v>149.99</v>
      </c>
      <c r="D20" s="54">
        <f t="shared" si="11"/>
        <v>150.18</v>
      </c>
      <c r="E20" s="54">
        <f t="shared" si="11"/>
        <v>149.38999999999999</v>
      </c>
      <c r="F20" s="54">
        <f t="shared" si="11"/>
        <v>149.88</v>
      </c>
      <c r="G20" s="54">
        <f t="shared" si="11"/>
        <v>150.32</v>
      </c>
      <c r="H20" s="54">
        <f t="shared" si="11"/>
        <v>149.38999999999999</v>
      </c>
      <c r="I20" s="54">
        <f t="shared" si="11"/>
        <v>149.95999999999998</v>
      </c>
      <c r="J20" s="54">
        <f t="shared" si="11"/>
        <v>149.19999999999999</v>
      </c>
      <c r="K20" s="54">
        <f t="shared" si="11"/>
        <v>150.24</v>
      </c>
      <c r="L20" s="54">
        <f t="shared" si="11"/>
        <v>150.04</v>
      </c>
      <c r="M20" s="54">
        <f t="shared" si="11"/>
        <v>149.82</v>
      </c>
      <c r="N20" s="54">
        <f t="shared" si="11"/>
        <v>149.59</v>
      </c>
      <c r="O20" s="54">
        <f t="shared" si="11"/>
        <v>148.69999999999999</v>
      </c>
      <c r="P20" s="54">
        <f t="shared" si="11"/>
        <v>150.24</v>
      </c>
      <c r="Q20" s="54">
        <f t="shared" si="11"/>
        <v>149.85</v>
      </c>
      <c r="R20" s="54">
        <f t="shared" si="11"/>
        <v>149.68</v>
      </c>
      <c r="S20" s="54">
        <f t="shared" si="11"/>
        <v>149.79999999999998</v>
      </c>
      <c r="T20" s="54">
        <f t="shared" si="11"/>
        <v>150.07</v>
      </c>
      <c r="U20" s="54">
        <f t="shared" si="11"/>
        <v>150.06</v>
      </c>
      <c r="V20" s="54">
        <f t="shared" si="11"/>
        <v>149.78</v>
      </c>
      <c r="W20" s="54">
        <f t="shared" si="11"/>
        <v>149.94999999999999</v>
      </c>
      <c r="X20" s="54">
        <f t="shared" si="11"/>
        <v>3658.07</v>
      </c>
      <c r="Y20" s="54">
        <f t="shared" si="11"/>
        <v>3663.18</v>
      </c>
      <c r="Z20" s="54">
        <f t="shared" si="11"/>
        <v>3680.8100000000004</v>
      </c>
      <c r="AA20" s="54">
        <f t="shared" si="11"/>
        <v>3715.87</v>
      </c>
      <c r="AB20" s="54">
        <f t="shared" si="11"/>
        <v>3747.76</v>
      </c>
      <c r="AC20" s="54">
        <f t="shared" si="11"/>
        <v>3796.3999999999996</v>
      </c>
      <c r="AD20" s="54">
        <f t="shared" si="11"/>
        <v>3854.13</v>
      </c>
      <c r="AE20" s="54">
        <f t="shared" si="11"/>
        <v>3920.78</v>
      </c>
      <c r="AF20" s="54">
        <f t="shared" si="11"/>
        <v>3989.75</v>
      </c>
      <c r="AG20" s="54">
        <f t="shared" si="11"/>
        <v>4082.2799999999997</v>
      </c>
      <c r="AH20" s="54">
        <f t="shared" ref="AH20:BM20" si="12">SUM(AH21:AH24)</f>
        <v>4171.2</v>
      </c>
      <c r="AI20" s="54">
        <f t="shared" si="12"/>
        <v>4278.920000000001</v>
      </c>
      <c r="AJ20" s="54">
        <f t="shared" si="12"/>
        <v>4381.880000000001</v>
      </c>
      <c r="AK20" s="54">
        <f t="shared" si="12"/>
        <v>4467.6200000000008</v>
      </c>
      <c r="AL20" s="54">
        <f t="shared" si="12"/>
        <v>4548.9000000000005</v>
      </c>
      <c r="AM20" s="54">
        <f t="shared" si="12"/>
        <v>4646.2400000000007</v>
      </c>
      <c r="AN20" s="54">
        <f t="shared" si="12"/>
        <v>4721.97</v>
      </c>
      <c r="AO20" s="54">
        <f t="shared" si="12"/>
        <v>4797.59</v>
      </c>
      <c r="AP20" s="54">
        <f t="shared" si="12"/>
        <v>4857.8100000000004</v>
      </c>
      <c r="AQ20" s="54">
        <f t="shared" si="12"/>
        <v>4699.3</v>
      </c>
      <c r="AR20" s="54">
        <f t="shared" si="12"/>
        <v>4734.7200000000012</v>
      </c>
      <c r="AS20" s="54">
        <f t="shared" si="12"/>
        <v>4771.1600000000008</v>
      </c>
      <c r="AT20" s="54">
        <f t="shared" si="12"/>
        <v>4809.87</v>
      </c>
      <c r="AU20" s="54">
        <f t="shared" si="12"/>
        <v>4883.26</v>
      </c>
      <c r="AV20" s="54">
        <f t="shared" si="12"/>
        <v>4907.2300000000005</v>
      </c>
      <c r="AW20" s="54">
        <f t="shared" si="12"/>
        <v>4925.0600000000004</v>
      </c>
      <c r="AX20" s="54">
        <f t="shared" si="12"/>
        <v>4958.97</v>
      </c>
      <c r="AY20" s="54">
        <f t="shared" si="12"/>
        <v>4991.92</v>
      </c>
      <c r="AZ20" s="54">
        <f t="shared" si="12"/>
        <v>5012.7</v>
      </c>
      <c r="BA20" s="54">
        <f t="shared" si="12"/>
        <v>5030.7100000000009</v>
      </c>
      <c r="BB20" s="54">
        <f t="shared" si="12"/>
        <v>5079.6000000000004</v>
      </c>
      <c r="BC20" s="54">
        <f t="shared" si="12"/>
        <v>5079.1000000000004</v>
      </c>
      <c r="BD20" s="54">
        <f t="shared" si="12"/>
        <v>5069.51</v>
      </c>
      <c r="BE20" s="54">
        <f t="shared" si="12"/>
        <v>5060.0600000000004</v>
      </c>
      <c r="BF20" s="54">
        <f t="shared" si="12"/>
        <v>4935.380000000001</v>
      </c>
      <c r="BG20" s="54">
        <f t="shared" si="12"/>
        <v>4898.8</v>
      </c>
      <c r="BH20" s="54">
        <f t="shared" si="12"/>
        <v>4866.1499999999996</v>
      </c>
      <c r="BI20" s="54">
        <f t="shared" si="12"/>
        <v>4787.4600000000009</v>
      </c>
      <c r="BJ20" s="54">
        <f t="shared" si="12"/>
        <v>4742.3300000000008</v>
      </c>
      <c r="BK20" s="54">
        <f t="shared" si="12"/>
        <v>4671.9400000000005</v>
      </c>
      <c r="BL20" s="54">
        <f t="shared" si="12"/>
        <v>4609.47</v>
      </c>
      <c r="BM20" s="54">
        <f t="shared" si="12"/>
        <v>4549.34</v>
      </c>
      <c r="BN20" s="54">
        <f t="shared" ref="BN20:CS20" si="13">SUM(BN21:BN24)</f>
        <v>4459.920000000001</v>
      </c>
      <c r="BO20" s="54">
        <f t="shared" si="13"/>
        <v>4378.6900000000005</v>
      </c>
      <c r="BP20" s="54">
        <f t="shared" si="13"/>
        <v>4308.7200000000012</v>
      </c>
      <c r="BQ20" s="54">
        <f t="shared" si="13"/>
        <v>4229.71</v>
      </c>
      <c r="BR20" s="54">
        <f t="shared" si="13"/>
        <v>4169.99</v>
      </c>
      <c r="BS20" s="54">
        <f t="shared" si="13"/>
        <v>4083.2499999999995</v>
      </c>
      <c r="BT20" s="54">
        <f t="shared" si="13"/>
        <v>3987.85</v>
      </c>
      <c r="BU20" s="54">
        <f t="shared" si="13"/>
        <v>3905.79</v>
      </c>
      <c r="BV20" s="54">
        <f t="shared" si="13"/>
        <v>3820.87</v>
      </c>
      <c r="BW20" s="54">
        <f t="shared" si="13"/>
        <v>3766.4599999999996</v>
      </c>
      <c r="BX20" s="54">
        <f t="shared" si="13"/>
        <v>3719.9599999999996</v>
      </c>
      <c r="BY20" s="54">
        <f t="shared" si="13"/>
        <v>3682.83</v>
      </c>
      <c r="BZ20" s="54">
        <f t="shared" si="13"/>
        <v>171.84</v>
      </c>
      <c r="CA20" s="54">
        <f t="shared" si="13"/>
        <v>154.61999999999998</v>
      </c>
      <c r="CB20" s="54">
        <f t="shared" si="13"/>
        <v>149.37</v>
      </c>
      <c r="CC20" s="54">
        <f t="shared" si="13"/>
        <v>147.74</v>
      </c>
      <c r="CD20" s="54">
        <f t="shared" si="13"/>
        <v>149.25</v>
      </c>
      <c r="CE20" s="54">
        <f t="shared" si="13"/>
        <v>149.84</v>
      </c>
      <c r="CF20" s="54">
        <f t="shared" si="13"/>
        <v>149.32</v>
      </c>
      <c r="CG20" s="54">
        <f t="shared" si="13"/>
        <v>149.03</v>
      </c>
      <c r="CH20" s="54">
        <f t="shared" si="13"/>
        <v>149.19</v>
      </c>
      <c r="CI20" s="54">
        <f t="shared" si="13"/>
        <v>147.51</v>
      </c>
      <c r="CJ20" s="54">
        <f t="shared" si="13"/>
        <v>149.93</v>
      </c>
      <c r="CK20" s="54">
        <f t="shared" si="13"/>
        <v>148.72</v>
      </c>
      <c r="CL20" s="54">
        <f t="shared" si="13"/>
        <v>146.97999999999999</v>
      </c>
      <c r="CM20" s="54">
        <f t="shared" si="13"/>
        <v>148.35</v>
      </c>
      <c r="CN20" s="54">
        <f t="shared" si="13"/>
        <v>148.56</v>
      </c>
      <c r="CO20" s="54">
        <f t="shared" si="13"/>
        <v>149.4</v>
      </c>
      <c r="CP20" s="54">
        <f t="shared" si="13"/>
        <v>149.88</v>
      </c>
      <c r="CQ20" s="54">
        <f t="shared" si="13"/>
        <v>149.13999999999999</v>
      </c>
      <c r="CR20" s="54">
        <f t="shared" si="13"/>
        <v>148.53</v>
      </c>
      <c r="CS20" s="55">
        <f t="shared" si="13"/>
        <v>148.24</v>
      </c>
      <c r="CT20" s="38">
        <f>SUM(B20:CS20)</f>
        <v>245871.26999999996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0.23</v>
      </c>
      <c r="Y21" s="43">
        <v>5.6</v>
      </c>
      <c r="Z21" s="43">
        <v>24.61</v>
      </c>
      <c r="AA21" s="43">
        <v>61.949999999999996</v>
      </c>
      <c r="AB21" s="43">
        <v>92.38</v>
      </c>
      <c r="AC21" s="43">
        <v>141.93</v>
      </c>
      <c r="AD21" s="43">
        <v>199.15</v>
      </c>
      <c r="AE21" s="43">
        <v>265.32</v>
      </c>
      <c r="AF21" s="43">
        <v>334.48</v>
      </c>
      <c r="AG21" s="43">
        <v>427.46999999999997</v>
      </c>
      <c r="AH21" s="43">
        <v>515.91</v>
      </c>
      <c r="AI21" s="43">
        <v>623.29999999999995</v>
      </c>
      <c r="AJ21" s="43">
        <v>726.43</v>
      </c>
      <c r="AK21" s="43">
        <v>812.30000000000007</v>
      </c>
      <c r="AL21" s="43">
        <v>893.69999999999993</v>
      </c>
      <c r="AM21" s="43">
        <v>991.25</v>
      </c>
      <c r="AN21" s="43">
        <v>1067.6499999999999</v>
      </c>
      <c r="AO21" s="43">
        <v>1143.5</v>
      </c>
      <c r="AP21" s="43">
        <v>1203.17</v>
      </c>
      <c r="AQ21" s="43">
        <v>1045.24</v>
      </c>
      <c r="AR21" s="43">
        <v>1080.2800000000002</v>
      </c>
      <c r="AS21" s="43">
        <v>1116.4199999999998</v>
      </c>
      <c r="AT21" s="43">
        <v>1154.83</v>
      </c>
      <c r="AU21" s="43">
        <v>1229.1200000000001</v>
      </c>
      <c r="AV21" s="43">
        <v>1252.74</v>
      </c>
      <c r="AW21" s="43">
        <v>1269.5600000000002</v>
      </c>
      <c r="AX21" s="43">
        <v>1303.3</v>
      </c>
      <c r="AY21" s="43">
        <v>1337.24</v>
      </c>
      <c r="AZ21" s="43">
        <v>1357.81</v>
      </c>
      <c r="BA21" s="43">
        <v>1375.64</v>
      </c>
      <c r="BB21" s="43">
        <v>1425.14</v>
      </c>
      <c r="BC21" s="43">
        <v>1424.47</v>
      </c>
      <c r="BD21" s="43">
        <v>1414.99</v>
      </c>
      <c r="BE21" s="43">
        <v>1405.9099999999999</v>
      </c>
      <c r="BF21" s="43">
        <v>1282.5600000000002</v>
      </c>
      <c r="BG21" s="43">
        <v>1244.45</v>
      </c>
      <c r="BH21" s="43">
        <v>1211.98</v>
      </c>
      <c r="BI21" s="43">
        <v>1133.51</v>
      </c>
      <c r="BJ21" s="43">
        <v>1087.3399999999999</v>
      </c>
      <c r="BK21" s="43">
        <v>1017.0400000000001</v>
      </c>
      <c r="BL21" s="43">
        <v>954.81</v>
      </c>
      <c r="BM21" s="43">
        <v>894.98</v>
      </c>
      <c r="BN21" s="43">
        <v>805.43000000000006</v>
      </c>
      <c r="BO21" s="43">
        <v>724.31999999999994</v>
      </c>
      <c r="BP21" s="43">
        <v>654.1</v>
      </c>
      <c r="BQ21" s="43">
        <v>574.93999999999994</v>
      </c>
      <c r="BR21" s="43">
        <v>515.11</v>
      </c>
      <c r="BS21" s="43">
        <v>427.99</v>
      </c>
      <c r="BT21" s="43">
        <v>333.43</v>
      </c>
      <c r="BU21" s="43">
        <v>251.70999999999998</v>
      </c>
      <c r="BV21" s="43">
        <v>181.21</v>
      </c>
      <c r="BW21" s="43">
        <v>126.66000000000001</v>
      </c>
      <c r="BX21" s="43">
        <v>81.95</v>
      </c>
      <c r="BY21" s="43">
        <v>44.4</v>
      </c>
      <c r="BZ21" s="43">
        <v>23.05</v>
      </c>
      <c r="CA21" s="43">
        <v>5.23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42299.220000000016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3507.8</v>
      </c>
      <c r="Y22" s="1">
        <v>3507.8</v>
      </c>
      <c r="Z22" s="1">
        <v>3507.8</v>
      </c>
      <c r="AA22" s="1">
        <v>3505</v>
      </c>
      <c r="AB22" s="1">
        <v>3505</v>
      </c>
      <c r="AC22" s="1">
        <v>3505</v>
      </c>
      <c r="AD22" s="1">
        <v>3505</v>
      </c>
      <c r="AE22" s="1">
        <v>3505</v>
      </c>
      <c r="AF22" s="1">
        <v>3505</v>
      </c>
      <c r="AG22" s="1">
        <v>3505</v>
      </c>
      <c r="AH22" s="1">
        <v>3505</v>
      </c>
      <c r="AI22" s="1">
        <v>3505</v>
      </c>
      <c r="AJ22" s="1">
        <v>3505</v>
      </c>
      <c r="AK22" s="1">
        <v>3505</v>
      </c>
      <c r="AL22" s="1">
        <v>3505</v>
      </c>
      <c r="AM22" s="1">
        <v>3505</v>
      </c>
      <c r="AN22" s="1">
        <v>3505</v>
      </c>
      <c r="AO22" s="1">
        <v>3505</v>
      </c>
      <c r="AP22" s="1">
        <v>3505</v>
      </c>
      <c r="AQ22" s="1">
        <v>3505</v>
      </c>
      <c r="AR22" s="1">
        <v>3505</v>
      </c>
      <c r="AS22" s="1">
        <v>3505</v>
      </c>
      <c r="AT22" s="1">
        <v>3505</v>
      </c>
      <c r="AU22" s="1">
        <v>3505</v>
      </c>
      <c r="AV22" s="1">
        <v>3505</v>
      </c>
      <c r="AW22" s="1">
        <v>3505</v>
      </c>
      <c r="AX22" s="1">
        <v>3505</v>
      </c>
      <c r="AY22" s="1">
        <v>3505</v>
      </c>
      <c r="AZ22" s="1">
        <v>3505</v>
      </c>
      <c r="BA22" s="1">
        <v>3505</v>
      </c>
      <c r="BB22" s="1">
        <v>3505</v>
      </c>
      <c r="BC22" s="1">
        <v>3505</v>
      </c>
      <c r="BD22" s="1">
        <v>3505</v>
      </c>
      <c r="BE22" s="1">
        <v>3505</v>
      </c>
      <c r="BF22" s="1">
        <v>3505</v>
      </c>
      <c r="BG22" s="1">
        <v>3505</v>
      </c>
      <c r="BH22" s="1">
        <v>3505</v>
      </c>
      <c r="BI22" s="1">
        <v>3505</v>
      </c>
      <c r="BJ22" s="1">
        <v>3505</v>
      </c>
      <c r="BK22" s="1">
        <v>3505</v>
      </c>
      <c r="BL22" s="1">
        <v>3505</v>
      </c>
      <c r="BM22" s="1">
        <v>3505</v>
      </c>
      <c r="BN22" s="1">
        <v>3505</v>
      </c>
      <c r="BO22" s="1">
        <v>3505</v>
      </c>
      <c r="BP22" s="1">
        <v>3505</v>
      </c>
      <c r="BQ22" s="1">
        <v>3505</v>
      </c>
      <c r="BR22" s="1">
        <v>3505</v>
      </c>
      <c r="BS22" s="1">
        <v>3505</v>
      </c>
      <c r="BT22" s="1">
        <v>3505</v>
      </c>
      <c r="BU22" s="1">
        <v>3505</v>
      </c>
      <c r="BV22" s="1">
        <v>3490</v>
      </c>
      <c r="BW22" s="1">
        <v>3490</v>
      </c>
      <c r="BX22" s="1">
        <v>3490</v>
      </c>
      <c r="BY22" s="1">
        <v>3490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189218.4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22.36</v>
      </c>
      <c r="C24" s="36">
        <v>21.89</v>
      </c>
      <c r="D24" s="36">
        <v>22.08</v>
      </c>
      <c r="E24" s="36">
        <v>21.29</v>
      </c>
      <c r="F24" s="36">
        <v>21.78</v>
      </c>
      <c r="G24" s="36">
        <v>22.22</v>
      </c>
      <c r="H24" s="36">
        <v>21.29</v>
      </c>
      <c r="I24" s="36">
        <v>21.86</v>
      </c>
      <c r="J24" s="36">
        <v>21.1</v>
      </c>
      <c r="K24" s="36">
        <v>22.14</v>
      </c>
      <c r="L24" s="36">
        <v>21.94</v>
      </c>
      <c r="M24" s="36">
        <v>21.72</v>
      </c>
      <c r="N24" s="36">
        <v>21.49</v>
      </c>
      <c r="O24" s="36">
        <v>20.6</v>
      </c>
      <c r="P24" s="36">
        <v>22.14</v>
      </c>
      <c r="Q24" s="36">
        <v>21.75</v>
      </c>
      <c r="R24" s="36">
        <v>21.58</v>
      </c>
      <c r="S24" s="36">
        <v>21.7</v>
      </c>
      <c r="T24" s="36">
        <v>21.97</v>
      </c>
      <c r="U24" s="36">
        <v>21.96</v>
      </c>
      <c r="V24" s="36">
        <v>21.68</v>
      </c>
      <c r="W24" s="36">
        <v>21.85</v>
      </c>
      <c r="X24" s="36">
        <v>21.94</v>
      </c>
      <c r="Y24" s="36">
        <v>21.68</v>
      </c>
      <c r="Z24" s="36">
        <v>20.3</v>
      </c>
      <c r="AA24" s="36">
        <v>20.82</v>
      </c>
      <c r="AB24" s="36">
        <v>22.28</v>
      </c>
      <c r="AC24" s="36">
        <v>21.37</v>
      </c>
      <c r="AD24" s="36">
        <v>21.88</v>
      </c>
      <c r="AE24" s="36">
        <v>22.36</v>
      </c>
      <c r="AF24" s="36">
        <v>22.17</v>
      </c>
      <c r="AG24" s="36">
        <v>21.71</v>
      </c>
      <c r="AH24" s="36">
        <v>22.19</v>
      </c>
      <c r="AI24" s="36">
        <v>22.52</v>
      </c>
      <c r="AJ24" s="36">
        <v>22.35</v>
      </c>
      <c r="AK24" s="36">
        <v>22.22</v>
      </c>
      <c r="AL24" s="36">
        <v>22.1</v>
      </c>
      <c r="AM24" s="36">
        <v>21.89</v>
      </c>
      <c r="AN24" s="36">
        <v>21.22</v>
      </c>
      <c r="AO24" s="36">
        <v>20.99</v>
      </c>
      <c r="AP24" s="36">
        <v>21.54</v>
      </c>
      <c r="AQ24" s="36">
        <v>20.96</v>
      </c>
      <c r="AR24" s="36">
        <v>21.34</v>
      </c>
      <c r="AS24" s="36">
        <v>21.64</v>
      </c>
      <c r="AT24" s="36">
        <v>21.94</v>
      </c>
      <c r="AU24" s="36">
        <v>21.04</v>
      </c>
      <c r="AV24" s="36">
        <v>21.39</v>
      </c>
      <c r="AW24" s="36">
        <v>22.4</v>
      </c>
      <c r="AX24" s="36">
        <v>22.57</v>
      </c>
      <c r="AY24" s="36">
        <v>21.58</v>
      </c>
      <c r="AZ24" s="36">
        <v>21.79</v>
      </c>
      <c r="BA24" s="36">
        <v>21.97</v>
      </c>
      <c r="BB24" s="36">
        <v>21.36</v>
      </c>
      <c r="BC24" s="36">
        <v>21.53</v>
      </c>
      <c r="BD24" s="36">
        <v>21.42</v>
      </c>
      <c r="BE24" s="36">
        <v>21.05</v>
      </c>
      <c r="BF24" s="36">
        <v>19.72</v>
      </c>
      <c r="BG24" s="36">
        <v>21.25</v>
      </c>
      <c r="BH24" s="36">
        <v>21.07</v>
      </c>
      <c r="BI24" s="36">
        <v>20.85</v>
      </c>
      <c r="BJ24" s="36">
        <v>21.89</v>
      </c>
      <c r="BK24" s="36">
        <v>21.8</v>
      </c>
      <c r="BL24" s="36">
        <v>21.56</v>
      </c>
      <c r="BM24" s="36">
        <v>21.26</v>
      </c>
      <c r="BN24" s="36">
        <v>21.39</v>
      </c>
      <c r="BO24" s="36">
        <v>21.27</v>
      </c>
      <c r="BP24" s="36">
        <v>21.52</v>
      </c>
      <c r="BQ24" s="36">
        <v>21.67</v>
      </c>
      <c r="BR24" s="36">
        <v>21.78</v>
      </c>
      <c r="BS24" s="36">
        <v>22.16</v>
      </c>
      <c r="BT24" s="36">
        <v>21.32</v>
      </c>
      <c r="BU24" s="36">
        <v>20.98</v>
      </c>
      <c r="BV24" s="36">
        <v>21.56</v>
      </c>
      <c r="BW24" s="36">
        <v>21.7</v>
      </c>
      <c r="BX24" s="36">
        <v>19.91</v>
      </c>
      <c r="BY24" s="36">
        <v>20.329999999999998</v>
      </c>
      <c r="BZ24" s="36">
        <v>20.69</v>
      </c>
      <c r="CA24" s="36">
        <v>21.29</v>
      </c>
      <c r="CB24" s="36">
        <v>21.27</v>
      </c>
      <c r="CC24" s="36">
        <v>19.64</v>
      </c>
      <c r="CD24" s="36">
        <v>21.15</v>
      </c>
      <c r="CE24" s="36">
        <v>21.74</v>
      </c>
      <c r="CF24" s="36">
        <v>21.22</v>
      </c>
      <c r="CG24" s="36">
        <v>20.93</v>
      </c>
      <c r="CH24" s="36">
        <v>21.09</v>
      </c>
      <c r="CI24" s="36">
        <v>19.41</v>
      </c>
      <c r="CJ24" s="36">
        <v>21.83</v>
      </c>
      <c r="CK24" s="36">
        <v>20.62</v>
      </c>
      <c r="CL24" s="36">
        <v>18.88</v>
      </c>
      <c r="CM24" s="36">
        <v>20.25</v>
      </c>
      <c r="CN24" s="36">
        <v>20.46</v>
      </c>
      <c r="CO24" s="36">
        <v>21.3</v>
      </c>
      <c r="CP24" s="36">
        <v>21.78</v>
      </c>
      <c r="CQ24" s="36">
        <v>21.04</v>
      </c>
      <c r="CR24" s="36">
        <v>20.43</v>
      </c>
      <c r="CS24" s="37">
        <v>20.14</v>
      </c>
      <c r="CT24" s="30">
        <f t="shared" si="14"/>
        <v>2056.0500000000002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7646.297720967742</v>
      </c>
      <c r="C25" s="60">
        <f t="shared" si="15"/>
        <v>7650.8277209677417</v>
      </c>
      <c r="D25" s="60">
        <f t="shared" si="15"/>
        <v>7647.0177209677422</v>
      </c>
      <c r="E25" s="60">
        <f t="shared" si="15"/>
        <v>7639.2277209677422</v>
      </c>
      <c r="F25" s="60">
        <f t="shared" si="15"/>
        <v>7633.8177209677415</v>
      </c>
      <c r="G25" s="60">
        <f t="shared" si="15"/>
        <v>7641.7577209677411</v>
      </c>
      <c r="H25" s="60">
        <f t="shared" si="15"/>
        <v>7656.0777209677417</v>
      </c>
      <c r="I25" s="60">
        <f t="shared" si="15"/>
        <v>7657.6477209677414</v>
      </c>
      <c r="J25" s="60">
        <f t="shared" si="15"/>
        <v>7658.9377209677414</v>
      </c>
      <c r="K25" s="60">
        <f t="shared" si="15"/>
        <v>7652.9777209677413</v>
      </c>
      <c r="L25" s="60">
        <f t="shared" si="15"/>
        <v>7653.257720967742</v>
      </c>
      <c r="M25" s="60">
        <f t="shared" si="15"/>
        <v>7648.0377209677417</v>
      </c>
      <c r="N25" s="60">
        <f t="shared" si="15"/>
        <v>7647.8077209677422</v>
      </c>
      <c r="O25" s="60">
        <f t="shared" si="15"/>
        <v>7646.9177209677418</v>
      </c>
      <c r="P25" s="60">
        <f t="shared" si="15"/>
        <v>7648.8077209677413</v>
      </c>
      <c r="Q25" s="60">
        <f t="shared" si="15"/>
        <v>7648.4177209677418</v>
      </c>
      <c r="R25" s="60">
        <f t="shared" si="15"/>
        <v>7657.4977209677418</v>
      </c>
      <c r="S25" s="60">
        <f t="shared" si="15"/>
        <v>7657.6177209677417</v>
      </c>
      <c r="T25" s="60">
        <f t="shared" si="15"/>
        <v>7657.8877209677412</v>
      </c>
      <c r="U25" s="60">
        <f t="shared" si="15"/>
        <v>7652.8777209677419</v>
      </c>
      <c r="V25" s="60">
        <f t="shared" si="15"/>
        <v>7651.5977209677412</v>
      </c>
      <c r="W25" s="60">
        <f t="shared" si="15"/>
        <v>7662.7677209677413</v>
      </c>
      <c r="X25" s="60">
        <f t="shared" si="15"/>
        <v>11180.887720967741</v>
      </c>
      <c r="Y25" s="60">
        <f t="shared" si="15"/>
        <v>11193.647720967741</v>
      </c>
      <c r="Z25" s="60">
        <f t="shared" si="15"/>
        <v>11208.787720967743</v>
      </c>
      <c r="AA25" s="60">
        <f t="shared" si="15"/>
        <v>11254.84772096774</v>
      </c>
      <c r="AB25" s="60">
        <f t="shared" si="15"/>
        <v>11291.237720967742</v>
      </c>
      <c r="AC25" s="60">
        <f t="shared" si="15"/>
        <v>11344.377720967741</v>
      </c>
      <c r="AD25" s="60">
        <f t="shared" si="15"/>
        <v>11392.167720967742</v>
      </c>
      <c r="AE25" s="60">
        <f t="shared" si="15"/>
        <v>11464.317720967741</v>
      </c>
      <c r="AF25" s="60">
        <f t="shared" si="15"/>
        <v>11533.947720967742</v>
      </c>
      <c r="AG25" s="60">
        <f t="shared" si="15"/>
        <v>11626.477720967741</v>
      </c>
      <c r="AH25" s="60">
        <f t="shared" ref="AH25:BM25" si="16">SUM(AH3,AH13,AH15,AH20)</f>
        <v>11715.457720967741</v>
      </c>
      <c r="AI25" s="60">
        <f t="shared" si="16"/>
        <v>11823.177720967742</v>
      </c>
      <c r="AJ25" s="60">
        <f t="shared" si="16"/>
        <v>11926.137720967741</v>
      </c>
      <c r="AK25" s="60">
        <f t="shared" si="16"/>
        <v>12011.877720967743</v>
      </c>
      <c r="AL25" s="60">
        <f t="shared" si="16"/>
        <v>12101.657720967742</v>
      </c>
      <c r="AM25" s="60">
        <f t="shared" si="16"/>
        <v>12198.997720967742</v>
      </c>
      <c r="AN25" s="60">
        <f t="shared" si="16"/>
        <v>12274.787720967743</v>
      </c>
      <c r="AO25" s="60">
        <f t="shared" si="16"/>
        <v>12350.517720967742</v>
      </c>
      <c r="AP25" s="60">
        <f t="shared" si="16"/>
        <v>12411.187720967742</v>
      </c>
      <c r="AQ25" s="60">
        <f t="shared" si="16"/>
        <v>12252.867720967741</v>
      </c>
      <c r="AR25" s="60">
        <f t="shared" si="16"/>
        <v>12288.287720967743</v>
      </c>
      <c r="AS25" s="60">
        <f t="shared" si="16"/>
        <v>12324.727720967741</v>
      </c>
      <c r="AT25" s="60">
        <f t="shared" si="16"/>
        <v>12367.867720967741</v>
      </c>
      <c r="AU25" s="60">
        <f t="shared" si="16"/>
        <v>12441.257720967742</v>
      </c>
      <c r="AV25" s="60">
        <f t="shared" si="16"/>
        <v>12465.227720967741</v>
      </c>
      <c r="AW25" s="60">
        <f t="shared" si="16"/>
        <v>12483.057720967743</v>
      </c>
      <c r="AX25" s="60">
        <f t="shared" si="16"/>
        <v>12491.767720967742</v>
      </c>
      <c r="AY25" s="60">
        <f t="shared" si="16"/>
        <v>12524.717720967743</v>
      </c>
      <c r="AZ25" s="60">
        <f t="shared" si="16"/>
        <v>12545.637720967741</v>
      </c>
      <c r="BA25" s="60">
        <f t="shared" si="16"/>
        <v>12562.727720967741</v>
      </c>
      <c r="BB25" s="60">
        <f t="shared" si="16"/>
        <v>12610.917720967742</v>
      </c>
      <c r="BC25" s="60">
        <f t="shared" si="16"/>
        <v>12610.417720967742</v>
      </c>
      <c r="BD25" s="60">
        <f t="shared" si="16"/>
        <v>12600.827720967742</v>
      </c>
      <c r="BE25" s="60">
        <f t="shared" si="16"/>
        <v>12591.377720967743</v>
      </c>
      <c r="BF25" s="60">
        <f t="shared" si="16"/>
        <v>12466.697720967742</v>
      </c>
      <c r="BG25" s="60">
        <f t="shared" si="16"/>
        <v>12430.117720967741</v>
      </c>
      <c r="BH25" s="60">
        <f t="shared" si="16"/>
        <v>12397.467720967741</v>
      </c>
      <c r="BI25" s="60">
        <f t="shared" si="16"/>
        <v>12318.667720967744</v>
      </c>
      <c r="BJ25" s="60">
        <f t="shared" si="16"/>
        <v>12273.537720967743</v>
      </c>
      <c r="BK25" s="60">
        <f t="shared" si="16"/>
        <v>12203.147720967743</v>
      </c>
      <c r="BL25" s="60">
        <f t="shared" si="16"/>
        <v>12140.677720967742</v>
      </c>
      <c r="BM25" s="60">
        <f t="shared" si="16"/>
        <v>12081.247720967742</v>
      </c>
      <c r="BN25" s="60">
        <f t="shared" ref="BN25:CS25" si="17">SUM(BN3,BN13,BN15,BN20)</f>
        <v>11990.977720967741</v>
      </c>
      <c r="BO25" s="60">
        <f t="shared" si="17"/>
        <v>11905.317720967741</v>
      </c>
      <c r="BP25" s="60">
        <f t="shared" si="17"/>
        <v>11833.617720967743</v>
      </c>
      <c r="BQ25" s="60">
        <f t="shared" si="17"/>
        <v>11754.607720967742</v>
      </c>
      <c r="BR25" s="60">
        <f t="shared" si="17"/>
        <v>11694.887720967741</v>
      </c>
      <c r="BS25" s="60">
        <f t="shared" si="17"/>
        <v>11608.147720967741</v>
      </c>
      <c r="BT25" s="60">
        <f t="shared" si="17"/>
        <v>11512.627720967741</v>
      </c>
      <c r="BU25" s="60">
        <f t="shared" si="17"/>
        <v>11430.567720967741</v>
      </c>
      <c r="BV25" s="60">
        <f t="shared" si="17"/>
        <v>11345.977720967741</v>
      </c>
      <c r="BW25" s="60">
        <f t="shared" si="17"/>
        <v>11292.897720967741</v>
      </c>
      <c r="BX25" s="60">
        <f t="shared" si="17"/>
        <v>11214.617720967741</v>
      </c>
      <c r="BY25" s="60">
        <f t="shared" si="17"/>
        <v>11178.18772096774</v>
      </c>
      <c r="BZ25" s="60">
        <f t="shared" si="17"/>
        <v>7667.4377209677414</v>
      </c>
      <c r="CA25" s="60">
        <f t="shared" si="17"/>
        <v>7650.2177209677411</v>
      </c>
      <c r="CB25" s="60">
        <f t="shared" si="17"/>
        <v>7651.8277209677417</v>
      </c>
      <c r="CC25" s="60">
        <f t="shared" si="17"/>
        <v>7650.1977209677416</v>
      </c>
      <c r="CD25" s="60">
        <f t="shared" si="17"/>
        <v>7655.6877209677414</v>
      </c>
      <c r="CE25" s="60">
        <f t="shared" si="17"/>
        <v>7659.5977209677412</v>
      </c>
      <c r="CF25" s="60">
        <f t="shared" si="17"/>
        <v>7665.2277209677413</v>
      </c>
      <c r="CG25" s="60">
        <f t="shared" si="17"/>
        <v>7662.9477209677416</v>
      </c>
      <c r="CH25" s="60">
        <f t="shared" si="17"/>
        <v>7665.2677209677413</v>
      </c>
      <c r="CI25" s="60">
        <f t="shared" si="17"/>
        <v>7666.2477209677418</v>
      </c>
      <c r="CJ25" s="60">
        <f t="shared" si="17"/>
        <v>7673.3777209677419</v>
      </c>
      <c r="CK25" s="60">
        <f t="shared" si="17"/>
        <v>7675.4777209677413</v>
      </c>
      <c r="CL25" s="60">
        <f t="shared" si="17"/>
        <v>7700.6877209677414</v>
      </c>
      <c r="CM25" s="60">
        <f t="shared" si="17"/>
        <v>7704.7077209677418</v>
      </c>
      <c r="CN25" s="60">
        <f t="shared" si="17"/>
        <v>7714.1977209677425</v>
      </c>
      <c r="CO25" s="60">
        <f t="shared" si="17"/>
        <v>7718.8877209677412</v>
      </c>
      <c r="CP25" s="60">
        <f t="shared" si="17"/>
        <v>7719.3677209677417</v>
      </c>
      <c r="CQ25" s="60">
        <f t="shared" si="17"/>
        <v>7718.6277209677419</v>
      </c>
      <c r="CR25" s="60">
        <f t="shared" si="17"/>
        <v>7716.5977209677412</v>
      </c>
      <c r="CS25" s="61">
        <f t="shared" si="17"/>
        <v>7716.1277209677419</v>
      </c>
      <c r="CT25" s="109">
        <f t="shared" si="14"/>
        <v>968510.97121290292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3303.1567209677414</v>
      </c>
      <c r="C30" s="71">
        <f t="shared" si="18"/>
        <v>3302.1567209677414</v>
      </c>
      <c r="D30" s="71">
        <f t="shared" si="18"/>
        <v>3305.1567209677414</v>
      </c>
      <c r="E30" s="71">
        <f t="shared" si="18"/>
        <v>3306.1567209677414</v>
      </c>
      <c r="F30" s="71">
        <f t="shared" si="18"/>
        <v>3304.1567209677414</v>
      </c>
      <c r="G30" s="71">
        <f t="shared" si="18"/>
        <v>3304.1567209677414</v>
      </c>
      <c r="H30" s="71">
        <f t="shared" ref="H30:BS30" si="19">H31+H39</f>
        <v>3305.1567209677414</v>
      </c>
      <c r="I30" s="71">
        <f t="shared" si="19"/>
        <v>3307.1567209677414</v>
      </c>
      <c r="J30" s="71">
        <f t="shared" si="19"/>
        <v>3252.1567209677414</v>
      </c>
      <c r="K30" s="71">
        <f t="shared" si="19"/>
        <v>3250.1567209677414</v>
      </c>
      <c r="L30" s="71">
        <f t="shared" si="19"/>
        <v>3249.1567209677414</v>
      </c>
      <c r="M30" s="71">
        <f t="shared" si="19"/>
        <v>3249.1567209677414</v>
      </c>
      <c r="N30" s="71">
        <f t="shared" si="19"/>
        <v>3249.1567209677414</v>
      </c>
      <c r="O30" s="71">
        <f t="shared" si="19"/>
        <v>3249.1567209677414</v>
      </c>
      <c r="P30" s="71">
        <f t="shared" si="19"/>
        <v>3253.1567209677414</v>
      </c>
      <c r="Q30" s="71">
        <f t="shared" si="19"/>
        <v>3257.1567209677414</v>
      </c>
      <c r="R30" s="71">
        <f t="shared" si="19"/>
        <v>3224.1567209677414</v>
      </c>
      <c r="S30" s="71">
        <f t="shared" si="19"/>
        <v>3190.1567209677414</v>
      </c>
      <c r="T30" s="71">
        <f t="shared" si="19"/>
        <v>3160.1567209677414</v>
      </c>
      <c r="U30" s="71">
        <f t="shared" si="19"/>
        <v>3130.1567209677414</v>
      </c>
      <c r="V30" s="71">
        <f t="shared" si="19"/>
        <v>3165.1567209677414</v>
      </c>
      <c r="W30" s="71">
        <f t="shared" si="19"/>
        <v>3196.1567209677414</v>
      </c>
      <c r="X30" s="71">
        <f t="shared" si="19"/>
        <v>3217.1567209677414</v>
      </c>
      <c r="Y30" s="71">
        <f t="shared" si="19"/>
        <v>3250.1567209677414</v>
      </c>
      <c r="Z30" s="71">
        <f t="shared" si="19"/>
        <v>3252.1567209677414</v>
      </c>
      <c r="AA30" s="71">
        <f t="shared" si="19"/>
        <v>3251.1567209677414</v>
      </c>
      <c r="AB30" s="71">
        <f t="shared" si="19"/>
        <v>3189.1567209677414</v>
      </c>
      <c r="AC30" s="71">
        <f t="shared" si="19"/>
        <v>3128.1567209677414</v>
      </c>
      <c r="AD30" s="71">
        <f t="shared" si="19"/>
        <v>3096.1567209677414</v>
      </c>
      <c r="AE30" s="71">
        <f t="shared" si="19"/>
        <v>3095.1567209677414</v>
      </c>
      <c r="AF30" s="71">
        <f t="shared" si="19"/>
        <v>3099.1567209677414</v>
      </c>
      <c r="AG30" s="71">
        <f t="shared" si="19"/>
        <v>3098.1567209677414</v>
      </c>
      <c r="AH30" s="71">
        <f t="shared" si="19"/>
        <v>3095.1567209677414</v>
      </c>
      <c r="AI30" s="71">
        <f t="shared" si="19"/>
        <v>3100.1567209677414</v>
      </c>
      <c r="AJ30" s="71">
        <f t="shared" si="19"/>
        <v>3098.1567209677414</v>
      </c>
      <c r="AK30" s="71">
        <f t="shared" si="19"/>
        <v>3091.1567209677414</v>
      </c>
      <c r="AL30" s="71">
        <f t="shared" si="19"/>
        <v>3094.1567209677414</v>
      </c>
      <c r="AM30" s="71">
        <f t="shared" si="19"/>
        <v>3094.1567209677414</v>
      </c>
      <c r="AN30" s="71">
        <f t="shared" si="19"/>
        <v>3034.1567209677414</v>
      </c>
      <c r="AO30" s="71">
        <f t="shared" si="19"/>
        <v>2974.1567209677414</v>
      </c>
      <c r="AP30" s="71">
        <f t="shared" si="19"/>
        <v>2957.1567209677414</v>
      </c>
      <c r="AQ30" s="71">
        <f t="shared" si="19"/>
        <v>2960.1567209677414</v>
      </c>
      <c r="AR30" s="71">
        <f t="shared" si="19"/>
        <v>2959.1567209677414</v>
      </c>
      <c r="AS30" s="71">
        <f t="shared" si="19"/>
        <v>2956.1567209677414</v>
      </c>
      <c r="AT30" s="71">
        <f t="shared" si="19"/>
        <v>2957.1567209677414</v>
      </c>
      <c r="AU30" s="71">
        <f t="shared" si="19"/>
        <v>2960.1567209677414</v>
      </c>
      <c r="AV30" s="71">
        <f t="shared" si="19"/>
        <v>2962.1567209677414</v>
      </c>
      <c r="AW30" s="71">
        <f t="shared" si="19"/>
        <v>2957.1567209677414</v>
      </c>
      <c r="AX30" s="71">
        <f t="shared" si="19"/>
        <v>2955.1567209677414</v>
      </c>
      <c r="AY30" s="71">
        <f t="shared" si="19"/>
        <v>2955.1567209677414</v>
      </c>
      <c r="AZ30" s="71">
        <f t="shared" si="19"/>
        <v>2958.1567209677414</v>
      </c>
      <c r="BA30" s="71">
        <f t="shared" si="19"/>
        <v>2964.1567209677414</v>
      </c>
      <c r="BB30" s="71">
        <f t="shared" si="19"/>
        <v>2958.1567209677414</v>
      </c>
      <c r="BC30" s="71">
        <f t="shared" si="19"/>
        <v>2961.1567209677414</v>
      </c>
      <c r="BD30" s="71">
        <f t="shared" si="19"/>
        <v>2959.1567209677414</v>
      </c>
      <c r="BE30" s="71">
        <f t="shared" si="19"/>
        <v>2950.1567209677414</v>
      </c>
      <c r="BF30" s="71">
        <f t="shared" si="19"/>
        <v>2958.1567209677414</v>
      </c>
      <c r="BG30" s="71">
        <f t="shared" si="19"/>
        <v>2959.1567209677414</v>
      </c>
      <c r="BH30" s="71">
        <f t="shared" si="19"/>
        <v>2960.1567209677414</v>
      </c>
      <c r="BI30" s="71">
        <f t="shared" si="19"/>
        <v>2963.1567209677414</v>
      </c>
      <c r="BJ30" s="71">
        <f t="shared" si="19"/>
        <v>2959.1567209677414</v>
      </c>
      <c r="BK30" s="71">
        <f t="shared" si="19"/>
        <v>2959.1567209677414</v>
      </c>
      <c r="BL30" s="71">
        <f t="shared" si="19"/>
        <v>2961.1567209677414</v>
      </c>
      <c r="BM30" s="71">
        <f t="shared" si="19"/>
        <v>2957.1567209677414</v>
      </c>
      <c r="BN30" s="71">
        <f t="shared" si="19"/>
        <v>2957.1567209677414</v>
      </c>
      <c r="BO30" s="71">
        <f t="shared" si="19"/>
        <v>2957.1567209677414</v>
      </c>
      <c r="BP30" s="71">
        <f t="shared" si="19"/>
        <v>2956.1567209677414</v>
      </c>
      <c r="BQ30" s="71">
        <f t="shared" si="19"/>
        <v>2954.1567209677414</v>
      </c>
      <c r="BR30" s="71">
        <f t="shared" si="19"/>
        <v>2954.1567209677414</v>
      </c>
      <c r="BS30" s="71">
        <f t="shared" si="19"/>
        <v>2952.1567209677414</v>
      </c>
      <c r="BT30" s="71">
        <f t="shared" ref="BT30:CS30" si="20">BT31+BT39</f>
        <v>2989.1567209677414</v>
      </c>
      <c r="BU30" s="71">
        <f t="shared" si="20"/>
        <v>3023.1567209677414</v>
      </c>
      <c r="BV30" s="71">
        <f t="shared" si="20"/>
        <v>3135.1567209677414</v>
      </c>
      <c r="BW30" s="71">
        <f t="shared" si="20"/>
        <v>3194.1567209677414</v>
      </c>
      <c r="BX30" s="71">
        <f t="shared" si="20"/>
        <v>3243.1567209677414</v>
      </c>
      <c r="BY30" s="71">
        <f t="shared" si="20"/>
        <v>3274.1567209677414</v>
      </c>
      <c r="BZ30" s="71">
        <f t="shared" si="20"/>
        <v>3299.1567209677414</v>
      </c>
      <c r="CA30" s="71">
        <f t="shared" si="20"/>
        <v>3303.1567209677414</v>
      </c>
      <c r="CB30" s="71">
        <f t="shared" si="20"/>
        <v>3304.1567209677414</v>
      </c>
      <c r="CC30" s="71">
        <f t="shared" si="20"/>
        <v>3305.1567209677414</v>
      </c>
      <c r="CD30" s="71">
        <f t="shared" si="20"/>
        <v>3304.1567209677414</v>
      </c>
      <c r="CE30" s="71">
        <f t="shared" si="20"/>
        <v>3307.1567209677414</v>
      </c>
      <c r="CF30" s="71">
        <f t="shared" si="20"/>
        <v>3308.1567209677414</v>
      </c>
      <c r="CG30" s="71">
        <f t="shared" si="20"/>
        <v>3306.1567209677414</v>
      </c>
      <c r="CH30" s="71">
        <f t="shared" si="20"/>
        <v>3306.1567209677414</v>
      </c>
      <c r="CI30" s="71">
        <f t="shared" si="20"/>
        <v>3314.1567209677414</v>
      </c>
      <c r="CJ30" s="71">
        <f t="shared" si="20"/>
        <v>3314.1567209677414</v>
      </c>
      <c r="CK30" s="71">
        <f t="shared" si="20"/>
        <v>3310.1567209677414</v>
      </c>
      <c r="CL30" s="71">
        <f t="shared" si="20"/>
        <v>3310.1567209677414</v>
      </c>
      <c r="CM30" s="71">
        <f t="shared" si="20"/>
        <v>3310.1567209677414</v>
      </c>
      <c r="CN30" s="71">
        <f t="shared" si="20"/>
        <v>3310.1567209677414</v>
      </c>
      <c r="CO30" s="71">
        <f t="shared" si="20"/>
        <v>3308.1567209677414</v>
      </c>
      <c r="CP30" s="71">
        <f t="shared" si="20"/>
        <v>3304.1567209677414</v>
      </c>
      <c r="CQ30" s="71">
        <f t="shared" si="20"/>
        <v>3305.1567209677414</v>
      </c>
      <c r="CR30" s="71">
        <f t="shared" si="20"/>
        <v>3307.1567209677414</v>
      </c>
      <c r="CS30" s="72">
        <f t="shared" si="20"/>
        <v>3306.1567209677414</v>
      </c>
      <c r="CT30" s="73">
        <f t="shared" ref="CT30:CT47" si="21">SUM(B30:CS30)</f>
        <v>301511.04521290271</v>
      </c>
      <c r="CU30" s="149"/>
    </row>
    <row r="31" spans="1:102">
      <c r="A31" s="74" t="s">
        <v>32</v>
      </c>
      <c r="B31" s="75">
        <f>SUM(B32:B38)</f>
        <v>3149.1589999999997</v>
      </c>
      <c r="C31" s="76">
        <f t="shared" ref="C31:BN31" si="22">SUM(C32:C38)</f>
        <v>3148.1589999999997</v>
      </c>
      <c r="D31" s="76">
        <f t="shared" si="22"/>
        <v>3151.1589999999997</v>
      </c>
      <c r="E31" s="76">
        <f t="shared" si="22"/>
        <v>3152.1589999999997</v>
      </c>
      <c r="F31" s="76">
        <f t="shared" si="22"/>
        <v>3150.1589999999997</v>
      </c>
      <c r="G31" s="76">
        <f t="shared" si="22"/>
        <v>3150.1589999999997</v>
      </c>
      <c r="H31" s="76">
        <f t="shared" si="22"/>
        <v>3151.1589999999997</v>
      </c>
      <c r="I31" s="76">
        <f t="shared" si="22"/>
        <v>3153.1589999999997</v>
      </c>
      <c r="J31" s="76">
        <f t="shared" si="22"/>
        <v>3098.1589999999997</v>
      </c>
      <c r="K31" s="76">
        <f t="shared" si="22"/>
        <v>3096.1589999999997</v>
      </c>
      <c r="L31" s="76">
        <f t="shared" si="22"/>
        <v>3095.1589999999997</v>
      </c>
      <c r="M31" s="76">
        <f t="shared" si="22"/>
        <v>3095.1589999999997</v>
      </c>
      <c r="N31" s="76">
        <f t="shared" si="22"/>
        <v>3095.1589999999997</v>
      </c>
      <c r="O31" s="76">
        <f t="shared" si="22"/>
        <v>3095.1589999999997</v>
      </c>
      <c r="P31" s="76">
        <f t="shared" si="22"/>
        <v>3099.1589999999997</v>
      </c>
      <c r="Q31" s="76">
        <f t="shared" si="22"/>
        <v>3103.1589999999997</v>
      </c>
      <c r="R31" s="76">
        <f t="shared" si="22"/>
        <v>3070.1589999999997</v>
      </c>
      <c r="S31" s="76">
        <f t="shared" si="22"/>
        <v>3036.1589999999997</v>
      </c>
      <c r="T31" s="76">
        <f t="shared" si="22"/>
        <v>3006.1589999999997</v>
      </c>
      <c r="U31" s="76">
        <f t="shared" si="22"/>
        <v>2976.1589999999997</v>
      </c>
      <c r="V31" s="76">
        <f t="shared" si="22"/>
        <v>3011.1589999999997</v>
      </c>
      <c r="W31" s="76">
        <f t="shared" si="22"/>
        <v>3042.1589999999997</v>
      </c>
      <c r="X31" s="76">
        <f t="shared" si="22"/>
        <v>3063.1589999999997</v>
      </c>
      <c r="Y31" s="76">
        <f t="shared" si="22"/>
        <v>3096.1589999999997</v>
      </c>
      <c r="Z31" s="76">
        <f t="shared" si="22"/>
        <v>3098.1589999999997</v>
      </c>
      <c r="AA31" s="76">
        <f t="shared" si="22"/>
        <v>3097.1589999999997</v>
      </c>
      <c r="AB31" s="76">
        <f t="shared" si="22"/>
        <v>3035.1589999999997</v>
      </c>
      <c r="AC31" s="76">
        <f t="shared" si="22"/>
        <v>2974.1589999999997</v>
      </c>
      <c r="AD31" s="76">
        <f t="shared" si="22"/>
        <v>2942.1589999999997</v>
      </c>
      <c r="AE31" s="76">
        <f t="shared" si="22"/>
        <v>2941.1589999999997</v>
      </c>
      <c r="AF31" s="76">
        <f t="shared" si="22"/>
        <v>2945.1589999999997</v>
      </c>
      <c r="AG31" s="76">
        <f t="shared" si="22"/>
        <v>2944.1589999999997</v>
      </c>
      <c r="AH31" s="76">
        <f t="shared" si="22"/>
        <v>2941.1589999999997</v>
      </c>
      <c r="AI31" s="76">
        <f t="shared" si="22"/>
        <v>2946.1589999999997</v>
      </c>
      <c r="AJ31" s="76">
        <f t="shared" si="22"/>
        <v>2944.1589999999997</v>
      </c>
      <c r="AK31" s="76">
        <f t="shared" si="22"/>
        <v>2937.1589999999997</v>
      </c>
      <c r="AL31" s="76">
        <f t="shared" si="22"/>
        <v>2940.1589999999997</v>
      </c>
      <c r="AM31" s="76">
        <f t="shared" si="22"/>
        <v>2940.1589999999997</v>
      </c>
      <c r="AN31" s="76">
        <f t="shared" si="22"/>
        <v>2880.1589999999997</v>
      </c>
      <c r="AO31" s="76">
        <f t="shared" si="22"/>
        <v>2820.1589999999997</v>
      </c>
      <c r="AP31" s="76">
        <f t="shared" si="22"/>
        <v>2803.1589999999997</v>
      </c>
      <c r="AQ31" s="76">
        <f t="shared" si="22"/>
        <v>2806.1589999999997</v>
      </c>
      <c r="AR31" s="76">
        <f t="shared" si="22"/>
        <v>2805.1589999999997</v>
      </c>
      <c r="AS31" s="76">
        <f t="shared" si="22"/>
        <v>2802.1589999999997</v>
      </c>
      <c r="AT31" s="76">
        <f t="shared" si="22"/>
        <v>2803.1589999999997</v>
      </c>
      <c r="AU31" s="76">
        <f t="shared" si="22"/>
        <v>2806.1589999999997</v>
      </c>
      <c r="AV31" s="76">
        <f t="shared" si="22"/>
        <v>2808.1589999999997</v>
      </c>
      <c r="AW31" s="76">
        <f t="shared" si="22"/>
        <v>2803.1589999999997</v>
      </c>
      <c r="AX31" s="76">
        <f t="shared" si="22"/>
        <v>2801.1589999999997</v>
      </c>
      <c r="AY31" s="76">
        <f t="shared" si="22"/>
        <v>2801.1589999999997</v>
      </c>
      <c r="AZ31" s="76">
        <f t="shared" si="22"/>
        <v>2804.1589999999997</v>
      </c>
      <c r="BA31" s="76">
        <f t="shared" si="22"/>
        <v>2810.1589999999997</v>
      </c>
      <c r="BB31" s="76">
        <f t="shared" si="22"/>
        <v>2804.1589999999997</v>
      </c>
      <c r="BC31" s="76">
        <f t="shared" si="22"/>
        <v>2807.1589999999997</v>
      </c>
      <c r="BD31" s="76">
        <f t="shared" si="22"/>
        <v>2805.1589999999997</v>
      </c>
      <c r="BE31" s="76">
        <f t="shared" si="22"/>
        <v>2796.1589999999997</v>
      </c>
      <c r="BF31" s="76">
        <f t="shared" si="22"/>
        <v>2804.1589999999997</v>
      </c>
      <c r="BG31" s="76">
        <f t="shared" si="22"/>
        <v>2805.1589999999997</v>
      </c>
      <c r="BH31" s="76">
        <f t="shared" si="22"/>
        <v>2806.1589999999997</v>
      </c>
      <c r="BI31" s="76">
        <f t="shared" si="22"/>
        <v>2809.1589999999997</v>
      </c>
      <c r="BJ31" s="76">
        <f t="shared" si="22"/>
        <v>2805.1589999999997</v>
      </c>
      <c r="BK31" s="76">
        <f t="shared" si="22"/>
        <v>2805.1589999999997</v>
      </c>
      <c r="BL31" s="76">
        <f t="shared" si="22"/>
        <v>2807.1589999999997</v>
      </c>
      <c r="BM31" s="76">
        <f t="shared" si="22"/>
        <v>2803.1589999999997</v>
      </c>
      <c r="BN31" s="76">
        <f t="shared" si="22"/>
        <v>2803.1589999999997</v>
      </c>
      <c r="BO31" s="76">
        <f t="shared" ref="BO31:CS31" si="23">SUM(BO32:BO38)</f>
        <v>2803.1589999999997</v>
      </c>
      <c r="BP31" s="76">
        <f t="shared" si="23"/>
        <v>2802.1589999999997</v>
      </c>
      <c r="BQ31" s="76">
        <f t="shared" si="23"/>
        <v>2800.1589999999997</v>
      </c>
      <c r="BR31" s="76">
        <f t="shared" si="23"/>
        <v>2800.1589999999997</v>
      </c>
      <c r="BS31" s="76">
        <f t="shared" si="23"/>
        <v>2798.1589999999997</v>
      </c>
      <c r="BT31" s="76">
        <f t="shared" si="23"/>
        <v>2835.1589999999997</v>
      </c>
      <c r="BU31" s="76">
        <f t="shared" si="23"/>
        <v>2869.1589999999997</v>
      </c>
      <c r="BV31" s="76">
        <f t="shared" si="23"/>
        <v>2981.1589999999997</v>
      </c>
      <c r="BW31" s="76">
        <f t="shared" si="23"/>
        <v>3040.1589999999997</v>
      </c>
      <c r="BX31" s="76">
        <f t="shared" si="23"/>
        <v>3089.1589999999997</v>
      </c>
      <c r="BY31" s="76">
        <f t="shared" si="23"/>
        <v>3120.1589999999997</v>
      </c>
      <c r="BZ31" s="76">
        <f t="shared" si="23"/>
        <v>3145.1589999999997</v>
      </c>
      <c r="CA31" s="76">
        <f t="shared" si="23"/>
        <v>3149.1589999999997</v>
      </c>
      <c r="CB31" s="76">
        <f t="shared" si="23"/>
        <v>3150.1589999999997</v>
      </c>
      <c r="CC31" s="76">
        <f t="shared" si="23"/>
        <v>3151.1589999999997</v>
      </c>
      <c r="CD31" s="76">
        <f t="shared" si="23"/>
        <v>3150.1589999999997</v>
      </c>
      <c r="CE31" s="76">
        <f t="shared" si="23"/>
        <v>3153.1589999999997</v>
      </c>
      <c r="CF31" s="76">
        <f t="shared" si="23"/>
        <v>3154.1589999999997</v>
      </c>
      <c r="CG31" s="76">
        <f t="shared" si="23"/>
        <v>3152.1589999999997</v>
      </c>
      <c r="CH31" s="76">
        <f t="shared" si="23"/>
        <v>3152.1589999999997</v>
      </c>
      <c r="CI31" s="76">
        <f t="shared" si="23"/>
        <v>3160.1589999999997</v>
      </c>
      <c r="CJ31" s="76">
        <f t="shared" si="23"/>
        <v>3160.1589999999997</v>
      </c>
      <c r="CK31" s="76">
        <f t="shared" si="23"/>
        <v>3156.1589999999997</v>
      </c>
      <c r="CL31" s="76">
        <f t="shared" si="23"/>
        <v>3156.1589999999997</v>
      </c>
      <c r="CM31" s="76">
        <f t="shared" si="23"/>
        <v>3156.1589999999997</v>
      </c>
      <c r="CN31" s="76">
        <f t="shared" si="23"/>
        <v>3156.1589999999997</v>
      </c>
      <c r="CO31" s="76">
        <f t="shared" si="23"/>
        <v>3154.1589999999997</v>
      </c>
      <c r="CP31" s="76">
        <f t="shared" si="23"/>
        <v>3150.1589999999997</v>
      </c>
      <c r="CQ31" s="76">
        <f t="shared" si="23"/>
        <v>3151.1589999999997</v>
      </c>
      <c r="CR31" s="76">
        <f t="shared" si="23"/>
        <v>3153.1589999999997</v>
      </c>
      <c r="CS31" s="77">
        <f t="shared" si="23"/>
        <v>3152.1589999999997</v>
      </c>
      <c r="CT31" s="30">
        <f t="shared" si="21"/>
        <v>286727.26399999921</v>
      </c>
      <c r="CU31" s="151"/>
    </row>
    <row r="32" spans="1:102">
      <c r="A32" s="78" t="s">
        <v>33</v>
      </c>
      <c r="B32" s="79">
        <f>B62-B73</f>
        <v>461</v>
      </c>
      <c r="C32" s="80">
        <f t="shared" ref="C32:BN32" si="24">C62-C73</f>
        <v>461</v>
      </c>
      <c r="D32" s="80">
        <f t="shared" si="24"/>
        <v>461</v>
      </c>
      <c r="E32" s="80">
        <f t="shared" si="24"/>
        <v>461</v>
      </c>
      <c r="F32" s="80">
        <f t="shared" si="24"/>
        <v>461</v>
      </c>
      <c r="G32" s="80">
        <f t="shared" si="24"/>
        <v>461</v>
      </c>
      <c r="H32" s="80">
        <f t="shared" si="24"/>
        <v>461</v>
      </c>
      <c r="I32" s="80">
        <f t="shared" si="24"/>
        <v>461</v>
      </c>
      <c r="J32" s="80">
        <f t="shared" si="24"/>
        <v>461</v>
      </c>
      <c r="K32" s="80">
        <f t="shared" si="24"/>
        <v>461</v>
      </c>
      <c r="L32" s="80">
        <f t="shared" si="24"/>
        <v>461</v>
      </c>
      <c r="M32" s="80">
        <f t="shared" si="24"/>
        <v>461</v>
      </c>
      <c r="N32" s="80">
        <f t="shared" si="24"/>
        <v>461</v>
      </c>
      <c r="O32" s="80">
        <f t="shared" si="24"/>
        <v>461</v>
      </c>
      <c r="P32" s="80">
        <f t="shared" si="24"/>
        <v>461</v>
      </c>
      <c r="Q32" s="80">
        <f t="shared" si="24"/>
        <v>461</v>
      </c>
      <c r="R32" s="80">
        <f t="shared" si="24"/>
        <v>461</v>
      </c>
      <c r="S32" s="80">
        <f t="shared" si="24"/>
        <v>461</v>
      </c>
      <c r="T32" s="80">
        <f t="shared" si="24"/>
        <v>461</v>
      </c>
      <c r="U32" s="80">
        <f t="shared" si="24"/>
        <v>461</v>
      </c>
      <c r="V32" s="80">
        <f t="shared" si="24"/>
        <v>461</v>
      </c>
      <c r="W32" s="80">
        <f t="shared" si="24"/>
        <v>461</v>
      </c>
      <c r="X32" s="80">
        <f t="shared" si="24"/>
        <v>461</v>
      </c>
      <c r="Y32" s="80">
        <f t="shared" si="24"/>
        <v>461</v>
      </c>
      <c r="Z32" s="80">
        <f t="shared" si="24"/>
        <v>461</v>
      </c>
      <c r="AA32" s="80">
        <f t="shared" si="24"/>
        <v>461</v>
      </c>
      <c r="AB32" s="80">
        <f t="shared" si="24"/>
        <v>431</v>
      </c>
      <c r="AC32" s="80">
        <f t="shared" si="24"/>
        <v>401</v>
      </c>
      <c r="AD32" s="80">
        <f t="shared" si="24"/>
        <v>395</v>
      </c>
      <c r="AE32" s="80">
        <f t="shared" si="24"/>
        <v>395</v>
      </c>
      <c r="AF32" s="80">
        <f t="shared" si="24"/>
        <v>395</v>
      </c>
      <c r="AG32" s="80">
        <f t="shared" si="24"/>
        <v>395</v>
      </c>
      <c r="AH32" s="80">
        <f t="shared" si="24"/>
        <v>395</v>
      </c>
      <c r="AI32" s="80">
        <f t="shared" si="24"/>
        <v>395</v>
      </c>
      <c r="AJ32" s="80">
        <f t="shared" si="24"/>
        <v>395</v>
      </c>
      <c r="AK32" s="80">
        <f t="shared" si="24"/>
        <v>395</v>
      </c>
      <c r="AL32" s="80">
        <f t="shared" si="24"/>
        <v>395</v>
      </c>
      <c r="AM32" s="80">
        <f t="shared" si="24"/>
        <v>395</v>
      </c>
      <c r="AN32" s="80">
        <f t="shared" si="24"/>
        <v>365</v>
      </c>
      <c r="AO32" s="80">
        <f t="shared" si="24"/>
        <v>335</v>
      </c>
      <c r="AP32" s="80">
        <f t="shared" si="24"/>
        <v>325</v>
      </c>
      <c r="AQ32" s="80">
        <f t="shared" si="24"/>
        <v>325</v>
      </c>
      <c r="AR32" s="80">
        <f t="shared" si="24"/>
        <v>325</v>
      </c>
      <c r="AS32" s="80">
        <f t="shared" si="24"/>
        <v>325</v>
      </c>
      <c r="AT32" s="80">
        <f t="shared" si="24"/>
        <v>325</v>
      </c>
      <c r="AU32" s="80">
        <f t="shared" si="24"/>
        <v>325</v>
      </c>
      <c r="AV32" s="80">
        <f t="shared" si="24"/>
        <v>325</v>
      </c>
      <c r="AW32" s="80">
        <f t="shared" si="24"/>
        <v>325</v>
      </c>
      <c r="AX32" s="80">
        <f t="shared" si="24"/>
        <v>325</v>
      </c>
      <c r="AY32" s="80">
        <f t="shared" si="24"/>
        <v>325</v>
      </c>
      <c r="AZ32" s="80">
        <f t="shared" si="24"/>
        <v>325</v>
      </c>
      <c r="BA32" s="80">
        <f t="shared" si="24"/>
        <v>325</v>
      </c>
      <c r="BB32" s="80">
        <f t="shared" si="24"/>
        <v>325</v>
      </c>
      <c r="BC32" s="80">
        <f t="shared" si="24"/>
        <v>325</v>
      </c>
      <c r="BD32" s="80">
        <f t="shared" si="24"/>
        <v>325</v>
      </c>
      <c r="BE32" s="80">
        <f t="shared" si="24"/>
        <v>325</v>
      </c>
      <c r="BF32" s="80">
        <f t="shared" si="24"/>
        <v>325</v>
      </c>
      <c r="BG32" s="80">
        <f t="shared" si="24"/>
        <v>325</v>
      </c>
      <c r="BH32" s="80">
        <f t="shared" si="24"/>
        <v>325</v>
      </c>
      <c r="BI32" s="80">
        <f t="shared" si="24"/>
        <v>325</v>
      </c>
      <c r="BJ32" s="80">
        <f t="shared" si="24"/>
        <v>325</v>
      </c>
      <c r="BK32" s="80">
        <f t="shared" si="24"/>
        <v>325</v>
      </c>
      <c r="BL32" s="80">
        <f t="shared" si="24"/>
        <v>325</v>
      </c>
      <c r="BM32" s="80">
        <f t="shared" si="24"/>
        <v>325</v>
      </c>
      <c r="BN32" s="80">
        <f t="shared" si="24"/>
        <v>325</v>
      </c>
      <c r="BO32" s="80">
        <f t="shared" ref="BO32:CS32" si="25">BO62-BO73</f>
        <v>325</v>
      </c>
      <c r="BP32" s="80">
        <f t="shared" si="25"/>
        <v>325</v>
      </c>
      <c r="BQ32" s="80">
        <f t="shared" si="25"/>
        <v>325</v>
      </c>
      <c r="BR32" s="80">
        <f t="shared" si="25"/>
        <v>325</v>
      </c>
      <c r="BS32" s="80">
        <f t="shared" si="25"/>
        <v>325</v>
      </c>
      <c r="BT32" s="80">
        <f t="shared" si="25"/>
        <v>355</v>
      </c>
      <c r="BU32" s="80">
        <f t="shared" si="25"/>
        <v>385</v>
      </c>
      <c r="BV32" s="80">
        <f t="shared" si="25"/>
        <v>415</v>
      </c>
      <c r="BW32" s="80">
        <f t="shared" si="25"/>
        <v>445</v>
      </c>
      <c r="BX32" s="80">
        <f t="shared" si="25"/>
        <v>461</v>
      </c>
      <c r="BY32" s="80">
        <f t="shared" si="25"/>
        <v>461</v>
      </c>
      <c r="BZ32" s="80">
        <f t="shared" si="25"/>
        <v>461</v>
      </c>
      <c r="CA32" s="80">
        <f t="shared" si="25"/>
        <v>461</v>
      </c>
      <c r="CB32" s="80">
        <f t="shared" si="25"/>
        <v>461</v>
      </c>
      <c r="CC32" s="80">
        <f t="shared" si="25"/>
        <v>461</v>
      </c>
      <c r="CD32" s="80">
        <f t="shared" si="25"/>
        <v>461</v>
      </c>
      <c r="CE32" s="80">
        <f t="shared" si="25"/>
        <v>461</v>
      </c>
      <c r="CF32" s="80">
        <f t="shared" si="25"/>
        <v>461</v>
      </c>
      <c r="CG32" s="80">
        <f t="shared" si="25"/>
        <v>461</v>
      </c>
      <c r="CH32" s="80">
        <f t="shared" si="25"/>
        <v>461</v>
      </c>
      <c r="CI32" s="80">
        <f t="shared" si="25"/>
        <v>461</v>
      </c>
      <c r="CJ32" s="80">
        <f t="shared" si="25"/>
        <v>461</v>
      </c>
      <c r="CK32" s="80">
        <f t="shared" si="25"/>
        <v>461</v>
      </c>
      <c r="CL32" s="80">
        <f t="shared" si="25"/>
        <v>461</v>
      </c>
      <c r="CM32" s="80">
        <f t="shared" si="25"/>
        <v>461</v>
      </c>
      <c r="CN32" s="80">
        <f t="shared" si="25"/>
        <v>461</v>
      </c>
      <c r="CO32" s="80">
        <f t="shared" si="25"/>
        <v>461</v>
      </c>
      <c r="CP32" s="80">
        <f t="shared" si="25"/>
        <v>461</v>
      </c>
      <c r="CQ32" s="80">
        <f t="shared" si="25"/>
        <v>461</v>
      </c>
      <c r="CR32" s="80">
        <f t="shared" si="25"/>
        <v>461</v>
      </c>
      <c r="CS32" s="81">
        <f t="shared" si="25"/>
        <v>461</v>
      </c>
      <c r="CT32" s="30">
        <f t="shared" si="21"/>
        <v>38960</v>
      </c>
      <c r="CU32" s="151"/>
    </row>
    <row r="33" spans="1:99">
      <c r="A33" s="25" t="s">
        <v>34</v>
      </c>
      <c r="B33" s="82">
        <f t="shared" ref="B33:Q38" si="26">B63-B74</f>
        <v>542</v>
      </c>
      <c r="C33" s="3">
        <f t="shared" si="26"/>
        <v>542</v>
      </c>
      <c r="D33" s="3">
        <f t="shared" si="26"/>
        <v>542</v>
      </c>
      <c r="E33" s="3">
        <f t="shared" si="26"/>
        <v>542</v>
      </c>
      <c r="F33" s="3">
        <f t="shared" si="26"/>
        <v>542</v>
      </c>
      <c r="G33" s="3">
        <f t="shared" si="26"/>
        <v>542</v>
      </c>
      <c r="H33" s="3">
        <f t="shared" si="26"/>
        <v>542</v>
      </c>
      <c r="I33" s="3">
        <f t="shared" si="26"/>
        <v>542</v>
      </c>
      <c r="J33" s="3">
        <f t="shared" si="26"/>
        <v>542</v>
      </c>
      <c r="K33" s="3">
        <f t="shared" si="26"/>
        <v>542</v>
      </c>
      <c r="L33" s="3">
        <f t="shared" si="26"/>
        <v>542</v>
      </c>
      <c r="M33" s="3">
        <f t="shared" si="26"/>
        <v>542</v>
      </c>
      <c r="N33" s="3">
        <f t="shared" si="26"/>
        <v>542</v>
      </c>
      <c r="O33" s="3">
        <f t="shared" si="26"/>
        <v>542</v>
      </c>
      <c r="P33" s="3">
        <f t="shared" si="26"/>
        <v>542</v>
      </c>
      <c r="Q33" s="3">
        <f t="shared" si="26"/>
        <v>542</v>
      </c>
      <c r="R33" s="3">
        <f t="shared" ref="R33:CC33" si="27">R63-R74</f>
        <v>542</v>
      </c>
      <c r="S33" s="3">
        <f t="shared" si="27"/>
        <v>542</v>
      </c>
      <c r="T33" s="3">
        <f t="shared" si="27"/>
        <v>542</v>
      </c>
      <c r="U33" s="3">
        <f t="shared" si="27"/>
        <v>542</v>
      </c>
      <c r="V33" s="3">
        <f t="shared" si="27"/>
        <v>542</v>
      </c>
      <c r="W33" s="3">
        <f t="shared" si="27"/>
        <v>542</v>
      </c>
      <c r="X33" s="3">
        <f t="shared" si="27"/>
        <v>542</v>
      </c>
      <c r="Y33" s="3">
        <f t="shared" si="27"/>
        <v>542</v>
      </c>
      <c r="Z33" s="3">
        <f t="shared" si="27"/>
        <v>542</v>
      </c>
      <c r="AA33" s="3">
        <f t="shared" si="27"/>
        <v>542</v>
      </c>
      <c r="AB33" s="3">
        <f t="shared" si="27"/>
        <v>542</v>
      </c>
      <c r="AC33" s="3">
        <f t="shared" si="27"/>
        <v>542</v>
      </c>
      <c r="AD33" s="3">
        <f t="shared" si="27"/>
        <v>542</v>
      </c>
      <c r="AE33" s="3">
        <f t="shared" si="27"/>
        <v>542</v>
      </c>
      <c r="AF33" s="3">
        <f t="shared" si="27"/>
        <v>542</v>
      </c>
      <c r="AG33" s="3">
        <f t="shared" si="27"/>
        <v>542</v>
      </c>
      <c r="AH33" s="3">
        <f t="shared" si="27"/>
        <v>542</v>
      </c>
      <c r="AI33" s="3">
        <f t="shared" si="27"/>
        <v>542</v>
      </c>
      <c r="AJ33" s="3">
        <f t="shared" si="27"/>
        <v>542</v>
      </c>
      <c r="AK33" s="3">
        <f t="shared" si="27"/>
        <v>542</v>
      </c>
      <c r="AL33" s="3">
        <f t="shared" si="27"/>
        <v>542</v>
      </c>
      <c r="AM33" s="3">
        <f t="shared" si="27"/>
        <v>542</v>
      </c>
      <c r="AN33" s="3">
        <f t="shared" si="27"/>
        <v>542</v>
      </c>
      <c r="AO33" s="3">
        <f t="shared" si="27"/>
        <v>542</v>
      </c>
      <c r="AP33" s="3">
        <f t="shared" si="27"/>
        <v>542</v>
      </c>
      <c r="AQ33" s="3">
        <f t="shared" si="27"/>
        <v>542</v>
      </c>
      <c r="AR33" s="3">
        <f t="shared" si="27"/>
        <v>542</v>
      </c>
      <c r="AS33" s="3">
        <f t="shared" si="27"/>
        <v>542</v>
      </c>
      <c r="AT33" s="3">
        <f t="shared" si="27"/>
        <v>542</v>
      </c>
      <c r="AU33" s="3">
        <f t="shared" si="27"/>
        <v>542</v>
      </c>
      <c r="AV33" s="3">
        <f t="shared" si="27"/>
        <v>542</v>
      </c>
      <c r="AW33" s="3">
        <f t="shared" si="27"/>
        <v>542</v>
      </c>
      <c r="AX33" s="3">
        <f t="shared" si="27"/>
        <v>542</v>
      </c>
      <c r="AY33" s="3">
        <f t="shared" si="27"/>
        <v>542</v>
      </c>
      <c r="AZ33" s="3">
        <f t="shared" si="27"/>
        <v>542</v>
      </c>
      <c r="BA33" s="3">
        <f t="shared" si="27"/>
        <v>542</v>
      </c>
      <c r="BB33" s="3">
        <f t="shared" si="27"/>
        <v>542</v>
      </c>
      <c r="BC33" s="3">
        <f t="shared" si="27"/>
        <v>542</v>
      </c>
      <c r="BD33" s="3">
        <f t="shared" si="27"/>
        <v>542</v>
      </c>
      <c r="BE33" s="3">
        <f t="shared" si="27"/>
        <v>542</v>
      </c>
      <c r="BF33" s="3">
        <f t="shared" si="27"/>
        <v>542</v>
      </c>
      <c r="BG33" s="3">
        <f t="shared" si="27"/>
        <v>542</v>
      </c>
      <c r="BH33" s="3">
        <f t="shared" si="27"/>
        <v>542</v>
      </c>
      <c r="BI33" s="3">
        <f t="shared" si="27"/>
        <v>542</v>
      </c>
      <c r="BJ33" s="3">
        <f t="shared" si="27"/>
        <v>542</v>
      </c>
      <c r="BK33" s="3">
        <f t="shared" si="27"/>
        <v>542</v>
      </c>
      <c r="BL33" s="3">
        <f t="shared" si="27"/>
        <v>542</v>
      </c>
      <c r="BM33" s="3">
        <f t="shared" si="27"/>
        <v>542</v>
      </c>
      <c r="BN33" s="3">
        <f t="shared" si="27"/>
        <v>542</v>
      </c>
      <c r="BO33" s="3">
        <f t="shared" si="27"/>
        <v>542</v>
      </c>
      <c r="BP33" s="3">
        <f t="shared" si="27"/>
        <v>542</v>
      </c>
      <c r="BQ33" s="3">
        <f t="shared" si="27"/>
        <v>542</v>
      </c>
      <c r="BR33" s="3">
        <f t="shared" si="27"/>
        <v>542</v>
      </c>
      <c r="BS33" s="3">
        <f t="shared" si="27"/>
        <v>542</v>
      </c>
      <c r="BT33" s="3">
        <f t="shared" si="27"/>
        <v>542</v>
      </c>
      <c r="BU33" s="3">
        <f t="shared" si="27"/>
        <v>542</v>
      </c>
      <c r="BV33" s="3">
        <f t="shared" si="27"/>
        <v>542</v>
      </c>
      <c r="BW33" s="3">
        <f t="shared" si="27"/>
        <v>542</v>
      </c>
      <c r="BX33" s="3">
        <f t="shared" si="27"/>
        <v>542</v>
      </c>
      <c r="BY33" s="3">
        <f t="shared" si="27"/>
        <v>542</v>
      </c>
      <c r="BZ33" s="3">
        <f t="shared" si="27"/>
        <v>542</v>
      </c>
      <c r="CA33" s="3">
        <f t="shared" si="27"/>
        <v>542</v>
      </c>
      <c r="CB33" s="3">
        <f t="shared" si="27"/>
        <v>542</v>
      </c>
      <c r="CC33" s="3">
        <f t="shared" si="27"/>
        <v>542</v>
      </c>
      <c r="CD33" s="3">
        <f t="shared" ref="CD33:CS33" si="28">CD63-CD74</f>
        <v>542</v>
      </c>
      <c r="CE33" s="3">
        <f t="shared" si="28"/>
        <v>542</v>
      </c>
      <c r="CF33" s="3">
        <f t="shared" si="28"/>
        <v>542</v>
      </c>
      <c r="CG33" s="3">
        <f t="shared" si="28"/>
        <v>542</v>
      </c>
      <c r="CH33" s="3">
        <f t="shared" si="28"/>
        <v>542</v>
      </c>
      <c r="CI33" s="3">
        <f t="shared" si="28"/>
        <v>542</v>
      </c>
      <c r="CJ33" s="3">
        <f t="shared" si="28"/>
        <v>542</v>
      </c>
      <c r="CK33" s="3">
        <f t="shared" si="28"/>
        <v>542</v>
      </c>
      <c r="CL33" s="3">
        <f t="shared" si="28"/>
        <v>542</v>
      </c>
      <c r="CM33" s="3">
        <f t="shared" si="28"/>
        <v>542</v>
      </c>
      <c r="CN33" s="3">
        <f t="shared" si="28"/>
        <v>542</v>
      </c>
      <c r="CO33" s="3">
        <f t="shared" si="28"/>
        <v>542</v>
      </c>
      <c r="CP33" s="3">
        <f t="shared" si="28"/>
        <v>542</v>
      </c>
      <c r="CQ33" s="3">
        <f t="shared" si="28"/>
        <v>542</v>
      </c>
      <c r="CR33" s="3">
        <f t="shared" si="28"/>
        <v>542</v>
      </c>
      <c r="CS33" s="83">
        <f t="shared" si="28"/>
        <v>542</v>
      </c>
      <c r="CT33" s="30">
        <f t="shared" si="21"/>
        <v>52032</v>
      </c>
      <c r="CU33" s="151"/>
    </row>
    <row r="34" spans="1:99">
      <c r="A34" s="25" t="s">
        <v>35</v>
      </c>
      <c r="B34" s="82">
        <f t="shared" si="26"/>
        <v>536.45900000000006</v>
      </c>
      <c r="C34" s="3">
        <f t="shared" si="26"/>
        <v>536.45900000000006</v>
      </c>
      <c r="D34" s="3">
        <f t="shared" si="26"/>
        <v>536.45900000000006</v>
      </c>
      <c r="E34" s="3">
        <f t="shared" si="26"/>
        <v>536.45900000000006</v>
      </c>
      <c r="F34" s="3">
        <f t="shared" si="26"/>
        <v>536.45900000000006</v>
      </c>
      <c r="G34" s="3">
        <f t="shared" si="26"/>
        <v>536.45900000000006</v>
      </c>
      <c r="H34" s="3">
        <f t="shared" si="26"/>
        <v>536.45900000000006</v>
      </c>
      <c r="I34" s="3">
        <f t="shared" si="26"/>
        <v>536.45900000000006</v>
      </c>
      <c r="J34" s="3">
        <f t="shared" si="26"/>
        <v>536.45900000000006</v>
      </c>
      <c r="K34" s="3">
        <f t="shared" si="26"/>
        <v>536.45900000000006</v>
      </c>
      <c r="L34" s="3">
        <f t="shared" si="26"/>
        <v>536.45900000000006</v>
      </c>
      <c r="M34" s="3">
        <f t="shared" si="26"/>
        <v>536.45900000000006</v>
      </c>
      <c r="N34" s="3">
        <f t="shared" si="26"/>
        <v>536.45900000000006</v>
      </c>
      <c r="O34" s="3">
        <f t="shared" si="26"/>
        <v>536.45900000000006</v>
      </c>
      <c r="P34" s="3">
        <f t="shared" si="26"/>
        <v>536.45900000000006</v>
      </c>
      <c r="Q34" s="3">
        <f t="shared" si="26"/>
        <v>536.45900000000006</v>
      </c>
      <c r="R34" s="3">
        <f t="shared" ref="R34:CC34" si="29">R64-R75</f>
        <v>536.45900000000006</v>
      </c>
      <c r="S34" s="3">
        <f t="shared" si="29"/>
        <v>536.45900000000006</v>
      </c>
      <c r="T34" s="3">
        <f t="shared" si="29"/>
        <v>536.45900000000006</v>
      </c>
      <c r="U34" s="3">
        <f t="shared" si="29"/>
        <v>536.45900000000006</v>
      </c>
      <c r="V34" s="3">
        <f t="shared" si="29"/>
        <v>536.45900000000006</v>
      </c>
      <c r="W34" s="3">
        <f t="shared" si="29"/>
        <v>536.45900000000006</v>
      </c>
      <c r="X34" s="3">
        <f t="shared" si="29"/>
        <v>536.45900000000006</v>
      </c>
      <c r="Y34" s="3">
        <f t="shared" si="29"/>
        <v>536.45900000000006</v>
      </c>
      <c r="Z34" s="3">
        <f t="shared" si="29"/>
        <v>536.45900000000006</v>
      </c>
      <c r="AA34" s="3">
        <f t="shared" si="29"/>
        <v>536.45900000000006</v>
      </c>
      <c r="AB34" s="3">
        <f t="shared" si="29"/>
        <v>536.45900000000006</v>
      </c>
      <c r="AC34" s="3">
        <f t="shared" si="29"/>
        <v>536.45900000000006</v>
      </c>
      <c r="AD34" s="3">
        <f t="shared" si="29"/>
        <v>536.45900000000006</v>
      </c>
      <c r="AE34" s="3">
        <f t="shared" si="29"/>
        <v>536.45900000000006</v>
      </c>
      <c r="AF34" s="3">
        <f t="shared" si="29"/>
        <v>536.45900000000006</v>
      </c>
      <c r="AG34" s="3">
        <f t="shared" si="29"/>
        <v>536.45900000000006</v>
      </c>
      <c r="AH34" s="3">
        <f t="shared" si="29"/>
        <v>536.45900000000006</v>
      </c>
      <c r="AI34" s="3">
        <f t="shared" si="29"/>
        <v>536.45900000000006</v>
      </c>
      <c r="AJ34" s="3">
        <f t="shared" si="29"/>
        <v>536.45900000000006</v>
      </c>
      <c r="AK34" s="3">
        <f t="shared" si="29"/>
        <v>536.45900000000006</v>
      </c>
      <c r="AL34" s="3">
        <f t="shared" si="29"/>
        <v>536.45900000000006</v>
      </c>
      <c r="AM34" s="3">
        <f t="shared" si="29"/>
        <v>536.45900000000006</v>
      </c>
      <c r="AN34" s="3">
        <f t="shared" si="29"/>
        <v>536.45900000000006</v>
      </c>
      <c r="AO34" s="3">
        <f t="shared" si="29"/>
        <v>536.45900000000006</v>
      </c>
      <c r="AP34" s="3">
        <f t="shared" si="29"/>
        <v>536.45900000000006</v>
      </c>
      <c r="AQ34" s="3">
        <f t="shared" si="29"/>
        <v>536.45900000000006</v>
      </c>
      <c r="AR34" s="3">
        <f t="shared" si="29"/>
        <v>536.45900000000006</v>
      </c>
      <c r="AS34" s="3">
        <f t="shared" si="29"/>
        <v>536.45900000000006</v>
      </c>
      <c r="AT34" s="3">
        <f t="shared" si="29"/>
        <v>536.45900000000006</v>
      </c>
      <c r="AU34" s="3">
        <f t="shared" si="29"/>
        <v>536.45900000000006</v>
      </c>
      <c r="AV34" s="3">
        <f t="shared" si="29"/>
        <v>536.45900000000006</v>
      </c>
      <c r="AW34" s="3">
        <f t="shared" si="29"/>
        <v>536.45900000000006</v>
      </c>
      <c r="AX34" s="3">
        <f t="shared" si="29"/>
        <v>536.45900000000006</v>
      </c>
      <c r="AY34" s="3">
        <f t="shared" si="29"/>
        <v>536.45900000000006</v>
      </c>
      <c r="AZ34" s="3">
        <f t="shared" si="29"/>
        <v>536.45900000000006</v>
      </c>
      <c r="BA34" s="3">
        <f t="shared" si="29"/>
        <v>536.45900000000006</v>
      </c>
      <c r="BB34" s="3">
        <f t="shared" si="29"/>
        <v>536.45900000000006</v>
      </c>
      <c r="BC34" s="3">
        <f t="shared" si="29"/>
        <v>536.45900000000006</v>
      </c>
      <c r="BD34" s="3">
        <f t="shared" si="29"/>
        <v>536.45900000000006</v>
      </c>
      <c r="BE34" s="3">
        <f t="shared" si="29"/>
        <v>536.45900000000006</v>
      </c>
      <c r="BF34" s="3">
        <f t="shared" si="29"/>
        <v>536.45900000000006</v>
      </c>
      <c r="BG34" s="3">
        <f t="shared" si="29"/>
        <v>536.45900000000006</v>
      </c>
      <c r="BH34" s="3">
        <f t="shared" si="29"/>
        <v>536.45900000000006</v>
      </c>
      <c r="BI34" s="3">
        <f t="shared" si="29"/>
        <v>536.45900000000006</v>
      </c>
      <c r="BJ34" s="3">
        <f t="shared" si="29"/>
        <v>536.45900000000006</v>
      </c>
      <c r="BK34" s="3">
        <f t="shared" si="29"/>
        <v>536.45900000000006</v>
      </c>
      <c r="BL34" s="3">
        <f t="shared" si="29"/>
        <v>536.45900000000006</v>
      </c>
      <c r="BM34" s="3">
        <f t="shared" si="29"/>
        <v>536.45900000000006</v>
      </c>
      <c r="BN34" s="3">
        <f t="shared" si="29"/>
        <v>536.45900000000006</v>
      </c>
      <c r="BO34" s="3">
        <f t="shared" si="29"/>
        <v>536.45900000000006</v>
      </c>
      <c r="BP34" s="3">
        <f t="shared" si="29"/>
        <v>536.45900000000006</v>
      </c>
      <c r="BQ34" s="3">
        <f t="shared" si="29"/>
        <v>536.45900000000006</v>
      </c>
      <c r="BR34" s="3">
        <f t="shared" si="29"/>
        <v>536.45900000000006</v>
      </c>
      <c r="BS34" s="3">
        <f t="shared" si="29"/>
        <v>536.45900000000006</v>
      </c>
      <c r="BT34" s="3">
        <f t="shared" si="29"/>
        <v>536.45900000000006</v>
      </c>
      <c r="BU34" s="3">
        <f t="shared" si="29"/>
        <v>536.45900000000006</v>
      </c>
      <c r="BV34" s="3">
        <f t="shared" si="29"/>
        <v>536.45900000000006</v>
      </c>
      <c r="BW34" s="3">
        <f t="shared" si="29"/>
        <v>536.45900000000006</v>
      </c>
      <c r="BX34" s="3">
        <f t="shared" si="29"/>
        <v>536.45900000000006</v>
      </c>
      <c r="BY34" s="3">
        <f t="shared" si="29"/>
        <v>536.45900000000006</v>
      </c>
      <c r="BZ34" s="3">
        <f t="shared" si="29"/>
        <v>536.45900000000006</v>
      </c>
      <c r="CA34" s="3">
        <f t="shared" si="29"/>
        <v>536.45900000000006</v>
      </c>
      <c r="CB34" s="3">
        <f t="shared" si="29"/>
        <v>536.45900000000006</v>
      </c>
      <c r="CC34" s="3">
        <f t="shared" si="29"/>
        <v>536.45900000000006</v>
      </c>
      <c r="CD34" s="3">
        <f t="shared" ref="CD34:CS34" si="30">CD64-CD75</f>
        <v>536.45900000000006</v>
      </c>
      <c r="CE34" s="3">
        <f t="shared" si="30"/>
        <v>536.45900000000006</v>
      </c>
      <c r="CF34" s="3">
        <f t="shared" si="30"/>
        <v>536.45900000000006</v>
      </c>
      <c r="CG34" s="3">
        <f t="shared" si="30"/>
        <v>536.45900000000006</v>
      </c>
      <c r="CH34" s="3">
        <f t="shared" si="30"/>
        <v>536.45900000000006</v>
      </c>
      <c r="CI34" s="3">
        <f t="shared" si="30"/>
        <v>536.45900000000006</v>
      </c>
      <c r="CJ34" s="3">
        <f t="shared" si="30"/>
        <v>536.45900000000006</v>
      </c>
      <c r="CK34" s="3">
        <f t="shared" si="30"/>
        <v>536.45900000000006</v>
      </c>
      <c r="CL34" s="3">
        <f t="shared" si="30"/>
        <v>536.45900000000006</v>
      </c>
      <c r="CM34" s="3">
        <f t="shared" si="30"/>
        <v>536.45900000000006</v>
      </c>
      <c r="CN34" s="3">
        <f t="shared" si="30"/>
        <v>536.45900000000006</v>
      </c>
      <c r="CO34" s="3">
        <f t="shared" si="30"/>
        <v>536.45900000000006</v>
      </c>
      <c r="CP34" s="3">
        <f t="shared" si="30"/>
        <v>536.45900000000006</v>
      </c>
      <c r="CQ34" s="3">
        <f t="shared" si="30"/>
        <v>536.45900000000006</v>
      </c>
      <c r="CR34" s="3">
        <f t="shared" si="30"/>
        <v>536.45900000000006</v>
      </c>
      <c r="CS34" s="83">
        <f t="shared" si="30"/>
        <v>536.45900000000006</v>
      </c>
      <c r="CT34" s="30">
        <f t="shared" si="21"/>
        <v>51500.064000000064</v>
      </c>
      <c r="CU34" s="151"/>
    </row>
    <row r="35" spans="1:99">
      <c r="A35" s="25" t="s">
        <v>36</v>
      </c>
      <c r="B35" s="82">
        <f t="shared" si="26"/>
        <v>383</v>
      </c>
      <c r="C35" s="3">
        <f t="shared" si="26"/>
        <v>383</v>
      </c>
      <c r="D35" s="3">
        <f t="shared" si="26"/>
        <v>383</v>
      </c>
      <c r="E35" s="3">
        <f t="shared" si="26"/>
        <v>383</v>
      </c>
      <c r="F35" s="3">
        <f t="shared" si="26"/>
        <v>383</v>
      </c>
      <c r="G35" s="3">
        <f t="shared" si="26"/>
        <v>383</v>
      </c>
      <c r="H35" s="3">
        <f t="shared" si="26"/>
        <v>383</v>
      </c>
      <c r="I35" s="3">
        <f t="shared" si="26"/>
        <v>383</v>
      </c>
      <c r="J35" s="3">
        <f t="shared" si="26"/>
        <v>326</v>
      </c>
      <c r="K35" s="3">
        <f t="shared" si="26"/>
        <v>326</v>
      </c>
      <c r="L35" s="3">
        <f t="shared" si="26"/>
        <v>326</v>
      </c>
      <c r="M35" s="3">
        <f t="shared" si="26"/>
        <v>326</v>
      </c>
      <c r="N35" s="3">
        <f t="shared" si="26"/>
        <v>326</v>
      </c>
      <c r="O35" s="3">
        <f t="shared" si="26"/>
        <v>326</v>
      </c>
      <c r="P35" s="3">
        <f t="shared" si="26"/>
        <v>326</v>
      </c>
      <c r="Q35" s="3">
        <f t="shared" si="26"/>
        <v>326</v>
      </c>
      <c r="R35" s="3">
        <f t="shared" ref="R35:CC35" si="31">R65-R76</f>
        <v>326</v>
      </c>
      <c r="S35" s="3">
        <f t="shared" si="31"/>
        <v>326</v>
      </c>
      <c r="T35" s="3">
        <f t="shared" si="31"/>
        <v>326</v>
      </c>
      <c r="U35" s="3">
        <f t="shared" si="31"/>
        <v>326</v>
      </c>
      <c r="V35" s="3">
        <f t="shared" si="31"/>
        <v>326</v>
      </c>
      <c r="W35" s="3">
        <f t="shared" si="31"/>
        <v>326</v>
      </c>
      <c r="X35" s="3">
        <f t="shared" si="31"/>
        <v>326</v>
      </c>
      <c r="Y35" s="3">
        <f t="shared" si="31"/>
        <v>326</v>
      </c>
      <c r="Z35" s="3">
        <f t="shared" si="31"/>
        <v>326</v>
      </c>
      <c r="AA35" s="3">
        <f t="shared" si="31"/>
        <v>326</v>
      </c>
      <c r="AB35" s="3">
        <f t="shared" si="31"/>
        <v>326</v>
      </c>
      <c r="AC35" s="3">
        <f t="shared" si="31"/>
        <v>326</v>
      </c>
      <c r="AD35" s="3">
        <f t="shared" si="31"/>
        <v>326</v>
      </c>
      <c r="AE35" s="3">
        <f t="shared" si="31"/>
        <v>326</v>
      </c>
      <c r="AF35" s="3">
        <f t="shared" si="31"/>
        <v>326</v>
      </c>
      <c r="AG35" s="3">
        <f t="shared" si="31"/>
        <v>326</v>
      </c>
      <c r="AH35" s="3">
        <f t="shared" si="31"/>
        <v>326</v>
      </c>
      <c r="AI35" s="3">
        <f t="shared" si="31"/>
        <v>326</v>
      </c>
      <c r="AJ35" s="3">
        <f t="shared" si="31"/>
        <v>326</v>
      </c>
      <c r="AK35" s="3">
        <f t="shared" si="31"/>
        <v>326</v>
      </c>
      <c r="AL35" s="3">
        <f t="shared" si="31"/>
        <v>326</v>
      </c>
      <c r="AM35" s="3">
        <f t="shared" si="31"/>
        <v>326</v>
      </c>
      <c r="AN35" s="3">
        <f t="shared" si="31"/>
        <v>326</v>
      </c>
      <c r="AO35" s="3">
        <f t="shared" si="31"/>
        <v>326</v>
      </c>
      <c r="AP35" s="3">
        <f t="shared" si="31"/>
        <v>326</v>
      </c>
      <c r="AQ35" s="3">
        <f t="shared" si="31"/>
        <v>326</v>
      </c>
      <c r="AR35" s="3">
        <f t="shared" si="31"/>
        <v>326</v>
      </c>
      <c r="AS35" s="3">
        <f t="shared" si="31"/>
        <v>326</v>
      </c>
      <c r="AT35" s="3">
        <f t="shared" si="31"/>
        <v>326</v>
      </c>
      <c r="AU35" s="3">
        <f t="shared" si="31"/>
        <v>326</v>
      </c>
      <c r="AV35" s="3">
        <f t="shared" si="31"/>
        <v>326</v>
      </c>
      <c r="AW35" s="3">
        <f t="shared" si="31"/>
        <v>326</v>
      </c>
      <c r="AX35" s="3">
        <f t="shared" si="31"/>
        <v>326</v>
      </c>
      <c r="AY35" s="3">
        <f t="shared" si="31"/>
        <v>326</v>
      </c>
      <c r="AZ35" s="3">
        <f t="shared" si="31"/>
        <v>326</v>
      </c>
      <c r="BA35" s="3">
        <f t="shared" si="31"/>
        <v>326</v>
      </c>
      <c r="BB35" s="3">
        <f t="shared" si="31"/>
        <v>326</v>
      </c>
      <c r="BC35" s="3">
        <f t="shared" si="31"/>
        <v>326</v>
      </c>
      <c r="BD35" s="3">
        <f t="shared" si="31"/>
        <v>326</v>
      </c>
      <c r="BE35" s="3">
        <f t="shared" si="31"/>
        <v>326</v>
      </c>
      <c r="BF35" s="3">
        <f t="shared" si="31"/>
        <v>326</v>
      </c>
      <c r="BG35" s="3">
        <f t="shared" si="31"/>
        <v>326</v>
      </c>
      <c r="BH35" s="3">
        <f t="shared" si="31"/>
        <v>326</v>
      </c>
      <c r="BI35" s="3">
        <f t="shared" si="31"/>
        <v>326</v>
      </c>
      <c r="BJ35" s="3">
        <f t="shared" si="31"/>
        <v>326</v>
      </c>
      <c r="BK35" s="3">
        <f t="shared" si="31"/>
        <v>326</v>
      </c>
      <c r="BL35" s="3">
        <f t="shared" si="31"/>
        <v>326</v>
      </c>
      <c r="BM35" s="3">
        <f t="shared" si="31"/>
        <v>326</v>
      </c>
      <c r="BN35" s="3">
        <f t="shared" si="31"/>
        <v>326</v>
      </c>
      <c r="BO35" s="3">
        <f t="shared" si="31"/>
        <v>326</v>
      </c>
      <c r="BP35" s="3">
        <f t="shared" si="31"/>
        <v>326</v>
      </c>
      <c r="BQ35" s="3">
        <f t="shared" si="31"/>
        <v>326</v>
      </c>
      <c r="BR35" s="3">
        <f t="shared" si="31"/>
        <v>326</v>
      </c>
      <c r="BS35" s="3">
        <f t="shared" si="31"/>
        <v>326</v>
      </c>
      <c r="BT35" s="3">
        <f t="shared" si="31"/>
        <v>326</v>
      </c>
      <c r="BU35" s="3">
        <f t="shared" si="31"/>
        <v>326</v>
      </c>
      <c r="BV35" s="3">
        <f t="shared" si="31"/>
        <v>383</v>
      </c>
      <c r="BW35" s="3">
        <f t="shared" si="31"/>
        <v>383</v>
      </c>
      <c r="BX35" s="3">
        <f t="shared" si="31"/>
        <v>383</v>
      </c>
      <c r="BY35" s="3">
        <f t="shared" si="31"/>
        <v>383</v>
      </c>
      <c r="BZ35" s="3">
        <f t="shared" si="31"/>
        <v>383</v>
      </c>
      <c r="CA35" s="3">
        <f t="shared" si="31"/>
        <v>383</v>
      </c>
      <c r="CB35" s="3">
        <f t="shared" si="31"/>
        <v>383</v>
      </c>
      <c r="CC35" s="3">
        <f t="shared" si="31"/>
        <v>383</v>
      </c>
      <c r="CD35" s="3">
        <f t="shared" ref="CD35:CS35" si="32">CD65-CD76</f>
        <v>383</v>
      </c>
      <c r="CE35" s="3">
        <f t="shared" si="32"/>
        <v>383</v>
      </c>
      <c r="CF35" s="3">
        <f t="shared" si="32"/>
        <v>383</v>
      </c>
      <c r="CG35" s="3">
        <f t="shared" si="32"/>
        <v>383</v>
      </c>
      <c r="CH35" s="3">
        <f t="shared" si="32"/>
        <v>383</v>
      </c>
      <c r="CI35" s="3">
        <f t="shared" si="32"/>
        <v>383</v>
      </c>
      <c r="CJ35" s="3">
        <f t="shared" si="32"/>
        <v>383</v>
      </c>
      <c r="CK35" s="3">
        <f t="shared" si="32"/>
        <v>383</v>
      </c>
      <c r="CL35" s="3">
        <f t="shared" si="32"/>
        <v>383</v>
      </c>
      <c r="CM35" s="3">
        <f t="shared" si="32"/>
        <v>383</v>
      </c>
      <c r="CN35" s="3">
        <f t="shared" si="32"/>
        <v>383</v>
      </c>
      <c r="CO35" s="3">
        <f t="shared" si="32"/>
        <v>383</v>
      </c>
      <c r="CP35" s="3">
        <f t="shared" si="32"/>
        <v>383</v>
      </c>
      <c r="CQ35" s="3">
        <f t="shared" si="32"/>
        <v>383</v>
      </c>
      <c r="CR35" s="3">
        <f t="shared" si="32"/>
        <v>383</v>
      </c>
      <c r="CS35" s="83">
        <f t="shared" si="32"/>
        <v>383</v>
      </c>
      <c r="CT35" s="30">
        <f t="shared" si="21"/>
        <v>33120</v>
      </c>
      <c r="CU35" s="151"/>
    </row>
    <row r="36" spans="1:99">
      <c r="A36" s="25" t="s">
        <v>37</v>
      </c>
      <c r="B36" s="82">
        <f t="shared" si="26"/>
        <v>455</v>
      </c>
      <c r="C36" s="3">
        <f t="shared" si="26"/>
        <v>455</v>
      </c>
      <c r="D36" s="3">
        <f t="shared" si="26"/>
        <v>455</v>
      </c>
      <c r="E36" s="3">
        <f t="shared" si="26"/>
        <v>455</v>
      </c>
      <c r="F36" s="3">
        <f t="shared" si="26"/>
        <v>455</v>
      </c>
      <c r="G36" s="3">
        <f t="shared" si="26"/>
        <v>455</v>
      </c>
      <c r="H36" s="3">
        <f t="shared" si="26"/>
        <v>455</v>
      </c>
      <c r="I36" s="3">
        <f t="shared" si="26"/>
        <v>455</v>
      </c>
      <c r="J36" s="3">
        <f t="shared" si="26"/>
        <v>455</v>
      </c>
      <c r="K36" s="3">
        <f t="shared" si="26"/>
        <v>455</v>
      </c>
      <c r="L36" s="3">
        <f t="shared" si="26"/>
        <v>455</v>
      </c>
      <c r="M36" s="3">
        <f t="shared" si="26"/>
        <v>455</v>
      </c>
      <c r="N36" s="3">
        <f t="shared" si="26"/>
        <v>455</v>
      </c>
      <c r="O36" s="3">
        <f t="shared" si="26"/>
        <v>455</v>
      </c>
      <c r="P36" s="3">
        <f t="shared" si="26"/>
        <v>455</v>
      </c>
      <c r="Q36" s="3">
        <f t="shared" si="26"/>
        <v>455</v>
      </c>
      <c r="R36" s="3">
        <f t="shared" ref="R36:CC36" si="33">R66-R77</f>
        <v>425</v>
      </c>
      <c r="S36" s="3">
        <f t="shared" si="33"/>
        <v>395</v>
      </c>
      <c r="T36" s="3">
        <f t="shared" si="33"/>
        <v>365</v>
      </c>
      <c r="U36" s="3">
        <f t="shared" si="33"/>
        <v>335</v>
      </c>
      <c r="V36" s="3">
        <f t="shared" si="33"/>
        <v>365</v>
      </c>
      <c r="W36" s="3">
        <f t="shared" si="33"/>
        <v>395</v>
      </c>
      <c r="X36" s="3">
        <f t="shared" si="33"/>
        <v>425</v>
      </c>
      <c r="Y36" s="3">
        <f t="shared" si="33"/>
        <v>455</v>
      </c>
      <c r="Z36" s="3">
        <f t="shared" si="33"/>
        <v>455</v>
      </c>
      <c r="AA36" s="3">
        <f t="shared" si="33"/>
        <v>455</v>
      </c>
      <c r="AB36" s="3">
        <f t="shared" si="33"/>
        <v>425</v>
      </c>
      <c r="AC36" s="3">
        <f t="shared" si="33"/>
        <v>395</v>
      </c>
      <c r="AD36" s="3">
        <f t="shared" si="33"/>
        <v>370</v>
      </c>
      <c r="AE36" s="3">
        <f t="shared" si="33"/>
        <v>370</v>
      </c>
      <c r="AF36" s="3">
        <f t="shared" si="33"/>
        <v>370</v>
      </c>
      <c r="AG36" s="3">
        <f t="shared" si="33"/>
        <v>370</v>
      </c>
      <c r="AH36" s="3">
        <f t="shared" si="33"/>
        <v>370</v>
      </c>
      <c r="AI36" s="3">
        <f t="shared" si="33"/>
        <v>370</v>
      </c>
      <c r="AJ36" s="3">
        <f t="shared" si="33"/>
        <v>370</v>
      </c>
      <c r="AK36" s="3">
        <f t="shared" si="33"/>
        <v>370</v>
      </c>
      <c r="AL36" s="3">
        <f t="shared" si="33"/>
        <v>370</v>
      </c>
      <c r="AM36" s="3">
        <f t="shared" si="33"/>
        <v>370</v>
      </c>
      <c r="AN36" s="3">
        <f t="shared" si="33"/>
        <v>340</v>
      </c>
      <c r="AO36" s="3">
        <f t="shared" si="33"/>
        <v>310</v>
      </c>
      <c r="AP36" s="3">
        <f t="shared" si="33"/>
        <v>300</v>
      </c>
      <c r="AQ36" s="3">
        <f t="shared" si="33"/>
        <v>300</v>
      </c>
      <c r="AR36" s="3">
        <f t="shared" si="33"/>
        <v>300</v>
      </c>
      <c r="AS36" s="3">
        <f t="shared" si="33"/>
        <v>300</v>
      </c>
      <c r="AT36" s="3">
        <f t="shared" si="33"/>
        <v>300</v>
      </c>
      <c r="AU36" s="3">
        <f t="shared" si="33"/>
        <v>300</v>
      </c>
      <c r="AV36" s="3">
        <f t="shared" si="33"/>
        <v>300</v>
      </c>
      <c r="AW36" s="3">
        <f t="shared" si="33"/>
        <v>300</v>
      </c>
      <c r="AX36" s="3">
        <f t="shared" si="33"/>
        <v>300</v>
      </c>
      <c r="AY36" s="3">
        <f t="shared" si="33"/>
        <v>300</v>
      </c>
      <c r="AZ36" s="3">
        <f t="shared" si="33"/>
        <v>300</v>
      </c>
      <c r="BA36" s="3">
        <f t="shared" si="33"/>
        <v>300</v>
      </c>
      <c r="BB36" s="3">
        <f t="shared" si="33"/>
        <v>300</v>
      </c>
      <c r="BC36" s="3">
        <f t="shared" si="33"/>
        <v>300</v>
      </c>
      <c r="BD36" s="3">
        <f t="shared" si="33"/>
        <v>300</v>
      </c>
      <c r="BE36" s="3">
        <f t="shared" si="33"/>
        <v>300</v>
      </c>
      <c r="BF36" s="3">
        <f t="shared" si="33"/>
        <v>300</v>
      </c>
      <c r="BG36" s="3">
        <f t="shared" si="33"/>
        <v>300</v>
      </c>
      <c r="BH36" s="3">
        <f t="shared" si="33"/>
        <v>300</v>
      </c>
      <c r="BI36" s="3">
        <f t="shared" si="33"/>
        <v>300</v>
      </c>
      <c r="BJ36" s="3">
        <f t="shared" si="33"/>
        <v>300</v>
      </c>
      <c r="BK36" s="3">
        <f t="shared" si="33"/>
        <v>300</v>
      </c>
      <c r="BL36" s="3">
        <f t="shared" si="33"/>
        <v>300</v>
      </c>
      <c r="BM36" s="3">
        <f t="shared" si="33"/>
        <v>300</v>
      </c>
      <c r="BN36" s="3">
        <f t="shared" si="33"/>
        <v>300</v>
      </c>
      <c r="BO36" s="3">
        <f t="shared" si="33"/>
        <v>300</v>
      </c>
      <c r="BP36" s="3">
        <f t="shared" si="33"/>
        <v>300</v>
      </c>
      <c r="BQ36" s="3">
        <f t="shared" si="33"/>
        <v>300</v>
      </c>
      <c r="BR36" s="3">
        <f t="shared" si="33"/>
        <v>300</v>
      </c>
      <c r="BS36" s="3">
        <f t="shared" si="33"/>
        <v>300</v>
      </c>
      <c r="BT36" s="3">
        <f t="shared" si="33"/>
        <v>300</v>
      </c>
      <c r="BU36" s="3">
        <f t="shared" si="33"/>
        <v>300</v>
      </c>
      <c r="BV36" s="3">
        <f t="shared" si="33"/>
        <v>330</v>
      </c>
      <c r="BW36" s="3">
        <f t="shared" si="33"/>
        <v>360</v>
      </c>
      <c r="BX36" s="3">
        <f t="shared" si="33"/>
        <v>390</v>
      </c>
      <c r="BY36" s="3">
        <f t="shared" si="33"/>
        <v>420</v>
      </c>
      <c r="BZ36" s="3">
        <f t="shared" si="33"/>
        <v>450</v>
      </c>
      <c r="CA36" s="3">
        <f t="shared" si="33"/>
        <v>455</v>
      </c>
      <c r="CB36" s="3">
        <f t="shared" si="33"/>
        <v>455</v>
      </c>
      <c r="CC36" s="3">
        <f t="shared" si="33"/>
        <v>455</v>
      </c>
      <c r="CD36" s="3">
        <f t="shared" ref="CD36:CS36" si="34">CD66-CD77</f>
        <v>455</v>
      </c>
      <c r="CE36" s="3">
        <f t="shared" si="34"/>
        <v>455</v>
      </c>
      <c r="CF36" s="3">
        <f t="shared" si="34"/>
        <v>455</v>
      </c>
      <c r="CG36" s="3">
        <f t="shared" si="34"/>
        <v>455</v>
      </c>
      <c r="CH36" s="3">
        <f t="shared" si="34"/>
        <v>455</v>
      </c>
      <c r="CI36" s="3">
        <f t="shared" si="34"/>
        <v>455</v>
      </c>
      <c r="CJ36" s="3">
        <f t="shared" si="34"/>
        <v>455</v>
      </c>
      <c r="CK36" s="3">
        <f t="shared" si="34"/>
        <v>455</v>
      </c>
      <c r="CL36" s="3">
        <f t="shared" si="34"/>
        <v>455</v>
      </c>
      <c r="CM36" s="3">
        <f t="shared" si="34"/>
        <v>455</v>
      </c>
      <c r="CN36" s="3">
        <f t="shared" si="34"/>
        <v>455</v>
      </c>
      <c r="CO36" s="3">
        <f t="shared" si="34"/>
        <v>455</v>
      </c>
      <c r="CP36" s="3">
        <f t="shared" si="34"/>
        <v>455</v>
      </c>
      <c r="CQ36" s="3">
        <f t="shared" si="34"/>
        <v>455</v>
      </c>
      <c r="CR36" s="3">
        <f t="shared" si="34"/>
        <v>455</v>
      </c>
      <c r="CS36" s="83">
        <f t="shared" si="34"/>
        <v>455</v>
      </c>
      <c r="CT36" s="30">
        <f t="shared" si="21"/>
        <v>36715</v>
      </c>
      <c r="CU36" s="151"/>
    </row>
    <row r="37" spans="1:99">
      <c r="A37" s="25" t="s">
        <v>38</v>
      </c>
      <c r="B37" s="82">
        <f t="shared" si="26"/>
        <v>737</v>
      </c>
      <c r="C37" s="3">
        <f t="shared" si="26"/>
        <v>736</v>
      </c>
      <c r="D37" s="3">
        <f t="shared" si="26"/>
        <v>739</v>
      </c>
      <c r="E37" s="3">
        <f t="shared" si="26"/>
        <v>740</v>
      </c>
      <c r="F37" s="3">
        <f t="shared" si="26"/>
        <v>738</v>
      </c>
      <c r="G37" s="3">
        <f t="shared" si="26"/>
        <v>738</v>
      </c>
      <c r="H37" s="3">
        <f t="shared" si="26"/>
        <v>739</v>
      </c>
      <c r="I37" s="3">
        <f t="shared" si="26"/>
        <v>741</v>
      </c>
      <c r="J37" s="3">
        <f t="shared" si="26"/>
        <v>743</v>
      </c>
      <c r="K37" s="3">
        <f t="shared" si="26"/>
        <v>741</v>
      </c>
      <c r="L37" s="3">
        <f t="shared" si="26"/>
        <v>740</v>
      </c>
      <c r="M37" s="3">
        <f t="shared" si="26"/>
        <v>740</v>
      </c>
      <c r="N37" s="3">
        <f t="shared" si="26"/>
        <v>740</v>
      </c>
      <c r="O37" s="3">
        <f t="shared" si="26"/>
        <v>740</v>
      </c>
      <c r="P37" s="3">
        <f t="shared" si="26"/>
        <v>744</v>
      </c>
      <c r="Q37" s="3">
        <f t="shared" si="26"/>
        <v>748</v>
      </c>
      <c r="R37" s="3">
        <f t="shared" ref="R37:CC37" si="35">R67-R78</f>
        <v>745</v>
      </c>
      <c r="S37" s="3">
        <f t="shared" si="35"/>
        <v>741</v>
      </c>
      <c r="T37" s="3">
        <f t="shared" si="35"/>
        <v>741</v>
      </c>
      <c r="U37" s="3">
        <f t="shared" si="35"/>
        <v>741</v>
      </c>
      <c r="V37" s="3">
        <f t="shared" si="35"/>
        <v>746</v>
      </c>
      <c r="W37" s="3">
        <f t="shared" si="35"/>
        <v>747</v>
      </c>
      <c r="X37" s="3">
        <f t="shared" si="35"/>
        <v>738</v>
      </c>
      <c r="Y37" s="3">
        <f t="shared" si="35"/>
        <v>741</v>
      </c>
      <c r="Z37" s="3">
        <f t="shared" si="35"/>
        <v>743</v>
      </c>
      <c r="AA37" s="3">
        <f t="shared" si="35"/>
        <v>742</v>
      </c>
      <c r="AB37" s="3">
        <f t="shared" si="35"/>
        <v>740</v>
      </c>
      <c r="AC37" s="3">
        <f t="shared" si="35"/>
        <v>739</v>
      </c>
      <c r="AD37" s="3">
        <f t="shared" si="35"/>
        <v>738</v>
      </c>
      <c r="AE37" s="3">
        <f t="shared" si="35"/>
        <v>737</v>
      </c>
      <c r="AF37" s="3">
        <f t="shared" si="35"/>
        <v>741</v>
      </c>
      <c r="AG37" s="3">
        <f t="shared" si="35"/>
        <v>740</v>
      </c>
      <c r="AH37" s="3">
        <f t="shared" si="35"/>
        <v>737</v>
      </c>
      <c r="AI37" s="3">
        <f t="shared" si="35"/>
        <v>742</v>
      </c>
      <c r="AJ37" s="3">
        <f t="shared" si="35"/>
        <v>740</v>
      </c>
      <c r="AK37" s="3">
        <f t="shared" si="35"/>
        <v>733</v>
      </c>
      <c r="AL37" s="3">
        <f t="shared" si="35"/>
        <v>736</v>
      </c>
      <c r="AM37" s="3">
        <f t="shared" si="35"/>
        <v>736</v>
      </c>
      <c r="AN37" s="3">
        <f t="shared" si="35"/>
        <v>736</v>
      </c>
      <c r="AO37" s="3">
        <f t="shared" si="35"/>
        <v>736</v>
      </c>
      <c r="AP37" s="3">
        <f t="shared" si="35"/>
        <v>739</v>
      </c>
      <c r="AQ37" s="3">
        <f t="shared" si="35"/>
        <v>742</v>
      </c>
      <c r="AR37" s="3">
        <f t="shared" si="35"/>
        <v>741</v>
      </c>
      <c r="AS37" s="3">
        <f t="shared" si="35"/>
        <v>738</v>
      </c>
      <c r="AT37" s="3">
        <f t="shared" si="35"/>
        <v>739</v>
      </c>
      <c r="AU37" s="3">
        <f t="shared" si="35"/>
        <v>742</v>
      </c>
      <c r="AV37" s="3">
        <f t="shared" si="35"/>
        <v>744</v>
      </c>
      <c r="AW37" s="3">
        <f t="shared" si="35"/>
        <v>739</v>
      </c>
      <c r="AX37" s="3">
        <f t="shared" si="35"/>
        <v>737</v>
      </c>
      <c r="AY37" s="3">
        <f t="shared" si="35"/>
        <v>737</v>
      </c>
      <c r="AZ37" s="3">
        <f t="shared" si="35"/>
        <v>740</v>
      </c>
      <c r="BA37" s="3">
        <f t="shared" si="35"/>
        <v>746</v>
      </c>
      <c r="BB37" s="3">
        <f t="shared" si="35"/>
        <v>740</v>
      </c>
      <c r="BC37" s="3">
        <f t="shared" si="35"/>
        <v>743</v>
      </c>
      <c r="BD37" s="3">
        <f t="shared" si="35"/>
        <v>741</v>
      </c>
      <c r="BE37" s="3">
        <f t="shared" si="35"/>
        <v>732</v>
      </c>
      <c r="BF37" s="3">
        <f t="shared" si="35"/>
        <v>740</v>
      </c>
      <c r="BG37" s="3">
        <f t="shared" si="35"/>
        <v>741</v>
      </c>
      <c r="BH37" s="3">
        <f t="shared" si="35"/>
        <v>742</v>
      </c>
      <c r="BI37" s="3">
        <f t="shared" si="35"/>
        <v>745</v>
      </c>
      <c r="BJ37" s="3">
        <f t="shared" si="35"/>
        <v>741</v>
      </c>
      <c r="BK37" s="3">
        <f t="shared" si="35"/>
        <v>741</v>
      </c>
      <c r="BL37" s="3">
        <f t="shared" si="35"/>
        <v>743</v>
      </c>
      <c r="BM37" s="3">
        <f t="shared" si="35"/>
        <v>739</v>
      </c>
      <c r="BN37" s="3">
        <f t="shared" si="35"/>
        <v>739</v>
      </c>
      <c r="BO37" s="3">
        <f t="shared" si="35"/>
        <v>739</v>
      </c>
      <c r="BP37" s="3">
        <f t="shared" si="35"/>
        <v>738</v>
      </c>
      <c r="BQ37" s="3">
        <f t="shared" si="35"/>
        <v>736</v>
      </c>
      <c r="BR37" s="3">
        <f t="shared" si="35"/>
        <v>736</v>
      </c>
      <c r="BS37" s="3">
        <f t="shared" si="35"/>
        <v>734</v>
      </c>
      <c r="BT37" s="3">
        <f t="shared" si="35"/>
        <v>741</v>
      </c>
      <c r="BU37" s="3">
        <f t="shared" si="35"/>
        <v>745</v>
      </c>
      <c r="BV37" s="3">
        <f t="shared" si="35"/>
        <v>740</v>
      </c>
      <c r="BW37" s="3">
        <f t="shared" si="35"/>
        <v>739</v>
      </c>
      <c r="BX37" s="3">
        <f t="shared" si="35"/>
        <v>742</v>
      </c>
      <c r="BY37" s="3">
        <f t="shared" si="35"/>
        <v>743</v>
      </c>
      <c r="BZ37" s="3">
        <f t="shared" si="35"/>
        <v>738</v>
      </c>
      <c r="CA37" s="3">
        <f t="shared" si="35"/>
        <v>737</v>
      </c>
      <c r="CB37" s="3">
        <f t="shared" si="35"/>
        <v>738</v>
      </c>
      <c r="CC37" s="3">
        <f t="shared" si="35"/>
        <v>739</v>
      </c>
      <c r="CD37" s="3">
        <f t="shared" ref="CD37:CS37" si="36">CD67-CD78</f>
        <v>738</v>
      </c>
      <c r="CE37" s="3">
        <f t="shared" si="36"/>
        <v>741</v>
      </c>
      <c r="CF37" s="3">
        <f t="shared" si="36"/>
        <v>742</v>
      </c>
      <c r="CG37" s="3">
        <f t="shared" si="36"/>
        <v>740</v>
      </c>
      <c r="CH37" s="3">
        <f t="shared" si="36"/>
        <v>740</v>
      </c>
      <c r="CI37" s="3">
        <f t="shared" si="36"/>
        <v>748</v>
      </c>
      <c r="CJ37" s="3">
        <f t="shared" si="36"/>
        <v>748</v>
      </c>
      <c r="CK37" s="3">
        <f t="shared" si="36"/>
        <v>744</v>
      </c>
      <c r="CL37" s="3">
        <f t="shared" si="36"/>
        <v>744</v>
      </c>
      <c r="CM37" s="3">
        <f t="shared" si="36"/>
        <v>744</v>
      </c>
      <c r="CN37" s="3">
        <f t="shared" si="36"/>
        <v>744</v>
      </c>
      <c r="CO37" s="3">
        <f t="shared" si="36"/>
        <v>742</v>
      </c>
      <c r="CP37" s="3">
        <f t="shared" si="36"/>
        <v>738</v>
      </c>
      <c r="CQ37" s="3">
        <f t="shared" si="36"/>
        <v>739</v>
      </c>
      <c r="CR37" s="3">
        <f t="shared" si="36"/>
        <v>741</v>
      </c>
      <c r="CS37" s="83">
        <f t="shared" si="36"/>
        <v>740</v>
      </c>
      <c r="CT37" s="30">
        <f t="shared" si="21"/>
        <v>71069</v>
      </c>
      <c r="CU37" s="151"/>
    </row>
    <row r="38" spans="1:99">
      <c r="A38" s="57" t="s">
        <v>39</v>
      </c>
      <c r="B38" s="84">
        <f t="shared" si="26"/>
        <v>34.700000000000003</v>
      </c>
      <c r="C38" s="85">
        <f t="shared" si="26"/>
        <v>34.700000000000003</v>
      </c>
      <c r="D38" s="85">
        <f t="shared" si="26"/>
        <v>34.700000000000003</v>
      </c>
      <c r="E38" s="85">
        <f t="shared" si="26"/>
        <v>34.700000000000003</v>
      </c>
      <c r="F38" s="85">
        <f t="shared" si="26"/>
        <v>34.700000000000003</v>
      </c>
      <c r="G38" s="85">
        <f t="shared" si="26"/>
        <v>34.700000000000003</v>
      </c>
      <c r="H38" s="85">
        <f t="shared" si="26"/>
        <v>34.700000000000003</v>
      </c>
      <c r="I38" s="85">
        <f t="shared" si="26"/>
        <v>34.700000000000003</v>
      </c>
      <c r="J38" s="85">
        <f t="shared" si="26"/>
        <v>34.700000000000003</v>
      </c>
      <c r="K38" s="85">
        <f t="shared" si="26"/>
        <v>34.700000000000003</v>
      </c>
      <c r="L38" s="85">
        <f t="shared" si="26"/>
        <v>34.700000000000003</v>
      </c>
      <c r="M38" s="85">
        <f t="shared" si="26"/>
        <v>34.700000000000003</v>
      </c>
      <c r="N38" s="85">
        <f t="shared" si="26"/>
        <v>34.700000000000003</v>
      </c>
      <c r="O38" s="85">
        <f t="shared" si="26"/>
        <v>34.700000000000003</v>
      </c>
      <c r="P38" s="85">
        <f t="shared" si="26"/>
        <v>34.700000000000003</v>
      </c>
      <c r="Q38" s="85">
        <f t="shared" si="26"/>
        <v>34.700000000000003</v>
      </c>
      <c r="R38" s="85">
        <f t="shared" ref="R38:CC38" si="37">R68-R79</f>
        <v>34.700000000000003</v>
      </c>
      <c r="S38" s="85">
        <f t="shared" si="37"/>
        <v>34.700000000000003</v>
      </c>
      <c r="T38" s="85">
        <f t="shared" si="37"/>
        <v>34.700000000000003</v>
      </c>
      <c r="U38" s="85">
        <f t="shared" si="37"/>
        <v>34.700000000000003</v>
      </c>
      <c r="V38" s="85">
        <f t="shared" si="37"/>
        <v>34.700000000000003</v>
      </c>
      <c r="W38" s="85">
        <f t="shared" si="37"/>
        <v>34.700000000000003</v>
      </c>
      <c r="X38" s="85">
        <f t="shared" si="37"/>
        <v>34.700000000000003</v>
      </c>
      <c r="Y38" s="85">
        <f t="shared" si="37"/>
        <v>34.700000000000003</v>
      </c>
      <c r="Z38" s="85">
        <f t="shared" si="37"/>
        <v>34.700000000000003</v>
      </c>
      <c r="AA38" s="85">
        <f t="shared" si="37"/>
        <v>34.700000000000003</v>
      </c>
      <c r="AB38" s="85">
        <f t="shared" si="37"/>
        <v>34.700000000000003</v>
      </c>
      <c r="AC38" s="85">
        <f t="shared" si="37"/>
        <v>34.700000000000003</v>
      </c>
      <c r="AD38" s="85">
        <f t="shared" si="37"/>
        <v>34.700000000000003</v>
      </c>
      <c r="AE38" s="85">
        <f t="shared" si="37"/>
        <v>34.700000000000003</v>
      </c>
      <c r="AF38" s="85">
        <f t="shared" si="37"/>
        <v>34.700000000000003</v>
      </c>
      <c r="AG38" s="85">
        <f t="shared" si="37"/>
        <v>34.700000000000003</v>
      </c>
      <c r="AH38" s="85">
        <f t="shared" si="37"/>
        <v>34.700000000000003</v>
      </c>
      <c r="AI38" s="85">
        <f t="shared" si="37"/>
        <v>34.700000000000003</v>
      </c>
      <c r="AJ38" s="85">
        <f t="shared" si="37"/>
        <v>34.700000000000003</v>
      </c>
      <c r="AK38" s="85">
        <f t="shared" si="37"/>
        <v>34.700000000000003</v>
      </c>
      <c r="AL38" s="85">
        <f t="shared" si="37"/>
        <v>34.700000000000003</v>
      </c>
      <c r="AM38" s="85">
        <f t="shared" si="37"/>
        <v>34.700000000000003</v>
      </c>
      <c r="AN38" s="85">
        <f t="shared" si="37"/>
        <v>34.700000000000003</v>
      </c>
      <c r="AO38" s="85">
        <f t="shared" si="37"/>
        <v>34.700000000000003</v>
      </c>
      <c r="AP38" s="85">
        <f t="shared" si="37"/>
        <v>34.700000000000003</v>
      </c>
      <c r="AQ38" s="85">
        <f t="shared" si="37"/>
        <v>34.700000000000003</v>
      </c>
      <c r="AR38" s="85">
        <f t="shared" si="37"/>
        <v>34.700000000000003</v>
      </c>
      <c r="AS38" s="85">
        <f t="shared" si="37"/>
        <v>34.700000000000003</v>
      </c>
      <c r="AT38" s="85">
        <f t="shared" si="37"/>
        <v>34.700000000000003</v>
      </c>
      <c r="AU38" s="85">
        <f t="shared" si="37"/>
        <v>34.700000000000003</v>
      </c>
      <c r="AV38" s="85">
        <f t="shared" si="37"/>
        <v>34.700000000000003</v>
      </c>
      <c r="AW38" s="85">
        <f t="shared" si="37"/>
        <v>34.700000000000003</v>
      </c>
      <c r="AX38" s="85">
        <f t="shared" si="37"/>
        <v>34.700000000000003</v>
      </c>
      <c r="AY38" s="85">
        <f t="shared" si="37"/>
        <v>34.700000000000003</v>
      </c>
      <c r="AZ38" s="85">
        <f t="shared" si="37"/>
        <v>34.700000000000003</v>
      </c>
      <c r="BA38" s="85">
        <f t="shared" si="37"/>
        <v>34.700000000000003</v>
      </c>
      <c r="BB38" s="85">
        <f t="shared" si="37"/>
        <v>34.700000000000003</v>
      </c>
      <c r="BC38" s="85">
        <f t="shared" si="37"/>
        <v>34.700000000000003</v>
      </c>
      <c r="BD38" s="85">
        <f t="shared" si="37"/>
        <v>34.700000000000003</v>
      </c>
      <c r="BE38" s="85">
        <f t="shared" si="37"/>
        <v>34.700000000000003</v>
      </c>
      <c r="BF38" s="85">
        <f t="shared" si="37"/>
        <v>34.700000000000003</v>
      </c>
      <c r="BG38" s="85">
        <f t="shared" si="37"/>
        <v>34.700000000000003</v>
      </c>
      <c r="BH38" s="85">
        <f t="shared" si="37"/>
        <v>34.700000000000003</v>
      </c>
      <c r="BI38" s="85">
        <f t="shared" si="37"/>
        <v>34.700000000000003</v>
      </c>
      <c r="BJ38" s="85">
        <f t="shared" si="37"/>
        <v>34.700000000000003</v>
      </c>
      <c r="BK38" s="85">
        <f t="shared" si="37"/>
        <v>34.700000000000003</v>
      </c>
      <c r="BL38" s="85">
        <f t="shared" si="37"/>
        <v>34.700000000000003</v>
      </c>
      <c r="BM38" s="85">
        <f t="shared" si="37"/>
        <v>34.700000000000003</v>
      </c>
      <c r="BN38" s="85">
        <f t="shared" si="37"/>
        <v>34.700000000000003</v>
      </c>
      <c r="BO38" s="85">
        <f t="shared" si="37"/>
        <v>34.700000000000003</v>
      </c>
      <c r="BP38" s="85">
        <f t="shared" si="37"/>
        <v>34.700000000000003</v>
      </c>
      <c r="BQ38" s="85">
        <f t="shared" si="37"/>
        <v>34.700000000000003</v>
      </c>
      <c r="BR38" s="85">
        <f t="shared" si="37"/>
        <v>34.700000000000003</v>
      </c>
      <c r="BS38" s="85">
        <f t="shared" si="37"/>
        <v>34.700000000000003</v>
      </c>
      <c r="BT38" s="85">
        <f t="shared" si="37"/>
        <v>34.700000000000003</v>
      </c>
      <c r="BU38" s="85">
        <f t="shared" si="37"/>
        <v>34.700000000000003</v>
      </c>
      <c r="BV38" s="85">
        <f t="shared" si="37"/>
        <v>34.700000000000003</v>
      </c>
      <c r="BW38" s="85">
        <f t="shared" si="37"/>
        <v>34.700000000000003</v>
      </c>
      <c r="BX38" s="85">
        <f t="shared" si="37"/>
        <v>34.700000000000003</v>
      </c>
      <c r="BY38" s="85">
        <f t="shared" si="37"/>
        <v>34.700000000000003</v>
      </c>
      <c r="BZ38" s="85">
        <f t="shared" si="37"/>
        <v>34.700000000000003</v>
      </c>
      <c r="CA38" s="85">
        <f t="shared" si="37"/>
        <v>34.700000000000003</v>
      </c>
      <c r="CB38" s="85">
        <f t="shared" si="37"/>
        <v>34.700000000000003</v>
      </c>
      <c r="CC38" s="85">
        <f t="shared" si="37"/>
        <v>34.700000000000003</v>
      </c>
      <c r="CD38" s="85">
        <f t="shared" ref="CD38:CS38" si="38">CD68-CD79</f>
        <v>34.700000000000003</v>
      </c>
      <c r="CE38" s="85">
        <f t="shared" si="38"/>
        <v>34.700000000000003</v>
      </c>
      <c r="CF38" s="85">
        <f t="shared" si="38"/>
        <v>34.700000000000003</v>
      </c>
      <c r="CG38" s="85">
        <f t="shared" si="38"/>
        <v>34.700000000000003</v>
      </c>
      <c r="CH38" s="85">
        <f t="shared" si="38"/>
        <v>34.700000000000003</v>
      </c>
      <c r="CI38" s="85">
        <f t="shared" si="38"/>
        <v>34.700000000000003</v>
      </c>
      <c r="CJ38" s="85">
        <f t="shared" si="38"/>
        <v>34.700000000000003</v>
      </c>
      <c r="CK38" s="85">
        <f t="shared" si="38"/>
        <v>34.700000000000003</v>
      </c>
      <c r="CL38" s="85">
        <f t="shared" si="38"/>
        <v>34.700000000000003</v>
      </c>
      <c r="CM38" s="85">
        <f t="shared" si="38"/>
        <v>34.700000000000003</v>
      </c>
      <c r="CN38" s="85">
        <f t="shared" si="38"/>
        <v>34.700000000000003</v>
      </c>
      <c r="CO38" s="85">
        <f t="shared" si="38"/>
        <v>34.700000000000003</v>
      </c>
      <c r="CP38" s="85">
        <f t="shared" si="38"/>
        <v>34.700000000000003</v>
      </c>
      <c r="CQ38" s="85">
        <f t="shared" si="38"/>
        <v>34.700000000000003</v>
      </c>
      <c r="CR38" s="85">
        <f t="shared" si="38"/>
        <v>34.700000000000003</v>
      </c>
      <c r="CS38" s="86">
        <f t="shared" si="38"/>
        <v>34.700000000000003</v>
      </c>
      <c r="CT38" s="30">
        <f t="shared" si="21"/>
        <v>3331.1999999999953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1679.93</v>
      </c>
      <c r="C40" s="40">
        <f t="shared" si="42"/>
        <v>1679.94</v>
      </c>
      <c r="D40" s="40">
        <f t="shared" si="42"/>
        <v>1679.94</v>
      </c>
      <c r="E40" s="40">
        <f t="shared" si="42"/>
        <v>1709.85</v>
      </c>
      <c r="F40" s="40">
        <f t="shared" si="42"/>
        <v>1726.67</v>
      </c>
      <c r="G40" s="40">
        <f t="shared" si="42"/>
        <v>1736.35</v>
      </c>
      <c r="H40" s="40">
        <f t="shared" si="42"/>
        <v>1656</v>
      </c>
      <c r="I40" s="40">
        <f t="shared" si="42"/>
        <v>1477.9</v>
      </c>
      <c r="J40" s="40">
        <f t="shared" si="42"/>
        <v>1298.21</v>
      </c>
      <c r="K40" s="40">
        <f t="shared" si="42"/>
        <v>1216.3800000000001</v>
      </c>
      <c r="L40" s="40">
        <f t="shared" si="42"/>
        <v>1231.54</v>
      </c>
      <c r="M40" s="40">
        <f t="shared" si="42"/>
        <v>1132.19</v>
      </c>
      <c r="N40" s="40">
        <f t="shared" si="42"/>
        <v>1099.44</v>
      </c>
      <c r="O40" s="40">
        <f t="shared" si="42"/>
        <v>1099.44</v>
      </c>
      <c r="P40" s="40">
        <f t="shared" si="42"/>
        <v>1055.02</v>
      </c>
      <c r="Q40" s="40">
        <f t="shared" si="42"/>
        <v>1055.06</v>
      </c>
      <c r="R40" s="40">
        <f t="shared" si="42"/>
        <v>1027.32</v>
      </c>
      <c r="S40" s="40">
        <f t="shared" si="42"/>
        <v>1033.21</v>
      </c>
      <c r="T40" s="40">
        <f t="shared" si="42"/>
        <v>992.43</v>
      </c>
      <c r="U40" s="40">
        <f t="shared" si="42"/>
        <v>945.28</v>
      </c>
      <c r="V40" s="40">
        <f t="shared" si="42"/>
        <v>955.76</v>
      </c>
      <c r="W40" s="40">
        <f t="shared" si="42"/>
        <v>991.8</v>
      </c>
      <c r="X40" s="40">
        <f t="shared" si="42"/>
        <v>1033.05</v>
      </c>
      <c r="Y40" s="40">
        <f t="shared" si="42"/>
        <v>1039.0999999999999</v>
      </c>
      <c r="Z40" s="40">
        <f t="shared" si="42"/>
        <v>1115.53</v>
      </c>
      <c r="AA40" s="40">
        <f t="shared" si="42"/>
        <v>1137.46</v>
      </c>
      <c r="AB40" s="40">
        <f t="shared" si="42"/>
        <v>1137.46</v>
      </c>
      <c r="AC40" s="40">
        <f t="shared" si="42"/>
        <v>1137.46</v>
      </c>
      <c r="AD40" s="40">
        <f t="shared" si="42"/>
        <v>1029.17</v>
      </c>
      <c r="AE40" s="40">
        <f t="shared" si="42"/>
        <v>1029.17</v>
      </c>
      <c r="AF40" s="40">
        <f t="shared" si="42"/>
        <v>1029.79</v>
      </c>
      <c r="AG40" s="40">
        <f t="shared" si="42"/>
        <v>1029.83</v>
      </c>
      <c r="AH40" s="40">
        <f t="shared" ref="AH40:BM40" si="43">SUM(AH41:AH41)</f>
        <v>1029.8900000000001</v>
      </c>
      <c r="AI40" s="40">
        <f t="shared" si="43"/>
        <v>1029.8900000000001</v>
      </c>
      <c r="AJ40" s="40">
        <f t="shared" si="43"/>
        <v>994.43</v>
      </c>
      <c r="AK40" s="40">
        <f t="shared" si="43"/>
        <v>977.32</v>
      </c>
      <c r="AL40" s="40">
        <f t="shared" si="43"/>
        <v>1217.95</v>
      </c>
      <c r="AM40" s="40">
        <f t="shared" si="43"/>
        <v>1217.95</v>
      </c>
      <c r="AN40" s="40">
        <f t="shared" si="43"/>
        <v>1194.43</v>
      </c>
      <c r="AO40" s="40">
        <f t="shared" si="43"/>
        <v>1136.44</v>
      </c>
      <c r="AP40" s="40">
        <f t="shared" si="43"/>
        <v>1175.6600000000001</v>
      </c>
      <c r="AQ40" s="40">
        <f t="shared" si="43"/>
        <v>1107.46</v>
      </c>
      <c r="AR40" s="40">
        <f t="shared" si="43"/>
        <v>1095.73</v>
      </c>
      <c r="AS40" s="40">
        <f t="shared" si="43"/>
        <v>1187.3599999999999</v>
      </c>
      <c r="AT40" s="40">
        <f t="shared" si="43"/>
        <v>1083.18</v>
      </c>
      <c r="AU40" s="40">
        <f t="shared" si="43"/>
        <v>1083.18</v>
      </c>
      <c r="AV40" s="40">
        <f t="shared" si="43"/>
        <v>1080.44</v>
      </c>
      <c r="AW40" s="40">
        <f t="shared" si="43"/>
        <v>1080.44</v>
      </c>
      <c r="AX40" s="40">
        <f t="shared" si="43"/>
        <v>1148.6199999999999</v>
      </c>
      <c r="AY40" s="40">
        <f t="shared" si="43"/>
        <v>1148.6199999999999</v>
      </c>
      <c r="AZ40" s="40">
        <f t="shared" si="43"/>
        <v>1137.27</v>
      </c>
      <c r="BA40" s="40">
        <f t="shared" si="43"/>
        <v>1137.52</v>
      </c>
      <c r="BB40" s="40">
        <f t="shared" si="43"/>
        <v>1136.82</v>
      </c>
      <c r="BC40" s="40">
        <f t="shared" si="43"/>
        <v>1136.82</v>
      </c>
      <c r="BD40" s="40">
        <f t="shared" si="43"/>
        <v>1130.81</v>
      </c>
      <c r="BE40" s="40">
        <f t="shared" si="43"/>
        <v>1130.81</v>
      </c>
      <c r="BF40" s="40">
        <f t="shared" si="43"/>
        <v>1116.67</v>
      </c>
      <c r="BG40" s="40">
        <f t="shared" si="43"/>
        <v>1095.3</v>
      </c>
      <c r="BH40" s="40">
        <f t="shared" si="43"/>
        <v>1051.9100000000001</v>
      </c>
      <c r="BI40" s="40">
        <f t="shared" si="43"/>
        <v>1034.6300000000001</v>
      </c>
      <c r="BJ40" s="40">
        <f t="shared" si="43"/>
        <v>985.22</v>
      </c>
      <c r="BK40" s="40">
        <f t="shared" si="43"/>
        <v>970.26</v>
      </c>
      <c r="BL40" s="40">
        <f t="shared" si="43"/>
        <v>912.81</v>
      </c>
      <c r="BM40" s="40">
        <f t="shared" si="43"/>
        <v>913.39</v>
      </c>
      <c r="BN40" s="40">
        <f t="shared" ref="BN40:CS40" si="44">SUM(BN41:BN41)</f>
        <v>887.86</v>
      </c>
      <c r="BO40" s="40">
        <f t="shared" si="44"/>
        <v>881.39</v>
      </c>
      <c r="BP40" s="40">
        <f t="shared" si="44"/>
        <v>879.47</v>
      </c>
      <c r="BQ40" s="40">
        <f t="shared" si="44"/>
        <v>879.47</v>
      </c>
      <c r="BR40" s="40">
        <f t="shared" si="44"/>
        <v>858.62</v>
      </c>
      <c r="BS40" s="40">
        <f t="shared" si="44"/>
        <v>858.62</v>
      </c>
      <c r="BT40" s="40">
        <f t="shared" si="44"/>
        <v>852.65</v>
      </c>
      <c r="BU40" s="40">
        <f t="shared" si="44"/>
        <v>852.65</v>
      </c>
      <c r="BV40" s="40">
        <f t="shared" si="44"/>
        <v>852.97</v>
      </c>
      <c r="BW40" s="40">
        <f t="shared" si="44"/>
        <v>854.12</v>
      </c>
      <c r="BX40" s="40">
        <f t="shared" si="44"/>
        <v>557.92999999999995</v>
      </c>
      <c r="BY40" s="40">
        <f t="shared" si="44"/>
        <v>559.52</v>
      </c>
      <c r="BZ40" s="40">
        <f t="shared" si="44"/>
        <v>945.88</v>
      </c>
      <c r="CA40" s="40">
        <f t="shared" si="44"/>
        <v>1358.66</v>
      </c>
      <c r="CB40" s="40">
        <f t="shared" si="44"/>
        <v>1591.92</v>
      </c>
      <c r="CC40" s="40">
        <f t="shared" si="44"/>
        <v>1662.71</v>
      </c>
      <c r="CD40" s="40">
        <f t="shared" si="44"/>
        <v>2193.73</v>
      </c>
      <c r="CE40" s="40">
        <f t="shared" si="44"/>
        <v>2007.49</v>
      </c>
      <c r="CF40" s="40">
        <f t="shared" si="44"/>
        <v>2012.32</v>
      </c>
      <c r="CG40" s="40">
        <f t="shared" si="44"/>
        <v>2012.24</v>
      </c>
      <c r="CH40" s="40">
        <f t="shared" si="44"/>
        <v>1704.69</v>
      </c>
      <c r="CI40" s="40">
        <f t="shared" si="44"/>
        <v>1689.44</v>
      </c>
      <c r="CJ40" s="40">
        <f t="shared" si="44"/>
        <v>1693.38</v>
      </c>
      <c r="CK40" s="40">
        <f t="shared" si="44"/>
        <v>1697.26</v>
      </c>
      <c r="CL40" s="40">
        <f t="shared" si="44"/>
        <v>1712.23</v>
      </c>
      <c r="CM40" s="40">
        <f t="shared" si="44"/>
        <v>1726.27</v>
      </c>
      <c r="CN40" s="40">
        <f t="shared" si="44"/>
        <v>1624.65</v>
      </c>
      <c r="CO40" s="40">
        <f t="shared" si="44"/>
        <v>1415.15</v>
      </c>
      <c r="CP40" s="40">
        <f t="shared" si="44"/>
        <v>1259.6600000000001</v>
      </c>
      <c r="CQ40" s="40">
        <f t="shared" si="44"/>
        <v>1195.3499999999999</v>
      </c>
      <c r="CR40" s="40">
        <f t="shared" si="44"/>
        <v>1193.93</v>
      </c>
      <c r="CS40" s="91">
        <f t="shared" si="44"/>
        <v>1193.6300000000001</v>
      </c>
      <c r="CT40" s="38">
        <f t="shared" si="21"/>
        <v>115742.77</v>
      </c>
      <c r="CU40" s="149"/>
    </row>
    <row r="41" spans="1:99">
      <c r="A41" s="25" t="s">
        <v>12</v>
      </c>
      <c r="B41" s="42">
        <v>1679.93</v>
      </c>
      <c r="C41" s="43">
        <v>1679.94</v>
      </c>
      <c r="D41" s="43">
        <v>1679.94</v>
      </c>
      <c r="E41" s="43">
        <v>1709.85</v>
      </c>
      <c r="F41" s="43">
        <v>1726.67</v>
      </c>
      <c r="G41" s="43">
        <v>1736.35</v>
      </c>
      <c r="H41" s="43">
        <v>1656</v>
      </c>
      <c r="I41" s="43">
        <v>1477.9</v>
      </c>
      <c r="J41" s="43">
        <v>1298.21</v>
      </c>
      <c r="K41" s="43">
        <v>1216.3800000000001</v>
      </c>
      <c r="L41" s="43">
        <v>1231.54</v>
      </c>
      <c r="M41" s="43">
        <v>1132.19</v>
      </c>
      <c r="N41" s="43">
        <v>1099.44</v>
      </c>
      <c r="O41" s="43">
        <v>1099.44</v>
      </c>
      <c r="P41" s="43">
        <v>1055.02</v>
      </c>
      <c r="Q41" s="43">
        <v>1055.06</v>
      </c>
      <c r="R41" s="43">
        <v>1027.32</v>
      </c>
      <c r="S41" s="43">
        <v>1033.21</v>
      </c>
      <c r="T41" s="43">
        <v>992.43</v>
      </c>
      <c r="U41" s="43">
        <v>945.28</v>
      </c>
      <c r="V41" s="43">
        <v>955.76</v>
      </c>
      <c r="W41" s="43">
        <v>991.8</v>
      </c>
      <c r="X41" s="43">
        <v>1033.05</v>
      </c>
      <c r="Y41" s="43">
        <v>1039.0999999999999</v>
      </c>
      <c r="Z41" s="43">
        <v>1115.53</v>
      </c>
      <c r="AA41" s="43">
        <v>1137.46</v>
      </c>
      <c r="AB41" s="43">
        <v>1137.46</v>
      </c>
      <c r="AC41" s="43">
        <v>1137.46</v>
      </c>
      <c r="AD41" s="43">
        <v>1029.17</v>
      </c>
      <c r="AE41" s="43">
        <v>1029.17</v>
      </c>
      <c r="AF41" s="43">
        <v>1029.79</v>
      </c>
      <c r="AG41" s="43">
        <v>1029.83</v>
      </c>
      <c r="AH41" s="43">
        <v>1029.8900000000001</v>
      </c>
      <c r="AI41" s="43">
        <v>1029.8900000000001</v>
      </c>
      <c r="AJ41" s="43">
        <v>994.43</v>
      </c>
      <c r="AK41" s="43">
        <v>977.32</v>
      </c>
      <c r="AL41" s="43">
        <v>1217.95</v>
      </c>
      <c r="AM41" s="43">
        <v>1217.95</v>
      </c>
      <c r="AN41" s="43">
        <v>1194.43</v>
      </c>
      <c r="AO41" s="43">
        <v>1136.44</v>
      </c>
      <c r="AP41" s="43">
        <v>1175.6600000000001</v>
      </c>
      <c r="AQ41" s="43">
        <v>1107.46</v>
      </c>
      <c r="AR41" s="43">
        <v>1095.73</v>
      </c>
      <c r="AS41" s="43">
        <v>1187.3599999999999</v>
      </c>
      <c r="AT41" s="43">
        <v>1083.18</v>
      </c>
      <c r="AU41" s="43">
        <v>1083.18</v>
      </c>
      <c r="AV41" s="43">
        <v>1080.44</v>
      </c>
      <c r="AW41" s="43">
        <v>1080.44</v>
      </c>
      <c r="AX41" s="43">
        <v>1148.6199999999999</v>
      </c>
      <c r="AY41" s="43">
        <v>1148.6199999999999</v>
      </c>
      <c r="AZ41" s="43">
        <v>1137.27</v>
      </c>
      <c r="BA41" s="43">
        <v>1137.52</v>
      </c>
      <c r="BB41" s="43">
        <v>1136.82</v>
      </c>
      <c r="BC41" s="43">
        <v>1136.82</v>
      </c>
      <c r="BD41" s="43">
        <v>1130.81</v>
      </c>
      <c r="BE41" s="43">
        <v>1130.81</v>
      </c>
      <c r="BF41" s="43">
        <v>1116.67</v>
      </c>
      <c r="BG41" s="43">
        <v>1095.3</v>
      </c>
      <c r="BH41" s="43">
        <v>1051.9100000000001</v>
      </c>
      <c r="BI41" s="43">
        <v>1034.6300000000001</v>
      </c>
      <c r="BJ41" s="43">
        <v>985.22</v>
      </c>
      <c r="BK41" s="43">
        <v>970.26</v>
      </c>
      <c r="BL41" s="43">
        <v>912.81</v>
      </c>
      <c r="BM41" s="43">
        <v>913.39</v>
      </c>
      <c r="BN41" s="43">
        <v>887.86</v>
      </c>
      <c r="BO41" s="43">
        <v>881.39</v>
      </c>
      <c r="BP41" s="43">
        <v>879.47</v>
      </c>
      <c r="BQ41" s="43">
        <v>879.47</v>
      </c>
      <c r="BR41" s="43">
        <v>858.62</v>
      </c>
      <c r="BS41" s="43">
        <v>858.62</v>
      </c>
      <c r="BT41" s="43">
        <v>852.65</v>
      </c>
      <c r="BU41" s="43">
        <v>852.65</v>
      </c>
      <c r="BV41" s="43">
        <v>852.97</v>
      </c>
      <c r="BW41" s="43">
        <v>854.12</v>
      </c>
      <c r="BX41" s="43">
        <v>557.92999999999995</v>
      </c>
      <c r="BY41" s="43">
        <v>559.52</v>
      </c>
      <c r="BZ41" s="43">
        <v>945.88</v>
      </c>
      <c r="CA41" s="43">
        <v>1358.66</v>
      </c>
      <c r="CB41" s="43">
        <v>1591.92</v>
      </c>
      <c r="CC41" s="43">
        <v>1662.71</v>
      </c>
      <c r="CD41" s="43">
        <v>2193.73</v>
      </c>
      <c r="CE41" s="43">
        <v>2007.49</v>
      </c>
      <c r="CF41" s="43">
        <v>2012.32</v>
      </c>
      <c r="CG41" s="43">
        <v>2012.24</v>
      </c>
      <c r="CH41" s="43">
        <v>1704.69</v>
      </c>
      <c r="CI41" s="43">
        <v>1689.44</v>
      </c>
      <c r="CJ41" s="43">
        <v>1693.38</v>
      </c>
      <c r="CK41" s="43">
        <v>1697.26</v>
      </c>
      <c r="CL41" s="43">
        <v>1712.23</v>
      </c>
      <c r="CM41" s="43">
        <v>1726.27</v>
      </c>
      <c r="CN41" s="43">
        <v>1624.65</v>
      </c>
      <c r="CO41" s="43">
        <v>1415.15</v>
      </c>
      <c r="CP41" s="43">
        <v>1259.6600000000001</v>
      </c>
      <c r="CQ41" s="43">
        <v>1195.3499999999999</v>
      </c>
      <c r="CR41" s="43">
        <v>1193.93</v>
      </c>
      <c r="CS41" s="92">
        <v>1193.6300000000001</v>
      </c>
      <c r="CT41" s="30">
        <f t="shared" si="21"/>
        <v>115742.77</v>
      </c>
      <c r="CU41" s="151"/>
    </row>
    <row r="42" spans="1:99">
      <c r="A42" s="95" t="s">
        <v>42</v>
      </c>
      <c r="B42" s="39">
        <f>SUM(B43:B46)</f>
        <v>1948.95</v>
      </c>
      <c r="C42" s="40">
        <f t="shared" ref="C42:BN42" si="45">SUM(C43:C46)</f>
        <v>1953.95</v>
      </c>
      <c r="D42" s="40">
        <f t="shared" si="45"/>
        <v>1949.95</v>
      </c>
      <c r="E42" s="40">
        <f t="shared" si="45"/>
        <v>1942.95</v>
      </c>
      <c r="F42" s="40">
        <f t="shared" si="45"/>
        <v>1937.45</v>
      </c>
      <c r="G42" s="40">
        <f t="shared" si="45"/>
        <v>1944.95</v>
      </c>
      <c r="H42" s="40">
        <f t="shared" si="45"/>
        <v>1942.95</v>
      </c>
      <c r="I42" s="40">
        <f t="shared" si="45"/>
        <v>1943.95</v>
      </c>
      <c r="J42" s="40">
        <f t="shared" si="45"/>
        <v>1945.95</v>
      </c>
      <c r="K42" s="40">
        <f t="shared" si="45"/>
        <v>1938.95</v>
      </c>
      <c r="L42" s="40">
        <f t="shared" si="45"/>
        <v>1937.95</v>
      </c>
      <c r="M42" s="40">
        <f t="shared" si="45"/>
        <v>1932.95</v>
      </c>
      <c r="N42" s="40">
        <f t="shared" si="45"/>
        <v>1932.95</v>
      </c>
      <c r="O42" s="40">
        <f t="shared" si="45"/>
        <v>1932.95</v>
      </c>
      <c r="P42" s="40">
        <f t="shared" si="45"/>
        <v>1932.95</v>
      </c>
      <c r="Q42" s="40">
        <f t="shared" si="45"/>
        <v>1900.95</v>
      </c>
      <c r="R42" s="40">
        <f t="shared" si="45"/>
        <v>1860.95</v>
      </c>
      <c r="S42" s="40">
        <f t="shared" si="45"/>
        <v>1828.95</v>
      </c>
      <c r="T42" s="40">
        <f t="shared" si="45"/>
        <v>1809.45</v>
      </c>
      <c r="U42" s="40">
        <f t="shared" si="45"/>
        <v>1836.45</v>
      </c>
      <c r="V42" s="40">
        <f t="shared" si="45"/>
        <v>1836.45</v>
      </c>
      <c r="W42" s="40">
        <f t="shared" si="45"/>
        <v>1867.45</v>
      </c>
      <c r="X42" s="40">
        <f t="shared" si="45"/>
        <v>1910.45</v>
      </c>
      <c r="Y42" s="40">
        <f t="shared" si="45"/>
        <v>1939.95</v>
      </c>
      <c r="Z42" s="40">
        <f t="shared" si="45"/>
        <v>1947.45</v>
      </c>
      <c r="AA42" s="40">
        <f t="shared" si="45"/>
        <v>1945.95</v>
      </c>
      <c r="AB42" s="40">
        <f t="shared" si="45"/>
        <v>1956.95</v>
      </c>
      <c r="AC42" s="40">
        <f t="shared" si="45"/>
        <v>1961.45</v>
      </c>
      <c r="AD42" s="40">
        <f t="shared" si="45"/>
        <v>1964.95</v>
      </c>
      <c r="AE42" s="40">
        <f t="shared" si="45"/>
        <v>1970.45</v>
      </c>
      <c r="AF42" s="40">
        <f t="shared" si="45"/>
        <v>1938.45</v>
      </c>
      <c r="AG42" s="40">
        <f t="shared" si="45"/>
        <v>1906.45</v>
      </c>
      <c r="AH42" s="40">
        <f t="shared" si="45"/>
        <v>1904.95</v>
      </c>
      <c r="AI42" s="40">
        <f t="shared" si="45"/>
        <v>1904.95</v>
      </c>
      <c r="AJ42" s="40">
        <f t="shared" si="45"/>
        <v>1904.95</v>
      </c>
      <c r="AK42" s="40">
        <f t="shared" si="45"/>
        <v>1904.95</v>
      </c>
      <c r="AL42" s="40">
        <f t="shared" si="45"/>
        <v>1904.95</v>
      </c>
      <c r="AM42" s="40">
        <f t="shared" si="45"/>
        <v>1904.95</v>
      </c>
      <c r="AN42" s="40">
        <f t="shared" si="45"/>
        <v>1872.95</v>
      </c>
      <c r="AO42" s="40">
        <f t="shared" si="45"/>
        <v>1840.95</v>
      </c>
      <c r="AP42" s="40">
        <f t="shared" si="45"/>
        <v>1808.95</v>
      </c>
      <c r="AQ42" s="40">
        <f t="shared" si="45"/>
        <v>1808.95</v>
      </c>
      <c r="AR42" s="40">
        <f t="shared" si="45"/>
        <v>1808.95</v>
      </c>
      <c r="AS42" s="40">
        <f t="shared" si="45"/>
        <v>1808.95</v>
      </c>
      <c r="AT42" s="40">
        <f t="shared" si="45"/>
        <v>1808.95</v>
      </c>
      <c r="AU42" s="40">
        <f t="shared" si="45"/>
        <v>1808.95</v>
      </c>
      <c r="AV42" s="40">
        <f t="shared" si="45"/>
        <v>1808.95</v>
      </c>
      <c r="AW42" s="40">
        <f t="shared" si="45"/>
        <v>1808.95</v>
      </c>
      <c r="AX42" s="40">
        <f t="shared" si="45"/>
        <v>1608.95</v>
      </c>
      <c r="AY42" s="40">
        <f t="shared" si="45"/>
        <v>1608.95</v>
      </c>
      <c r="AZ42" s="40">
        <f t="shared" si="45"/>
        <v>1466.1200000000001</v>
      </c>
      <c r="BA42" s="40">
        <f t="shared" si="45"/>
        <v>1466.1200000000001</v>
      </c>
      <c r="BB42" s="40">
        <f t="shared" si="45"/>
        <v>1466.1200000000001</v>
      </c>
      <c r="BC42" s="40">
        <f t="shared" si="45"/>
        <v>1466.1200000000001</v>
      </c>
      <c r="BD42" s="40">
        <f t="shared" si="45"/>
        <v>1466.1200000000001</v>
      </c>
      <c r="BE42" s="40">
        <f t="shared" si="45"/>
        <v>1466.1200000000001</v>
      </c>
      <c r="BF42" s="40">
        <f t="shared" si="45"/>
        <v>1466.1200000000001</v>
      </c>
      <c r="BG42" s="40">
        <f t="shared" si="45"/>
        <v>1466.1200000000001</v>
      </c>
      <c r="BH42" s="40">
        <f t="shared" si="45"/>
        <v>1466.1200000000001</v>
      </c>
      <c r="BI42" s="40">
        <f t="shared" si="45"/>
        <v>1466.1200000000001</v>
      </c>
      <c r="BJ42" s="40">
        <f t="shared" si="45"/>
        <v>1327.45</v>
      </c>
      <c r="BK42" s="40">
        <f t="shared" si="45"/>
        <v>1327.45</v>
      </c>
      <c r="BL42" s="40">
        <f t="shared" si="45"/>
        <v>1327.45</v>
      </c>
      <c r="BM42" s="40">
        <f t="shared" si="45"/>
        <v>1327.45</v>
      </c>
      <c r="BN42" s="40">
        <f t="shared" si="45"/>
        <v>1327.45</v>
      </c>
      <c r="BO42" s="40">
        <f t="shared" ref="BO42:CS42" si="46">SUM(BO43:BO46)</f>
        <v>1327.45</v>
      </c>
      <c r="BP42" s="40">
        <f t="shared" si="46"/>
        <v>1433.05</v>
      </c>
      <c r="BQ42" s="40">
        <f t="shared" si="46"/>
        <v>1538.65</v>
      </c>
      <c r="BR42" s="40">
        <f t="shared" si="46"/>
        <v>1644.25</v>
      </c>
      <c r="BS42" s="40">
        <f t="shared" si="46"/>
        <v>1749.85</v>
      </c>
      <c r="BT42" s="40">
        <f t="shared" si="46"/>
        <v>1644.25</v>
      </c>
      <c r="BU42" s="40">
        <f t="shared" si="46"/>
        <v>1570.65</v>
      </c>
      <c r="BV42" s="40">
        <f t="shared" si="46"/>
        <v>1497.05</v>
      </c>
      <c r="BW42" s="40">
        <f t="shared" si="46"/>
        <v>1423.45</v>
      </c>
      <c r="BX42" s="40">
        <f t="shared" si="46"/>
        <v>1455.45</v>
      </c>
      <c r="BY42" s="40">
        <f t="shared" si="46"/>
        <v>1487.45</v>
      </c>
      <c r="BZ42" s="40">
        <f t="shared" si="46"/>
        <v>1594.55</v>
      </c>
      <c r="CA42" s="40">
        <f t="shared" si="46"/>
        <v>1700.15</v>
      </c>
      <c r="CB42" s="40">
        <f t="shared" si="46"/>
        <v>1805.75</v>
      </c>
      <c r="CC42" s="40">
        <f t="shared" si="46"/>
        <v>1911.35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1"/>
        <v>170945.00000000003</v>
      </c>
      <c r="CU42" s="149"/>
    </row>
    <row r="43" spans="1:99">
      <c r="A43" s="78" t="s">
        <v>43</v>
      </c>
      <c r="B43" s="42">
        <v>1109.5</v>
      </c>
      <c r="C43" s="43">
        <v>1114.5</v>
      </c>
      <c r="D43" s="43">
        <v>1110.5</v>
      </c>
      <c r="E43" s="43">
        <v>1103.5</v>
      </c>
      <c r="F43" s="43">
        <v>1098</v>
      </c>
      <c r="G43" s="43">
        <v>1105.5</v>
      </c>
      <c r="H43" s="43">
        <v>1103.5</v>
      </c>
      <c r="I43" s="43">
        <v>1104.5</v>
      </c>
      <c r="J43" s="43">
        <v>1106.5</v>
      </c>
      <c r="K43" s="43">
        <v>1099.5</v>
      </c>
      <c r="L43" s="43">
        <v>1098.5</v>
      </c>
      <c r="M43" s="43">
        <v>1093.5</v>
      </c>
      <c r="N43" s="43">
        <v>1093.5</v>
      </c>
      <c r="O43" s="43">
        <v>1093.5</v>
      </c>
      <c r="P43" s="43">
        <v>1093.5</v>
      </c>
      <c r="Q43" s="43">
        <v>1061.5</v>
      </c>
      <c r="R43" s="43">
        <v>1021.5</v>
      </c>
      <c r="S43" s="43">
        <v>989.5</v>
      </c>
      <c r="T43" s="43">
        <v>970</v>
      </c>
      <c r="U43" s="43">
        <v>997</v>
      </c>
      <c r="V43" s="43">
        <v>997</v>
      </c>
      <c r="W43" s="43">
        <v>1028</v>
      </c>
      <c r="X43" s="43">
        <v>1071</v>
      </c>
      <c r="Y43" s="43">
        <v>1100.5</v>
      </c>
      <c r="Z43" s="43">
        <v>1108</v>
      </c>
      <c r="AA43" s="43">
        <v>1106.5</v>
      </c>
      <c r="AB43" s="43">
        <v>1117.5</v>
      </c>
      <c r="AC43" s="43">
        <v>1122</v>
      </c>
      <c r="AD43" s="43">
        <v>1125.5</v>
      </c>
      <c r="AE43" s="43">
        <v>1131</v>
      </c>
      <c r="AF43" s="43">
        <v>1099</v>
      </c>
      <c r="AG43" s="43">
        <v>1067</v>
      </c>
      <c r="AH43" s="43">
        <v>1065.5</v>
      </c>
      <c r="AI43" s="43">
        <v>1065.5</v>
      </c>
      <c r="AJ43" s="43">
        <v>1065.5</v>
      </c>
      <c r="AK43" s="43">
        <v>1065.5</v>
      </c>
      <c r="AL43" s="43">
        <v>1065.5</v>
      </c>
      <c r="AM43" s="43">
        <v>1065.5</v>
      </c>
      <c r="AN43" s="43">
        <v>1033.5</v>
      </c>
      <c r="AO43" s="43">
        <v>1001.5</v>
      </c>
      <c r="AP43" s="43">
        <v>969.5</v>
      </c>
      <c r="AQ43" s="43">
        <v>969.5</v>
      </c>
      <c r="AR43" s="43">
        <v>969.5</v>
      </c>
      <c r="AS43" s="43">
        <v>969.5</v>
      </c>
      <c r="AT43" s="43">
        <v>969.5</v>
      </c>
      <c r="AU43" s="43">
        <v>969.5</v>
      </c>
      <c r="AV43" s="43">
        <v>969.5</v>
      </c>
      <c r="AW43" s="43">
        <v>969.5</v>
      </c>
      <c r="AX43" s="43">
        <v>969.5</v>
      </c>
      <c r="AY43" s="43">
        <v>969.5</v>
      </c>
      <c r="AZ43" s="43">
        <v>969.5</v>
      </c>
      <c r="BA43" s="43">
        <v>969.5</v>
      </c>
      <c r="BB43" s="43">
        <v>969.5</v>
      </c>
      <c r="BC43" s="43">
        <v>969.5</v>
      </c>
      <c r="BD43" s="43">
        <v>969.5</v>
      </c>
      <c r="BE43" s="43">
        <v>969.5</v>
      </c>
      <c r="BF43" s="43">
        <v>969.5</v>
      </c>
      <c r="BG43" s="43">
        <v>969.5</v>
      </c>
      <c r="BH43" s="43">
        <v>969.5</v>
      </c>
      <c r="BI43" s="43">
        <v>969.5</v>
      </c>
      <c r="BJ43" s="43">
        <v>969.5</v>
      </c>
      <c r="BK43" s="43">
        <v>969.5</v>
      </c>
      <c r="BL43" s="43">
        <v>969.5</v>
      </c>
      <c r="BM43" s="43">
        <v>969.5</v>
      </c>
      <c r="BN43" s="43">
        <v>969.5</v>
      </c>
      <c r="BO43" s="43">
        <v>969.5</v>
      </c>
      <c r="BP43" s="43">
        <v>969.5</v>
      </c>
      <c r="BQ43" s="43">
        <v>969.5</v>
      </c>
      <c r="BR43" s="43">
        <v>969.5</v>
      </c>
      <c r="BS43" s="43">
        <v>969.5</v>
      </c>
      <c r="BT43" s="43">
        <v>969.5</v>
      </c>
      <c r="BU43" s="43">
        <v>1001.5</v>
      </c>
      <c r="BV43" s="43">
        <v>1033.5</v>
      </c>
      <c r="BW43" s="43">
        <v>1065.5</v>
      </c>
      <c r="BX43" s="43">
        <v>1097.5</v>
      </c>
      <c r="BY43" s="43">
        <v>1129.5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101070.5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370</v>
      </c>
      <c r="AY45" s="1">
        <v>370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88.5</v>
      </c>
      <c r="BK45" s="1">
        <v>88.5</v>
      </c>
      <c r="BL45" s="1">
        <v>88.5</v>
      </c>
      <c r="BM45" s="1">
        <v>88.5</v>
      </c>
      <c r="BN45" s="1">
        <v>88.5</v>
      </c>
      <c r="BO45" s="1">
        <v>88.5</v>
      </c>
      <c r="BP45" s="1">
        <v>194.1</v>
      </c>
      <c r="BQ45" s="1">
        <v>299.7</v>
      </c>
      <c r="BR45" s="1">
        <v>405.3</v>
      </c>
      <c r="BS45" s="1">
        <v>510.9</v>
      </c>
      <c r="BT45" s="1">
        <v>405.3</v>
      </c>
      <c r="BU45" s="1">
        <v>299.7</v>
      </c>
      <c r="BV45" s="1">
        <v>194.1</v>
      </c>
      <c r="BW45" s="1">
        <v>88.5</v>
      </c>
      <c r="BX45" s="1">
        <v>88.5</v>
      </c>
      <c r="BY45" s="1">
        <v>88.5</v>
      </c>
      <c r="BZ45" s="1">
        <v>194.1</v>
      </c>
      <c r="CA45" s="1">
        <v>299.7</v>
      </c>
      <c r="CB45" s="1">
        <v>405.3</v>
      </c>
      <c r="CC45" s="1">
        <v>510.9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44007.299999999981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138.62</v>
      </c>
      <c r="C47" s="54">
        <f t="shared" si="47"/>
        <v>140.59</v>
      </c>
      <c r="D47" s="54">
        <f t="shared" si="47"/>
        <v>138.39999999999998</v>
      </c>
      <c r="E47" s="54">
        <f t="shared" si="47"/>
        <v>133.55000000000001</v>
      </c>
      <c r="F47" s="54">
        <f t="shared" si="47"/>
        <v>129.04000000000002</v>
      </c>
      <c r="G47" s="54">
        <f t="shared" si="47"/>
        <v>132.31</v>
      </c>
      <c r="H47" s="54">
        <f t="shared" si="47"/>
        <v>133.60999999999999</v>
      </c>
      <c r="I47" s="54">
        <f t="shared" si="47"/>
        <v>133.62</v>
      </c>
      <c r="J47" s="54">
        <f t="shared" si="47"/>
        <v>125.57</v>
      </c>
      <c r="K47" s="54">
        <f t="shared" si="47"/>
        <v>121.41</v>
      </c>
      <c r="L47" s="54">
        <f t="shared" si="47"/>
        <v>123.38</v>
      </c>
      <c r="M47" s="54">
        <f t="shared" si="47"/>
        <v>120.51</v>
      </c>
      <c r="N47" s="54">
        <f t="shared" si="47"/>
        <v>117.08999999999999</v>
      </c>
      <c r="O47" s="54">
        <f t="shared" si="47"/>
        <v>120.64000000000001</v>
      </c>
      <c r="P47" s="54">
        <f t="shared" si="47"/>
        <v>114.81</v>
      </c>
      <c r="Q47" s="54">
        <f t="shared" si="47"/>
        <v>119.76</v>
      </c>
      <c r="R47" s="54">
        <f t="shared" si="47"/>
        <v>120.88</v>
      </c>
      <c r="S47" s="54">
        <f t="shared" si="47"/>
        <v>112.99000000000001</v>
      </c>
      <c r="T47" s="54">
        <f t="shared" si="47"/>
        <v>101.65</v>
      </c>
      <c r="U47" s="54">
        <f t="shared" si="47"/>
        <v>96.5</v>
      </c>
      <c r="V47" s="54">
        <f t="shared" si="47"/>
        <v>97.639999999999986</v>
      </c>
      <c r="W47" s="54">
        <f t="shared" si="47"/>
        <v>97.1</v>
      </c>
      <c r="X47" s="54">
        <f t="shared" si="47"/>
        <v>98.66</v>
      </c>
      <c r="Y47" s="54">
        <f t="shared" si="47"/>
        <v>108.55849120956699</v>
      </c>
      <c r="Z47" s="54">
        <f t="shared" si="47"/>
        <v>136.07223764788938</v>
      </c>
      <c r="AA47" s="54">
        <f t="shared" si="47"/>
        <v>200.33639451905657</v>
      </c>
      <c r="AB47" s="54">
        <f t="shared" si="47"/>
        <v>301.50037130755038</v>
      </c>
      <c r="AC47" s="54">
        <f t="shared" si="47"/>
        <v>428.58914553759007</v>
      </c>
      <c r="AD47" s="54">
        <f t="shared" si="47"/>
        <v>588.69967534511068</v>
      </c>
      <c r="AE47" s="54">
        <f t="shared" si="47"/>
        <v>774.96015954189386</v>
      </c>
      <c r="AF47" s="54">
        <f t="shared" si="47"/>
        <v>1004.2520082758502</v>
      </c>
      <c r="AG47" s="54">
        <f t="shared" si="47"/>
        <v>1229.3457142279985</v>
      </c>
      <c r="AH47" s="54">
        <f t="shared" ref="AH47:BM47" si="48">SUM(AH48:AH51)</f>
        <v>1438.013107016186</v>
      </c>
      <c r="AI47" s="54">
        <f t="shared" si="48"/>
        <v>1638.1448245740871</v>
      </c>
      <c r="AJ47" s="54">
        <f t="shared" si="48"/>
        <v>1836.3906627909944</v>
      </c>
      <c r="AK47" s="54">
        <f t="shared" si="48"/>
        <v>2120.9752189315391</v>
      </c>
      <c r="AL47" s="54">
        <f t="shared" si="48"/>
        <v>2307.9719031266213</v>
      </c>
      <c r="AM47" s="54">
        <f t="shared" si="48"/>
        <v>2579.3456341274632</v>
      </c>
      <c r="AN47" s="54">
        <f t="shared" si="48"/>
        <v>2775.3499321261193</v>
      </c>
      <c r="AO47" s="54">
        <f t="shared" si="48"/>
        <v>2950.1688932857592</v>
      </c>
      <c r="AP47" s="54">
        <f t="shared" si="48"/>
        <v>3043.3450127582482</v>
      </c>
      <c r="AQ47" s="54">
        <f t="shared" si="48"/>
        <v>2900.2347239115088</v>
      </c>
      <c r="AR47" s="54">
        <f t="shared" si="48"/>
        <v>3019.0472204455182</v>
      </c>
      <c r="AS47" s="54">
        <f t="shared" si="48"/>
        <v>3134.2852649675515</v>
      </c>
      <c r="AT47" s="54">
        <f t="shared" si="48"/>
        <v>3209.8769890108956</v>
      </c>
      <c r="AU47" s="54">
        <f t="shared" si="48"/>
        <v>3189.68783754072</v>
      </c>
      <c r="AV47" s="54">
        <f t="shared" si="48"/>
        <v>3259.4070132303036</v>
      </c>
      <c r="AW47" s="54">
        <f t="shared" si="48"/>
        <v>3311.2601119536284</v>
      </c>
      <c r="AX47" s="54">
        <f t="shared" si="48"/>
        <v>3316.0529950412943</v>
      </c>
      <c r="AY47" s="54">
        <f t="shared" si="48"/>
        <v>3317.0078026256474</v>
      </c>
      <c r="AZ47" s="54">
        <f t="shared" si="48"/>
        <v>3280.6489546316693</v>
      </c>
      <c r="BA47" s="54">
        <f t="shared" si="48"/>
        <v>3177.3108814035772</v>
      </c>
      <c r="BB47" s="54">
        <f t="shared" si="48"/>
        <v>3172.8753643968325</v>
      </c>
      <c r="BC47" s="54">
        <f t="shared" si="48"/>
        <v>3152.8194847794102</v>
      </c>
      <c r="BD47" s="54">
        <f t="shared" si="48"/>
        <v>3066.7942284662031</v>
      </c>
      <c r="BE47" s="54">
        <f t="shared" si="48"/>
        <v>2960.3100258992436</v>
      </c>
      <c r="BF47" s="54">
        <f t="shared" si="48"/>
        <v>2820.771132570957</v>
      </c>
      <c r="BG47" s="54">
        <f t="shared" si="48"/>
        <v>2761.271001947759</v>
      </c>
      <c r="BH47" s="54">
        <f t="shared" si="48"/>
        <v>2574.3547155548567</v>
      </c>
      <c r="BI47" s="54">
        <f t="shared" si="48"/>
        <v>2330.5966243163703</v>
      </c>
      <c r="BJ47" s="54">
        <f t="shared" si="48"/>
        <v>2174.7707542888979</v>
      </c>
      <c r="BK47" s="54">
        <f t="shared" si="48"/>
        <v>2079.822858400456</v>
      </c>
      <c r="BL47" s="54">
        <f t="shared" si="48"/>
        <v>1928.6113629636559</v>
      </c>
      <c r="BM47" s="54">
        <f t="shared" si="48"/>
        <v>1706.6818196238869</v>
      </c>
      <c r="BN47" s="54">
        <f t="shared" ref="BN47:CS47" si="49">SUM(BN48:BN51)</f>
        <v>1540.327744022761</v>
      </c>
      <c r="BO47" s="54">
        <f t="shared" si="49"/>
        <v>1391.3797135773277</v>
      </c>
      <c r="BP47" s="54">
        <f t="shared" si="49"/>
        <v>1193.0724404402447</v>
      </c>
      <c r="BQ47" s="54">
        <f t="shared" si="49"/>
        <v>1060.4585906175844</v>
      </c>
      <c r="BR47" s="54">
        <f t="shared" si="49"/>
        <v>916.88308403007534</v>
      </c>
      <c r="BS47" s="54">
        <f t="shared" si="49"/>
        <v>740.17303027532296</v>
      </c>
      <c r="BT47" s="54">
        <f t="shared" si="49"/>
        <v>580.46147853212108</v>
      </c>
      <c r="BU47" s="54">
        <f t="shared" si="49"/>
        <v>486.62845723009923</v>
      </c>
      <c r="BV47" s="54">
        <f t="shared" si="49"/>
        <v>376.7237089503364</v>
      </c>
      <c r="BW47" s="54">
        <f t="shared" si="49"/>
        <v>290.0873479854726</v>
      </c>
      <c r="BX47" s="54">
        <f t="shared" si="49"/>
        <v>222.53011763104848</v>
      </c>
      <c r="BY47" s="54">
        <f t="shared" si="49"/>
        <v>168.87446632247747</v>
      </c>
      <c r="BZ47" s="54">
        <f t="shared" si="49"/>
        <v>142.92000000000002</v>
      </c>
      <c r="CA47" s="54">
        <f t="shared" si="49"/>
        <v>131.27000000000001</v>
      </c>
      <c r="CB47" s="54">
        <f t="shared" si="49"/>
        <v>124.74</v>
      </c>
      <c r="CC47" s="54">
        <f t="shared" si="49"/>
        <v>116.77</v>
      </c>
      <c r="CD47" s="54">
        <f t="shared" si="49"/>
        <v>110.66</v>
      </c>
      <c r="CE47" s="54">
        <f t="shared" si="49"/>
        <v>118.03</v>
      </c>
      <c r="CF47" s="54">
        <f t="shared" si="49"/>
        <v>120.67999999999999</v>
      </c>
      <c r="CG47" s="54">
        <f t="shared" si="49"/>
        <v>119</v>
      </c>
      <c r="CH47" s="54">
        <f t="shared" si="49"/>
        <v>123.33</v>
      </c>
      <c r="CI47" s="54">
        <f t="shared" si="49"/>
        <v>121.36</v>
      </c>
      <c r="CJ47" s="54">
        <f t="shared" si="49"/>
        <v>128.55000000000001</v>
      </c>
      <c r="CK47" s="54">
        <f t="shared" si="49"/>
        <v>127.29</v>
      </c>
      <c r="CL47" s="54">
        <f t="shared" si="49"/>
        <v>123.94</v>
      </c>
      <c r="CM47" s="54">
        <f t="shared" si="49"/>
        <v>117.28</v>
      </c>
      <c r="CN47" s="54">
        <f t="shared" si="49"/>
        <v>121.66999999999999</v>
      </c>
      <c r="CO47" s="54">
        <f t="shared" si="49"/>
        <v>124.39</v>
      </c>
      <c r="CP47" s="54">
        <f t="shared" si="49"/>
        <v>118.6</v>
      </c>
      <c r="CQ47" s="54">
        <f t="shared" si="49"/>
        <v>117.85</v>
      </c>
      <c r="CR47" s="54">
        <f t="shared" si="49"/>
        <v>114.75</v>
      </c>
      <c r="CS47" s="96">
        <f t="shared" si="49"/>
        <v>107.2</v>
      </c>
      <c r="CT47" s="38">
        <f t="shared" si="21"/>
        <v>105472.72873393522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0.23</v>
      </c>
      <c r="Y48" s="43">
        <f t="shared" si="50"/>
        <v>5.6</v>
      </c>
      <c r="Z48" s="43">
        <f t="shared" si="50"/>
        <v>24.61</v>
      </c>
      <c r="AA48" s="43">
        <f t="shared" si="50"/>
        <v>61.949999999999996</v>
      </c>
      <c r="AB48" s="43">
        <f t="shared" si="50"/>
        <v>92.38</v>
      </c>
      <c r="AC48" s="43">
        <f t="shared" si="50"/>
        <v>141.93</v>
      </c>
      <c r="AD48" s="43">
        <f t="shared" si="50"/>
        <v>199.15</v>
      </c>
      <c r="AE48" s="43">
        <f t="shared" si="50"/>
        <v>265.32</v>
      </c>
      <c r="AF48" s="43">
        <f t="shared" si="50"/>
        <v>334.48</v>
      </c>
      <c r="AG48" s="43">
        <f t="shared" si="50"/>
        <v>427.46999999999997</v>
      </c>
      <c r="AH48" s="43">
        <f t="shared" ref="AH48:BM48" si="51">AH21</f>
        <v>515.91</v>
      </c>
      <c r="AI48" s="43">
        <f t="shared" si="51"/>
        <v>623.29999999999995</v>
      </c>
      <c r="AJ48" s="43">
        <f t="shared" si="51"/>
        <v>726.43</v>
      </c>
      <c r="AK48" s="43">
        <f t="shared" si="51"/>
        <v>812.30000000000007</v>
      </c>
      <c r="AL48" s="43">
        <f t="shared" si="51"/>
        <v>893.69999999999993</v>
      </c>
      <c r="AM48" s="43">
        <f t="shared" si="51"/>
        <v>991.25</v>
      </c>
      <c r="AN48" s="43">
        <f t="shared" si="51"/>
        <v>1067.6499999999999</v>
      </c>
      <c r="AO48" s="43">
        <f t="shared" si="51"/>
        <v>1143.5</v>
      </c>
      <c r="AP48" s="43">
        <f t="shared" si="51"/>
        <v>1203.17</v>
      </c>
      <c r="AQ48" s="43">
        <f t="shared" si="51"/>
        <v>1045.24</v>
      </c>
      <c r="AR48" s="43">
        <f t="shared" si="51"/>
        <v>1080.2800000000002</v>
      </c>
      <c r="AS48" s="43">
        <f t="shared" si="51"/>
        <v>1116.4199999999998</v>
      </c>
      <c r="AT48" s="43">
        <f t="shared" si="51"/>
        <v>1154.83</v>
      </c>
      <c r="AU48" s="43">
        <f t="shared" si="51"/>
        <v>1229.1200000000001</v>
      </c>
      <c r="AV48" s="43">
        <f t="shared" si="51"/>
        <v>1252.74</v>
      </c>
      <c r="AW48" s="43">
        <f t="shared" si="51"/>
        <v>1269.5600000000002</v>
      </c>
      <c r="AX48" s="43">
        <f t="shared" si="51"/>
        <v>1303.3</v>
      </c>
      <c r="AY48" s="43">
        <f t="shared" si="51"/>
        <v>1337.24</v>
      </c>
      <c r="AZ48" s="43">
        <f t="shared" si="51"/>
        <v>1357.81</v>
      </c>
      <c r="BA48" s="43">
        <f t="shared" si="51"/>
        <v>1375.64</v>
      </c>
      <c r="BB48" s="43">
        <f t="shared" si="51"/>
        <v>1425.14</v>
      </c>
      <c r="BC48" s="43">
        <f t="shared" si="51"/>
        <v>1424.47</v>
      </c>
      <c r="BD48" s="43">
        <f t="shared" si="51"/>
        <v>1414.99</v>
      </c>
      <c r="BE48" s="43">
        <f t="shared" si="51"/>
        <v>1405.9099999999999</v>
      </c>
      <c r="BF48" s="43">
        <f t="shared" si="51"/>
        <v>1282.5600000000002</v>
      </c>
      <c r="BG48" s="43">
        <f t="shared" si="51"/>
        <v>1244.45</v>
      </c>
      <c r="BH48" s="43">
        <f t="shared" si="51"/>
        <v>1211.98</v>
      </c>
      <c r="BI48" s="43">
        <f t="shared" si="51"/>
        <v>1133.51</v>
      </c>
      <c r="BJ48" s="43">
        <f t="shared" si="51"/>
        <v>1087.3399999999999</v>
      </c>
      <c r="BK48" s="43">
        <f t="shared" si="51"/>
        <v>1017.0400000000001</v>
      </c>
      <c r="BL48" s="43">
        <f t="shared" si="51"/>
        <v>954.81</v>
      </c>
      <c r="BM48" s="43">
        <f t="shared" si="51"/>
        <v>894.98</v>
      </c>
      <c r="BN48" s="43">
        <f t="shared" ref="BN48:CS48" si="52">BN21</f>
        <v>805.43000000000006</v>
      </c>
      <c r="BO48" s="43">
        <f t="shared" si="52"/>
        <v>724.31999999999994</v>
      </c>
      <c r="BP48" s="43">
        <f t="shared" si="52"/>
        <v>654.1</v>
      </c>
      <c r="BQ48" s="43">
        <f t="shared" si="52"/>
        <v>574.93999999999994</v>
      </c>
      <c r="BR48" s="43">
        <f t="shared" si="52"/>
        <v>515.11</v>
      </c>
      <c r="BS48" s="43">
        <f t="shared" si="52"/>
        <v>427.99</v>
      </c>
      <c r="BT48" s="43">
        <f t="shared" si="52"/>
        <v>333.43</v>
      </c>
      <c r="BU48" s="43">
        <f t="shared" si="52"/>
        <v>251.70999999999998</v>
      </c>
      <c r="BV48" s="43">
        <f t="shared" si="52"/>
        <v>181.21</v>
      </c>
      <c r="BW48" s="43">
        <f t="shared" si="52"/>
        <v>126.66000000000001</v>
      </c>
      <c r="BX48" s="43">
        <f t="shared" si="52"/>
        <v>81.95</v>
      </c>
      <c r="BY48" s="43">
        <f t="shared" si="52"/>
        <v>44.4</v>
      </c>
      <c r="BZ48" s="43">
        <f t="shared" si="52"/>
        <v>23.05</v>
      </c>
      <c r="CA48" s="43">
        <f t="shared" si="52"/>
        <v>5.23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42299.220000000016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2.0884912095669854</v>
      </c>
      <c r="Z49" s="1">
        <v>15.132237647889362</v>
      </c>
      <c r="AA49" s="1">
        <v>42.146394519056571</v>
      </c>
      <c r="AB49" s="1">
        <v>114.57037130755035</v>
      </c>
      <c r="AC49" s="1">
        <v>198.50914553759006</v>
      </c>
      <c r="AD49" s="1">
        <v>301.76967534511067</v>
      </c>
      <c r="AE49" s="1">
        <v>425.33015954189386</v>
      </c>
      <c r="AF49" s="1">
        <v>589.0620082758503</v>
      </c>
      <c r="AG49" s="1">
        <v>716.66571422799848</v>
      </c>
      <c r="AH49" s="1">
        <v>829.23310701618595</v>
      </c>
      <c r="AI49" s="1">
        <v>920.62482457408714</v>
      </c>
      <c r="AJ49" s="1">
        <v>1022.4506627909944</v>
      </c>
      <c r="AK49" s="1">
        <v>1216.9352189315391</v>
      </c>
      <c r="AL49" s="1">
        <v>1320.1119031266214</v>
      </c>
      <c r="AM49" s="1">
        <v>1483.5456341274635</v>
      </c>
      <c r="AN49" s="1">
        <v>1598.8799321261197</v>
      </c>
      <c r="AO49" s="1">
        <v>1693.5788932857592</v>
      </c>
      <c r="AP49" s="1">
        <v>1725.3750127582482</v>
      </c>
      <c r="AQ49" s="1">
        <v>1743.6347239115087</v>
      </c>
      <c r="AR49" s="1">
        <v>1833.517220445518</v>
      </c>
      <c r="AS49" s="1">
        <v>1911.3352649675517</v>
      </c>
      <c r="AT49" s="1">
        <v>1948.7769890108957</v>
      </c>
      <c r="AU49" s="1">
        <v>1857.0778375407201</v>
      </c>
      <c r="AV49" s="1">
        <v>1905.3170132303035</v>
      </c>
      <c r="AW49" s="1">
        <v>1941.6501119536283</v>
      </c>
      <c r="AX49" s="1">
        <v>1918.7229950412941</v>
      </c>
      <c r="AY49" s="1">
        <v>1888.9578026256474</v>
      </c>
      <c r="AZ49" s="1">
        <v>1829.6789546316695</v>
      </c>
      <c r="BA49" s="1">
        <v>1703.3608814035774</v>
      </c>
      <c r="BB49" s="1">
        <v>1644.4453643968325</v>
      </c>
      <c r="BC49" s="1">
        <v>1628.4494847794101</v>
      </c>
      <c r="BD49" s="1">
        <v>1555.6342284662032</v>
      </c>
      <c r="BE49" s="1">
        <v>1465.2300258992436</v>
      </c>
      <c r="BF49" s="1">
        <v>1452.6811325709571</v>
      </c>
      <c r="BG49" s="1">
        <v>1433.2010019477593</v>
      </c>
      <c r="BH49" s="1">
        <v>1281.6547155548562</v>
      </c>
      <c r="BI49" s="1">
        <v>1118.4166243163704</v>
      </c>
      <c r="BJ49" s="1">
        <v>1008.2807542888977</v>
      </c>
      <c r="BK49" s="1">
        <v>986.86285840045593</v>
      </c>
      <c r="BL49" s="1">
        <v>900.78136296365597</v>
      </c>
      <c r="BM49" s="1">
        <v>750.64181962388693</v>
      </c>
      <c r="BN49" s="1">
        <v>667.04774402276064</v>
      </c>
      <c r="BO49" s="1">
        <v>587.04971357732768</v>
      </c>
      <c r="BP49" s="1">
        <v>455.95244044024463</v>
      </c>
      <c r="BQ49" s="1">
        <v>390.33859061758426</v>
      </c>
      <c r="BR49" s="1">
        <v>316.57308403007545</v>
      </c>
      <c r="BS49" s="1">
        <v>232.24303027532298</v>
      </c>
      <c r="BT49" s="1">
        <v>154.88147853212101</v>
      </c>
      <c r="BU49" s="1">
        <v>106.55845723009925</v>
      </c>
      <c r="BV49" s="1">
        <v>61.863708950336395</v>
      </c>
      <c r="BW49" s="1">
        <v>30.797347985472612</v>
      </c>
      <c r="BX49" s="1">
        <v>21.020117631048471</v>
      </c>
      <c r="BY49" s="1">
        <v>11.094466322477482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52959.73873393525</v>
      </c>
      <c r="CU49" s="151"/>
    </row>
    <row r="50" spans="1:102">
      <c r="A50" s="30" t="s">
        <v>50</v>
      </c>
      <c r="B50" s="45">
        <v>116.26</v>
      </c>
      <c r="C50" s="1">
        <v>118.7</v>
      </c>
      <c r="D50" s="1">
        <v>116.32</v>
      </c>
      <c r="E50" s="1">
        <v>112.26</v>
      </c>
      <c r="F50" s="1">
        <v>107.26</v>
      </c>
      <c r="G50" s="1">
        <v>110.09</v>
      </c>
      <c r="H50" s="1">
        <v>112.32</v>
      </c>
      <c r="I50" s="1">
        <v>111.76</v>
      </c>
      <c r="J50" s="1">
        <v>104.47</v>
      </c>
      <c r="K50" s="1">
        <v>99.27</v>
      </c>
      <c r="L50" s="1">
        <v>101.44</v>
      </c>
      <c r="M50" s="1">
        <v>98.79</v>
      </c>
      <c r="N50" s="1">
        <v>95.6</v>
      </c>
      <c r="O50" s="1">
        <v>100.04</v>
      </c>
      <c r="P50" s="1">
        <v>92.67</v>
      </c>
      <c r="Q50" s="1">
        <v>98.01</v>
      </c>
      <c r="R50" s="1">
        <v>99.3</v>
      </c>
      <c r="S50" s="1">
        <v>91.29</v>
      </c>
      <c r="T50" s="1">
        <v>79.680000000000007</v>
      </c>
      <c r="U50" s="1">
        <v>74.540000000000006</v>
      </c>
      <c r="V50" s="1">
        <v>75.959999999999994</v>
      </c>
      <c r="W50" s="1">
        <v>75.25</v>
      </c>
      <c r="X50" s="1">
        <v>76.489999999999995</v>
      </c>
      <c r="Y50" s="1">
        <v>79.19</v>
      </c>
      <c r="Z50" s="1">
        <v>76.03</v>
      </c>
      <c r="AA50" s="1">
        <v>75.42</v>
      </c>
      <c r="AB50" s="1">
        <v>72.27</v>
      </c>
      <c r="AC50" s="1">
        <v>66.78</v>
      </c>
      <c r="AD50" s="1">
        <v>65.900000000000006</v>
      </c>
      <c r="AE50" s="1">
        <v>61.95</v>
      </c>
      <c r="AF50" s="1">
        <v>58.54</v>
      </c>
      <c r="AG50" s="1">
        <v>63.5</v>
      </c>
      <c r="AH50" s="1">
        <v>70.680000000000007</v>
      </c>
      <c r="AI50" s="1">
        <v>71.7</v>
      </c>
      <c r="AJ50" s="1">
        <v>65.16</v>
      </c>
      <c r="AK50" s="1">
        <v>69.52</v>
      </c>
      <c r="AL50" s="1">
        <v>72.06</v>
      </c>
      <c r="AM50" s="1">
        <v>82.66</v>
      </c>
      <c r="AN50" s="1">
        <v>87.6</v>
      </c>
      <c r="AO50" s="1">
        <v>92.1</v>
      </c>
      <c r="AP50" s="1">
        <v>93.26</v>
      </c>
      <c r="AQ50" s="1">
        <v>90.4</v>
      </c>
      <c r="AR50" s="1">
        <v>83.91</v>
      </c>
      <c r="AS50" s="1">
        <v>84.89</v>
      </c>
      <c r="AT50" s="1">
        <v>84.33</v>
      </c>
      <c r="AU50" s="1">
        <v>82.45</v>
      </c>
      <c r="AV50" s="1">
        <v>79.959999999999994</v>
      </c>
      <c r="AW50" s="1">
        <v>77.650000000000006</v>
      </c>
      <c r="AX50" s="1">
        <v>71.459999999999994</v>
      </c>
      <c r="AY50" s="1">
        <v>69.23</v>
      </c>
      <c r="AZ50" s="1">
        <v>71.37</v>
      </c>
      <c r="BA50" s="1">
        <v>76.34</v>
      </c>
      <c r="BB50" s="1">
        <v>81.93</v>
      </c>
      <c r="BC50" s="1">
        <v>78.37</v>
      </c>
      <c r="BD50" s="1">
        <v>74.75</v>
      </c>
      <c r="BE50" s="1">
        <v>68.12</v>
      </c>
      <c r="BF50" s="1">
        <v>65.81</v>
      </c>
      <c r="BG50" s="1">
        <v>62.37</v>
      </c>
      <c r="BH50" s="1">
        <v>59.65</v>
      </c>
      <c r="BI50" s="1">
        <v>57.82</v>
      </c>
      <c r="BJ50" s="1">
        <v>57.26</v>
      </c>
      <c r="BK50" s="1">
        <v>54.12</v>
      </c>
      <c r="BL50" s="1">
        <v>51.46</v>
      </c>
      <c r="BM50" s="1">
        <v>39.799999999999997</v>
      </c>
      <c r="BN50" s="1">
        <v>46.46</v>
      </c>
      <c r="BO50" s="1">
        <v>58.74</v>
      </c>
      <c r="BP50" s="1">
        <v>61.5</v>
      </c>
      <c r="BQ50" s="1">
        <v>73.510000000000005</v>
      </c>
      <c r="BR50" s="1">
        <v>63.42</v>
      </c>
      <c r="BS50" s="1">
        <v>57.78</v>
      </c>
      <c r="BT50" s="1">
        <v>70.83</v>
      </c>
      <c r="BU50" s="1">
        <v>107.38</v>
      </c>
      <c r="BV50" s="1">
        <v>112.09</v>
      </c>
      <c r="BW50" s="1">
        <v>110.93</v>
      </c>
      <c r="BX50" s="1">
        <v>99.65</v>
      </c>
      <c r="BY50" s="1">
        <v>93.05</v>
      </c>
      <c r="BZ50" s="1">
        <v>99.18</v>
      </c>
      <c r="CA50" s="1">
        <v>104.75</v>
      </c>
      <c r="CB50" s="1">
        <v>103.47</v>
      </c>
      <c r="CC50" s="1">
        <v>97.13</v>
      </c>
      <c r="CD50" s="1">
        <v>89.51</v>
      </c>
      <c r="CE50" s="1">
        <v>96.29</v>
      </c>
      <c r="CF50" s="1">
        <v>99.46</v>
      </c>
      <c r="CG50" s="1">
        <v>98.07</v>
      </c>
      <c r="CH50" s="1">
        <v>102.24</v>
      </c>
      <c r="CI50" s="1">
        <v>101.95</v>
      </c>
      <c r="CJ50" s="1">
        <v>106.72</v>
      </c>
      <c r="CK50" s="1">
        <v>106.67</v>
      </c>
      <c r="CL50" s="1">
        <v>105.06</v>
      </c>
      <c r="CM50" s="1">
        <v>97.03</v>
      </c>
      <c r="CN50" s="1">
        <v>101.21</v>
      </c>
      <c r="CO50" s="1">
        <v>103.09</v>
      </c>
      <c r="CP50" s="1">
        <v>96.82</v>
      </c>
      <c r="CQ50" s="1">
        <v>96.81</v>
      </c>
      <c r="CR50" s="1">
        <v>94.32</v>
      </c>
      <c r="CS50" s="93">
        <v>87.06</v>
      </c>
      <c r="CT50" s="30">
        <f t="shared" si="53"/>
        <v>8157.7199999999993</v>
      </c>
      <c r="CU50" s="151"/>
    </row>
    <row r="51" spans="1:102">
      <c r="A51" s="56" t="s">
        <v>42</v>
      </c>
      <c r="B51" s="45">
        <f t="shared" ref="B51:AG51" si="54">B24</f>
        <v>22.36</v>
      </c>
      <c r="C51" s="1">
        <f t="shared" si="54"/>
        <v>21.89</v>
      </c>
      <c r="D51" s="1">
        <f t="shared" si="54"/>
        <v>22.08</v>
      </c>
      <c r="E51" s="1">
        <f t="shared" si="54"/>
        <v>21.29</v>
      </c>
      <c r="F51" s="1">
        <f t="shared" si="54"/>
        <v>21.78</v>
      </c>
      <c r="G51" s="1">
        <f t="shared" si="54"/>
        <v>22.22</v>
      </c>
      <c r="H51" s="1">
        <f t="shared" si="54"/>
        <v>21.29</v>
      </c>
      <c r="I51" s="1">
        <f t="shared" si="54"/>
        <v>21.86</v>
      </c>
      <c r="J51" s="1">
        <f t="shared" si="54"/>
        <v>21.1</v>
      </c>
      <c r="K51" s="1">
        <f t="shared" si="54"/>
        <v>22.14</v>
      </c>
      <c r="L51" s="1">
        <f t="shared" si="54"/>
        <v>21.94</v>
      </c>
      <c r="M51" s="1">
        <f t="shared" si="54"/>
        <v>21.72</v>
      </c>
      <c r="N51" s="1">
        <f t="shared" si="54"/>
        <v>21.49</v>
      </c>
      <c r="O51" s="1">
        <f t="shared" si="54"/>
        <v>20.6</v>
      </c>
      <c r="P51" s="1">
        <f t="shared" si="54"/>
        <v>22.14</v>
      </c>
      <c r="Q51" s="1">
        <f t="shared" si="54"/>
        <v>21.75</v>
      </c>
      <c r="R51" s="1">
        <f t="shared" si="54"/>
        <v>21.58</v>
      </c>
      <c r="S51" s="1">
        <f t="shared" si="54"/>
        <v>21.7</v>
      </c>
      <c r="T51" s="1">
        <f t="shared" si="54"/>
        <v>21.97</v>
      </c>
      <c r="U51" s="1">
        <f t="shared" si="54"/>
        <v>21.96</v>
      </c>
      <c r="V51" s="1">
        <f t="shared" si="54"/>
        <v>21.68</v>
      </c>
      <c r="W51" s="1">
        <f t="shared" si="54"/>
        <v>21.85</v>
      </c>
      <c r="X51" s="1">
        <f t="shared" si="54"/>
        <v>21.94</v>
      </c>
      <c r="Y51" s="1">
        <f t="shared" si="54"/>
        <v>21.68</v>
      </c>
      <c r="Z51" s="1">
        <f t="shared" si="54"/>
        <v>20.3</v>
      </c>
      <c r="AA51" s="1">
        <f t="shared" si="54"/>
        <v>20.82</v>
      </c>
      <c r="AB51" s="1">
        <f t="shared" si="54"/>
        <v>22.28</v>
      </c>
      <c r="AC51" s="1">
        <f t="shared" si="54"/>
        <v>21.37</v>
      </c>
      <c r="AD51" s="1">
        <f t="shared" si="54"/>
        <v>21.88</v>
      </c>
      <c r="AE51" s="1">
        <f t="shared" si="54"/>
        <v>22.36</v>
      </c>
      <c r="AF51" s="1">
        <f t="shared" si="54"/>
        <v>22.17</v>
      </c>
      <c r="AG51" s="1">
        <f t="shared" si="54"/>
        <v>21.71</v>
      </c>
      <c r="AH51" s="1">
        <f t="shared" ref="AH51:BM51" si="55">AH24</f>
        <v>22.19</v>
      </c>
      <c r="AI51" s="1">
        <f t="shared" si="55"/>
        <v>22.52</v>
      </c>
      <c r="AJ51" s="1">
        <f t="shared" si="55"/>
        <v>22.35</v>
      </c>
      <c r="AK51" s="1">
        <f t="shared" si="55"/>
        <v>22.22</v>
      </c>
      <c r="AL51" s="1">
        <f t="shared" si="55"/>
        <v>22.1</v>
      </c>
      <c r="AM51" s="1">
        <f t="shared" si="55"/>
        <v>21.89</v>
      </c>
      <c r="AN51" s="1">
        <f t="shared" si="55"/>
        <v>21.22</v>
      </c>
      <c r="AO51" s="1">
        <f t="shared" si="55"/>
        <v>20.99</v>
      </c>
      <c r="AP51" s="1">
        <f t="shared" si="55"/>
        <v>21.54</v>
      </c>
      <c r="AQ51" s="1">
        <f t="shared" si="55"/>
        <v>20.96</v>
      </c>
      <c r="AR51" s="1">
        <f t="shared" si="55"/>
        <v>21.34</v>
      </c>
      <c r="AS51" s="1">
        <f t="shared" si="55"/>
        <v>21.64</v>
      </c>
      <c r="AT51" s="1">
        <f t="shared" si="55"/>
        <v>21.94</v>
      </c>
      <c r="AU51" s="1">
        <f t="shared" si="55"/>
        <v>21.04</v>
      </c>
      <c r="AV51" s="1">
        <f t="shared" si="55"/>
        <v>21.39</v>
      </c>
      <c r="AW51" s="1">
        <f t="shared" si="55"/>
        <v>22.4</v>
      </c>
      <c r="AX51" s="1">
        <f t="shared" si="55"/>
        <v>22.57</v>
      </c>
      <c r="AY51" s="1">
        <f t="shared" si="55"/>
        <v>21.58</v>
      </c>
      <c r="AZ51" s="1">
        <f t="shared" si="55"/>
        <v>21.79</v>
      </c>
      <c r="BA51" s="1">
        <f t="shared" si="55"/>
        <v>21.97</v>
      </c>
      <c r="BB51" s="1">
        <f t="shared" si="55"/>
        <v>21.36</v>
      </c>
      <c r="BC51" s="1">
        <f t="shared" si="55"/>
        <v>21.53</v>
      </c>
      <c r="BD51" s="1">
        <f t="shared" si="55"/>
        <v>21.42</v>
      </c>
      <c r="BE51" s="1">
        <f t="shared" si="55"/>
        <v>21.05</v>
      </c>
      <c r="BF51" s="1">
        <f t="shared" si="55"/>
        <v>19.72</v>
      </c>
      <c r="BG51" s="1">
        <f t="shared" si="55"/>
        <v>21.25</v>
      </c>
      <c r="BH51" s="1">
        <f t="shared" si="55"/>
        <v>21.07</v>
      </c>
      <c r="BI51" s="1">
        <f t="shared" si="55"/>
        <v>20.85</v>
      </c>
      <c r="BJ51" s="1">
        <f t="shared" si="55"/>
        <v>21.89</v>
      </c>
      <c r="BK51" s="1">
        <f t="shared" si="55"/>
        <v>21.8</v>
      </c>
      <c r="BL51" s="1">
        <f t="shared" si="55"/>
        <v>21.56</v>
      </c>
      <c r="BM51" s="1">
        <f t="shared" si="55"/>
        <v>21.26</v>
      </c>
      <c r="BN51" s="1">
        <f t="shared" ref="BN51:CS51" si="56">BN24</f>
        <v>21.39</v>
      </c>
      <c r="BO51" s="1">
        <f t="shared" si="56"/>
        <v>21.27</v>
      </c>
      <c r="BP51" s="1">
        <f t="shared" si="56"/>
        <v>21.52</v>
      </c>
      <c r="BQ51" s="1">
        <f t="shared" si="56"/>
        <v>21.67</v>
      </c>
      <c r="BR51" s="1">
        <f t="shared" si="56"/>
        <v>21.78</v>
      </c>
      <c r="BS51" s="1">
        <f t="shared" si="56"/>
        <v>22.16</v>
      </c>
      <c r="BT51" s="1">
        <f t="shared" si="56"/>
        <v>21.32</v>
      </c>
      <c r="BU51" s="1">
        <f t="shared" si="56"/>
        <v>20.98</v>
      </c>
      <c r="BV51" s="1">
        <f t="shared" si="56"/>
        <v>21.56</v>
      </c>
      <c r="BW51" s="1">
        <f t="shared" si="56"/>
        <v>21.7</v>
      </c>
      <c r="BX51" s="1">
        <f t="shared" si="56"/>
        <v>19.91</v>
      </c>
      <c r="BY51" s="1">
        <f t="shared" si="56"/>
        <v>20.329999999999998</v>
      </c>
      <c r="BZ51" s="1">
        <f t="shared" si="56"/>
        <v>20.69</v>
      </c>
      <c r="CA51" s="1">
        <f t="shared" si="56"/>
        <v>21.29</v>
      </c>
      <c r="CB51" s="1">
        <f t="shared" si="56"/>
        <v>21.27</v>
      </c>
      <c r="CC51" s="1">
        <f t="shared" si="56"/>
        <v>19.64</v>
      </c>
      <c r="CD51" s="1">
        <f t="shared" si="56"/>
        <v>21.15</v>
      </c>
      <c r="CE51" s="1">
        <f t="shared" si="56"/>
        <v>21.74</v>
      </c>
      <c r="CF51" s="1">
        <f t="shared" si="56"/>
        <v>21.22</v>
      </c>
      <c r="CG51" s="1">
        <f t="shared" si="56"/>
        <v>20.93</v>
      </c>
      <c r="CH51" s="1">
        <f t="shared" si="56"/>
        <v>21.09</v>
      </c>
      <c r="CI51" s="1">
        <f t="shared" si="56"/>
        <v>19.41</v>
      </c>
      <c r="CJ51" s="1">
        <f t="shared" si="56"/>
        <v>21.83</v>
      </c>
      <c r="CK51" s="1">
        <f t="shared" si="56"/>
        <v>20.62</v>
      </c>
      <c r="CL51" s="1">
        <f t="shared" si="56"/>
        <v>18.88</v>
      </c>
      <c r="CM51" s="1">
        <f t="shared" si="56"/>
        <v>20.25</v>
      </c>
      <c r="CN51" s="1">
        <f t="shared" si="56"/>
        <v>20.46</v>
      </c>
      <c r="CO51" s="1">
        <f t="shared" si="56"/>
        <v>21.3</v>
      </c>
      <c r="CP51" s="1">
        <f t="shared" si="56"/>
        <v>21.78</v>
      </c>
      <c r="CQ51" s="1">
        <f t="shared" si="56"/>
        <v>21.04</v>
      </c>
      <c r="CR51" s="1">
        <f t="shared" si="56"/>
        <v>20.43</v>
      </c>
      <c r="CS51" s="93">
        <f t="shared" si="56"/>
        <v>20.14</v>
      </c>
      <c r="CT51" s="30">
        <f t="shared" si="53"/>
        <v>2056.0500000000002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7070.6567209677414</v>
      </c>
      <c r="C53" s="103">
        <f t="shared" si="57"/>
        <v>7076.6367209677419</v>
      </c>
      <c r="D53" s="103">
        <f t="shared" si="57"/>
        <v>7073.4467209677414</v>
      </c>
      <c r="E53" s="103">
        <f t="shared" si="57"/>
        <v>7092.5067209677418</v>
      </c>
      <c r="F53" s="103">
        <f t="shared" si="57"/>
        <v>7097.3167209677413</v>
      </c>
      <c r="G53" s="103">
        <f t="shared" si="57"/>
        <v>7117.766720967742</v>
      </c>
      <c r="H53" s="103">
        <f t="shared" si="57"/>
        <v>7037.7167209677409</v>
      </c>
      <c r="I53" s="103">
        <f t="shared" si="57"/>
        <v>6862.6267209677408</v>
      </c>
      <c r="J53" s="103">
        <f t="shared" si="57"/>
        <v>6621.886720967741</v>
      </c>
      <c r="K53" s="103">
        <f t="shared" si="57"/>
        <v>6526.8967209677412</v>
      </c>
      <c r="L53" s="103">
        <f t="shared" si="57"/>
        <v>6542.0267209677413</v>
      </c>
      <c r="M53" s="103">
        <f t="shared" si="57"/>
        <v>6434.806720967742</v>
      </c>
      <c r="N53" s="103">
        <f t="shared" si="57"/>
        <v>6398.6367209677419</v>
      </c>
      <c r="O53" s="103">
        <f t="shared" si="57"/>
        <v>6402.1867209677421</v>
      </c>
      <c r="P53" s="103">
        <f t="shared" si="57"/>
        <v>6355.9367209677421</v>
      </c>
      <c r="Q53" s="103">
        <f t="shared" si="57"/>
        <v>6332.9267209677409</v>
      </c>
      <c r="R53" s="103">
        <f t="shared" si="57"/>
        <v>6233.3067209677411</v>
      </c>
      <c r="S53" s="103">
        <f t="shared" si="57"/>
        <v>6165.3067209677411</v>
      </c>
      <c r="T53" s="103">
        <f t="shared" si="57"/>
        <v>6063.6867209677412</v>
      </c>
      <c r="U53" s="103">
        <f t="shared" si="57"/>
        <v>6008.386720967741</v>
      </c>
      <c r="V53" s="103">
        <f t="shared" si="57"/>
        <v>6055.0067209677418</v>
      </c>
      <c r="W53" s="103">
        <f t="shared" si="57"/>
        <v>6152.5067209677418</v>
      </c>
      <c r="X53" s="103">
        <f t="shared" si="57"/>
        <v>6259.3167209677413</v>
      </c>
      <c r="Y53" s="103">
        <f t="shared" si="57"/>
        <v>6337.765212177309</v>
      </c>
      <c r="Z53" s="103">
        <f t="shared" si="57"/>
        <v>6451.2089586156308</v>
      </c>
      <c r="AA53" s="103">
        <f t="shared" si="57"/>
        <v>6534.903115486798</v>
      </c>
      <c r="AB53" s="103">
        <f t="shared" si="57"/>
        <v>6585.0670922752915</v>
      </c>
      <c r="AC53" s="103">
        <f t="shared" si="57"/>
        <v>6655.6558665053317</v>
      </c>
      <c r="AD53" s="103">
        <f t="shared" si="57"/>
        <v>6678.9763963128516</v>
      </c>
      <c r="AE53" s="103">
        <f t="shared" si="57"/>
        <v>6869.7368805096348</v>
      </c>
      <c r="AF53" s="103">
        <f t="shared" si="57"/>
        <v>7071.6487292435913</v>
      </c>
      <c r="AG53" s="103">
        <f t="shared" si="57"/>
        <v>7263.7824351957397</v>
      </c>
      <c r="AH53" s="103">
        <f t="shared" ref="AH53:BM53" si="58">SUM(AH30,AH40,AH42,AH47,-AH52)</f>
        <v>7468.0098279839276</v>
      </c>
      <c r="AI53" s="103">
        <f t="shared" si="58"/>
        <v>7673.1415455418282</v>
      </c>
      <c r="AJ53" s="103">
        <f t="shared" si="58"/>
        <v>7833.9273837587361</v>
      </c>
      <c r="AK53" s="103">
        <f t="shared" si="58"/>
        <v>8094.4019398992805</v>
      </c>
      <c r="AL53" s="103">
        <f t="shared" si="58"/>
        <v>8525.0286240943624</v>
      </c>
      <c r="AM53" s="103">
        <f t="shared" si="58"/>
        <v>8796.4023550952043</v>
      </c>
      <c r="AN53" s="103">
        <f t="shared" si="58"/>
        <v>8876.8866530938612</v>
      </c>
      <c r="AO53" s="103">
        <f t="shared" si="58"/>
        <v>8901.7156142535005</v>
      </c>
      <c r="AP53" s="103">
        <f t="shared" si="58"/>
        <v>8985.1117337259893</v>
      </c>
      <c r="AQ53" s="103">
        <f t="shared" si="58"/>
        <v>8776.8014448792492</v>
      </c>
      <c r="AR53" s="103">
        <f t="shared" si="58"/>
        <v>8882.8839414132599</v>
      </c>
      <c r="AS53" s="103">
        <f t="shared" si="58"/>
        <v>9086.7519859352924</v>
      </c>
      <c r="AT53" s="103">
        <f t="shared" si="58"/>
        <v>9059.1637099786367</v>
      </c>
      <c r="AU53" s="103">
        <f t="shared" si="58"/>
        <v>9041.974558508462</v>
      </c>
      <c r="AV53" s="103">
        <f t="shared" si="58"/>
        <v>9110.9537341980449</v>
      </c>
      <c r="AW53" s="103">
        <f t="shared" si="58"/>
        <v>9157.8068329213711</v>
      </c>
      <c r="AX53" s="103">
        <f t="shared" si="58"/>
        <v>9028.7797160090358</v>
      </c>
      <c r="AY53" s="103">
        <f t="shared" si="58"/>
        <v>9029.7345235933881</v>
      </c>
      <c r="AZ53" s="103">
        <f t="shared" si="58"/>
        <v>8842.1956755994106</v>
      </c>
      <c r="BA53" s="103">
        <f t="shared" si="58"/>
        <v>8745.1076023713194</v>
      </c>
      <c r="BB53" s="103">
        <f t="shared" si="58"/>
        <v>8733.972085364574</v>
      </c>
      <c r="BC53" s="103">
        <f t="shared" si="58"/>
        <v>8716.9162057471513</v>
      </c>
      <c r="BD53" s="103">
        <f t="shared" si="58"/>
        <v>8622.8809494339439</v>
      </c>
      <c r="BE53" s="103">
        <f t="shared" si="58"/>
        <v>8507.3967468669853</v>
      </c>
      <c r="BF53" s="103">
        <f t="shared" si="58"/>
        <v>8361.7178535386993</v>
      </c>
      <c r="BG53" s="103">
        <f t="shared" si="58"/>
        <v>8281.8477229154996</v>
      </c>
      <c r="BH53" s="103">
        <f t="shared" si="58"/>
        <v>8052.5414365225979</v>
      </c>
      <c r="BI53" s="103">
        <f t="shared" si="58"/>
        <v>7794.5033452841117</v>
      </c>
      <c r="BJ53" s="103">
        <f t="shared" si="58"/>
        <v>7446.5974752566399</v>
      </c>
      <c r="BK53" s="103">
        <f t="shared" si="58"/>
        <v>7336.6895793681979</v>
      </c>
      <c r="BL53" s="103">
        <f t="shared" si="58"/>
        <v>7130.0280839313973</v>
      </c>
      <c r="BM53" s="103">
        <f t="shared" si="58"/>
        <v>6904.6785405916289</v>
      </c>
      <c r="BN53" s="103">
        <f t="shared" ref="BN53:CS53" si="59">SUM(BN30,BN40,BN42,BN47,-BN52)</f>
        <v>6712.794464990503</v>
      </c>
      <c r="BO53" s="103">
        <f t="shared" si="59"/>
        <v>6557.3764345450691</v>
      </c>
      <c r="BP53" s="103">
        <f t="shared" si="59"/>
        <v>6461.7491614079863</v>
      </c>
      <c r="BQ53" s="103">
        <f t="shared" si="59"/>
        <v>6432.7353115853266</v>
      </c>
      <c r="BR53" s="103">
        <f t="shared" si="59"/>
        <v>6373.9098049978165</v>
      </c>
      <c r="BS53" s="103">
        <f t="shared" si="59"/>
        <v>6300.7997512430638</v>
      </c>
      <c r="BT53" s="103">
        <f t="shared" si="59"/>
        <v>6066.518199499862</v>
      </c>
      <c r="BU53" s="103">
        <f t="shared" si="59"/>
        <v>5933.0851781978408</v>
      </c>
      <c r="BV53" s="103">
        <f t="shared" si="59"/>
        <v>5861.9004299180779</v>
      </c>
      <c r="BW53" s="103">
        <f t="shared" si="59"/>
        <v>5761.8140689532138</v>
      </c>
      <c r="BX53" s="103">
        <f t="shared" si="59"/>
        <v>5479.0668385987901</v>
      </c>
      <c r="BY53" s="103">
        <f t="shared" si="59"/>
        <v>5490.0011872902196</v>
      </c>
      <c r="BZ53" s="103">
        <f t="shared" si="59"/>
        <v>5982.5067209677418</v>
      </c>
      <c r="CA53" s="103">
        <f t="shared" si="59"/>
        <v>6493.2367209677413</v>
      </c>
      <c r="CB53" s="103">
        <f t="shared" si="59"/>
        <v>6826.5667209677413</v>
      </c>
      <c r="CC53" s="103">
        <f t="shared" si="59"/>
        <v>6995.9867209677413</v>
      </c>
      <c r="CD53" s="103">
        <f t="shared" si="59"/>
        <v>7578.9967209677407</v>
      </c>
      <c r="CE53" s="103">
        <f t="shared" si="59"/>
        <v>7403.1267209677408</v>
      </c>
      <c r="CF53" s="103">
        <f t="shared" si="59"/>
        <v>7411.6067209677412</v>
      </c>
      <c r="CG53" s="103">
        <f t="shared" si="59"/>
        <v>7407.846720967741</v>
      </c>
      <c r="CH53" s="103">
        <f t="shared" si="59"/>
        <v>7104.6267209677417</v>
      </c>
      <c r="CI53" s="103">
        <f t="shared" si="59"/>
        <v>7095.4067209677414</v>
      </c>
      <c r="CJ53" s="103">
        <f t="shared" si="59"/>
        <v>7106.5367209677415</v>
      </c>
      <c r="CK53" s="103">
        <f t="shared" si="59"/>
        <v>7105.1567209677414</v>
      </c>
      <c r="CL53" s="103">
        <f t="shared" si="59"/>
        <v>7116.7767209677404</v>
      </c>
      <c r="CM53" s="103">
        <f t="shared" si="59"/>
        <v>7124.1567209677414</v>
      </c>
      <c r="CN53" s="103">
        <f t="shared" si="59"/>
        <v>7026.9267209677409</v>
      </c>
      <c r="CO53" s="103">
        <f t="shared" si="59"/>
        <v>6818.1467209677412</v>
      </c>
      <c r="CP53" s="103">
        <f t="shared" si="59"/>
        <v>6652.8667209677415</v>
      </c>
      <c r="CQ53" s="103">
        <f t="shared" si="59"/>
        <v>6588.806720967742</v>
      </c>
      <c r="CR53" s="103">
        <f t="shared" si="59"/>
        <v>6586.2867209677415</v>
      </c>
      <c r="CS53" s="104">
        <f t="shared" si="59"/>
        <v>6577.4367209677412</v>
      </c>
      <c r="CT53" s="105">
        <f>SUM(B53:CS53)</f>
        <v>693671.54394683801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575.64100000000053</v>
      </c>
      <c r="C55" s="107">
        <f t="shared" si="60"/>
        <v>574.1909999999998</v>
      </c>
      <c r="D55" s="107">
        <f t="shared" si="60"/>
        <v>573.57100000000082</v>
      </c>
      <c r="E55" s="107">
        <f t="shared" si="60"/>
        <v>546.72100000000046</v>
      </c>
      <c r="F55" s="107">
        <f t="shared" si="60"/>
        <v>536.5010000000002</v>
      </c>
      <c r="G55" s="107">
        <f t="shared" si="60"/>
        <v>523.99099999999908</v>
      </c>
      <c r="H55" s="107">
        <f t="shared" si="60"/>
        <v>618.36100000000079</v>
      </c>
      <c r="I55" s="107">
        <f t="shared" si="60"/>
        <v>795.02100000000064</v>
      </c>
      <c r="J55" s="107">
        <f t="shared" si="60"/>
        <v>1037.0510000000004</v>
      </c>
      <c r="K55" s="107">
        <f t="shared" si="60"/>
        <v>1126.0810000000001</v>
      </c>
      <c r="L55" s="107">
        <f t="shared" si="60"/>
        <v>1111.2310000000007</v>
      </c>
      <c r="M55" s="107">
        <f t="shared" si="60"/>
        <v>1213.2309999999998</v>
      </c>
      <c r="N55" s="107">
        <f t="shared" si="60"/>
        <v>1249.1710000000003</v>
      </c>
      <c r="O55" s="107">
        <f t="shared" si="60"/>
        <v>1244.7309999999998</v>
      </c>
      <c r="P55" s="107">
        <f t="shared" si="60"/>
        <v>1292.8709999999992</v>
      </c>
      <c r="Q55" s="107">
        <f t="shared" si="60"/>
        <v>1315.4910000000009</v>
      </c>
      <c r="R55" s="107">
        <f t="shared" si="60"/>
        <v>1424.1910000000007</v>
      </c>
      <c r="S55" s="107">
        <f t="shared" si="60"/>
        <v>1492.3110000000006</v>
      </c>
      <c r="T55" s="107">
        <f t="shared" si="60"/>
        <v>1594.201</v>
      </c>
      <c r="U55" s="107">
        <f t="shared" si="60"/>
        <v>1644.4910000000009</v>
      </c>
      <c r="V55" s="107">
        <f t="shared" si="60"/>
        <v>1596.5909999999994</v>
      </c>
      <c r="W55" s="107">
        <f t="shared" si="60"/>
        <v>1510.2609999999995</v>
      </c>
      <c r="X55" s="107">
        <f t="shared" si="60"/>
        <v>4921.5709999999999</v>
      </c>
      <c r="Y55" s="107">
        <f t="shared" si="60"/>
        <v>4855.8825087904324</v>
      </c>
      <c r="Z55" s="107">
        <f t="shared" si="60"/>
        <v>4757.5787623521119</v>
      </c>
      <c r="AA55" s="107">
        <f t="shared" si="60"/>
        <v>4719.9446054809423</v>
      </c>
      <c r="AB55" s="107">
        <f t="shared" si="60"/>
        <v>4706.17062869245</v>
      </c>
      <c r="AC55" s="107">
        <f t="shared" si="60"/>
        <v>4688.7218544624093</v>
      </c>
      <c r="AD55" s="107">
        <f t="shared" si="60"/>
        <v>4713.1913246548902</v>
      </c>
      <c r="AE55" s="107">
        <f t="shared" si="60"/>
        <v>4594.5808404581066</v>
      </c>
      <c r="AF55" s="107">
        <f t="shared" si="60"/>
        <v>4462.2989917241512</v>
      </c>
      <c r="AG55" s="107">
        <f t="shared" si="60"/>
        <v>4362.6952857720016</v>
      </c>
      <c r="AH55" s="107">
        <f t="shared" ref="AH55:BM55" si="61">AH25-AH53</f>
        <v>4247.4478929838133</v>
      </c>
      <c r="AI55" s="107">
        <f t="shared" si="61"/>
        <v>4150.0361754259138</v>
      </c>
      <c r="AJ55" s="107">
        <f t="shared" si="61"/>
        <v>4092.210337209005</v>
      </c>
      <c r="AK55" s="107">
        <f t="shared" si="61"/>
        <v>3917.4757810684623</v>
      </c>
      <c r="AL55" s="107">
        <f t="shared" si="61"/>
        <v>3576.6290968733792</v>
      </c>
      <c r="AM55" s="107">
        <f t="shared" si="61"/>
        <v>3402.5953658725375</v>
      </c>
      <c r="AN55" s="107">
        <f t="shared" si="61"/>
        <v>3397.9010678738814</v>
      </c>
      <c r="AO55" s="107">
        <f t="shared" si="61"/>
        <v>3448.8021067142417</v>
      </c>
      <c r="AP55" s="107">
        <f t="shared" si="61"/>
        <v>3426.075987241753</v>
      </c>
      <c r="AQ55" s="107">
        <f t="shared" si="61"/>
        <v>3476.0662760884916</v>
      </c>
      <c r="AR55" s="107">
        <f t="shared" si="61"/>
        <v>3405.4037795544828</v>
      </c>
      <c r="AS55" s="107">
        <f t="shared" si="61"/>
        <v>3237.9757350324489</v>
      </c>
      <c r="AT55" s="107">
        <f t="shared" si="61"/>
        <v>3308.7040109891041</v>
      </c>
      <c r="AU55" s="107">
        <f t="shared" si="61"/>
        <v>3399.28316245928</v>
      </c>
      <c r="AV55" s="107">
        <f t="shared" si="61"/>
        <v>3354.2739867696964</v>
      </c>
      <c r="AW55" s="107">
        <f t="shared" si="61"/>
        <v>3325.250888046372</v>
      </c>
      <c r="AX55" s="107">
        <f t="shared" si="61"/>
        <v>3462.9880049587064</v>
      </c>
      <c r="AY55" s="107">
        <f t="shared" si="61"/>
        <v>3494.9831973743549</v>
      </c>
      <c r="AZ55" s="107">
        <f t="shared" si="61"/>
        <v>3703.4420453683306</v>
      </c>
      <c r="BA55" s="107">
        <f t="shared" si="61"/>
        <v>3817.6201185964219</v>
      </c>
      <c r="BB55" s="107">
        <f t="shared" si="61"/>
        <v>3876.9456356031678</v>
      </c>
      <c r="BC55" s="107">
        <f t="shared" si="61"/>
        <v>3893.5015152205906</v>
      </c>
      <c r="BD55" s="107">
        <f t="shared" si="61"/>
        <v>3977.9467715337978</v>
      </c>
      <c r="BE55" s="107">
        <f t="shared" si="61"/>
        <v>4083.9809741007575</v>
      </c>
      <c r="BF55" s="107">
        <f t="shared" si="61"/>
        <v>4104.9798674290432</v>
      </c>
      <c r="BG55" s="107">
        <f t="shared" si="61"/>
        <v>4148.2699980522411</v>
      </c>
      <c r="BH55" s="107">
        <f t="shared" si="61"/>
        <v>4344.9262844451432</v>
      </c>
      <c r="BI55" s="107">
        <f t="shared" si="61"/>
        <v>4524.164375683632</v>
      </c>
      <c r="BJ55" s="107">
        <f t="shared" si="61"/>
        <v>4826.9402457111028</v>
      </c>
      <c r="BK55" s="107">
        <f t="shared" si="61"/>
        <v>4866.4581415995453</v>
      </c>
      <c r="BL55" s="107">
        <f t="shared" si="61"/>
        <v>5010.6496370363448</v>
      </c>
      <c r="BM55" s="107">
        <f t="shared" si="61"/>
        <v>5176.5691803761129</v>
      </c>
      <c r="BN55" s="107">
        <f t="shared" ref="BN55:CS55" si="62">BN25-BN53</f>
        <v>5278.1832559772383</v>
      </c>
      <c r="BO55" s="107">
        <f t="shared" si="62"/>
        <v>5347.9412864226724</v>
      </c>
      <c r="BP55" s="107">
        <f t="shared" si="62"/>
        <v>5371.8685595597562</v>
      </c>
      <c r="BQ55" s="107">
        <f t="shared" si="62"/>
        <v>5321.8724093824158</v>
      </c>
      <c r="BR55" s="107">
        <f t="shared" si="62"/>
        <v>5320.9779159699247</v>
      </c>
      <c r="BS55" s="107">
        <f t="shared" si="62"/>
        <v>5307.3479697246776</v>
      </c>
      <c r="BT55" s="107">
        <f t="shared" si="62"/>
        <v>5446.1095214678789</v>
      </c>
      <c r="BU55" s="107">
        <f t="shared" si="62"/>
        <v>5497.4825427699006</v>
      </c>
      <c r="BV55" s="107">
        <f t="shared" si="62"/>
        <v>5484.0772910496635</v>
      </c>
      <c r="BW55" s="107">
        <f t="shared" si="62"/>
        <v>5531.0836520145276</v>
      </c>
      <c r="BX55" s="107">
        <f t="shared" si="62"/>
        <v>5735.5508823689506</v>
      </c>
      <c r="BY55" s="107">
        <f t="shared" si="62"/>
        <v>5688.1865336775209</v>
      </c>
      <c r="BZ55" s="107">
        <f t="shared" si="62"/>
        <v>1684.9309999999996</v>
      </c>
      <c r="CA55" s="107">
        <f t="shared" si="62"/>
        <v>1156.9809999999998</v>
      </c>
      <c r="CB55" s="107">
        <f t="shared" si="62"/>
        <v>825.26100000000042</v>
      </c>
      <c r="CC55" s="107">
        <f t="shared" si="62"/>
        <v>654.21100000000024</v>
      </c>
      <c r="CD55" s="107">
        <f t="shared" si="62"/>
        <v>76.691000000000713</v>
      </c>
      <c r="CE55" s="107">
        <f t="shared" si="62"/>
        <v>256.47100000000046</v>
      </c>
      <c r="CF55" s="107">
        <f t="shared" si="62"/>
        <v>253.62100000000009</v>
      </c>
      <c r="CG55" s="107">
        <f t="shared" si="62"/>
        <v>255.10100000000057</v>
      </c>
      <c r="CH55" s="107">
        <f t="shared" si="62"/>
        <v>560.64099999999962</v>
      </c>
      <c r="CI55" s="107">
        <f t="shared" si="62"/>
        <v>570.84100000000035</v>
      </c>
      <c r="CJ55" s="107">
        <f t="shared" si="62"/>
        <v>566.84100000000035</v>
      </c>
      <c r="CK55" s="107">
        <f t="shared" si="62"/>
        <v>570.32099999999991</v>
      </c>
      <c r="CL55" s="107">
        <f t="shared" si="62"/>
        <v>583.91100000000097</v>
      </c>
      <c r="CM55" s="107">
        <f t="shared" si="62"/>
        <v>580.55100000000039</v>
      </c>
      <c r="CN55" s="107">
        <f t="shared" si="62"/>
        <v>687.27100000000155</v>
      </c>
      <c r="CO55" s="107">
        <f t="shared" si="62"/>
        <v>900.74099999999999</v>
      </c>
      <c r="CP55" s="107">
        <f t="shared" si="62"/>
        <v>1066.5010000000002</v>
      </c>
      <c r="CQ55" s="107">
        <f t="shared" si="62"/>
        <v>1129.8209999999999</v>
      </c>
      <c r="CR55" s="107">
        <f t="shared" si="62"/>
        <v>1130.3109999999997</v>
      </c>
      <c r="CS55" s="108">
        <f t="shared" si="62"/>
        <v>1138.6910000000007</v>
      </c>
      <c r="CT55" s="109">
        <f>SUM(B55:CS55)</f>
        <v>274839.4272660648</v>
      </c>
      <c r="CU55" s="149"/>
    </row>
    <row r="56" spans="1:102" ht="15.75" thickBot="1">
      <c r="A56" s="56" t="s">
        <v>55</v>
      </c>
      <c r="B56" s="35">
        <v>800</v>
      </c>
      <c r="C56" s="36">
        <v>650</v>
      </c>
      <c r="D56" s="36">
        <v>600</v>
      </c>
      <c r="E56" s="36">
        <v>550</v>
      </c>
      <c r="F56" s="36">
        <v>500</v>
      </c>
      <c r="G56" s="36">
        <v>826.4</v>
      </c>
      <c r="H56" s="36">
        <v>950</v>
      </c>
      <c r="I56" s="36">
        <v>950</v>
      </c>
      <c r="J56" s="36">
        <v>1048.1300000000001</v>
      </c>
      <c r="K56" s="36">
        <v>1091.3499999999999</v>
      </c>
      <c r="L56" s="36">
        <v>1075.33</v>
      </c>
      <c r="M56" s="36">
        <v>1233.1199999999999</v>
      </c>
      <c r="N56" s="36">
        <v>1200</v>
      </c>
      <c r="O56" s="36">
        <v>1200</v>
      </c>
      <c r="P56" s="36">
        <v>1200</v>
      </c>
      <c r="Q56" s="36">
        <v>1250</v>
      </c>
      <c r="R56" s="36">
        <v>1500</v>
      </c>
      <c r="S56" s="36">
        <v>1550</v>
      </c>
      <c r="T56" s="36">
        <v>1800</v>
      </c>
      <c r="U56" s="36">
        <v>1850</v>
      </c>
      <c r="V56" s="36">
        <v>1750</v>
      </c>
      <c r="W56" s="36">
        <v>1900</v>
      </c>
      <c r="X56" s="36">
        <v>2300</v>
      </c>
      <c r="Y56" s="36">
        <v>2554.9300000000003</v>
      </c>
      <c r="Z56" s="36">
        <v>3000</v>
      </c>
      <c r="AA56" s="36">
        <v>3650</v>
      </c>
      <c r="AB56" s="36">
        <v>3950</v>
      </c>
      <c r="AC56" s="36">
        <v>4150</v>
      </c>
      <c r="AD56" s="36">
        <v>4300</v>
      </c>
      <c r="AE56" s="36">
        <v>4287.9799999999996</v>
      </c>
      <c r="AF56" s="36">
        <v>3800</v>
      </c>
      <c r="AG56" s="36">
        <v>3450</v>
      </c>
      <c r="AH56" s="36">
        <v>3650</v>
      </c>
      <c r="AI56" s="36">
        <v>3350</v>
      </c>
      <c r="AJ56" s="36">
        <v>3050</v>
      </c>
      <c r="AK56" s="36">
        <v>2800</v>
      </c>
      <c r="AL56" s="36">
        <v>2500</v>
      </c>
      <c r="AM56" s="36">
        <v>2250</v>
      </c>
      <c r="AN56" s="36">
        <v>2500</v>
      </c>
      <c r="AO56" s="36">
        <v>2350</v>
      </c>
      <c r="AP56" s="36">
        <v>2100</v>
      </c>
      <c r="AQ56" s="36">
        <v>1950</v>
      </c>
      <c r="AR56" s="36">
        <v>1896.62</v>
      </c>
      <c r="AS56" s="36">
        <v>1904.2</v>
      </c>
      <c r="AT56" s="36">
        <v>2085.8000000000002</v>
      </c>
      <c r="AU56" s="36">
        <v>2022.84</v>
      </c>
      <c r="AV56" s="36">
        <v>2099.73</v>
      </c>
      <c r="AW56" s="36">
        <v>2067.5300000000002</v>
      </c>
      <c r="AX56" s="36">
        <v>2004.69</v>
      </c>
      <c r="AY56" s="36">
        <v>2035.3</v>
      </c>
      <c r="AZ56" s="36">
        <v>2271.56</v>
      </c>
      <c r="BA56" s="36">
        <v>2266.21</v>
      </c>
      <c r="BB56" s="36">
        <v>2051.81</v>
      </c>
      <c r="BC56" s="36">
        <v>2100</v>
      </c>
      <c r="BD56" s="36">
        <v>2200</v>
      </c>
      <c r="BE56" s="36">
        <v>2250</v>
      </c>
      <c r="BF56" s="36">
        <v>2750</v>
      </c>
      <c r="BG56" s="36">
        <v>2800</v>
      </c>
      <c r="BH56" s="36">
        <v>3050</v>
      </c>
      <c r="BI56" s="36">
        <v>3200</v>
      </c>
      <c r="BJ56" s="36">
        <v>3650</v>
      </c>
      <c r="BK56" s="36">
        <v>3750</v>
      </c>
      <c r="BL56" s="36">
        <v>4050</v>
      </c>
      <c r="BM56" s="36">
        <v>4250</v>
      </c>
      <c r="BN56" s="36">
        <v>4150</v>
      </c>
      <c r="BO56" s="36">
        <v>4300</v>
      </c>
      <c r="BP56" s="36">
        <v>4150</v>
      </c>
      <c r="BQ56" s="36">
        <v>3850</v>
      </c>
      <c r="BR56" s="36">
        <v>3200</v>
      </c>
      <c r="BS56" s="36">
        <v>2850</v>
      </c>
      <c r="BT56" s="36">
        <v>2350</v>
      </c>
      <c r="BU56" s="36">
        <v>1900</v>
      </c>
      <c r="BV56" s="36">
        <v>1400</v>
      </c>
      <c r="BW56" s="36">
        <v>1400</v>
      </c>
      <c r="BX56" s="36">
        <v>1450</v>
      </c>
      <c r="BY56" s="36">
        <v>1500</v>
      </c>
      <c r="BZ56" s="36">
        <v>1250</v>
      </c>
      <c r="CA56" s="36">
        <v>850</v>
      </c>
      <c r="CB56" s="36">
        <v>750</v>
      </c>
      <c r="CC56" s="36">
        <v>500</v>
      </c>
      <c r="CD56" s="36">
        <v>200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75</v>
      </c>
      <c r="CO56" s="36">
        <v>250</v>
      </c>
      <c r="CP56" s="36">
        <v>400</v>
      </c>
      <c r="CQ56" s="36">
        <v>450</v>
      </c>
      <c r="CR56" s="36">
        <v>450</v>
      </c>
      <c r="CS56" s="37">
        <v>450</v>
      </c>
      <c r="CT56" s="30">
        <f>SUM(B56:CS56)</f>
        <v>182298.52999999997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0</v>
      </c>
      <c r="C57" s="107">
        <f t="shared" si="63"/>
        <v>0</v>
      </c>
      <c r="D57" s="107">
        <f t="shared" si="63"/>
        <v>0</v>
      </c>
      <c r="E57" s="107">
        <f t="shared" si="63"/>
        <v>0</v>
      </c>
      <c r="F57" s="107">
        <f t="shared" si="63"/>
        <v>36.501000000000204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34.731000000000222</v>
      </c>
      <c r="L57" s="107">
        <f t="shared" si="63"/>
        <v>35.901000000000749</v>
      </c>
      <c r="M57" s="107">
        <f t="shared" si="63"/>
        <v>0</v>
      </c>
      <c r="N57" s="107">
        <f t="shared" si="63"/>
        <v>49.171000000000276</v>
      </c>
      <c r="O57" s="107">
        <f t="shared" si="63"/>
        <v>44.730999999999767</v>
      </c>
      <c r="P57" s="107">
        <f t="shared" si="63"/>
        <v>92.870999999999185</v>
      </c>
      <c r="Q57" s="107">
        <f t="shared" si="63"/>
        <v>65.491000000000895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2621.5709999999999</v>
      </c>
      <c r="Y57" s="107">
        <f t="shared" si="63"/>
        <v>2300.9525087904321</v>
      </c>
      <c r="Z57" s="107">
        <f t="shared" si="63"/>
        <v>1757.5787623521119</v>
      </c>
      <c r="AA57" s="107">
        <f t="shared" si="63"/>
        <v>1069.9446054809423</v>
      </c>
      <c r="AB57" s="107">
        <f t="shared" si="63"/>
        <v>756.17062869245001</v>
      </c>
      <c r="AC57" s="107">
        <f t="shared" si="63"/>
        <v>538.72185446240928</v>
      </c>
      <c r="AD57" s="107">
        <f t="shared" si="63"/>
        <v>413.1913246548902</v>
      </c>
      <c r="AE57" s="107">
        <f t="shared" si="63"/>
        <v>306.60084045810709</v>
      </c>
      <c r="AF57" s="107">
        <f t="shared" si="63"/>
        <v>662.29899172415116</v>
      </c>
      <c r="AG57" s="107">
        <f t="shared" si="63"/>
        <v>912.69528577200163</v>
      </c>
      <c r="AH57" s="107">
        <f t="shared" ref="AH57:BM57" si="64">IF(AH56&gt;AH55,0,AH55-AH56)</f>
        <v>597.44789298381329</v>
      </c>
      <c r="AI57" s="107">
        <f t="shared" si="64"/>
        <v>800.03617542591383</v>
      </c>
      <c r="AJ57" s="107">
        <f t="shared" si="64"/>
        <v>1042.210337209005</v>
      </c>
      <c r="AK57" s="107">
        <f t="shared" si="64"/>
        <v>1117.4757810684623</v>
      </c>
      <c r="AL57" s="107">
        <f t="shared" si="64"/>
        <v>1076.6290968733792</v>
      </c>
      <c r="AM57" s="107">
        <f t="shared" si="64"/>
        <v>1152.5953658725375</v>
      </c>
      <c r="AN57" s="107">
        <f t="shared" si="64"/>
        <v>897.9010678738814</v>
      </c>
      <c r="AO57" s="107">
        <f t="shared" si="64"/>
        <v>1098.8021067142417</v>
      </c>
      <c r="AP57" s="107">
        <f t="shared" si="64"/>
        <v>1326.075987241753</v>
      </c>
      <c r="AQ57" s="107">
        <f t="shared" si="64"/>
        <v>1526.0662760884916</v>
      </c>
      <c r="AR57" s="107">
        <f t="shared" si="64"/>
        <v>1508.7837795544829</v>
      </c>
      <c r="AS57" s="107">
        <f t="shared" si="64"/>
        <v>1333.7757350324489</v>
      </c>
      <c r="AT57" s="107">
        <f t="shared" si="64"/>
        <v>1222.9040109891039</v>
      </c>
      <c r="AU57" s="107">
        <f t="shared" si="64"/>
        <v>1376.4431624592801</v>
      </c>
      <c r="AV57" s="107">
        <f t="shared" si="64"/>
        <v>1254.5439867696964</v>
      </c>
      <c r="AW57" s="107">
        <f t="shared" si="64"/>
        <v>1257.7208880463718</v>
      </c>
      <c r="AX57" s="107">
        <f t="shared" si="64"/>
        <v>1458.2980049587063</v>
      </c>
      <c r="AY57" s="107">
        <f t="shared" si="64"/>
        <v>1459.6831973743549</v>
      </c>
      <c r="AZ57" s="107">
        <f t="shared" si="64"/>
        <v>1431.8820453683306</v>
      </c>
      <c r="BA57" s="107">
        <f t="shared" si="64"/>
        <v>1551.4101185964219</v>
      </c>
      <c r="BB57" s="107">
        <f t="shared" si="64"/>
        <v>1825.1356356031679</v>
      </c>
      <c r="BC57" s="107">
        <f t="shared" si="64"/>
        <v>1793.5015152205906</v>
      </c>
      <c r="BD57" s="107">
        <f t="shared" si="64"/>
        <v>1777.9467715337978</v>
      </c>
      <c r="BE57" s="107">
        <f t="shared" si="64"/>
        <v>1833.9809741007575</v>
      </c>
      <c r="BF57" s="107">
        <f t="shared" si="64"/>
        <v>1354.9798674290432</v>
      </c>
      <c r="BG57" s="107">
        <f t="shared" si="64"/>
        <v>1348.2699980522411</v>
      </c>
      <c r="BH57" s="107">
        <f t="shared" si="64"/>
        <v>1294.9262844451432</v>
      </c>
      <c r="BI57" s="107">
        <f t="shared" si="64"/>
        <v>1324.164375683632</v>
      </c>
      <c r="BJ57" s="107">
        <f t="shared" si="64"/>
        <v>1176.9402457111028</v>
      </c>
      <c r="BK57" s="107">
        <f t="shared" si="64"/>
        <v>1116.4581415995453</v>
      </c>
      <c r="BL57" s="107">
        <f t="shared" si="64"/>
        <v>960.64963703634476</v>
      </c>
      <c r="BM57" s="107">
        <f t="shared" si="64"/>
        <v>926.56918037611285</v>
      </c>
      <c r="BN57" s="107">
        <f t="shared" ref="BN57:CS57" si="65">IF(BN56&gt;BN55,0,BN55-BN56)</f>
        <v>1128.1832559772383</v>
      </c>
      <c r="BO57" s="107">
        <f t="shared" si="65"/>
        <v>1047.9412864226724</v>
      </c>
      <c r="BP57" s="107">
        <f t="shared" si="65"/>
        <v>1221.8685595597562</v>
      </c>
      <c r="BQ57" s="107">
        <f t="shared" si="65"/>
        <v>1471.8724093824158</v>
      </c>
      <c r="BR57" s="107">
        <f t="shared" si="65"/>
        <v>2120.9779159699247</v>
      </c>
      <c r="BS57" s="107">
        <f t="shared" si="65"/>
        <v>2457.3479697246776</v>
      </c>
      <c r="BT57" s="107">
        <f t="shared" si="65"/>
        <v>3096.1095214678789</v>
      </c>
      <c r="BU57" s="107">
        <f t="shared" si="65"/>
        <v>3597.4825427699006</v>
      </c>
      <c r="BV57" s="107">
        <f t="shared" si="65"/>
        <v>4084.0772910496635</v>
      </c>
      <c r="BW57" s="107">
        <f t="shared" si="65"/>
        <v>4131.0836520145276</v>
      </c>
      <c r="BX57" s="107">
        <f t="shared" si="65"/>
        <v>4285.5508823689506</v>
      </c>
      <c r="BY57" s="107">
        <f t="shared" si="65"/>
        <v>4188.1865336775209</v>
      </c>
      <c r="BZ57" s="107">
        <f t="shared" si="65"/>
        <v>434.93099999999959</v>
      </c>
      <c r="CA57" s="107">
        <f t="shared" si="65"/>
        <v>306.98099999999977</v>
      </c>
      <c r="CB57" s="107">
        <f t="shared" si="65"/>
        <v>75.261000000000422</v>
      </c>
      <c r="CC57" s="107">
        <f t="shared" si="65"/>
        <v>154.21100000000024</v>
      </c>
      <c r="CD57" s="107">
        <f t="shared" si="65"/>
        <v>0</v>
      </c>
      <c r="CE57" s="107">
        <f t="shared" si="65"/>
        <v>256.47100000000046</v>
      </c>
      <c r="CF57" s="107">
        <f t="shared" si="65"/>
        <v>253.62100000000009</v>
      </c>
      <c r="CG57" s="107">
        <f t="shared" si="65"/>
        <v>255.10100000000057</v>
      </c>
      <c r="CH57" s="107">
        <f t="shared" si="65"/>
        <v>560.64099999999962</v>
      </c>
      <c r="CI57" s="107">
        <f t="shared" si="65"/>
        <v>570.84100000000035</v>
      </c>
      <c r="CJ57" s="107">
        <f t="shared" si="65"/>
        <v>566.84100000000035</v>
      </c>
      <c r="CK57" s="107">
        <f t="shared" si="65"/>
        <v>570.32099999999991</v>
      </c>
      <c r="CL57" s="107">
        <f t="shared" si="65"/>
        <v>583.91100000000097</v>
      </c>
      <c r="CM57" s="107">
        <f t="shared" si="65"/>
        <v>580.55100000000039</v>
      </c>
      <c r="CN57" s="107">
        <f t="shared" si="65"/>
        <v>612.27100000000155</v>
      </c>
      <c r="CO57" s="107">
        <f t="shared" si="65"/>
        <v>650.74099999999999</v>
      </c>
      <c r="CP57" s="107">
        <f t="shared" si="65"/>
        <v>666.5010000000002</v>
      </c>
      <c r="CQ57" s="107">
        <f t="shared" si="65"/>
        <v>679.82099999999991</v>
      </c>
      <c r="CR57" s="107">
        <f t="shared" si="65"/>
        <v>680.31099999999969</v>
      </c>
      <c r="CS57" s="108">
        <f t="shared" si="65"/>
        <v>688.69100000000071</v>
      </c>
      <c r="CT57" s="109">
        <f>SUM(B57:CS57)</f>
        <v>94902.031266064791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3149.1589999999997</v>
      </c>
      <c r="C61" s="172">
        <f>SUM(C62:C68)</f>
        <v>3148.1589999999997</v>
      </c>
      <c r="D61" s="172">
        <f t="shared" ref="D61:BO61" si="66">SUM(D62:D68)</f>
        <v>3151.1589999999997</v>
      </c>
      <c r="E61" s="172">
        <f t="shared" si="66"/>
        <v>3152.1589999999997</v>
      </c>
      <c r="F61" s="172">
        <f t="shared" si="66"/>
        <v>3150.1589999999997</v>
      </c>
      <c r="G61" s="172">
        <f t="shared" si="66"/>
        <v>3150.1589999999997</v>
      </c>
      <c r="H61" s="172">
        <f t="shared" si="66"/>
        <v>3151.1589999999997</v>
      </c>
      <c r="I61" s="172">
        <f t="shared" si="66"/>
        <v>3153.1589999999997</v>
      </c>
      <c r="J61" s="172">
        <f t="shared" si="66"/>
        <v>3155.1589999999997</v>
      </c>
      <c r="K61" s="172">
        <f t="shared" si="66"/>
        <v>3153.1589999999997</v>
      </c>
      <c r="L61" s="172">
        <f t="shared" si="66"/>
        <v>3152.1589999999997</v>
      </c>
      <c r="M61" s="172">
        <f t="shared" si="66"/>
        <v>3152.1589999999997</v>
      </c>
      <c r="N61" s="172">
        <f t="shared" si="66"/>
        <v>3152.1589999999997</v>
      </c>
      <c r="O61" s="172">
        <f t="shared" si="66"/>
        <v>3152.1589999999997</v>
      </c>
      <c r="P61" s="172">
        <f t="shared" si="66"/>
        <v>3156.1589999999997</v>
      </c>
      <c r="Q61" s="172">
        <f t="shared" si="66"/>
        <v>3160.1589999999997</v>
      </c>
      <c r="R61" s="172">
        <f t="shared" si="66"/>
        <v>3157.1589999999997</v>
      </c>
      <c r="S61" s="172">
        <f t="shared" si="66"/>
        <v>3153.1589999999997</v>
      </c>
      <c r="T61" s="172">
        <f t="shared" si="66"/>
        <v>3153.1589999999997</v>
      </c>
      <c r="U61" s="172">
        <f t="shared" si="66"/>
        <v>3153.1589999999997</v>
      </c>
      <c r="V61" s="172">
        <f t="shared" si="66"/>
        <v>3158.1589999999997</v>
      </c>
      <c r="W61" s="172">
        <f t="shared" si="66"/>
        <v>3159.1589999999997</v>
      </c>
      <c r="X61" s="172">
        <f t="shared" si="66"/>
        <v>3150.1589999999997</v>
      </c>
      <c r="Y61" s="172">
        <f t="shared" si="66"/>
        <v>3153.1589999999997</v>
      </c>
      <c r="Z61" s="172">
        <f t="shared" si="66"/>
        <v>3155.1589999999997</v>
      </c>
      <c r="AA61" s="172">
        <f t="shared" si="66"/>
        <v>3154.1589999999997</v>
      </c>
      <c r="AB61" s="172">
        <f t="shared" si="66"/>
        <v>3152.1589999999997</v>
      </c>
      <c r="AC61" s="172">
        <f t="shared" si="66"/>
        <v>3151.1589999999997</v>
      </c>
      <c r="AD61" s="172">
        <f t="shared" si="66"/>
        <v>3150.1589999999997</v>
      </c>
      <c r="AE61" s="172">
        <f t="shared" si="66"/>
        <v>3149.1589999999997</v>
      </c>
      <c r="AF61" s="172">
        <f t="shared" si="66"/>
        <v>3153.1589999999997</v>
      </c>
      <c r="AG61" s="172">
        <f t="shared" si="66"/>
        <v>3152.1589999999997</v>
      </c>
      <c r="AH61" s="172">
        <f t="shared" si="66"/>
        <v>3149.1589999999997</v>
      </c>
      <c r="AI61" s="172">
        <f t="shared" si="66"/>
        <v>3154.1589999999997</v>
      </c>
      <c r="AJ61" s="172">
        <f t="shared" si="66"/>
        <v>3152.1589999999997</v>
      </c>
      <c r="AK61" s="172">
        <f t="shared" si="66"/>
        <v>3145.1589999999997</v>
      </c>
      <c r="AL61" s="172">
        <f t="shared" si="66"/>
        <v>3148.1589999999997</v>
      </c>
      <c r="AM61" s="172">
        <f t="shared" si="66"/>
        <v>3148.1589999999997</v>
      </c>
      <c r="AN61" s="172">
        <f t="shared" si="66"/>
        <v>3148.1589999999997</v>
      </c>
      <c r="AO61" s="172">
        <f t="shared" si="66"/>
        <v>3148.1589999999997</v>
      </c>
      <c r="AP61" s="172">
        <f t="shared" si="66"/>
        <v>3151.1589999999997</v>
      </c>
      <c r="AQ61" s="172">
        <f t="shared" si="66"/>
        <v>3154.1589999999997</v>
      </c>
      <c r="AR61" s="172">
        <f t="shared" si="66"/>
        <v>3153.1589999999997</v>
      </c>
      <c r="AS61" s="172">
        <f t="shared" si="66"/>
        <v>3150.1589999999997</v>
      </c>
      <c r="AT61" s="172">
        <f t="shared" si="66"/>
        <v>3151.1589999999997</v>
      </c>
      <c r="AU61" s="172">
        <f t="shared" si="66"/>
        <v>3154.1589999999997</v>
      </c>
      <c r="AV61" s="172">
        <f t="shared" si="66"/>
        <v>3156.1589999999997</v>
      </c>
      <c r="AW61" s="172">
        <f t="shared" si="66"/>
        <v>3151.1589999999997</v>
      </c>
      <c r="AX61" s="172">
        <f t="shared" si="66"/>
        <v>3149.1589999999997</v>
      </c>
      <c r="AY61" s="172">
        <f t="shared" si="66"/>
        <v>3149.1589999999997</v>
      </c>
      <c r="AZ61" s="172">
        <f t="shared" si="66"/>
        <v>3152.1589999999997</v>
      </c>
      <c r="BA61" s="172">
        <f t="shared" si="66"/>
        <v>3158.1589999999997</v>
      </c>
      <c r="BB61" s="172">
        <f t="shared" si="66"/>
        <v>3152.1589999999997</v>
      </c>
      <c r="BC61" s="172">
        <f t="shared" si="66"/>
        <v>3155.1589999999997</v>
      </c>
      <c r="BD61" s="172">
        <f t="shared" si="66"/>
        <v>3153.1589999999997</v>
      </c>
      <c r="BE61" s="172">
        <f t="shared" si="66"/>
        <v>3144.1589999999997</v>
      </c>
      <c r="BF61" s="172">
        <f t="shared" si="66"/>
        <v>3152.1589999999997</v>
      </c>
      <c r="BG61" s="172">
        <f t="shared" si="66"/>
        <v>3153.1589999999997</v>
      </c>
      <c r="BH61" s="172">
        <f t="shared" si="66"/>
        <v>3154.1589999999997</v>
      </c>
      <c r="BI61" s="172">
        <f t="shared" si="66"/>
        <v>3157.1589999999997</v>
      </c>
      <c r="BJ61" s="172">
        <f t="shared" si="66"/>
        <v>3153.1589999999997</v>
      </c>
      <c r="BK61" s="172">
        <f t="shared" si="66"/>
        <v>3153.1589999999997</v>
      </c>
      <c r="BL61" s="172">
        <f t="shared" si="66"/>
        <v>3155.1589999999997</v>
      </c>
      <c r="BM61" s="172">
        <f t="shared" si="66"/>
        <v>3151.1589999999997</v>
      </c>
      <c r="BN61" s="172">
        <f t="shared" si="66"/>
        <v>3151.1589999999997</v>
      </c>
      <c r="BO61" s="172">
        <f t="shared" si="66"/>
        <v>3151.1589999999997</v>
      </c>
      <c r="BP61" s="172">
        <f t="shared" ref="BP61:CS61" si="67">SUM(BP62:BP68)</f>
        <v>3150.1589999999997</v>
      </c>
      <c r="BQ61" s="172">
        <f t="shared" si="67"/>
        <v>3148.1589999999997</v>
      </c>
      <c r="BR61" s="172">
        <f t="shared" si="67"/>
        <v>3148.1589999999997</v>
      </c>
      <c r="BS61" s="172">
        <f t="shared" si="67"/>
        <v>3146.1589999999997</v>
      </c>
      <c r="BT61" s="172">
        <f t="shared" si="67"/>
        <v>3153.1589999999997</v>
      </c>
      <c r="BU61" s="172">
        <f t="shared" si="67"/>
        <v>3157.1589999999997</v>
      </c>
      <c r="BV61" s="172">
        <f t="shared" si="67"/>
        <v>3152.1589999999997</v>
      </c>
      <c r="BW61" s="172">
        <f t="shared" si="67"/>
        <v>3151.1589999999997</v>
      </c>
      <c r="BX61" s="172">
        <f t="shared" si="67"/>
        <v>3154.1589999999997</v>
      </c>
      <c r="BY61" s="172">
        <f t="shared" si="67"/>
        <v>3155.1589999999997</v>
      </c>
      <c r="BZ61" s="172">
        <f t="shared" si="67"/>
        <v>3150.1589999999997</v>
      </c>
      <c r="CA61" s="172">
        <f t="shared" si="67"/>
        <v>3149.1589999999997</v>
      </c>
      <c r="CB61" s="172">
        <f t="shared" si="67"/>
        <v>3150.1589999999997</v>
      </c>
      <c r="CC61" s="172">
        <f t="shared" si="67"/>
        <v>3151.1589999999997</v>
      </c>
      <c r="CD61" s="172">
        <f t="shared" si="67"/>
        <v>3150.1589999999997</v>
      </c>
      <c r="CE61" s="172">
        <f t="shared" si="67"/>
        <v>3153.1589999999997</v>
      </c>
      <c r="CF61" s="172">
        <f t="shared" si="67"/>
        <v>3154.1589999999997</v>
      </c>
      <c r="CG61" s="172">
        <f t="shared" si="67"/>
        <v>3152.1589999999997</v>
      </c>
      <c r="CH61" s="172">
        <f t="shared" si="67"/>
        <v>3152.1589999999997</v>
      </c>
      <c r="CI61" s="172">
        <f t="shared" si="67"/>
        <v>3160.1589999999997</v>
      </c>
      <c r="CJ61" s="172">
        <f t="shared" si="67"/>
        <v>3160.1589999999997</v>
      </c>
      <c r="CK61" s="172">
        <f t="shared" si="67"/>
        <v>3156.1589999999997</v>
      </c>
      <c r="CL61" s="172">
        <f t="shared" si="67"/>
        <v>3156.1589999999997</v>
      </c>
      <c r="CM61" s="172">
        <f t="shared" si="67"/>
        <v>3156.1589999999997</v>
      </c>
      <c r="CN61" s="172">
        <f t="shared" si="67"/>
        <v>3156.1589999999997</v>
      </c>
      <c r="CO61" s="172">
        <f t="shared" si="67"/>
        <v>3154.1589999999997</v>
      </c>
      <c r="CP61" s="172">
        <f t="shared" si="67"/>
        <v>3150.1589999999997</v>
      </c>
      <c r="CQ61" s="172">
        <f t="shared" si="67"/>
        <v>3151.1589999999997</v>
      </c>
      <c r="CR61" s="172">
        <f t="shared" si="67"/>
        <v>3153.1589999999997</v>
      </c>
      <c r="CS61" s="173">
        <f t="shared" si="67"/>
        <v>3152.1589999999997</v>
      </c>
      <c r="CT61" s="237">
        <f>SUM(B61:CS61)</f>
        <v>302636.26399999921</v>
      </c>
      <c r="CU61" s="149"/>
      <c r="CV61" s="150"/>
      <c r="CX61" s="241"/>
    </row>
    <row r="62" spans="1:102">
      <c r="A62" s="25" t="s">
        <v>33</v>
      </c>
      <c r="B62" s="31">
        <v>461</v>
      </c>
      <c r="C62" s="32">
        <v>461</v>
      </c>
      <c r="D62" s="32">
        <v>461</v>
      </c>
      <c r="E62" s="32">
        <v>461</v>
      </c>
      <c r="F62" s="32">
        <v>461</v>
      </c>
      <c r="G62" s="32">
        <v>461</v>
      </c>
      <c r="H62" s="32">
        <v>461</v>
      </c>
      <c r="I62" s="32">
        <v>461</v>
      </c>
      <c r="J62" s="32">
        <v>461</v>
      </c>
      <c r="K62" s="32">
        <v>461</v>
      </c>
      <c r="L62" s="32">
        <v>461</v>
      </c>
      <c r="M62" s="32">
        <v>461</v>
      </c>
      <c r="N62" s="32">
        <v>461</v>
      </c>
      <c r="O62" s="32">
        <v>461</v>
      </c>
      <c r="P62" s="32">
        <v>461</v>
      </c>
      <c r="Q62" s="32">
        <v>461</v>
      </c>
      <c r="R62" s="32">
        <v>461</v>
      </c>
      <c r="S62" s="32">
        <v>461</v>
      </c>
      <c r="T62" s="32">
        <v>461</v>
      </c>
      <c r="U62" s="32">
        <v>461</v>
      </c>
      <c r="V62" s="32">
        <v>461</v>
      </c>
      <c r="W62" s="32">
        <v>461</v>
      </c>
      <c r="X62" s="32">
        <v>461</v>
      </c>
      <c r="Y62" s="32">
        <v>461</v>
      </c>
      <c r="Z62" s="32">
        <v>461</v>
      </c>
      <c r="AA62" s="32">
        <v>461</v>
      </c>
      <c r="AB62" s="32">
        <v>461</v>
      </c>
      <c r="AC62" s="32">
        <v>461</v>
      </c>
      <c r="AD62" s="32">
        <v>461</v>
      </c>
      <c r="AE62" s="32">
        <v>461</v>
      </c>
      <c r="AF62" s="32">
        <v>461</v>
      </c>
      <c r="AG62" s="32">
        <v>461</v>
      </c>
      <c r="AH62" s="32">
        <v>461</v>
      </c>
      <c r="AI62" s="32">
        <v>461</v>
      </c>
      <c r="AJ62" s="32">
        <v>461</v>
      </c>
      <c r="AK62" s="32">
        <v>461</v>
      </c>
      <c r="AL62" s="32">
        <v>461</v>
      </c>
      <c r="AM62" s="32">
        <v>461</v>
      </c>
      <c r="AN62" s="32">
        <v>461</v>
      </c>
      <c r="AO62" s="32">
        <v>461</v>
      </c>
      <c r="AP62" s="32">
        <v>461</v>
      </c>
      <c r="AQ62" s="32">
        <v>461</v>
      </c>
      <c r="AR62" s="32">
        <v>461</v>
      </c>
      <c r="AS62" s="32">
        <v>461</v>
      </c>
      <c r="AT62" s="32">
        <v>461</v>
      </c>
      <c r="AU62" s="32">
        <v>461</v>
      </c>
      <c r="AV62" s="32">
        <v>461</v>
      </c>
      <c r="AW62" s="32">
        <v>461</v>
      </c>
      <c r="AX62" s="32">
        <v>461</v>
      </c>
      <c r="AY62" s="32">
        <v>461</v>
      </c>
      <c r="AZ62" s="32">
        <v>461</v>
      </c>
      <c r="BA62" s="32">
        <v>461</v>
      </c>
      <c r="BB62" s="32">
        <v>461</v>
      </c>
      <c r="BC62" s="32">
        <v>461</v>
      </c>
      <c r="BD62" s="32">
        <v>461</v>
      </c>
      <c r="BE62" s="32">
        <v>461</v>
      </c>
      <c r="BF62" s="32">
        <v>461</v>
      </c>
      <c r="BG62" s="32">
        <v>461</v>
      </c>
      <c r="BH62" s="32">
        <v>461</v>
      </c>
      <c r="BI62" s="32">
        <v>461</v>
      </c>
      <c r="BJ62" s="32">
        <v>461</v>
      </c>
      <c r="BK62" s="32">
        <v>461</v>
      </c>
      <c r="BL62" s="32">
        <v>461</v>
      </c>
      <c r="BM62" s="32">
        <v>461</v>
      </c>
      <c r="BN62" s="32">
        <v>461</v>
      </c>
      <c r="BO62" s="32">
        <v>461</v>
      </c>
      <c r="BP62" s="32">
        <v>461</v>
      </c>
      <c r="BQ62" s="32">
        <v>461</v>
      </c>
      <c r="BR62" s="32">
        <v>461</v>
      </c>
      <c r="BS62" s="32">
        <v>461</v>
      </c>
      <c r="BT62" s="32">
        <v>461</v>
      </c>
      <c r="BU62" s="32">
        <v>461</v>
      </c>
      <c r="BV62" s="32">
        <v>461</v>
      </c>
      <c r="BW62" s="32">
        <v>461</v>
      </c>
      <c r="BX62" s="32">
        <v>461</v>
      </c>
      <c r="BY62" s="32">
        <v>461</v>
      </c>
      <c r="BZ62" s="32">
        <v>461</v>
      </c>
      <c r="CA62" s="32">
        <v>461</v>
      </c>
      <c r="CB62" s="32">
        <v>461</v>
      </c>
      <c r="CC62" s="32">
        <v>461</v>
      </c>
      <c r="CD62" s="32">
        <v>461</v>
      </c>
      <c r="CE62" s="32">
        <v>461</v>
      </c>
      <c r="CF62" s="32">
        <v>461</v>
      </c>
      <c r="CG62" s="32">
        <v>461</v>
      </c>
      <c r="CH62" s="32">
        <v>461</v>
      </c>
      <c r="CI62" s="32">
        <v>461</v>
      </c>
      <c r="CJ62" s="32">
        <v>461</v>
      </c>
      <c r="CK62" s="32">
        <v>461</v>
      </c>
      <c r="CL62" s="32">
        <v>461</v>
      </c>
      <c r="CM62" s="32">
        <v>461</v>
      </c>
      <c r="CN62" s="32">
        <v>461</v>
      </c>
      <c r="CO62" s="32">
        <v>461</v>
      </c>
      <c r="CP62" s="32">
        <v>461</v>
      </c>
      <c r="CQ62" s="32">
        <v>461</v>
      </c>
      <c r="CR62" s="32">
        <v>461</v>
      </c>
      <c r="CS62" s="33">
        <v>461</v>
      </c>
      <c r="CT62" s="30">
        <f t="shared" ref="CT62:CT68" si="68">SUM(B62:CS62)</f>
        <v>44256</v>
      </c>
      <c r="CU62" s="151"/>
      <c r="CV62" s="248"/>
    </row>
    <row r="63" spans="1:102">
      <c r="A63" s="25" t="s">
        <v>34</v>
      </c>
      <c r="B63" s="31">
        <v>542</v>
      </c>
      <c r="C63" s="32">
        <v>542</v>
      </c>
      <c r="D63" s="32">
        <v>542</v>
      </c>
      <c r="E63" s="32">
        <v>542</v>
      </c>
      <c r="F63" s="32">
        <v>542</v>
      </c>
      <c r="G63" s="32">
        <v>542</v>
      </c>
      <c r="H63" s="32">
        <v>542</v>
      </c>
      <c r="I63" s="32">
        <v>542</v>
      </c>
      <c r="J63" s="32">
        <v>542</v>
      </c>
      <c r="K63" s="32">
        <v>542</v>
      </c>
      <c r="L63" s="32">
        <v>542</v>
      </c>
      <c r="M63" s="32">
        <v>542</v>
      </c>
      <c r="N63" s="32">
        <v>542</v>
      </c>
      <c r="O63" s="32">
        <v>542</v>
      </c>
      <c r="P63" s="32">
        <v>542</v>
      </c>
      <c r="Q63" s="32">
        <v>542</v>
      </c>
      <c r="R63" s="32">
        <v>542</v>
      </c>
      <c r="S63" s="32">
        <v>542</v>
      </c>
      <c r="T63" s="32">
        <v>542</v>
      </c>
      <c r="U63" s="32">
        <v>542</v>
      </c>
      <c r="V63" s="32">
        <v>542</v>
      </c>
      <c r="W63" s="32">
        <v>542</v>
      </c>
      <c r="X63" s="32">
        <v>542</v>
      </c>
      <c r="Y63" s="32">
        <v>542</v>
      </c>
      <c r="Z63" s="32">
        <v>542</v>
      </c>
      <c r="AA63" s="32">
        <v>542</v>
      </c>
      <c r="AB63" s="32">
        <v>542</v>
      </c>
      <c r="AC63" s="32">
        <v>542</v>
      </c>
      <c r="AD63" s="32">
        <v>542</v>
      </c>
      <c r="AE63" s="32">
        <v>542</v>
      </c>
      <c r="AF63" s="32">
        <v>542</v>
      </c>
      <c r="AG63" s="32">
        <v>542</v>
      </c>
      <c r="AH63" s="32">
        <v>542</v>
      </c>
      <c r="AI63" s="32">
        <v>542</v>
      </c>
      <c r="AJ63" s="32">
        <v>542</v>
      </c>
      <c r="AK63" s="32">
        <v>542</v>
      </c>
      <c r="AL63" s="32">
        <v>542</v>
      </c>
      <c r="AM63" s="32">
        <v>542</v>
      </c>
      <c r="AN63" s="32">
        <v>542</v>
      </c>
      <c r="AO63" s="32">
        <v>542</v>
      </c>
      <c r="AP63" s="32">
        <v>542</v>
      </c>
      <c r="AQ63" s="32">
        <v>542</v>
      </c>
      <c r="AR63" s="32">
        <v>542</v>
      </c>
      <c r="AS63" s="32">
        <v>542</v>
      </c>
      <c r="AT63" s="32">
        <v>542</v>
      </c>
      <c r="AU63" s="32">
        <v>542</v>
      </c>
      <c r="AV63" s="32">
        <v>542</v>
      </c>
      <c r="AW63" s="32">
        <v>542</v>
      </c>
      <c r="AX63" s="32">
        <v>542</v>
      </c>
      <c r="AY63" s="32">
        <v>542</v>
      </c>
      <c r="AZ63" s="32">
        <v>542</v>
      </c>
      <c r="BA63" s="32">
        <v>542</v>
      </c>
      <c r="BB63" s="32">
        <v>542</v>
      </c>
      <c r="BC63" s="32">
        <v>542</v>
      </c>
      <c r="BD63" s="32">
        <v>542</v>
      </c>
      <c r="BE63" s="32">
        <v>542</v>
      </c>
      <c r="BF63" s="32">
        <v>542</v>
      </c>
      <c r="BG63" s="32">
        <v>542</v>
      </c>
      <c r="BH63" s="32">
        <v>542</v>
      </c>
      <c r="BI63" s="32">
        <v>542</v>
      </c>
      <c r="BJ63" s="32">
        <v>542</v>
      </c>
      <c r="BK63" s="32">
        <v>542</v>
      </c>
      <c r="BL63" s="32">
        <v>542</v>
      </c>
      <c r="BM63" s="32">
        <v>542</v>
      </c>
      <c r="BN63" s="32">
        <v>542</v>
      </c>
      <c r="BO63" s="32">
        <v>542</v>
      </c>
      <c r="BP63" s="32">
        <v>542</v>
      </c>
      <c r="BQ63" s="32">
        <v>542</v>
      </c>
      <c r="BR63" s="32">
        <v>542</v>
      </c>
      <c r="BS63" s="32">
        <v>542</v>
      </c>
      <c r="BT63" s="32">
        <v>542</v>
      </c>
      <c r="BU63" s="32">
        <v>542</v>
      </c>
      <c r="BV63" s="32">
        <v>542</v>
      </c>
      <c r="BW63" s="32">
        <v>542</v>
      </c>
      <c r="BX63" s="32">
        <v>542</v>
      </c>
      <c r="BY63" s="32">
        <v>542</v>
      </c>
      <c r="BZ63" s="32">
        <v>542</v>
      </c>
      <c r="CA63" s="32">
        <v>542</v>
      </c>
      <c r="CB63" s="32">
        <v>542</v>
      </c>
      <c r="CC63" s="32">
        <v>542</v>
      </c>
      <c r="CD63" s="32">
        <v>542</v>
      </c>
      <c r="CE63" s="32">
        <v>542</v>
      </c>
      <c r="CF63" s="32">
        <v>542</v>
      </c>
      <c r="CG63" s="32">
        <v>542</v>
      </c>
      <c r="CH63" s="32">
        <v>542</v>
      </c>
      <c r="CI63" s="32">
        <v>542</v>
      </c>
      <c r="CJ63" s="32">
        <v>542</v>
      </c>
      <c r="CK63" s="32">
        <v>542</v>
      </c>
      <c r="CL63" s="32">
        <v>542</v>
      </c>
      <c r="CM63" s="32">
        <v>542</v>
      </c>
      <c r="CN63" s="32">
        <v>542</v>
      </c>
      <c r="CO63" s="32">
        <v>542</v>
      </c>
      <c r="CP63" s="32">
        <v>542</v>
      </c>
      <c r="CQ63" s="32">
        <v>542</v>
      </c>
      <c r="CR63" s="32">
        <v>542</v>
      </c>
      <c r="CS63" s="33">
        <v>542</v>
      </c>
      <c r="CT63" s="30">
        <f t="shared" si="68"/>
        <v>52032</v>
      </c>
      <c r="CU63" s="151"/>
      <c r="CV63" s="248"/>
    </row>
    <row r="64" spans="1:102">
      <c r="A64" s="25" t="s">
        <v>35</v>
      </c>
      <c r="B64" s="31">
        <v>536.45900000000006</v>
      </c>
      <c r="C64" s="32">
        <v>536.45900000000006</v>
      </c>
      <c r="D64" s="32">
        <v>536.45900000000006</v>
      </c>
      <c r="E64" s="32">
        <v>536.45900000000006</v>
      </c>
      <c r="F64" s="32">
        <v>536.45900000000006</v>
      </c>
      <c r="G64" s="32">
        <v>536.45900000000006</v>
      </c>
      <c r="H64" s="32">
        <v>536.45900000000006</v>
      </c>
      <c r="I64" s="32">
        <v>536.45900000000006</v>
      </c>
      <c r="J64" s="32">
        <v>536.45900000000006</v>
      </c>
      <c r="K64" s="32">
        <v>536.45900000000006</v>
      </c>
      <c r="L64" s="32">
        <v>536.45900000000006</v>
      </c>
      <c r="M64" s="32">
        <v>536.45900000000006</v>
      </c>
      <c r="N64" s="32">
        <v>536.45900000000006</v>
      </c>
      <c r="O64" s="32">
        <v>536.45900000000006</v>
      </c>
      <c r="P64" s="32">
        <v>536.45900000000006</v>
      </c>
      <c r="Q64" s="32">
        <v>536.45900000000006</v>
      </c>
      <c r="R64" s="32">
        <v>536.45900000000006</v>
      </c>
      <c r="S64" s="32">
        <v>536.45900000000006</v>
      </c>
      <c r="T64" s="32">
        <v>536.45900000000006</v>
      </c>
      <c r="U64" s="32">
        <v>536.45900000000006</v>
      </c>
      <c r="V64" s="32">
        <v>536.45900000000006</v>
      </c>
      <c r="W64" s="32">
        <v>536.45900000000006</v>
      </c>
      <c r="X64" s="32">
        <v>536.45900000000006</v>
      </c>
      <c r="Y64" s="32">
        <v>536.45900000000006</v>
      </c>
      <c r="Z64" s="32">
        <v>536.45900000000006</v>
      </c>
      <c r="AA64" s="32">
        <v>536.45900000000006</v>
      </c>
      <c r="AB64" s="32">
        <v>536.45900000000006</v>
      </c>
      <c r="AC64" s="32">
        <v>536.45900000000006</v>
      </c>
      <c r="AD64" s="32">
        <v>536.45900000000006</v>
      </c>
      <c r="AE64" s="32">
        <v>536.45900000000006</v>
      </c>
      <c r="AF64" s="32">
        <v>536.45900000000006</v>
      </c>
      <c r="AG64" s="32">
        <v>536.45900000000006</v>
      </c>
      <c r="AH64" s="32">
        <v>536.45900000000006</v>
      </c>
      <c r="AI64" s="32">
        <v>536.45900000000006</v>
      </c>
      <c r="AJ64" s="32">
        <v>536.45900000000006</v>
      </c>
      <c r="AK64" s="32">
        <v>536.45900000000006</v>
      </c>
      <c r="AL64" s="32">
        <v>536.45900000000006</v>
      </c>
      <c r="AM64" s="32">
        <v>536.45900000000006</v>
      </c>
      <c r="AN64" s="32">
        <v>536.45900000000006</v>
      </c>
      <c r="AO64" s="32">
        <v>536.45900000000006</v>
      </c>
      <c r="AP64" s="32">
        <v>536.45900000000006</v>
      </c>
      <c r="AQ64" s="32">
        <v>536.45900000000006</v>
      </c>
      <c r="AR64" s="32">
        <v>536.45900000000006</v>
      </c>
      <c r="AS64" s="32">
        <v>536.45900000000006</v>
      </c>
      <c r="AT64" s="32">
        <v>536.45900000000006</v>
      </c>
      <c r="AU64" s="32">
        <v>536.45900000000006</v>
      </c>
      <c r="AV64" s="32">
        <v>536.45900000000006</v>
      </c>
      <c r="AW64" s="32">
        <v>536.45900000000006</v>
      </c>
      <c r="AX64" s="32">
        <v>536.45900000000006</v>
      </c>
      <c r="AY64" s="32">
        <v>536.45900000000006</v>
      </c>
      <c r="AZ64" s="32">
        <v>536.45900000000006</v>
      </c>
      <c r="BA64" s="32">
        <v>536.45900000000006</v>
      </c>
      <c r="BB64" s="32">
        <v>536.45900000000006</v>
      </c>
      <c r="BC64" s="32">
        <v>536.45900000000006</v>
      </c>
      <c r="BD64" s="32">
        <v>536.45900000000006</v>
      </c>
      <c r="BE64" s="32">
        <v>536.45900000000006</v>
      </c>
      <c r="BF64" s="32">
        <v>536.45900000000006</v>
      </c>
      <c r="BG64" s="32">
        <v>536.45900000000006</v>
      </c>
      <c r="BH64" s="32">
        <v>536.45900000000006</v>
      </c>
      <c r="BI64" s="32">
        <v>536.45900000000006</v>
      </c>
      <c r="BJ64" s="32">
        <v>536.45900000000006</v>
      </c>
      <c r="BK64" s="32">
        <v>536.45900000000006</v>
      </c>
      <c r="BL64" s="32">
        <v>536.45900000000006</v>
      </c>
      <c r="BM64" s="32">
        <v>536.45900000000006</v>
      </c>
      <c r="BN64" s="32">
        <v>536.45900000000006</v>
      </c>
      <c r="BO64" s="32">
        <v>536.45900000000006</v>
      </c>
      <c r="BP64" s="32">
        <v>536.45900000000006</v>
      </c>
      <c r="BQ64" s="32">
        <v>536.45900000000006</v>
      </c>
      <c r="BR64" s="32">
        <v>536.45900000000006</v>
      </c>
      <c r="BS64" s="32">
        <v>536.45900000000006</v>
      </c>
      <c r="BT64" s="32">
        <v>536.45900000000006</v>
      </c>
      <c r="BU64" s="32">
        <v>536.45900000000006</v>
      </c>
      <c r="BV64" s="32">
        <v>536.45900000000006</v>
      </c>
      <c r="BW64" s="32">
        <v>536.45900000000006</v>
      </c>
      <c r="BX64" s="32">
        <v>536.45900000000006</v>
      </c>
      <c r="BY64" s="32">
        <v>536.45900000000006</v>
      </c>
      <c r="BZ64" s="32">
        <v>536.45900000000006</v>
      </c>
      <c r="CA64" s="32">
        <v>536.45900000000006</v>
      </c>
      <c r="CB64" s="32">
        <v>536.45900000000006</v>
      </c>
      <c r="CC64" s="32">
        <v>536.45900000000006</v>
      </c>
      <c r="CD64" s="32">
        <v>536.45900000000006</v>
      </c>
      <c r="CE64" s="32">
        <v>536.45900000000006</v>
      </c>
      <c r="CF64" s="32">
        <v>536.45900000000006</v>
      </c>
      <c r="CG64" s="32">
        <v>536.45900000000006</v>
      </c>
      <c r="CH64" s="32">
        <v>536.45900000000006</v>
      </c>
      <c r="CI64" s="32">
        <v>536.45900000000006</v>
      </c>
      <c r="CJ64" s="32">
        <v>536.45900000000006</v>
      </c>
      <c r="CK64" s="32">
        <v>536.45900000000006</v>
      </c>
      <c r="CL64" s="32">
        <v>536.45900000000006</v>
      </c>
      <c r="CM64" s="32">
        <v>536.45900000000006</v>
      </c>
      <c r="CN64" s="32">
        <v>536.45900000000006</v>
      </c>
      <c r="CO64" s="32">
        <v>536.45900000000006</v>
      </c>
      <c r="CP64" s="32">
        <v>536.45900000000006</v>
      </c>
      <c r="CQ64" s="32">
        <v>536.45900000000006</v>
      </c>
      <c r="CR64" s="32">
        <v>536.45900000000006</v>
      </c>
      <c r="CS64" s="33">
        <v>536.45900000000006</v>
      </c>
      <c r="CT64" s="30">
        <f t="shared" si="68"/>
        <v>51500.064000000064</v>
      </c>
      <c r="CU64" s="151"/>
      <c r="CV64" s="248"/>
    </row>
    <row r="65" spans="1:100">
      <c r="A65" s="25" t="s">
        <v>36</v>
      </c>
      <c r="B65" s="31">
        <v>383</v>
      </c>
      <c r="C65" s="32">
        <v>383</v>
      </c>
      <c r="D65" s="32">
        <v>383</v>
      </c>
      <c r="E65" s="32">
        <v>383</v>
      </c>
      <c r="F65" s="32">
        <v>383</v>
      </c>
      <c r="G65" s="32">
        <v>383</v>
      </c>
      <c r="H65" s="32">
        <v>383</v>
      </c>
      <c r="I65" s="32">
        <v>383</v>
      </c>
      <c r="J65" s="32">
        <v>383</v>
      </c>
      <c r="K65" s="32">
        <v>383</v>
      </c>
      <c r="L65" s="32">
        <v>383</v>
      </c>
      <c r="M65" s="32">
        <v>383</v>
      </c>
      <c r="N65" s="32">
        <v>383</v>
      </c>
      <c r="O65" s="32">
        <v>383</v>
      </c>
      <c r="P65" s="32">
        <v>383</v>
      </c>
      <c r="Q65" s="32">
        <v>383</v>
      </c>
      <c r="R65" s="32">
        <v>383</v>
      </c>
      <c r="S65" s="32">
        <v>383</v>
      </c>
      <c r="T65" s="32">
        <v>383</v>
      </c>
      <c r="U65" s="32">
        <v>383</v>
      </c>
      <c r="V65" s="32">
        <v>383</v>
      </c>
      <c r="W65" s="32">
        <v>383</v>
      </c>
      <c r="X65" s="32">
        <v>383</v>
      </c>
      <c r="Y65" s="32">
        <v>383</v>
      </c>
      <c r="Z65" s="32">
        <v>383</v>
      </c>
      <c r="AA65" s="32">
        <v>383</v>
      </c>
      <c r="AB65" s="32">
        <v>383</v>
      </c>
      <c r="AC65" s="32">
        <v>383</v>
      </c>
      <c r="AD65" s="32">
        <v>383</v>
      </c>
      <c r="AE65" s="32">
        <v>383</v>
      </c>
      <c r="AF65" s="32">
        <v>383</v>
      </c>
      <c r="AG65" s="32">
        <v>383</v>
      </c>
      <c r="AH65" s="32">
        <v>383</v>
      </c>
      <c r="AI65" s="32">
        <v>383</v>
      </c>
      <c r="AJ65" s="32">
        <v>383</v>
      </c>
      <c r="AK65" s="32">
        <v>383</v>
      </c>
      <c r="AL65" s="32">
        <v>383</v>
      </c>
      <c r="AM65" s="32">
        <v>383</v>
      </c>
      <c r="AN65" s="32">
        <v>383</v>
      </c>
      <c r="AO65" s="32">
        <v>383</v>
      </c>
      <c r="AP65" s="32">
        <v>383</v>
      </c>
      <c r="AQ65" s="32">
        <v>383</v>
      </c>
      <c r="AR65" s="32">
        <v>383</v>
      </c>
      <c r="AS65" s="32">
        <v>383</v>
      </c>
      <c r="AT65" s="32">
        <v>383</v>
      </c>
      <c r="AU65" s="32">
        <v>383</v>
      </c>
      <c r="AV65" s="32">
        <v>383</v>
      </c>
      <c r="AW65" s="32">
        <v>383</v>
      </c>
      <c r="AX65" s="32">
        <v>383</v>
      </c>
      <c r="AY65" s="32">
        <v>383</v>
      </c>
      <c r="AZ65" s="32">
        <v>383</v>
      </c>
      <c r="BA65" s="32">
        <v>383</v>
      </c>
      <c r="BB65" s="32">
        <v>383</v>
      </c>
      <c r="BC65" s="32">
        <v>383</v>
      </c>
      <c r="BD65" s="32">
        <v>383</v>
      </c>
      <c r="BE65" s="32">
        <v>383</v>
      </c>
      <c r="BF65" s="32">
        <v>383</v>
      </c>
      <c r="BG65" s="32">
        <v>383</v>
      </c>
      <c r="BH65" s="32">
        <v>383</v>
      </c>
      <c r="BI65" s="32">
        <v>383</v>
      </c>
      <c r="BJ65" s="32">
        <v>383</v>
      </c>
      <c r="BK65" s="32">
        <v>383</v>
      </c>
      <c r="BL65" s="32">
        <v>383</v>
      </c>
      <c r="BM65" s="32">
        <v>383</v>
      </c>
      <c r="BN65" s="32">
        <v>383</v>
      </c>
      <c r="BO65" s="32">
        <v>383</v>
      </c>
      <c r="BP65" s="32">
        <v>383</v>
      </c>
      <c r="BQ65" s="32">
        <v>383</v>
      </c>
      <c r="BR65" s="32">
        <v>383</v>
      </c>
      <c r="BS65" s="32">
        <v>383</v>
      </c>
      <c r="BT65" s="32">
        <v>383</v>
      </c>
      <c r="BU65" s="32">
        <v>383</v>
      </c>
      <c r="BV65" s="32">
        <v>383</v>
      </c>
      <c r="BW65" s="32">
        <v>383</v>
      </c>
      <c r="BX65" s="32">
        <v>383</v>
      </c>
      <c r="BY65" s="32">
        <v>383</v>
      </c>
      <c r="BZ65" s="32">
        <v>383</v>
      </c>
      <c r="CA65" s="32">
        <v>383</v>
      </c>
      <c r="CB65" s="32">
        <v>383</v>
      </c>
      <c r="CC65" s="32">
        <v>383</v>
      </c>
      <c r="CD65" s="32">
        <v>383</v>
      </c>
      <c r="CE65" s="32">
        <v>383</v>
      </c>
      <c r="CF65" s="32">
        <v>383</v>
      </c>
      <c r="CG65" s="32">
        <v>383</v>
      </c>
      <c r="CH65" s="32">
        <v>383</v>
      </c>
      <c r="CI65" s="32">
        <v>383</v>
      </c>
      <c r="CJ65" s="32">
        <v>383</v>
      </c>
      <c r="CK65" s="32">
        <v>383</v>
      </c>
      <c r="CL65" s="32">
        <v>383</v>
      </c>
      <c r="CM65" s="32">
        <v>383</v>
      </c>
      <c r="CN65" s="32">
        <v>383</v>
      </c>
      <c r="CO65" s="32">
        <v>383</v>
      </c>
      <c r="CP65" s="32">
        <v>383</v>
      </c>
      <c r="CQ65" s="32">
        <v>383</v>
      </c>
      <c r="CR65" s="32">
        <v>383</v>
      </c>
      <c r="CS65" s="33">
        <v>383</v>
      </c>
      <c r="CT65" s="30">
        <f t="shared" si="68"/>
        <v>36768</v>
      </c>
      <c r="CU65" s="151"/>
      <c r="CV65" s="248"/>
    </row>
    <row r="66" spans="1:100">
      <c r="A66" s="25" t="s">
        <v>37</v>
      </c>
      <c r="B66" s="31">
        <v>455</v>
      </c>
      <c r="C66" s="32">
        <v>455</v>
      </c>
      <c r="D66" s="32">
        <v>455</v>
      </c>
      <c r="E66" s="32">
        <v>455</v>
      </c>
      <c r="F66" s="32">
        <v>455</v>
      </c>
      <c r="G66" s="32">
        <v>455</v>
      </c>
      <c r="H66" s="32">
        <v>455</v>
      </c>
      <c r="I66" s="32">
        <v>455</v>
      </c>
      <c r="J66" s="32">
        <v>455</v>
      </c>
      <c r="K66" s="32">
        <v>455</v>
      </c>
      <c r="L66" s="32">
        <v>455</v>
      </c>
      <c r="M66" s="32">
        <v>455</v>
      </c>
      <c r="N66" s="32">
        <v>455</v>
      </c>
      <c r="O66" s="32">
        <v>455</v>
      </c>
      <c r="P66" s="32">
        <v>455</v>
      </c>
      <c r="Q66" s="32">
        <v>455</v>
      </c>
      <c r="R66" s="32">
        <v>455</v>
      </c>
      <c r="S66" s="32">
        <v>455</v>
      </c>
      <c r="T66" s="32">
        <v>455</v>
      </c>
      <c r="U66" s="32">
        <v>455</v>
      </c>
      <c r="V66" s="32">
        <v>455</v>
      </c>
      <c r="W66" s="32">
        <v>455</v>
      </c>
      <c r="X66" s="32">
        <v>455</v>
      </c>
      <c r="Y66" s="32">
        <v>455</v>
      </c>
      <c r="Z66" s="32">
        <v>455</v>
      </c>
      <c r="AA66" s="32">
        <v>455</v>
      </c>
      <c r="AB66" s="32">
        <v>455</v>
      </c>
      <c r="AC66" s="32">
        <v>455</v>
      </c>
      <c r="AD66" s="32">
        <v>455</v>
      </c>
      <c r="AE66" s="32">
        <v>455</v>
      </c>
      <c r="AF66" s="32">
        <v>455</v>
      </c>
      <c r="AG66" s="32">
        <v>455</v>
      </c>
      <c r="AH66" s="32">
        <v>455</v>
      </c>
      <c r="AI66" s="32">
        <v>455</v>
      </c>
      <c r="AJ66" s="32">
        <v>455</v>
      </c>
      <c r="AK66" s="32">
        <v>455</v>
      </c>
      <c r="AL66" s="32">
        <v>455</v>
      </c>
      <c r="AM66" s="32">
        <v>455</v>
      </c>
      <c r="AN66" s="32">
        <v>455</v>
      </c>
      <c r="AO66" s="32">
        <v>455</v>
      </c>
      <c r="AP66" s="32">
        <v>455</v>
      </c>
      <c r="AQ66" s="32">
        <v>455</v>
      </c>
      <c r="AR66" s="32">
        <v>455</v>
      </c>
      <c r="AS66" s="32">
        <v>455</v>
      </c>
      <c r="AT66" s="32">
        <v>455</v>
      </c>
      <c r="AU66" s="32">
        <v>455</v>
      </c>
      <c r="AV66" s="32">
        <v>455</v>
      </c>
      <c r="AW66" s="32">
        <v>455</v>
      </c>
      <c r="AX66" s="32">
        <v>455</v>
      </c>
      <c r="AY66" s="32">
        <v>455</v>
      </c>
      <c r="AZ66" s="32">
        <v>455</v>
      </c>
      <c r="BA66" s="32">
        <v>455</v>
      </c>
      <c r="BB66" s="32">
        <v>455</v>
      </c>
      <c r="BC66" s="32">
        <v>455</v>
      </c>
      <c r="BD66" s="32">
        <v>455</v>
      </c>
      <c r="BE66" s="32">
        <v>455</v>
      </c>
      <c r="BF66" s="32">
        <v>455</v>
      </c>
      <c r="BG66" s="32">
        <v>455</v>
      </c>
      <c r="BH66" s="32">
        <v>455</v>
      </c>
      <c r="BI66" s="32">
        <v>455</v>
      </c>
      <c r="BJ66" s="32">
        <v>455</v>
      </c>
      <c r="BK66" s="32">
        <v>455</v>
      </c>
      <c r="BL66" s="32">
        <v>455</v>
      </c>
      <c r="BM66" s="32">
        <v>455</v>
      </c>
      <c r="BN66" s="32">
        <v>455</v>
      </c>
      <c r="BO66" s="32">
        <v>455</v>
      </c>
      <c r="BP66" s="32">
        <v>455</v>
      </c>
      <c r="BQ66" s="32">
        <v>455</v>
      </c>
      <c r="BR66" s="32">
        <v>455</v>
      </c>
      <c r="BS66" s="32">
        <v>455</v>
      </c>
      <c r="BT66" s="32">
        <v>455</v>
      </c>
      <c r="BU66" s="32">
        <v>455</v>
      </c>
      <c r="BV66" s="32">
        <v>455</v>
      </c>
      <c r="BW66" s="32">
        <v>455</v>
      </c>
      <c r="BX66" s="32">
        <v>455</v>
      </c>
      <c r="BY66" s="32">
        <v>455</v>
      </c>
      <c r="BZ66" s="32">
        <v>455</v>
      </c>
      <c r="CA66" s="32">
        <v>455</v>
      </c>
      <c r="CB66" s="32">
        <v>455</v>
      </c>
      <c r="CC66" s="32">
        <v>455</v>
      </c>
      <c r="CD66" s="32">
        <v>455</v>
      </c>
      <c r="CE66" s="32">
        <v>455</v>
      </c>
      <c r="CF66" s="32">
        <v>455</v>
      </c>
      <c r="CG66" s="32">
        <v>455</v>
      </c>
      <c r="CH66" s="32">
        <v>455</v>
      </c>
      <c r="CI66" s="32">
        <v>455</v>
      </c>
      <c r="CJ66" s="32">
        <v>455</v>
      </c>
      <c r="CK66" s="32">
        <v>455</v>
      </c>
      <c r="CL66" s="32">
        <v>455</v>
      </c>
      <c r="CM66" s="32">
        <v>455</v>
      </c>
      <c r="CN66" s="32">
        <v>455</v>
      </c>
      <c r="CO66" s="32">
        <v>455</v>
      </c>
      <c r="CP66" s="32">
        <v>455</v>
      </c>
      <c r="CQ66" s="32">
        <v>455</v>
      </c>
      <c r="CR66" s="32">
        <v>455</v>
      </c>
      <c r="CS66" s="33">
        <v>455</v>
      </c>
      <c r="CT66" s="30">
        <f t="shared" si="68"/>
        <v>43680</v>
      </c>
      <c r="CU66" s="151"/>
      <c r="CV66" s="248"/>
    </row>
    <row r="67" spans="1:100">
      <c r="A67" s="25" t="s">
        <v>38</v>
      </c>
      <c r="B67" s="31">
        <v>737</v>
      </c>
      <c r="C67" s="32">
        <v>736</v>
      </c>
      <c r="D67" s="32">
        <v>739</v>
      </c>
      <c r="E67" s="32">
        <v>740</v>
      </c>
      <c r="F67" s="32">
        <v>738</v>
      </c>
      <c r="G67" s="32">
        <v>738</v>
      </c>
      <c r="H67" s="32">
        <v>739</v>
      </c>
      <c r="I67" s="32">
        <v>741</v>
      </c>
      <c r="J67" s="32">
        <v>743</v>
      </c>
      <c r="K67" s="32">
        <v>741</v>
      </c>
      <c r="L67" s="32">
        <v>740</v>
      </c>
      <c r="M67" s="32">
        <v>740</v>
      </c>
      <c r="N67" s="32">
        <v>740</v>
      </c>
      <c r="O67" s="32">
        <v>740</v>
      </c>
      <c r="P67" s="32">
        <v>744</v>
      </c>
      <c r="Q67" s="32">
        <v>748</v>
      </c>
      <c r="R67" s="32">
        <v>745</v>
      </c>
      <c r="S67" s="32">
        <v>741</v>
      </c>
      <c r="T67" s="32">
        <v>741</v>
      </c>
      <c r="U67" s="32">
        <v>741</v>
      </c>
      <c r="V67" s="32">
        <v>746</v>
      </c>
      <c r="W67" s="32">
        <v>747</v>
      </c>
      <c r="X67" s="32">
        <v>738</v>
      </c>
      <c r="Y67" s="32">
        <v>741</v>
      </c>
      <c r="Z67" s="32">
        <v>743</v>
      </c>
      <c r="AA67" s="32">
        <v>742</v>
      </c>
      <c r="AB67" s="32">
        <v>740</v>
      </c>
      <c r="AC67" s="32">
        <v>739</v>
      </c>
      <c r="AD67" s="32">
        <v>738</v>
      </c>
      <c r="AE67" s="32">
        <v>737</v>
      </c>
      <c r="AF67" s="32">
        <v>741</v>
      </c>
      <c r="AG67" s="32">
        <v>740</v>
      </c>
      <c r="AH67" s="32">
        <v>737</v>
      </c>
      <c r="AI67" s="32">
        <v>742</v>
      </c>
      <c r="AJ67" s="32">
        <v>740</v>
      </c>
      <c r="AK67" s="32">
        <v>733</v>
      </c>
      <c r="AL67" s="32">
        <v>736</v>
      </c>
      <c r="AM67" s="32">
        <v>736</v>
      </c>
      <c r="AN67" s="32">
        <v>736</v>
      </c>
      <c r="AO67" s="32">
        <v>736</v>
      </c>
      <c r="AP67" s="32">
        <v>739</v>
      </c>
      <c r="AQ67" s="32">
        <v>742</v>
      </c>
      <c r="AR67" s="32">
        <v>741</v>
      </c>
      <c r="AS67" s="32">
        <v>738</v>
      </c>
      <c r="AT67" s="32">
        <v>739</v>
      </c>
      <c r="AU67" s="32">
        <v>742</v>
      </c>
      <c r="AV67" s="32">
        <v>744</v>
      </c>
      <c r="AW67" s="32">
        <v>739</v>
      </c>
      <c r="AX67" s="32">
        <v>737</v>
      </c>
      <c r="AY67" s="32">
        <v>737</v>
      </c>
      <c r="AZ67" s="32">
        <v>740</v>
      </c>
      <c r="BA67" s="32">
        <v>746</v>
      </c>
      <c r="BB67" s="32">
        <v>740</v>
      </c>
      <c r="BC67" s="32">
        <v>743</v>
      </c>
      <c r="BD67" s="32">
        <v>741</v>
      </c>
      <c r="BE67" s="32">
        <v>732</v>
      </c>
      <c r="BF67" s="32">
        <v>740</v>
      </c>
      <c r="BG67" s="32">
        <v>741</v>
      </c>
      <c r="BH67" s="32">
        <v>742</v>
      </c>
      <c r="BI67" s="32">
        <v>745</v>
      </c>
      <c r="BJ67" s="32">
        <v>741</v>
      </c>
      <c r="BK67" s="32">
        <v>741</v>
      </c>
      <c r="BL67" s="32">
        <v>743</v>
      </c>
      <c r="BM67" s="32">
        <v>739</v>
      </c>
      <c r="BN67" s="32">
        <v>739</v>
      </c>
      <c r="BO67" s="32">
        <v>739</v>
      </c>
      <c r="BP67" s="32">
        <v>738</v>
      </c>
      <c r="BQ67" s="32">
        <v>736</v>
      </c>
      <c r="BR67" s="32">
        <v>736</v>
      </c>
      <c r="BS67" s="32">
        <v>734</v>
      </c>
      <c r="BT67" s="32">
        <v>741</v>
      </c>
      <c r="BU67" s="32">
        <v>745</v>
      </c>
      <c r="BV67" s="32">
        <v>740</v>
      </c>
      <c r="BW67" s="32">
        <v>739</v>
      </c>
      <c r="BX67" s="32">
        <v>742</v>
      </c>
      <c r="BY67" s="32">
        <v>743</v>
      </c>
      <c r="BZ67" s="32">
        <v>738</v>
      </c>
      <c r="CA67" s="32">
        <v>737</v>
      </c>
      <c r="CB67" s="32">
        <v>738</v>
      </c>
      <c r="CC67" s="32">
        <v>739</v>
      </c>
      <c r="CD67" s="32">
        <v>738</v>
      </c>
      <c r="CE67" s="32">
        <v>741</v>
      </c>
      <c r="CF67" s="32">
        <v>742</v>
      </c>
      <c r="CG67" s="32">
        <v>740</v>
      </c>
      <c r="CH67" s="32">
        <v>740</v>
      </c>
      <c r="CI67" s="32">
        <v>748</v>
      </c>
      <c r="CJ67" s="32">
        <v>748</v>
      </c>
      <c r="CK67" s="32">
        <v>744</v>
      </c>
      <c r="CL67" s="32">
        <v>744</v>
      </c>
      <c r="CM67" s="32">
        <v>744</v>
      </c>
      <c r="CN67" s="32">
        <v>744</v>
      </c>
      <c r="CO67" s="32">
        <v>742</v>
      </c>
      <c r="CP67" s="32">
        <v>738</v>
      </c>
      <c r="CQ67" s="32">
        <v>739</v>
      </c>
      <c r="CR67" s="32">
        <v>741</v>
      </c>
      <c r="CS67" s="33">
        <v>740</v>
      </c>
      <c r="CT67" s="30">
        <f t="shared" si="68"/>
        <v>71069</v>
      </c>
      <c r="CU67" s="151"/>
      <c r="CV67" s="248"/>
    </row>
    <row r="68" spans="1:100" ht="15.75" thickBot="1">
      <c r="A68" s="171" t="s">
        <v>39</v>
      </c>
      <c r="B68" s="116">
        <v>34.700000000000003</v>
      </c>
      <c r="C68" s="117">
        <v>34.700000000000003</v>
      </c>
      <c r="D68" s="117">
        <v>34.700000000000003</v>
      </c>
      <c r="E68" s="117">
        <v>34.700000000000003</v>
      </c>
      <c r="F68" s="117">
        <v>34.700000000000003</v>
      </c>
      <c r="G68" s="117">
        <v>34.700000000000003</v>
      </c>
      <c r="H68" s="117">
        <v>34.700000000000003</v>
      </c>
      <c r="I68" s="117">
        <v>34.700000000000003</v>
      </c>
      <c r="J68" s="117">
        <v>34.700000000000003</v>
      </c>
      <c r="K68" s="117">
        <v>34.700000000000003</v>
      </c>
      <c r="L68" s="117">
        <v>34.700000000000003</v>
      </c>
      <c r="M68" s="117">
        <v>34.700000000000003</v>
      </c>
      <c r="N68" s="117">
        <v>34.700000000000003</v>
      </c>
      <c r="O68" s="117">
        <v>34.700000000000003</v>
      </c>
      <c r="P68" s="117">
        <v>34.700000000000003</v>
      </c>
      <c r="Q68" s="117">
        <v>34.700000000000003</v>
      </c>
      <c r="R68" s="117">
        <v>34.700000000000003</v>
      </c>
      <c r="S68" s="117">
        <v>34.700000000000003</v>
      </c>
      <c r="T68" s="117">
        <v>34.700000000000003</v>
      </c>
      <c r="U68" s="117">
        <v>34.700000000000003</v>
      </c>
      <c r="V68" s="117">
        <v>34.700000000000003</v>
      </c>
      <c r="W68" s="117">
        <v>34.700000000000003</v>
      </c>
      <c r="X68" s="117">
        <v>34.700000000000003</v>
      </c>
      <c r="Y68" s="117">
        <v>34.700000000000003</v>
      </c>
      <c r="Z68" s="117">
        <v>34.700000000000003</v>
      </c>
      <c r="AA68" s="117">
        <v>34.700000000000003</v>
      </c>
      <c r="AB68" s="117">
        <v>34.700000000000003</v>
      </c>
      <c r="AC68" s="117">
        <v>34.700000000000003</v>
      </c>
      <c r="AD68" s="117">
        <v>34.700000000000003</v>
      </c>
      <c r="AE68" s="117">
        <v>34.700000000000003</v>
      </c>
      <c r="AF68" s="117">
        <v>34.700000000000003</v>
      </c>
      <c r="AG68" s="117">
        <v>34.700000000000003</v>
      </c>
      <c r="AH68" s="117">
        <v>34.700000000000003</v>
      </c>
      <c r="AI68" s="117">
        <v>34.700000000000003</v>
      </c>
      <c r="AJ68" s="117">
        <v>34.700000000000003</v>
      </c>
      <c r="AK68" s="117">
        <v>34.700000000000003</v>
      </c>
      <c r="AL68" s="117">
        <v>34.700000000000003</v>
      </c>
      <c r="AM68" s="117">
        <v>34.700000000000003</v>
      </c>
      <c r="AN68" s="117">
        <v>34.700000000000003</v>
      </c>
      <c r="AO68" s="117">
        <v>34.700000000000003</v>
      </c>
      <c r="AP68" s="117">
        <v>34.700000000000003</v>
      </c>
      <c r="AQ68" s="117">
        <v>34.700000000000003</v>
      </c>
      <c r="AR68" s="117">
        <v>34.700000000000003</v>
      </c>
      <c r="AS68" s="117">
        <v>34.700000000000003</v>
      </c>
      <c r="AT68" s="117">
        <v>34.700000000000003</v>
      </c>
      <c r="AU68" s="117">
        <v>34.700000000000003</v>
      </c>
      <c r="AV68" s="117">
        <v>34.700000000000003</v>
      </c>
      <c r="AW68" s="117">
        <v>34.700000000000003</v>
      </c>
      <c r="AX68" s="117">
        <v>34.700000000000003</v>
      </c>
      <c r="AY68" s="117">
        <v>34.700000000000003</v>
      </c>
      <c r="AZ68" s="117">
        <v>34.700000000000003</v>
      </c>
      <c r="BA68" s="117">
        <v>34.700000000000003</v>
      </c>
      <c r="BB68" s="117">
        <v>34.700000000000003</v>
      </c>
      <c r="BC68" s="117">
        <v>34.700000000000003</v>
      </c>
      <c r="BD68" s="117">
        <v>34.700000000000003</v>
      </c>
      <c r="BE68" s="117">
        <v>34.700000000000003</v>
      </c>
      <c r="BF68" s="117">
        <v>34.700000000000003</v>
      </c>
      <c r="BG68" s="117">
        <v>34.700000000000003</v>
      </c>
      <c r="BH68" s="117">
        <v>34.700000000000003</v>
      </c>
      <c r="BI68" s="117">
        <v>34.700000000000003</v>
      </c>
      <c r="BJ68" s="117">
        <v>34.700000000000003</v>
      </c>
      <c r="BK68" s="117">
        <v>34.700000000000003</v>
      </c>
      <c r="BL68" s="117">
        <v>34.700000000000003</v>
      </c>
      <c r="BM68" s="117">
        <v>34.700000000000003</v>
      </c>
      <c r="BN68" s="117">
        <v>34.700000000000003</v>
      </c>
      <c r="BO68" s="117">
        <v>34.700000000000003</v>
      </c>
      <c r="BP68" s="117">
        <v>34.700000000000003</v>
      </c>
      <c r="BQ68" s="117">
        <v>34.700000000000003</v>
      </c>
      <c r="BR68" s="117">
        <v>34.700000000000003</v>
      </c>
      <c r="BS68" s="117">
        <v>34.700000000000003</v>
      </c>
      <c r="BT68" s="117">
        <v>34.700000000000003</v>
      </c>
      <c r="BU68" s="117">
        <v>34.700000000000003</v>
      </c>
      <c r="BV68" s="117">
        <v>34.700000000000003</v>
      </c>
      <c r="BW68" s="117">
        <v>34.700000000000003</v>
      </c>
      <c r="BX68" s="117">
        <v>34.700000000000003</v>
      </c>
      <c r="BY68" s="117">
        <v>34.700000000000003</v>
      </c>
      <c r="BZ68" s="117">
        <v>34.700000000000003</v>
      </c>
      <c r="CA68" s="117">
        <v>34.700000000000003</v>
      </c>
      <c r="CB68" s="117">
        <v>34.700000000000003</v>
      </c>
      <c r="CC68" s="117">
        <v>34.700000000000003</v>
      </c>
      <c r="CD68" s="117">
        <v>34.700000000000003</v>
      </c>
      <c r="CE68" s="117">
        <v>34.700000000000003</v>
      </c>
      <c r="CF68" s="117">
        <v>34.700000000000003</v>
      </c>
      <c r="CG68" s="117">
        <v>34.700000000000003</v>
      </c>
      <c r="CH68" s="117">
        <v>34.700000000000003</v>
      </c>
      <c r="CI68" s="117">
        <v>34.700000000000003</v>
      </c>
      <c r="CJ68" s="117">
        <v>34.700000000000003</v>
      </c>
      <c r="CK68" s="117">
        <v>34.700000000000003</v>
      </c>
      <c r="CL68" s="117">
        <v>34.700000000000003</v>
      </c>
      <c r="CM68" s="117">
        <v>34.700000000000003</v>
      </c>
      <c r="CN68" s="117">
        <v>34.700000000000003</v>
      </c>
      <c r="CO68" s="117">
        <v>34.700000000000003</v>
      </c>
      <c r="CP68" s="117">
        <v>34.700000000000003</v>
      </c>
      <c r="CQ68" s="117">
        <v>34.700000000000003</v>
      </c>
      <c r="CR68" s="117">
        <v>34.700000000000003</v>
      </c>
      <c r="CS68" s="118">
        <v>34.700000000000003</v>
      </c>
      <c r="CT68" s="115">
        <f t="shared" si="68"/>
        <v>3331.1999999999953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30</v>
      </c>
      <c r="AC73" s="121">
        <v>60</v>
      </c>
      <c r="AD73" s="121">
        <v>66</v>
      </c>
      <c r="AE73" s="121">
        <v>66</v>
      </c>
      <c r="AF73" s="121">
        <v>66</v>
      </c>
      <c r="AG73" s="121">
        <v>66</v>
      </c>
      <c r="AH73" s="121">
        <v>66</v>
      </c>
      <c r="AI73" s="121">
        <v>66</v>
      </c>
      <c r="AJ73" s="121">
        <v>66</v>
      </c>
      <c r="AK73" s="121">
        <v>66</v>
      </c>
      <c r="AL73" s="121">
        <v>66</v>
      </c>
      <c r="AM73" s="121">
        <v>66</v>
      </c>
      <c r="AN73" s="121">
        <v>96</v>
      </c>
      <c r="AO73" s="121">
        <v>126</v>
      </c>
      <c r="AP73" s="121">
        <v>136</v>
      </c>
      <c r="AQ73" s="121">
        <v>136</v>
      </c>
      <c r="AR73" s="121">
        <v>136</v>
      </c>
      <c r="AS73" s="121">
        <v>136</v>
      </c>
      <c r="AT73" s="121">
        <v>136</v>
      </c>
      <c r="AU73" s="121">
        <v>136</v>
      </c>
      <c r="AV73" s="121">
        <v>136</v>
      </c>
      <c r="AW73" s="121">
        <v>136</v>
      </c>
      <c r="AX73" s="121">
        <v>136</v>
      </c>
      <c r="AY73" s="121">
        <v>136</v>
      </c>
      <c r="AZ73" s="121">
        <v>136</v>
      </c>
      <c r="BA73" s="121">
        <v>136</v>
      </c>
      <c r="BB73" s="121">
        <v>136</v>
      </c>
      <c r="BC73" s="121">
        <v>136</v>
      </c>
      <c r="BD73" s="121">
        <v>136</v>
      </c>
      <c r="BE73" s="121">
        <v>136</v>
      </c>
      <c r="BF73" s="121">
        <v>136</v>
      </c>
      <c r="BG73" s="121">
        <v>136</v>
      </c>
      <c r="BH73" s="121">
        <v>136</v>
      </c>
      <c r="BI73" s="121">
        <v>136</v>
      </c>
      <c r="BJ73" s="121">
        <v>136</v>
      </c>
      <c r="BK73" s="121">
        <v>136</v>
      </c>
      <c r="BL73" s="121">
        <v>136</v>
      </c>
      <c r="BM73" s="121">
        <v>136</v>
      </c>
      <c r="BN73" s="121">
        <v>136</v>
      </c>
      <c r="BO73" s="121">
        <v>136</v>
      </c>
      <c r="BP73" s="121">
        <v>136</v>
      </c>
      <c r="BQ73" s="121">
        <v>136</v>
      </c>
      <c r="BR73" s="121">
        <v>136</v>
      </c>
      <c r="BS73" s="121">
        <v>136</v>
      </c>
      <c r="BT73" s="121">
        <v>106</v>
      </c>
      <c r="BU73" s="121">
        <v>76</v>
      </c>
      <c r="BV73" s="121">
        <v>46</v>
      </c>
      <c r="BW73" s="121">
        <v>16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5296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57</v>
      </c>
      <c r="K76" s="1">
        <v>57</v>
      </c>
      <c r="L76" s="1">
        <v>57</v>
      </c>
      <c r="M76" s="1">
        <v>57</v>
      </c>
      <c r="N76" s="1">
        <v>57</v>
      </c>
      <c r="O76" s="1">
        <v>57</v>
      </c>
      <c r="P76" s="1">
        <v>57</v>
      </c>
      <c r="Q76" s="1">
        <v>57</v>
      </c>
      <c r="R76" s="1">
        <v>57</v>
      </c>
      <c r="S76" s="1">
        <v>57</v>
      </c>
      <c r="T76" s="1">
        <v>57</v>
      </c>
      <c r="U76" s="1">
        <v>57</v>
      </c>
      <c r="V76" s="1">
        <v>57</v>
      </c>
      <c r="W76" s="1">
        <v>57</v>
      </c>
      <c r="X76" s="1">
        <v>57</v>
      </c>
      <c r="Y76" s="1">
        <v>57</v>
      </c>
      <c r="Z76" s="1">
        <v>57</v>
      </c>
      <c r="AA76" s="1">
        <v>57</v>
      </c>
      <c r="AB76" s="1">
        <v>57</v>
      </c>
      <c r="AC76" s="1">
        <v>57</v>
      </c>
      <c r="AD76" s="1">
        <v>57</v>
      </c>
      <c r="AE76" s="1">
        <v>57</v>
      </c>
      <c r="AF76" s="1">
        <v>57</v>
      </c>
      <c r="AG76" s="1">
        <v>57</v>
      </c>
      <c r="AH76" s="1">
        <v>57</v>
      </c>
      <c r="AI76" s="1">
        <v>57</v>
      </c>
      <c r="AJ76" s="1">
        <v>57</v>
      </c>
      <c r="AK76" s="1">
        <v>57</v>
      </c>
      <c r="AL76" s="1">
        <v>57</v>
      </c>
      <c r="AM76" s="1">
        <v>57</v>
      </c>
      <c r="AN76" s="1">
        <v>57</v>
      </c>
      <c r="AO76" s="1">
        <v>57</v>
      </c>
      <c r="AP76" s="1">
        <v>57</v>
      </c>
      <c r="AQ76" s="1">
        <v>57</v>
      </c>
      <c r="AR76" s="1">
        <v>57</v>
      </c>
      <c r="AS76" s="1">
        <v>57</v>
      </c>
      <c r="AT76" s="1">
        <v>57</v>
      </c>
      <c r="AU76" s="1">
        <v>57</v>
      </c>
      <c r="AV76" s="1">
        <v>57</v>
      </c>
      <c r="AW76" s="1">
        <v>57</v>
      </c>
      <c r="AX76" s="1">
        <v>57</v>
      </c>
      <c r="AY76" s="1">
        <v>57</v>
      </c>
      <c r="AZ76" s="1">
        <v>57</v>
      </c>
      <c r="BA76" s="1">
        <v>57</v>
      </c>
      <c r="BB76" s="1">
        <v>57</v>
      </c>
      <c r="BC76" s="1">
        <v>57</v>
      </c>
      <c r="BD76" s="1">
        <v>57</v>
      </c>
      <c r="BE76" s="1">
        <v>57</v>
      </c>
      <c r="BF76" s="1">
        <v>57</v>
      </c>
      <c r="BG76" s="1">
        <v>57</v>
      </c>
      <c r="BH76" s="1">
        <v>57</v>
      </c>
      <c r="BI76" s="1">
        <v>57</v>
      </c>
      <c r="BJ76" s="1">
        <v>57</v>
      </c>
      <c r="BK76" s="1">
        <v>57</v>
      </c>
      <c r="BL76" s="1">
        <v>57</v>
      </c>
      <c r="BM76" s="1">
        <v>57</v>
      </c>
      <c r="BN76" s="1">
        <v>57</v>
      </c>
      <c r="BO76" s="1">
        <v>57</v>
      </c>
      <c r="BP76" s="1">
        <v>57</v>
      </c>
      <c r="BQ76" s="1">
        <v>57</v>
      </c>
      <c r="BR76" s="1">
        <v>57</v>
      </c>
      <c r="BS76" s="1">
        <v>57</v>
      </c>
      <c r="BT76" s="1">
        <v>57</v>
      </c>
      <c r="BU76" s="1">
        <v>57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9"/>
        <v>3648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30</v>
      </c>
      <c r="S77" s="1">
        <v>60</v>
      </c>
      <c r="T77" s="1">
        <v>90</v>
      </c>
      <c r="U77" s="1">
        <v>120</v>
      </c>
      <c r="V77" s="1">
        <v>90</v>
      </c>
      <c r="W77" s="1">
        <v>60</v>
      </c>
      <c r="X77" s="1">
        <v>30</v>
      </c>
      <c r="Y77" s="1">
        <v>0</v>
      </c>
      <c r="Z77" s="1">
        <v>0</v>
      </c>
      <c r="AA77" s="1">
        <v>0</v>
      </c>
      <c r="AB77" s="1">
        <v>30</v>
      </c>
      <c r="AC77" s="1">
        <v>60</v>
      </c>
      <c r="AD77" s="1">
        <v>85</v>
      </c>
      <c r="AE77" s="1">
        <v>85</v>
      </c>
      <c r="AF77" s="1">
        <v>85</v>
      </c>
      <c r="AG77" s="1">
        <v>85</v>
      </c>
      <c r="AH77" s="1">
        <v>85</v>
      </c>
      <c r="AI77" s="1">
        <v>85</v>
      </c>
      <c r="AJ77" s="1">
        <v>85</v>
      </c>
      <c r="AK77" s="1">
        <v>85</v>
      </c>
      <c r="AL77" s="1">
        <v>85</v>
      </c>
      <c r="AM77" s="1">
        <v>85</v>
      </c>
      <c r="AN77" s="1">
        <v>115</v>
      </c>
      <c r="AO77" s="1">
        <v>145</v>
      </c>
      <c r="AP77" s="1">
        <v>155</v>
      </c>
      <c r="AQ77" s="1">
        <v>155</v>
      </c>
      <c r="AR77" s="1">
        <v>155</v>
      </c>
      <c r="AS77" s="1">
        <v>155</v>
      </c>
      <c r="AT77" s="1">
        <v>155</v>
      </c>
      <c r="AU77" s="1">
        <v>155</v>
      </c>
      <c r="AV77" s="1">
        <v>155</v>
      </c>
      <c r="AW77" s="1">
        <v>155</v>
      </c>
      <c r="AX77" s="1">
        <v>155</v>
      </c>
      <c r="AY77" s="1">
        <v>155</v>
      </c>
      <c r="AZ77" s="1">
        <v>155</v>
      </c>
      <c r="BA77" s="1">
        <v>155</v>
      </c>
      <c r="BB77" s="1">
        <v>155</v>
      </c>
      <c r="BC77" s="1">
        <v>155</v>
      </c>
      <c r="BD77" s="1">
        <v>155</v>
      </c>
      <c r="BE77" s="1">
        <v>155</v>
      </c>
      <c r="BF77" s="1">
        <v>155</v>
      </c>
      <c r="BG77" s="1">
        <v>155</v>
      </c>
      <c r="BH77" s="1">
        <v>155</v>
      </c>
      <c r="BI77" s="1">
        <v>155</v>
      </c>
      <c r="BJ77" s="1">
        <v>155</v>
      </c>
      <c r="BK77" s="1">
        <v>155</v>
      </c>
      <c r="BL77" s="1">
        <v>155</v>
      </c>
      <c r="BM77" s="1">
        <v>155</v>
      </c>
      <c r="BN77" s="1">
        <v>155</v>
      </c>
      <c r="BO77" s="1">
        <v>155</v>
      </c>
      <c r="BP77" s="1">
        <v>155</v>
      </c>
      <c r="BQ77" s="1">
        <v>155</v>
      </c>
      <c r="BR77" s="1">
        <v>155</v>
      </c>
      <c r="BS77" s="1">
        <v>155</v>
      </c>
      <c r="BT77" s="1">
        <v>155</v>
      </c>
      <c r="BU77" s="1">
        <v>155</v>
      </c>
      <c r="BV77" s="1">
        <v>125</v>
      </c>
      <c r="BW77" s="1">
        <v>95</v>
      </c>
      <c r="BX77" s="1">
        <v>65</v>
      </c>
      <c r="BY77" s="1">
        <v>35</v>
      </c>
      <c r="BZ77" s="1">
        <v>5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9"/>
        <v>6965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2.5</v>
      </c>
      <c r="C84" s="216">
        <f t="shared" ref="C84:BN84" si="70">SUM(C85:C87)</f>
        <v>2.5</v>
      </c>
      <c r="D84" s="216">
        <f t="shared" si="70"/>
        <v>2.5</v>
      </c>
      <c r="E84" s="216">
        <f t="shared" si="70"/>
        <v>2.5</v>
      </c>
      <c r="F84" s="216">
        <f t="shared" si="70"/>
        <v>2.5</v>
      </c>
      <c r="G84" s="216">
        <f t="shared" si="70"/>
        <v>2.5</v>
      </c>
      <c r="H84" s="216">
        <f t="shared" si="70"/>
        <v>2.5</v>
      </c>
      <c r="I84" s="216">
        <f t="shared" si="70"/>
        <v>2.5</v>
      </c>
      <c r="J84" s="216">
        <f t="shared" si="70"/>
        <v>2.5</v>
      </c>
      <c r="K84" s="216">
        <f t="shared" si="70"/>
        <v>2.5</v>
      </c>
      <c r="L84" s="216">
        <f t="shared" si="70"/>
        <v>2.5</v>
      </c>
      <c r="M84" s="216">
        <f t="shared" si="70"/>
        <v>2.5</v>
      </c>
      <c r="N84" s="216">
        <f t="shared" si="70"/>
        <v>2.5</v>
      </c>
      <c r="O84" s="216">
        <f t="shared" si="70"/>
        <v>2.5</v>
      </c>
      <c r="P84" s="216">
        <f t="shared" si="70"/>
        <v>2.5</v>
      </c>
      <c r="Q84" s="216">
        <f t="shared" si="70"/>
        <v>2.5</v>
      </c>
      <c r="R84" s="216">
        <f t="shared" si="70"/>
        <v>22.7</v>
      </c>
      <c r="S84" s="216">
        <f t="shared" si="70"/>
        <v>2.5</v>
      </c>
      <c r="T84" s="216">
        <f t="shared" si="70"/>
        <v>2.5</v>
      </c>
      <c r="U84" s="216">
        <f t="shared" si="70"/>
        <v>2.5</v>
      </c>
      <c r="V84" s="216">
        <f t="shared" si="70"/>
        <v>23</v>
      </c>
      <c r="W84" s="216">
        <f t="shared" si="70"/>
        <v>2.5</v>
      </c>
      <c r="X84" s="216">
        <f t="shared" si="70"/>
        <v>2.5</v>
      </c>
      <c r="Y84" s="216">
        <f t="shared" si="70"/>
        <v>2.5</v>
      </c>
      <c r="Z84" s="216">
        <f t="shared" si="70"/>
        <v>226.3</v>
      </c>
      <c r="AA84" s="216">
        <f t="shared" si="70"/>
        <v>226.60000000000002</v>
      </c>
      <c r="AB84" s="216">
        <f t="shared" si="70"/>
        <v>226.70000000000002</v>
      </c>
      <c r="AC84" s="216">
        <f t="shared" si="70"/>
        <v>223.8</v>
      </c>
      <c r="AD84" s="216">
        <f t="shared" si="70"/>
        <v>212.80000000000004</v>
      </c>
      <c r="AE84" s="216">
        <f t="shared" si="70"/>
        <v>230.10000000000002</v>
      </c>
      <c r="AF84" s="216">
        <f t="shared" si="70"/>
        <v>230.4</v>
      </c>
      <c r="AG84" s="216">
        <f t="shared" si="70"/>
        <v>230.8</v>
      </c>
      <c r="AH84" s="216">
        <f t="shared" si="70"/>
        <v>230.70000000000002</v>
      </c>
      <c r="AI84" s="216">
        <f t="shared" si="70"/>
        <v>231.3</v>
      </c>
      <c r="AJ84" s="216">
        <f t="shared" si="70"/>
        <v>230.8</v>
      </c>
      <c r="AK84" s="216">
        <f t="shared" si="70"/>
        <v>231</v>
      </c>
      <c r="AL84" s="216">
        <f t="shared" si="70"/>
        <v>227.10000000000002</v>
      </c>
      <c r="AM84" s="216">
        <f t="shared" si="70"/>
        <v>227</v>
      </c>
      <c r="AN84" s="216">
        <f t="shared" si="70"/>
        <v>226.8</v>
      </c>
      <c r="AO84" s="216">
        <f t="shared" si="70"/>
        <v>226.4</v>
      </c>
      <c r="AP84" s="216">
        <f t="shared" si="70"/>
        <v>224.9</v>
      </c>
      <c r="AQ84" s="216">
        <f t="shared" si="70"/>
        <v>224.6</v>
      </c>
      <c r="AR84" s="216">
        <f t="shared" si="70"/>
        <v>225.1</v>
      </c>
      <c r="AS84" s="216">
        <f t="shared" si="70"/>
        <v>224.9</v>
      </c>
      <c r="AT84" s="216">
        <f t="shared" si="70"/>
        <v>224.8</v>
      </c>
      <c r="AU84" s="216">
        <f t="shared" si="70"/>
        <v>224.60000000000002</v>
      </c>
      <c r="AV84" s="216">
        <f t="shared" si="70"/>
        <v>223.5</v>
      </c>
      <c r="AW84" s="216">
        <f t="shared" si="70"/>
        <v>223.8</v>
      </c>
      <c r="AX84" s="216">
        <f t="shared" si="70"/>
        <v>224.4</v>
      </c>
      <c r="AY84" s="216">
        <f t="shared" si="70"/>
        <v>224.70000000000002</v>
      </c>
      <c r="AZ84" s="216">
        <f t="shared" si="70"/>
        <v>224.70000000000002</v>
      </c>
      <c r="BA84" s="216">
        <f t="shared" si="70"/>
        <v>224.9</v>
      </c>
      <c r="BB84" s="216">
        <f t="shared" si="70"/>
        <v>225.70000000000002</v>
      </c>
      <c r="BC84" s="216">
        <f t="shared" si="70"/>
        <v>225.4</v>
      </c>
      <c r="BD84" s="216">
        <f t="shared" si="70"/>
        <v>225.5</v>
      </c>
      <c r="BE84" s="216">
        <f t="shared" si="70"/>
        <v>225.10000000000002</v>
      </c>
      <c r="BF84" s="216">
        <f t="shared" si="70"/>
        <v>229.4</v>
      </c>
      <c r="BG84" s="216">
        <f t="shared" si="70"/>
        <v>229.20000000000002</v>
      </c>
      <c r="BH84" s="216">
        <f t="shared" si="70"/>
        <v>228.4</v>
      </c>
      <c r="BI84" s="216">
        <f t="shared" si="70"/>
        <v>226.1</v>
      </c>
      <c r="BJ84" s="216">
        <f t="shared" si="70"/>
        <v>228.1</v>
      </c>
      <c r="BK84" s="216">
        <f t="shared" si="70"/>
        <v>230.60000000000002</v>
      </c>
      <c r="BL84" s="216">
        <f t="shared" si="70"/>
        <v>230.60000000000002</v>
      </c>
      <c r="BM84" s="216">
        <f t="shared" si="70"/>
        <v>230.4</v>
      </c>
      <c r="BN84" s="216">
        <f t="shared" si="70"/>
        <v>230.60000000000002</v>
      </c>
      <c r="BO84" s="216">
        <f t="shared" ref="BO84:CS84" si="71">SUM(BO85:BO87)</f>
        <v>230.70000000000002</v>
      </c>
      <c r="BP84" s="216">
        <f t="shared" si="71"/>
        <v>230.60000000000002</v>
      </c>
      <c r="BQ84" s="216">
        <f t="shared" si="71"/>
        <v>230.9</v>
      </c>
      <c r="BR84" s="216">
        <f t="shared" si="71"/>
        <v>231.8</v>
      </c>
      <c r="BS84" s="216">
        <f t="shared" si="71"/>
        <v>232.20000000000002</v>
      </c>
      <c r="BT84" s="216">
        <f t="shared" si="71"/>
        <v>232.3</v>
      </c>
      <c r="BU84" s="216">
        <f t="shared" si="71"/>
        <v>232.4</v>
      </c>
      <c r="BV84" s="216">
        <f t="shared" si="71"/>
        <v>226.60000000000002</v>
      </c>
      <c r="BW84" s="216">
        <f t="shared" si="71"/>
        <v>226</v>
      </c>
      <c r="BX84" s="216">
        <f t="shared" si="71"/>
        <v>217.60000000000002</v>
      </c>
      <c r="BY84" s="216">
        <f t="shared" si="71"/>
        <v>191.89999999999998</v>
      </c>
      <c r="BZ84" s="216">
        <f t="shared" si="71"/>
        <v>119.23</v>
      </c>
      <c r="CA84" s="216">
        <f t="shared" si="71"/>
        <v>146.9</v>
      </c>
      <c r="CB84" s="216">
        <f t="shared" si="71"/>
        <v>15</v>
      </c>
      <c r="CC84" s="216">
        <f t="shared" si="71"/>
        <v>7.4</v>
      </c>
      <c r="CD84" s="216">
        <f t="shared" si="71"/>
        <v>29.439999999999998</v>
      </c>
      <c r="CE84" s="216">
        <f t="shared" si="71"/>
        <v>66</v>
      </c>
      <c r="CF84" s="216">
        <f t="shared" si="71"/>
        <v>125.30000000000001</v>
      </c>
      <c r="CG84" s="216">
        <f t="shared" si="71"/>
        <v>66.800000000000011</v>
      </c>
      <c r="CH84" s="216">
        <f t="shared" si="71"/>
        <v>129.29</v>
      </c>
      <c r="CI84" s="216">
        <f t="shared" si="71"/>
        <v>133.41</v>
      </c>
      <c r="CJ84" s="216">
        <f t="shared" si="71"/>
        <v>169.2</v>
      </c>
      <c r="CK84" s="216">
        <f t="shared" si="71"/>
        <v>169</v>
      </c>
      <c r="CL84" s="216">
        <f t="shared" si="71"/>
        <v>0.2</v>
      </c>
      <c r="CM84" s="216">
        <f t="shared" si="71"/>
        <v>0.2</v>
      </c>
      <c r="CN84" s="216">
        <f t="shared" si="71"/>
        <v>0.2</v>
      </c>
      <c r="CO84" s="216">
        <f t="shared" si="71"/>
        <v>0.2</v>
      </c>
      <c r="CP84" s="216">
        <f t="shared" si="71"/>
        <v>0.2</v>
      </c>
      <c r="CQ84" s="216">
        <f t="shared" si="71"/>
        <v>0.2</v>
      </c>
      <c r="CR84" s="216">
        <f t="shared" si="71"/>
        <v>0.2</v>
      </c>
      <c r="CS84" s="217">
        <f t="shared" si="71"/>
        <v>0.2</v>
      </c>
      <c r="CT84" s="213">
        <f t="shared" ref="CT84:CT96" si="72">SUM(B84:CS84)</f>
        <v>13060.870000000006</v>
      </c>
      <c r="CU84" s="149"/>
      <c r="CV84" s="150"/>
    </row>
    <row r="85" spans="1:102">
      <c r="A85" s="25" t="s">
        <v>60</v>
      </c>
      <c r="B85" s="45">
        <v>2.5</v>
      </c>
      <c r="C85" s="1">
        <v>2.5</v>
      </c>
      <c r="D85" s="1">
        <v>2.5</v>
      </c>
      <c r="E85" s="1">
        <v>2.5</v>
      </c>
      <c r="F85" s="1">
        <v>2.5</v>
      </c>
      <c r="G85" s="1">
        <v>2.5</v>
      </c>
      <c r="H85" s="1">
        <v>2.5</v>
      </c>
      <c r="I85" s="1">
        <v>2.5</v>
      </c>
      <c r="J85" s="1">
        <v>2.5</v>
      </c>
      <c r="K85" s="1">
        <v>2.5</v>
      </c>
      <c r="L85" s="1">
        <v>2.5</v>
      </c>
      <c r="M85" s="1">
        <v>2.5</v>
      </c>
      <c r="N85" s="1">
        <v>2.5</v>
      </c>
      <c r="O85" s="1">
        <v>2.5</v>
      </c>
      <c r="P85" s="1">
        <v>2.5</v>
      </c>
      <c r="Q85" s="1">
        <v>2.5</v>
      </c>
      <c r="R85" s="1">
        <v>2.5</v>
      </c>
      <c r="S85" s="1">
        <v>2.5</v>
      </c>
      <c r="T85" s="1">
        <v>2.5</v>
      </c>
      <c r="U85" s="1">
        <v>2.5</v>
      </c>
      <c r="V85" s="1">
        <v>2.5</v>
      </c>
      <c r="W85" s="1">
        <v>2.5</v>
      </c>
      <c r="X85" s="1">
        <v>2.5</v>
      </c>
      <c r="Y85" s="1">
        <v>2.5</v>
      </c>
      <c r="Z85" s="1">
        <v>165.9</v>
      </c>
      <c r="AA85" s="1">
        <v>166.20000000000002</v>
      </c>
      <c r="AB85" s="1">
        <v>166.3</v>
      </c>
      <c r="AC85" s="1">
        <v>163.4</v>
      </c>
      <c r="AD85" s="1">
        <v>166.20000000000002</v>
      </c>
      <c r="AE85" s="1">
        <v>169.70000000000002</v>
      </c>
      <c r="AF85" s="1">
        <v>170</v>
      </c>
      <c r="AG85" s="1">
        <v>170.4</v>
      </c>
      <c r="AH85" s="1">
        <v>170.3</v>
      </c>
      <c r="AI85" s="1">
        <v>170.9</v>
      </c>
      <c r="AJ85" s="1">
        <v>170.4</v>
      </c>
      <c r="AK85" s="1">
        <v>170.6</v>
      </c>
      <c r="AL85" s="1">
        <v>166.70000000000002</v>
      </c>
      <c r="AM85" s="1">
        <v>166.6</v>
      </c>
      <c r="AN85" s="1">
        <v>166.4</v>
      </c>
      <c r="AO85" s="1">
        <v>166</v>
      </c>
      <c r="AP85" s="1">
        <v>172.4</v>
      </c>
      <c r="AQ85" s="1">
        <v>172.1</v>
      </c>
      <c r="AR85" s="1">
        <v>172.6</v>
      </c>
      <c r="AS85" s="1">
        <v>172.4</v>
      </c>
      <c r="AT85" s="1">
        <v>164.4</v>
      </c>
      <c r="AU85" s="1">
        <v>164.20000000000002</v>
      </c>
      <c r="AV85" s="1">
        <v>163.1</v>
      </c>
      <c r="AW85" s="1">
        <v>163.4</v>
      </c>
      <c r="AX85" s="1">
        <v>164</v>
      </c>
      <c r="AY85" s="1">
        <v>164.3</v>
      </c>
      <c r="AZ85" s="1">
        <v>164.3</v>
      </c>
      <c r="BA85" s="1">
        <v>164.5</v>
      </c>
      <c r="BB85" s="1">
        <v>165.3</v>
      </c>
      <c r="BC85" s="1">
        <v>165</v>
      </c>
      <c r="BD85" s="1">
        <v>165.1</v>
      </c>
      <c r="BE85" s="1">
        <v>164.70000000000002</v>
      </c>
      <c r="BF85" s="1">
        <v>169</v>
      </c>
      <c r="BG85" s="1">
        <v>171.9</v>
      </c>
      <c r="BH85" s="1">
        <v>172.4</v>
      </c>
      <c r="BI85" s="1">
        <v>173.6</v>
      </c>
      <c r="BJ85" s="1">
        <v>175.6</v>
      </c>
      <c r="BK85" s="1">
        <v>178.10000000000002</v>
      </c>
      <c r="BL85" s="1">
        <v>178.10000000000002</v>
      </c>
      <c r="BM85" s="1">
        <v>177.9</v>
      </c>
      <c r="BN85" s="1">
        <v>178.10000000000002</v>
      </c>
      <c r="BO85" s="1">
        <v>178.20000000000002</v>
      </c>
      <c r="BP85" s="1">
        <v>178.10000000000002</v>
      </c>
      <c r="BQ85" s="1">
        <v>178.4</v>
      </c>
      <c r="BR85" s="1">
        <v>179.3</v>
      </c>
      <c r="BS85" s="1">
        <v>179.70000000000002</v>
      </c>
      <c r="BT85" s="1">
        <v>179.8</v>
      </c>
      <c r="BU85" s="1">
        <v>179.9</v>
      </c>
      <c r="BV85" s="1">
        <v>166.20000000000002</v>
      </c>
      <c r="BW85" s="1">
        <v>165.6</v>
      </c>
      <c r="BX85" s="1">
        <v>163.30000000000001</v>
      </c>
      <c r="BY85" s="1">
        <v>153.19999999999999</v>
      </c>
      <c r="BZ85" s="1">
        <v>15</v>
      </c>
      <c r="CA85" s="1">
        <v>39.199999999999996</v>
      </c>
      <c r="CB85" s="1">
        <v>15</v>
      </c>
      <c r="CC85" s="1">
        <v>7.4</v>
      </c>
      <c r="CD85" s="1">
        <v>4.4000000000000004</v>
      </c>
      <c r="CE85" s="1">
        <v>4.4000000000000004</v>
      </c>
      <c r="CF85" s="1">
        <v>4.4000000000000004</v>
      </c>
      <c r="CG85" s="1">
        <v>4.4000000000000004</v>
      </c>
      <c r="CH85" s="1">
        <v>4.4000000000000004</v>
      </c>
      <c r="CI85" s="1">
        <v>4.4000000000000004</v>
      </c>
      <c r="CJ85" s="1">
        <v>4.4000000000000004</v>
      </c>
      <c r="CK85" s="1">
        <v>4.4000000000000004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14">
        <f t="shared" si="72"/>
        <v>8997.6000000000058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20.2</v>
      </c>
      <c r="S86" s="1">
        <v>0</v>
      </c>
      <c r="T86" s="1">
        <v>0</v>
      </c>
      <c r="U86" s="1">
        <v>0</v>
      </c>
      <c r="V86" s="1">
        <v>20.5</v>
      </c>
      <c r="W86" s="1">
        <v>0</v>
      </c>
      <c r="X86" s="1">
        <v>0</v>
      </c>
      <c r="Y86" s="1">
        <v>0</v>
      </c>
      <c r="Z86" s="1">
        <v>52.5</v>
      </c>
      <c r="AA86" s="1">
        <v>52.5</v>
      </c>
      <c r="AB86" s="1">
        <v>52.5</v>
      </c>
      <c r="AC86" s="1">
        <v>52.5</v>
      </c>
      <c r="AD86" s="1">
        <v>38.700000000000003</v>
      </c>
      <c r="AE86" s="1">
        <v>52.5</v>
      </c>
      <c r="AF86" s="1">
        <v>52.5</v>
      </c>
      <c r="AG86" s="1">
        <v>52.5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52.5</v>
      </c>
      <c r="AO86" s="1">
        <v>52.5</v>
      </c>
      <c r="AP86" s="1">
        <v>52.5</v>
      </c>
      <c r="AQ86" s="1">
        <v>52.5</v>
      </c>
      <c r="AR86" s="1">
        <v>52.5</v>
      </c>
      <c r="AS86" s="1">
        <v>52.5</v>
      </c>
      <c r="AT86" s="1">
        <v>52.5</v>
      </c>
      <c r="AU86" s="1">
        <v>52.5</v>
      </c>
      <c r="AV86" s="1">
        <v>52.5</v>
      </c>
      <c r="AW86" s="1">
        <v>52.5</v>
      </c>
      <c r="AX86" s="1">
        <v>52.5</v>
      </c>
      <c r="AY86" s="1">
        <v>52.5</v>
      </c>
      <c r="AZ86" s="1">
        <v>52.5</v>
      </c>
      <c r="BA86" s="1">
        <v>52.5</v>
      </c>
      <c r="BB86" s="1">
        <v>52.5</v>
      </c>
      <c r="BC86" s="1">
        <v>52.5</v>
      </c>
      <c r="BD86" s="1">
        <v>52.5</v>
      </c>
      <c r="BE86" s="1">
        <v>52.5</v>
      </c>
      <c r="BF86" s="1">
        <v>52.5</v>
      </c>
      <c r="BG86" s="1">
        <v>52.5</v>
      </c>
      <c r="BH86" s="1">
        <v>52.5</v>
      </c>
      <c r="BI86" s="1">
        <v>52.5</v>
      </c>
      <c r="BJ86" s="1">
        <v>52.5</v>
      </c>
      <c r="BK86" s="1">
        <v>52.5</v>
      </c>
      <c r="BL86" s="1">
        <v>52.5</v>
      </c>
      <c r="BM86" s="1">
        <v>52.5</v>
      </c>
      <c r="BN86" s="1">
        <v>52.5</v>
      </c>
      <c r="BO86" s="1">
        <v>52.5</v>
      </c>
      <c r="BP86" s="1">
        <v>52.5</v>
      </c>
      <c r="BQ86" s="1">
        <v>52.5</v>
      </c>
      <c r="BR86" s="1">
        <v>52.5</v>
      </c>
      <c r="BS86" s="1">
        <v>52.5</v>
      </c>
      <c r="BT86" s="1">
        <v>52.5</v>
      </c>
      <c r="BU86" s="1">
        <v>52.5</v>
      </c>
      <c r="BV86" s="1">
        <v>52.5</v>
      </c>
      <c r="BW86" s="1">
        <v>52.5</v>
      </c>
      <c r="BX86" s="1">
        <v>52.5</v>
      </c>
      <c r="BY86" s="1">
        <v>38.700000000000003</v>
      </c>
      <c r="BZ86" s="1">
        <v>104.23</v>
      </c>
      <c r="CA86" s="1">
        <v>107.7</v>
      </c>
      <c r="CB86" s="1">
        <v>0</v>
      </c>
      <c r="CC86" s="1">
        <v>0</v>
      </c>
      <c r="CD86" s="1">
        <v>25.04</v>
      </c>
      <c r="CE86" s="1">
        <v>61.599999999999994</v>
      </c>
      <c r="CF86" s="1">
        <v>120.9</v>
      </c>
      <c r="CG86" s="1">
        <v>62.400000000000006</v>
      </c>
      <c r="CH86" s="1">
        <v>124.89</v>
      </c>
      <c r="CI86" s="1">
        <v>129.01</v>
      </c>
      <c r="CJ86" s="1">
        <v>164.79999999999998</v>
      </c>
      <c r="CK86" s="1">
        <v>164.6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3808.27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7.9</v>
      </c>
      <c r="AA87" s="1">
        <v>7.9</v>
      </c>
      <c r="AB87" s="1">
        <v>7.9</v>
      </c>
      <c r="AC87" s="1">
        <v>7.9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7.9</v>
      </c>
      <c r="AU87" s="1">
        <v>7.9</v>
      </c>
      <c r="AV87" s="1">
        <v>7.9</v>
      </c>
      <c r="AW87" s="1">
        <v>7.9</v>
      </c>
      <c r="AX87" s="1">
        <v>7.9</v>
      </c>
      <c r="AY87" s="1">
        <v>7.9</v>
      </c>
      <c r="AZ87" s="1">
        <v>7.9</v>
      </c>
      <c r="BA87" s="1">
        <v>7.9</v>
      </c>
      <c r="BB87" s="1">
        <v>7.9</v>
      </c>
      <c r="BC87" s="1">
        <v>7.9</v>
      </c>
      <c r="BD87" s="1">
        <v>7.9</v>
      </c>
      <c r="BE87" s="1">
        <v>7.9</v>
      </c>
      <c r="BF87" s="1">
        <v>7.9</v>
      </c>
      <c r="BG87" s="1">
        <v>4.8</v>
      </c>
      <c r="BH87" s="1">
        <v>3.5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7.9</v>
      </c>
      <c r="BW87" s="1">
        <v>7.9</v>
      </c>
      <c r="BX87" s="1">
        <v>1.8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255.00000000000014</v>
      </c>
      <c r="CU87" s="151"/>
      <c r="CV87" s="150"/>
    </row>
    <row r="88" spans="1:102">
      <c r="A88" s="210" t="s">
        <v>63</v>
      </c>
      <c r="B88" s="218">
        <f t="shared" ref="B88:AG88" si="73">SUM(B89:B89)</f>
        <v>8.0000000000000002E-3</v>
      </c>
      <c r="C88" s="127">
        <f t="shared" si="73"/>
        <v>4.0000000000000001E-3</v>
      </c>
      <c r="D88" s="127">
        <f t="shared" si="73"/>
        <v>8.0000000000000002E-3</v>
      </c>
      <c r="E88" s="127">
        <f t="shared" si="73"/>
        <v>4.0000000000000001E-3</v>
      </c>
      <c r="F88" s="127">
        <f t="shared" si="73"/>
        <v>4.0000000000000001E-3</v>
      </c>
      <c r="G88" s="127">
        <f t="shared" si="73"/>
        <v>8.0000000000000002E-3</v>
      </c>
      <c r="H88" s="127">
        <f t="shared" si="73"/>
        <v>4.0000000000000001E-3</v>
      </c>
      <c r="I88" s="127">
        <f t="shared" si="73"/>
        <v>8.0000000000000002E-3</v>
      </c>
      <c r="J88" s="127">
        <f t="shared" si="73"/>
        <v>4.0000000000000001E-3</v>
      </c>
      <c r="K88" s="127">
        <f t="shared" si="73"/>
        <v>4.0000000000000001E-3</v>
      </c>
      <c r="L88" s="127">
        <f t="shared" si="73"/>
        <v>4.0000000000000001E-3</v>
      </c>
      <c r="M88" s="127">
        <f t="shared" si="73"/>
        <v>8.0000000000000002E-3</v>
      </c>
      <c r="N88" s="127">
        <f t="shared" si="73"/>
        <v>4.0000000000000001E-3</v>
      </c>
      <c r="O88" s="127">
        <f t="shared" si="73"/>
        <v>4.0000000000000001E-3</v>
      </c>
      <c r="P88" s="127">
        <f t="shared" si="73"/>
        <v>4.0000000000000001E-3</v>
      </c>
      <c r="Q88" s="127">
        <f t="shared" si="73"/>
        <v>4.0000000000000001E-3</v>
      </c>
      <c r="R88" s="127">
        <f t="shared" si="73"/>
        <v>8.0000000000000002E-3</v>
      </c>
      <c r="S88" s="127">
        <f t="shared" si="73"/>
        <v>4.0000000000000001E-3</v>
      </c>
      <c r="T88" s="127">
        <f t="shared" si="73"/>
        <v>8.0000000000000002E-3</v>
      </c>
      <c r="U88" s="127">
        <f t="shared" si="73"/>
        <v>4.0000000000000001E-3</v>
      </c>
      <c r="V88" s="127">
        <f t="shared" si="73"/>
        <v>4.0000000000000001E-3</v>
      </c>
      <c r="W88" s="127">
        <f t="shared" si="73"/>
        <v>8.0000000000000002E-3</v>
      </c>
      <c r="X88" s="127">
        <f t="shared" si="73"/>
        <v>8.0000000000000002E-3</v>
      </c>
      <c r="Y88" s="127">
        <f t="shared" si="73"/>
        <v>0.20099999999999998</v>
      </c>
      <c r="Z88" s="127">
        <f t="shared" si="73"/>
        <v>1.78572</v>
      </c>
      <c r="AA88" s="127">
        <f t="shared" si="73"/>
        <v>5.2589000000000006</v>
      </c>
      <c r="AB88" s="127">
        <f t="shared" si="73"/>
        <v>9.1089599999999997</v>
      </c>
      <c r="AC88" s="127">
        <f t="shared" si="73"/>
        <v>13.756540000000001</v>
      </c>
      <c r="AD88" s="127">
        <f t="shared" si="73"/>
        <v>19.982480000000002</v>
      </c>
      <c r="AE88" s="127">
        <f t="shared" si="73"/>
        <v>28.143419999999999</v>
      </c>
      <c r="AF88" s="127">
        <f t="shared" si="73"/>
        <v>41.22719</v>
      </c>
      <c r="AG88" s="127">
        <f t="shared" si="73"/>
        <v>47.852260000000001</v>
      </c>
      <c r="AH88" s="127">
        <f t="shared" ref="AH88:BM88" si="74">SUM(AH89:AH89)</f>
        <v>54.998750000000001</v>
      </c>
      <c r="AI88" s="127">
        <f t="shared" si="74"/>
        <v>60.566519999999997</v>
      </c>
      <c r="AJ88" s="127">
        <f t="shared" si="74"/>
        <v>71.449309999999997</v>
      </c>
      <c r="AK88" s="127">
        <f t="shared" si="74"/>
        <v>78.110770000000002</v>
      </c>
      <c r="AL88" s="127">
        <f t="shared" si="74"/>
        <v>82.854810000000015</v>
      </c>
      <c r="AM88" s="127">
        <f t="shared" si="74"/>
        <v>88.651620000000008</v>
      </c>
      <c r="AN88" s="127">
        <f t="shared" si="74"/>
        <v>93.913910000000016</v>
      </c>
      <c r="AO88" s="127">
        <f t="shared" si="74"/>
        <v>107.86453</v>
      </c>
      <c r="AP88" s="127">
        <f t="shared" si="74"/>
        <v>123.52795</v>
      </c>
      <c r="AQ88" s="127">
        <f t="shared" si="74"/>
        <v>120.52372</v>
      </c>
      <c r="AR88" s="127">
        <f t="shared" si="74"/>
        <v>105.97957</v>
      </c>
      <c r="AS88" s="127">
        <f t="shared" si="74"/>
        <v>122.25293000000001</v>
      </c>
      <c r="AT88" s="127">
        <f t="shared" si="74"/>
        <v>135.26856000000001</v>
      </c>
      <c r="AU88" s="127">
        <f t="shared" si="74"/>
        <v>131.85239999999999</v>
      </c>
      <c r="AV88" s="127">
        <f t="shared" si="74"/>
        <v>123.13937</v>
      </c>
      <c r="AW88" s="127">
        <f t="shared" si="74"/>
        <v>119.7525</v>
      </c>
      <c r="AX88" s="127">
        <f t="shared" si="74"/>
        <v>138.35506000000001</v>
      </c>
      <c r="AY88" s="127">
        <f t="shared" si="74"/>
        <v>119.05928</v>
      </c>
      <c r="AZ88" s="127">
        <f t="shared" si="74"/>
        <v>108.18114999999997</v>
      </c>
      <c r="BA88" s="127">
        <f t="shared" si="74"/>
        <v>115.89656000000001</v>
      </c>
      <c r="BB88" s="127">
        <f t="shared" si="74"/>
        <v>106.07917999999999</v>
      </c>
      <c r="BC88" s="127">
        <f t="shared" si="74"/>
        <v>93.828919999999997</v>
      </c>
      <c r="BD88" s="127">
        <f t="shared" si="74"/>
        <v>106.83571000000001</v>
      </c>
      <c r="BE88" s="127">
        <f t="shared" si="74"/>
        <v>92.455649999999991</v>
      </c>
      <c r="BF88" s="127">
        <f t="shared" si="74"/>
        <v>87.337419999999995</v>
      </c>
      <c r="BG88" s="127">
        <f t="shared" si="74"/>
        <v>86.973749999999995</v>
      </c>
      <c r="BH88" s="127">
        <f t="shared" si="74"/>
        <v>102.03775999999999</v>
      </c>
      <c r="BI88" s="127">
        <f t="shared" si="74"/>
        <v>97.369810000000001</v>
      </c>
      <c r="BJ88" s="127">
        <f t="shared" si="74"/>
        <v>87.58198999999999</v>
      </c>
      <c r="BK88" s="127">
        <f t="shared" si="74"/>
        <v>75.433269999999993</v>
      </c>
      <c r="BL88" s="127">
        <f t="shared" si="74"/>
        <v>86.649780000000007</v>
      </c>
      <c r="BM88" s="127">
        <f t="shared" si="74"/>
        <v>74.511040000000008</v>
      </c>
      <c r="BN88" s="127">
        <f t="shared" ref="BN88:CS88" si="75">SUM(BN89:BN89)</f>
        <v>56.701390000000004</v>
      </c>
      <c r="BO88" s="127">
        <f t="shared" si="75"/>
        <v>53.872799999999998</v>
      </c>
      <c r="BP88" s="127">
        <f t="shared" si="75"/>
        <v>51.29252000000001</v>
      </c>
      <c r="BQ88" s="127">
        <f t="shared" si="75"/>
        <v>39.421700000000001</v>
      </c>
      <c r="BR88" s="127">
        <f t="shared" si="75"/>
        <v>30.265659999999997</v>
      </c>
      <c r="BS88" s="127">
        <f t="shared" si="75"/>
        <v>22.769880000000001</v>
      </c>
      <c r="BT88" s="127">
        <f t="shared" si="75"/>
        <v>14.798719999999999</v>
      </c>
      <c r="BU88" s="127">
        <f t="shared" si="75"/>
        <v>9.9995499999999993</v>
      </c>
      <c r="BV88" s="127">
        <f t="shared" si="75"/>
        <v>7.3585799999999999</v>
      </c>
      <c r="BW88" s="127">
        <f t="shared" si="75"/>
        <v>3.6282100000000002</v>
      </c>
      <c r="BX88" s="127">
        <f t="shared" si="75"/>
        <v>0.96143000000000001</v>
      </c>
      <c r="BY88" s="127">
        <f t="shared" si="75"/>
        <v>0.2298</v>
      </c>
      <c r="BZ88" s="127">
        <f t="shared" si="75"/>
        <v>0.02</v>
      </c>
      <c r="CA88" s="127">
        <f t="shared" si="75"/>
        <v>1.2E-2</v>
      </c>
      <c r="CB88" s="127">
        <f t="shared" si="75"/>
        <v>1.6E-2</v>
      </c>
      <c r="CC88" s="127">
        <f t="shared" si="75"/>
        <v>0.02</v>
      </c>
      <c r="CD88" s="127">
        <f t="shared" si="75"/>
        <v>1.6E-2</v>
      </c>
      <c r="CE88" s="127">
        <f t="shared" si="75"/>
        <v>0.02</v>
      </c>
      <c r="CF88" s="127">
        <f t="shared" si="75"/>
        <v>1.6E-2</v>
      </c>
      <c r="CG88" s="127">
        <f t="shared" si="75"/>
        <v>0.02</v>
      </c>
      <c r="CH88" s="127">
        <f t="shared" si="75"/>
        <v>0.02</v>
      </c>
      <c r="CI88" s="127">
        <f t="shared" si="75"/>
        <v>0.02</v>
      </c>
      <c r="CJ88" s="127">
        <f t="shared" si="75"/>
        <v>0.02</v>
      </c>
      <c r="CK88" s="127">
        <f t="shared" si="75"/>
        <v>0.02</v>
      </c>
      <c r="CL88" s="127">
        <f t="shared" si="75"/>
        <v>2.4E-2</v>
      </c>
      <c r="CM88" s="127">
        <f t="shared" si="75"/>
        <v>0.02</v>
      </c>
      <c r="CN88" s="127">
        <f t="shared" si="75"/>
        <v>0.02</v>
      </c>
      <c r="CO88" s="127">
        <f t="shared" si="75"/>
        <v>1.6E-2</v>
      </c>
      <c r="CP88" s="127">
        <f t="shared" si="75"/>
        <v>1.2E-2</v>
      </c>
      <c r="CQ88" s="127">
        <f t="shared" si="75"/>
        <v>8.0000000000000002E-3</v>
      </c>
      <c r="CR88" s="127">
        <f t="shared" si="75"/>
        <v>8.0000000000000002E-3</v>
      </c>
      <c r="CS88" s="213">
        <f t="shared" si="75"/>
        <v>4.0000000000000001E-3</v>
      </c>
      <c r="CT88" s="213">
        <f t="shared" si="72"/>
        <v>3658.3702600000001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4.0000000000000001E-3</v>
      </c>
      <c r="D89" s="208">
        <v>8.0000000000000002E-3</v>
      </c>
      <c r="E89" s="208">
        <v>4.0000000000000001E-3</v>
      </c>
      <c r="F89" s="208">
        <v>4.0000000000000001E-3</v>
      </c>
      <c r="G89" s="208">
        <v>8.0000000000000002E-3</v>
      </c>
      <c r="H89" s="208">
        <v>4.0000000000000001E-3</v>
      </c>
      <c r="I89" s="208">
        <v>8.0000000000000002E-3</v>
      </c>
      <c r="J89" s="208">
        <v>4.0000000000000001E-3</v>
      </c>
      <c r="K89" s="208">
        <v>4.0000000000000001E-3</v>
      </c>
      <c r="L89" s="208">
        <v>4.0000000000000001E-3</v>
      </c>
      <c r="M89" s="208">
        <v>8.0000000000000002E-3</v>
      </c>
      <c r="N89" s="208">
        <v>4.0000000000000001E-3</v>
      </c>
      <c r="O89" s="208">
        <v>4.0000000000000001E-3</v>
      </c>
      <c r="P89" s="208">
        <v>4.0000000000000001E-3</v>
      </c>
      <c r="Q89" s="208">
        <v>4.0000000000000001E-3</v>
      </c>
      <c r="R89" s="208">
        <v>8.0000000000000002E-3</v>
      </c>
      <c r="S89" s="208">
        <v>4.0000000000000001E-3</v>
      </c>
      <c r="T89" s="208">
        <v>8.0000000000000002E-3</v>
      </c>
      <c r="U89" s="208">
        <v>4.0000000000000001E-3</v>
      </c>
      <c r="V89" s="208">
        <v>4.0000000000000001E-3</v>
      </c>
      <c r="W89" s="208">
        <v>8.0000000000000002E-3</v>
      </c>
      <c r="X89" s="208">
        <v>8.0000000000000002E-3</v>
      </c>
      <c r="Y89" s="208">
        <v>0.20099999999999998</v>
      </c>
      <c r="Z89" s="208">
        <v>1.78572</v>
      </c>
      <c r="AA89" s="208">
        <v>5.2589000000000006</v>
      </c>
      <c r="AB89" s="208">
        <v>9.1089599999999997</v>
      </c>
      <c r="AC89" s="208">
        <v>13.756540000000001</v>
      </c>
      <c r="AD89" s="208">
        <v>19.982480000000002</v>
      </c>
      <c r="AE89" s="208">
        <v>28.143419999999999</v>
      </c>
      <c r="AF89" s="208">
        <v>41.22719</v>
      </c>
      <c r="AG89" s="208">
        <v>47.852260000000001</v>
      </c>
      <c r="AH89" s="208">
        <v>54.998750000000001</v>
      </c>
      <c r="AI89" s="208">
        <v>60.566519999999997</v>
      </c>
      <c r="AJ89" s="208">
        <v>71.449309999999997</v>
      </c>
      <c r="AK89" s="208">
        <v>78.110770000000002</v>
      </c>
      <c r="AL89" s="208">
        <v>82.854810000000015</v>
      </c>
      <c r="AM89" s="208">
        <v>88.651620000000008</v>
      </c>
      <c r="AN89" s="208">
        <v>93.913910000000016</v>
      </c>
      <c r="AO89" s="208">
        <v>107.86453</v>
      </c>
      <c r="AP89" s="208">
        <v>123.52795</v>
      </c>
      <c r="AQ89" s="208">
        <v>120.52372</v>
      </c>
      <c r="AR89" s="208">
        <v>105.97957</v>
      </c>
      <c r="AS89" s="208">
        <v>122.25293000000001</v>
      </c>
      <c r="AT89" s="208">
        <v>135.26856000000001</v>
      </c>
      <c r="AU89" s="208">
        <v>131.85239999999999</v>
      </c>
      <c r="AV89" s="208">
        <v>123.13937</v>
      </c>
      <c r="AW89" s="208">
        <v>119.7525</v>
      </c>
      <c r="AX89" s="208">
        <v>138.35506000000001</v>
      </c>
      <c r="AY89" s="208">
        <v>119.05928</v>
      </c>
      <c r="AZ89" s="208">
        <v>108.18114999999997</v>
      </c>
      <c r="BA89" s="208">
        <v>115.89656000000001</v>
      </c>
      <c r="BB89" s="208">
        <v>106.07917999999999</v>
      </c>
      <c r="BC89" s="208">
        <v>93.828919999999997</v>
      </c>
      <c r="BD89" s="208">
        <v>106.83571000000001</v>
      </c>
      <c r="BE89" s="208">
        <v>92.455649999999991</v>
      </c>
      <c r="BF89" s="208">
        <v>87.337419999999995</v>
      </c>
      <c r="BG89" s="208">
        <v>86.973749999999995</v>
      </c>
      <c r="BH89" s="208">
        <v>102.03775999999999</v>
      </c>
      <c r="BI89" s="208">
        <v>97.369810000000001</v>
      </c>
      <c r="BJ89" s="208">
        <v>87.58198999999999</v>
      </c>
      <c r="BK89" s="208">
        <v>75.433269999999993</v>
      </c>
      <c r="BL89" s="208">
        <v>86.649780000000007</v>
      </c>
      <c r="BM89" s="208">
        <v>74.511040000000008</v>
      </c>
      <c r="BN89" s="208">
        <v>56.701390000000004</v>
      </c>
      <c r="BO89" s="208">
        <v>53.872799999999998</v>
      </c>
      <c r="BP89" s="208">
        <v>51.29252000000001</v>
      </c>
      <c r="BQ89" s="208">
        <v>39.421700000000001</v>
      </c>
      <c r="BR89" s="208">
        <v>30.265659999999997</v>
      </c>
      <c r="BS89" s="208">
        <v>22.769880000000001</v>
      </c>
      <c r="BT89" s="208">
        <v>14.798719999999999</v>
      </c>
      <c r="BU89" s="208">
        <v>9.9995499999999993</v>
      </c>
      <c r="BV89" s="208">
        <v>7.3585799999999999</v>
      </c>
      <c r="BW89" s="208">
        <v>3.6282100000000002</v>
      </c>
      <c r="BX89" s="208">
        <v>0.96143000000000001</v>
      </c>
      <c r="BY89" s="208">
        <v>0.2298</v>
      </c>
      <c r="BZ89" s="208">
        <v>0.02</v>
      </c>
      <c r="CA89" s="208">
        <v>1.2E-2</v>
      </c>
      <c r="CB89" s="208">
        <v>1.6E-2</v>
      </c>
      <c r="CC89" s="208">
        <v>0.02</v>
      </c>
      <c r="CD89" s="208">
        <v>1.6E-2</v>
      </c>
      <c r="CE89" s="208">
        <v>0.02</v>
      </c>
      <c r="CF89" s="208">
        <v>1.6E-2</v>
      </c>
      <c r="CG89" s="208">
        <v>0.02</v>
      </c>
      <c r="CH89" s="208">
        <v>0.02</v>
      </c>
      <c r="CI89" s="208">
        <v>0.02</v>
      </c>
      <c r="CJ89" s="208">
        <v>0.02</v>
      </c>
      <c r="CK89" s="208">
        <v>0.02</v>
      </c>
      <c r="CL89" s="208">
        <v>2.4E-2</v>
      </c>
      <c r="CM89" s="208">
        <v>0.02</v>
      </c>
      <c r="CN89" s="208">
        <v>0.02</v>
      </c>
      <c r="CO89" s="208">
        <v>1.6E-2</v>
      </c>
      <c r="CP89" s="208">
        <v>1.2E-2</v>
      </c>
      <c r="CQ89" s="208">
        <v>8.0000000000000002E-3</v>
      </c>
      <c r="CR89" s="208">
        <v>8.0000000000000002E-3</v>
      </c>
      <c r="CS89" s="220">
        <v>4.0000000000000001E-3</v>
      </c>
      <c r="CT89" s="214">
        <f t="shared" si="72"/>
        <v>3658.3702600000001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2.508</v>
      </c>
      <c r="C91" s="128">
        <f t="shared" si="76"/>
        <v>2.504</v>
      </c>
      <c r="D91" s="128">
        <f t="shared" si="76"/>
        <v>2.508</v>
      </c>
      <c r="E91" s="128">
        <f t="shared" si="76"/>
        <v>2.504</v>
      </c>
      <c r="F91" s="128">
        <f t="shared" si="76"/>
        <v>2.504</v>
      </c>
      <c r="G91" s="128">
        <f t="shared" si="76"/>
        <v>2.508</v>
      </c>
      <c r="H91" s="128">
        <f t="shared" si="76"/>
        <v>2.504</v>
      </c>
      <c r="I91" s="128">
        <f t="shared" si="76"/>
        <v>2.508</v>
      </c>
      <c r="J91" s="128">
        <f t="shared" si="76"/>
        <v>2.504</v>
      </c>
      <c r="K91" s="128">
        <f t="shared" si="76"/>
        <v>2.504</v>
      </c>
      <c r="L91" s="128">
        <f t="shared" si="76"/>
        <v>2.504</v>
      </c>
      <c r="M91" s="128">
        <f t="shared" si="76"/>
        <v>2.508</v>
      </c>
      <c r="N91" s="128">
        <f t="shared" si="76"/>
        <v>2.504</v>
      </c>
      <c r="O91" s="128">
        <f t="shared" si="76"/>
        <v>2.504</v>
      </c>
      <c r="P91" s="128">
        <f t="shared" si="76"/>
        <v>2.504</v>
      </c>
      <c r="Q91" s="128">
        <f t="shared" si="76"/>
        <v>2.504</v>
      </c>
      <c r="R91" s="128">
        <f t="shared" si="76"/>
        <v>22.707999999999998</v>
      </c>
      <c r="S91" s="128">
        <f t="shared" si="76"/>
        <v>2.504</v>
      </c>
      <c r="T91" s="128">
        <f t="shared" si="76"/>
        <v>2.508</v>
      </c>
      <c r="U91" s="128">
        <f t="shared" si="76"/>
        <v>2.504</v>
      </c>
      <c r="V91" s="128">
        <f t="shared" si="76"/>
        <v>23.004000000000001</v>
      </c>
      <c r="W91" s="128">
        <f t="shared" si="76"/>
        <v>2.508</v>
      </c>
      <c r="X91" s="128">
        <f t="shared" si="76"/>
        <v>2.508</v>
      </c>
      <c r="Y91" s="128">
        <f t="shared" si="76"/>
        <v>2.7010000000000001</v>
      </c>
      <c r="Z91" s="128">
        <f t="shared" si="76"/>
        <v>228.08572000000001</v>
      </c>
      <c r="AA91" s="128">
        <f t="shared" si="76"/>
        <v>231.85890000000003</v>
      </c>
      <c r="AB91" s="128">
        <f t="shared" si="76"/>
        <v>235.80896000000001</v>
      </c>
      <c r="AC91" s="128">
        <f t="shared" si="76"/>
        <v>237.55654000000001</v>
      </c>
      <c r="AD91" s="128">
        <f t="shared" si="76"/>
        <v>232.78248000000005</v>
      </c>
      <c r="AE91" s="128">
        <f t="shared" si="76"/>
        <v>258.24342000000001</v>
      </c>
      <c r="AF91" s="128">
        <f t="shared" si="76"/>
        <v>271.62718999999998</v>
      </c>
      <c r="AG91" s="128">
        <f t="shared" si="76"/>
        <v>278.65226000000001</v>
      </c>
      <c r="AH91" s="128">
        <f t="shared" ref="AH91:BM91" si="77">SUM(AH84,AH88)</f>
        <v>285.69875000000002</v>
      </c>
      <c r="AI91" s="128">
        <f t="shared" si="77"/>
        <v>291.86652000000004</v>
      </c>
      <c r="AJ91" s="128">
        <f t="shared" si="77"/>
        <v>302.24931000000004</v>
      </c>
      <c r="AK91" s="128">
        <f t="shared" si="77"/>
        <v>309.11077</v>
      </c>
      <c r="AL91" s="128">
        <f t="shared" si="77"/>
        <v>309.95481000000007</v>
      </c>
      <c r="AM91" s="128">
        <f t="shared" si="77"/>
        <v>315.65161999999998</v>
      </c>
      <c r="AN91" s="128">
        <f t="shared" si="77"/>
        <v>320.71391000000006</v>
      </c>
      <c r="AO91" s="128">
        <f t="shared" si="77"/>
        <v>334.26453000000004</v>
      </c>
      <c r="AP91" s="128">
        <f t="shared" si="77"/>
        <v>348.42795000000001</v>
      </c>
      <c r="AQ91" s="128">
        <f t="shared" si="77"/>
        <v>345.12371999999999</v>
      </c>
      <c r="AR91" s="128">
        <f t="shared" si="77"/>
        <v>331.07956999999999</v>
      </c>
      <c r="AS91" s="128">
        <f t="shared" si="77"/>
        <v>347.15293000000003</v>
      </c>
      <c r="AT91" s="128">
        <f t="shared" si="77"/>
        <v>360.06856000000005</v>
      </c>
      <c r="AU91" s="128">
        <f t="shared" si="77"/>
        <v>356.45240000000001</v>
      </c>
      <c r="AV91" s="128">
        <f t="shared" si="77"/>
        <v>346.63936999999999</v>
      </c>
      <c r="AW91" s="128">
        <f t="shared" si="77"/>
        <v>343.55250000000001</v>
      </c>
      <c r="AX91" s="128">
        <f t="shared" si="77"/>
        <v>362.75506000000001</v>
      </c>
      <c r="AY91" s="128">
        <f t="shared" si="77"/>
        <v>343.75927999999999</v>
      </c>
      <c r="AZ91" s="128">
        <f t="shared" si="77"/>
        <v>332.88114999999999</v>
      </c>
      <c r="BA91" s="128">
        <f t="shared" si="77"/>
        <v>340.79656</v>
      </c>
      <c r="BB91" s="128">
        <f t="shared" si="77"/>
        <v>331.77918</v>
      </c>
      <c r="BC91" s="128">
        <f t="shared" si="77"/>
        <v>319.22892000000002</v>
      </c>
      <c r="BD91" s="128">
        <f t="shared" si="77"/>
        <v>332.33571000000001</v>
      </c>
      <c r="BE91" s="128">
        <f t="shared" si="77"/>
        <v>317.55565000000001</v>
      </c>
      <c r="BF91" s="128">
        <f t="shared" si="77"/>
        <v>316.73741999999999</v>
      </c>
      <c r="BG91" s="128">
        <f t="shared" si="77"/>
        <v>316.17375000000004</v>
      </c>
      <c r="BH91" s="128">
        <f t="shared" si="77"/>
        <v>330.43776000000003</v>
      </c>
      <c r="BI91" s="128">
        <f t="shared" si="77"/>
        <v>323.46981</v>
      </c>
      <c r="BJ91" s="128">
        <f t="shared" si="77"/>
        <v>315.68198999999998</v>
      </c>
      <c r="BK91" s="128">
        <f t="shared" si="77"/>
        <v>306.03327000000002</v>
      </c>
      <c r="BL91" s="128">
        <f t="shared" si="77"/>
        <v>317.24978000000004</v>
      </c>
      <c r="BM91" s="128">
        <f t="shared" si="77"/>
        <v>304.91104000000001</v>
      </c>
      <c r="BN91" s="128">
        <f t="shared" ref="BN91:CS91" si="78">SUM(BN84,BN88)</f>
        <v>287.30139000000003</v>
      </c>
      <c r="BO91" s="128">
        <f t="shared" si="78"/>
        <v>284.57280000000003</v>
      </c>
      <c r="BP91" s="128">
        <f t="shared" si="78"/>
        <v>281.89252000000005</v>
      </c>
      <c r="BQ91" s="128">
        <f t="shared" si="78"/>
        <v>270.32170000000002</v>
      </c>
      <c r="BR91" s="128">
        <f t="shared" si="78"/>
        <v>262.06565999999998</v>
      </c>
      <c r="BS91" s="128">
        <f t="shared" si="78"/>
        <v>254.96988000000002</v>
      </c>
      <c r="BT91" s="128">
        <f t="shared" si="78"/>
        <v>247.09872000000001</v>
      </c>
      <c r="BU91" s="128">
        <f t="shared" si="78"/>
        <v>242.39955</v>
      </c>
      <c r="BV91" s="128">
        <f t="shared" si="78"/>
        <v>233.95858000000001</v>
      </c>
      <c r="BW91" s="128">
        <f t="shared" si="78"/>
        <v>229.62821</v>
      </c>
      <c r="BX91" s="128">
        <f t="shared" si="78"/>
        <v>218.56143000000003</v>
      </c>
      <c r="BY91" s="128">
        <f t="shared" si="78"/>
        <v>192.12979999999999</v>
      </c>
      <c r="BZ91" s="128">
        <f t="shared" si="78"/>
        <v>119.25</v>
      </c>
      <c r="CA91" s="128">
        <f t="shared" si="78"/>
        <v>146.91200000000001</v>
      </c>
      <c r="CB91" s="128">
        <f t="shared" si="78"/>
        <v>15.016</v>
      </c>
      <c r="CC91" s="128">
        <f t="shared" si="78"/>
        <v>7.42</v>
      </c>
      <c r="CD91" s="128">
        <f t="shared" si="78"/>
        <v>29.455999999999996</v>
      </c>
      <c r="CE91" s="128">
        <f t="shared" si="78"/>
        <v>66.02</v>
      </c>
      <c r="CF91" s="128">
        <f t="shared" si="78"/>
        <v>125.31600000000002</v>
      </c>
      <c r="CG91" s="128">
        <f t="shared" si="78"/>
        <v>66.820000000000007</v>
      </c>
      <c r="CH91" s="128">
        <f t="shared" si="78"/>
        <v>129.31</v>
      </c>
      <c r="CI91" s="128">
        <f t="shared" si="78"/>
        <v>133.43</v>
      </c>
      <c r="CJ91" s="128">
        <f t="shared" si="78"/>
        <v>169.22</v>
      </c>
      <c r="CK91" s="128">
        <f t="shared" si="78"/>
        <v>169.02</v>
      </c>
      <c r="CL91" s="128">
        <f t="shared" si="78"/>
        <v>0.224</v>
      </c>
      <c r="CM91" s="128">
        <f t="shared" si="78"/>
        <v>0.22</v>
      </c>
      <c r="CN91" s="128">
        <f t="shared" si="78"/>
        <v>0.22</v>
      </c>
      <c r="CO91" s="128">
        <f t="shared" si="78"/>
        <v>0.21600000000000003</v>
      </c>
      <c r="CP91" s="128">
        <f t="shared" si="78"/>
        <v>0.21200000000000002</v>
      </c>
      <c r="CQ91" s="128">
        <f t="shared" si="78"/>
        <v>0.20800000000000002</v>
      </c>
      <c r="CR91" s="128">
        <f t="shared" si="78"/>
        <v>0.20800000000000002</v>
      </c>
      <c r="CS91" s="222">
        <f t="shared" si="78"/>
        <v>0.20400000000000001</v>
      </c>
      <c r="CT91" s="213">
        <f t="shared" si="72"/>
        <v>16719.240260000006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36.629999999999995</v>
      </c>
      <c r="C92" s="225">
        <f t="shared" si="79"/>
        <v>36.629999999999995</v>
      </c>
      <c r="D92" s="225">
        <f t="shared" si="79"/>
        <v>36.629999999999995</v>
      </c>
      <c r="E92" s="225">
        <f t="shared" si="79"/>
        <v>36.629999999999995</v>
      </c>
      <c r="F92" s="225">
        <f t="shared" si="79"/>
        <v>36.629999999999995</v>
      </c>
      <c r="G92" s="225">
        <f t="shared" si="79"/>
        <v>36.629999999999995</v>
      </c>
      <c r="H92" s="225">
        <f t="shared" si="79"/>
        <v>36.629999999999995</v>
      </c>
      <c r="I92" s="225">
        <f t="shared" si="79"/>
        <v>36.629999999999995</v>
      </c>
      <c r="J92" s="225">
        <f t="shared" si="79"/>
        <v>36.629999999999995</v>
      </c>
      <c r="K92" s="225">
        <f t="shared" si="79"/>
        <v>36.629999999999995</v>
      </c>
      <c r="L92" s="225">
        <f t="shared" si="79"/>
        <v>36.629999999999995</v>
      </c>
      <c r="M92" s="225">
        <f t="shared" si="79"/>
        <v>36.629999999999995</v>
      </c>
      <c r="N92" s="225">
        <f t="shared" si="79"/>
        <v>36.629999999999995</v>
      </c>
      <c r="O92" s="225">
        <f t="shared" si="79"/>
        <v>36.629999999999995</v>
      </c>
      <c r="P92" s="225">
        <f t="shared" si="79"/>
        <v>36.629999999999995</v>
      </c>
      <c r="Q92" s="225">
        <f t="shared" si="79"/>
        <v>36.629999999999995</v>
      </c>
      <c r="R92" s="225">
        <f t="shared" si="79"/>
        <v>36.629999999999995</v>
      </c>
      <c r="S92" s="225">
        <f t="shared" si="79"/>
        <v>36.629999999999995</v>
      </c>
      <c r="T92" s="225">
        <f t="shared" si="79"/>
        <v>36.629999999999995</v>
      </c>
      <c r="U92" s="225">
        <f t="shared" si="79"/>
        <v>36.629999999999995</v>
      </c>
      <c r="V92" s="225">
        <f t="shared" si="79"/>
        <v>36.629999999999995</v>
      </c>
      <c r="W92" s="225">
        <f t="shared" si="79"/>
        <v>36.629999999999995</v>
      </c>
      <c r="X92" s="225">
        <f t="shared" si="79"/>
        <v>36.629999999999995</v>
      </c>
      <c r="Y92" s="225">
        <f t="shared" si="79"/>
        <v>36.629999999999995</v>
      </c>
      <c r="Z92" s="225">
        <f t="shared" si="79"/>
        <v>36.629999999999995</v>
      </c>
      <c r="AA92" s="225">
        <f t="shared" si="79"/>
        <v>36.629999999999995</v>
      </c>
      <c r="AB92" s="225">
        <f t="shared" si="79"/>
        <v>36.629999999999995</v>
      </c>
      <c r="AC92" s="225">
        <f t="shared" si="79"/>
        <v>36.629999999999995</v>
      </c>
      <c r="AD92" s="225">
        <f t="shared" si="79"/>
        <v>36.629999999999995</v>
      </c>
      <c r="AE92" s="225">
        <f t="shared" si="79"/>
        <v>36.629999999999995</v>
      </c>
      <c r="AF92" s="225">
        <f t="shared" si="79"/>
        <v>36.629999999999995</v>
      </c>
      <c r="AG92" s="225">
        <f t="shared" si="79"/>
        <v>36.629999999999995</v>
      </c>
      <c r="AH92" s="225">
        <f t="shared" ref="AH92:BM92" si="80">SUM(AH93:AH95)</f>
        <v>36.629999999999995</v>
      </c>
      <c r="AI92" s="225">
        <f t="shared" si="80"/>
        <v>36.629999999999995</v>
      </c>
      <c r="AJ92" s="225">
        <f t="shared" si="80"/>
        <v>36.629999999999995</v>
      </c>
      <c r="AK92" s="225">
        <f t="shared" si="80"/>
        <v>36.629999999999995</v>
      </c>
      <c r="AL92" s="225">
        <f t="shared" si="80"/>
        <v>36.629999999999995</v>
      </c>
      <c r="AM92" s="225">
        <f t="shared" si="80"/>
        <v>36.629999999999995</v>
      </c>
      <c r="AN92" s="225">
        <f t="shared" si="80"/>
        <v>36.629999999999995</v>
      </c>
      <c r="AO92" s="225">
        <f t="shared" si="80"/>
        <v>36.629999999999995</v>
      </c>
      <c r="AP92" s="225">
        <f t="shared" si="80"/>
        <v>36.629999999999995</v>
      </c>
      <c r="AQ92" s="225">
        <f t="shared" si="80"/>
        <v>36.629999999999995</v>
      </c>
      <c r="AR92" s="225">
        <f t="shared" si="80"/>
        <v>36.629999999999995</v>
      </c>
      <c r="AS92" s="225">
        <f t="shared" si="80"/>
        <v>36.629999999999995</v>
      </c>
      <c r="AT92" s="225">
        <f t="shared" si="80"/>
        <v>36.629999999999995</v>
      </c>
      <c r="AU92" s="225">
        <f t="shared" si="80"/>
        <v>36.629999999999995</v>
      </c>
      <c r="AV92" s="225">
        <f t="shared" si="80"/>
        <v>36.629999999999995</v>
      </c>
      <c r="AW92" s="225">
        <f t="shared" si="80"/>
        <v>36.629999999999995</v>
      </c>
      <c r="AX92" s="225">
        <f t="shared" si="80"/>
        <v>36.629999999999995</v>
      </c>
      <c r="AY92" s="225">
        <f t="shared" si="80"/>
        <v>36.629999999999995</v>
      </c>
      <c r="AZ92" s="225">
        <f t="shared" si="80"/>
        <v>36.629999999999995</v>
      </c>
      <c r="BA92" s="225">
        <f t="shared" si="80"/>
        <v>36.629999999999995</v>
      </c>
      <c r="BB92" s="225">
        <f t="shared" si="80"/>
        <v>36.629999999999995</v>
      </c>
      <c r="BC92" s="225">
        <f t="shared" si="80"/>
        <v>36.629999999999995</v>
      </c>
      <c r="BD92" s="225">
        <f t="shared" si="80"/>
        <v>36.629999999999995</v>
      </c>
      <c r="BE92" s="225">
        <f t="shared" si="80"/>
        <v>36.629999999999995</v>
      </c>
      <c r="BF92" s="225">
        <f t="shared" si="80"/>
        <v>36.629999999999995</v>
      </c>
      <c r="BG92" s="225">
        <f t="shared" si="80"/>
        <v>36.629999999999995</v>
      </c>
      <c r="BH92" s="225">
        <f t="shared" si="80"/>
        <v>36.629999999999995</v>
      </c>
      <c r="BI92" s="225">
        <f t="shared" si="80"/>
        <v>36.629999999999995</v>
      </c>
      <c r="BJ92" s="225">
        <f t="shared" si="80"/>
        <v>36.629999999999995</v>
      </c>
      <c r="BK92" s="225">
        <f t="shared" si="80"/>
        <v>36.629999999999995</v>
      </c>
      <c r="BL92" s="225">
        <f t="shared" si="80"/>
        <v>36.629999999999995</v>
      </c>
      <c r="BM92" s="225">
        <f t="shared" si="80"/>
        <v>36.629999999999995</v>
      </c>
      <c r="BN92" s="225">
        <f t="shared" ref="BN92:CS92" si="81">SUM(BN93:BN95)</f>
        <v>36.629999999999995</v>
      </c>
      <c r="BO92" s="225">
        <f t="shared" si="81"/>
        <v>36.629999999999995</v>
      </c>
      <c r="BP92" s="225">
        <f t="shared" si="81"/>
        <v>36.629999999999995</v>
      </c>
      <c r="BQ92" s="225">
        <f t="shared" si="81"/>
        <v>36.629999999999995</v>
      </c>
      <c r="BR92" s="225">
        <f t="shared" si="81"/>
        <v>36.629999999999995</v>
      </c>
      <c r="BS92" s="225">
        <f t="shared" si="81"/>
        <v>36.629999999999995</v>
      </c>
      <c r="BT92" s="225">
        <f t="shared" si="81"/>
        <v>36.629999999999995</v>
      </c>
      <c r="BU92" s="225">
        <f t="shared" si="81"/>
        <v>36.629999999999995</v>
      </c>
      <c r="BV92" s="225">
        <f t="shared" si="81"/>
        <v>36.629999999999995</v>
      </c>
      <c r="BW92" s="225">
        <f t="shared" si="81"/>
        <v>36.629999999999995</v>
      </c>
      <c r="BX92" s="225">
        <f t="shared" si="81"/>
        <v>36.629999999999995</v>
      </c>
      <c r="BY92" s="225">
        <f t="shared" si="81"/>
        <v>36.629999999999995</v>
      </c>
      <c r="BZ92" s="225">
        <f t="shared" si="81"/>
        <v>36.629999999999995</v>
      </c>
      <c r="CA92" s="225">
        <f t="shared" si="81"/>
        <v>36.629999999999995</v>
      </c>
      <c r="CB92" s="225">
        <f t="shared" si="81"/>
        <v>36.629999999999995</v>
      </c>
      <c r="CC92" s="225">
        <f t="shared" si="81"/>
        <v>36.629999999999995</v>
      </c>
      <c r="CD92" s="225">
        <f t="shared" si="81"/>
        <v>36.629999999999995</v>
      </c>
      <c r="CE92" s="225">
        <f t="shared" si="81"/>
        <v>36.629999999999995</v>
      </c>
      <c r="CF92" s="225">
        <f t="shared" si="81"/>
        <v>36.629999999999995</v>
      </c>
      <c r="CG92" s="225">
        <f t="shared" si="81"/>
        <v>36.629999999999995</v>
      </c>
      <c r="CH92" s="225">
        <f t="shared" si="81"/>
        <v>36.629999999999995</v>
      </c>
      <c r="CI92" s="225">
        <f t="shared" si="81"/>
        <v>36.629999999999995</v>
      </c>
      <c r="CJ92" s="225">
        <f t="shared" si="81"/>
        <v>36.629999999999995</v>
      </c>
      <c r="CK92" s="225">
        <f t="shared" si="81"/>
        <v>36.629999999999995</v>
      </c>
      <c r="CL92" s="225">
        <f t="shared" si="81"/>
        <v>36.629999999999995</v>
      </c>
      <c r="CM92" s="225">
        <f t="shared" si="81"/>
        <v>36.629999999999995</v>
      </c>
      <c r="CN92" s="225">
        <f t="shared" si="81"/>
        <v>36.629999999999995</v>
      </c>
      <c r="CO92" s="225">
        <f t="shared" si="81"/>
        <v>36.629999999999995</v>
      </c>
      <c r="CP92" s="225">
        <f t="shared" si="81"/>
        <v>36.629999999999995</v>
      </c>
      <c r="CQ92" s="225">
        <f t="shared" si="81"/>
        <v>36.629999999999995</v>
      </c>
      <c r="CR92" s="225">
        <f t="shared" si="81"/>
        <v>36.629999999999995</v>
      </c>
      <c r="CS92" s="226">
        <f t="shared" si="81"/>
        <v>36.629999999999995</v>
      </c>
      <c r="CT92" s="213">
        <f t="shared" si="72"/>
        <v>3516.4800000000073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21</v>
      </c>
      <c r="C94" s="252">
        <v>21</v>
      </c>
      <c r="D94" s="252">
        <v>21</v>
      </c>
      <c r="E94" s="252">
        <v>21</v>
      </c>
      <c r="F94" s="252">
        <v>21</v>
      </c>
      <c r="G94" s="252">
        <v>21</v>
      </c>
      <c r="H94" s="252">
        <v>21</v>
      </c>
      <c r="I94" s="252">
        <v>21</v>
      </c>
      <c r="J94" s="252">
        <v>21</v>
      </c>
      <c r="K94" s="252">
        <v>21</v>
      </c>
      <c r="L94" s="252">
        <v>21</v>
      </c>
      <c r="M94" s="252">
        <v>21</v>
      </c>
      <c r="N94" s="252">
        <v>21</v>
      </c>
      <c r="O94" s="252">
        <v>21</v>
      </c>
      <c r="P94" s="252">
        <v>21</v>
      </c>
      <c r="Q94" s="252">
        <v>21</v>
      </c>
      <c r="R94" s="252">
        <v>21</v>
      </c>
      <c r="S94" s="252">
        <v>21</v>
      </c>
      <c r="T94" s="252">
        <v>21</v>
      </c>
      <c r="U94" s="252">
        <v>21</v>
      </c>
      <c r="V94" s="252">
        <v>21</v>
      </c>
      <c r="W94" s="252">
        <v>21</v>
      </c>
      <c r="X94" s="252">
        <v>21</v>
      </c>
      <c r="Y94" s="252">
        <v>21</v>
      </c>
      <c r="Z94" s="252">
        <v>21</v>
      </c>
      <c r="AA94" s="252">
        <v>21</v>
      </c>
      <c r="AB94" s="252">
        <v>21</v>
      </c>
      <c r="AC94" s="252">
        <v>21</v>
      </c>
      <c r="AD94" s="252">
        <v>21</v>
      </c>
      <c r="AE94" s="252">
        <v>21</v>
      </c>
      <c r="AF94" s="252">
        <v>21</v>
      </c>
      <c r="AG94" s="252">
        <v>21</v>
      </c>
      <c r="AH94" s="252">
        <v>21</v>
      </c>
      <c r="AI94" s="252">
        <v>21</v>
      </c>
      <c r="AJ94" s="252">
        <v>21</v>
      </c>
      <c r="AK94" s="252">
        <v>21</v>
      </c>
      <c r="AL94" s="252">
        <v>21</v>
      </c>
      <c r="AM94" s="252">
        <v>21</v>
      </c>
      <c r="AN94" s="252">
        <v>21</v>
      </c>
      <c r="AO94" s="252">
        <v>21</v>
      </c>
      <c r="AP94" s="252">
        <v>21</v>
      </c>
      <c r="AQ94" s="252">
        <v>21</v>
      </c>
      <c r="AR94" s="252">
        <v>21</v>
      </c>
      <c r="AS94" s="252">
        <v>21</v>
      </c>
      <c r="AT94" s="252">
        <v>21</v>
      </c>
      <c r="AU94" s="252">
        <v>21</v>
      </c>
      <c r="AV94" s="252">
        <v>21</v>
      </c>
      <c r="AW94" s="252">
        <v>21</v>
      </c>
      <c r="AX94" s="252">
        <v>21</v>
      </c>
      <c r="AY94" s="252">
        <v>21</v>
      </c>
      <c r="AZ94" s="252">
        <v>21</v>
      </c>
      <c r="BA94" s="252">
        <v>21</v>
      </c>
      <c r="BB94" s="252">
        <v>21</v>
      </c>
      <c r="BC94" s="252">
        <v>21</v>
      </c>
      <c r="BD94" s="252">
        <v>21</v>
      </c>
      <c r="BE94" s="252">
        <v>21</v>
      </c>
      <c r="BF94" s="252">
        <v>21</v>
      </c>
      <c r="BG94" s="252">
        <v>21</v>
      </c>
      <c r="BH94" s="252">
        <v>21</v>
      </c>
      <c r="BI94" s="252">
        <v>21</v>
      </c>
      <c r="BJ94" s="252">
        <v>21</v>
      </c>
      <c r="BK94" s="252">
        <v>21</v>
      </c>
      <c r="BL94" s="252">
        <v>21</v>
      </c>
      <c r="BM94" s="252">
        <v>21</v>
      </c>
      <c r="BN94" s="252">
        <v>21</v>
      </c>
      <c r="BO94" s="252">
        <v>21</v>
      </c>
      <c r="BP94" s="252">
        <v>21</v>
      </c>
      <c r="BQ94" s="252">
        <v>21</v>
      </c>
      <c r="BR94" s="252">
        <v>21</v>
      </c>
      <c r="BS94" s="252">
        <v>21</v>
      </c>
      <c r="BT94" s="252">
        <v>21</v>
      </c>
      <c r="BU94" s="252">
        <v>21</v>
      </c>
      <c r="BV94" s="252">
        <v>21</v>
      </c>
      <c r="BW94" s="252">
        <v>21</v>
      </c>
      <c r="BX94" s="252">
        <v>21</v>
      </c>
      <c r="BY94" s="252">
        <v>21</v>
      </c>
      <c r="BZ94" s="252">
        <v>21</v>
      </c>
      <c r="CA94" s="252">
        <v>21</v>
      </c>
      <c r="CB94" s="252">
        <v>21</v>
      </c>
      <c r="CC94" s="252">
        <v>21</v>
      </c>
      <c r="CD94" s="252">
        <v>21</v>
      </c>
      <c r="CE94" s="252">
        <v>21</v>
      </c>
      <c r="CF94" s="252">
        <v>21</v>
      </c>
      <c r="CG94" s="252">
        <v>21</v>
      </c>
      <c r="CH94" s="252">
        <v>21</v>
      </c>
      <c r="CI94" s="252">
        <v>21</v>
      </c>
      <c r="CJ94" s="252">
        <v>21</v>
      </c>
      <c r="CK94" s="252">
        <v>21</v>
      </c>
      <c r="CL94" s="252">
        <v>21</v>
      </c>
      <c r="CM94" s="252">
        <v>21</v>
      </c>
      <c r="CN94" s="252">
        <v>21</v>
      </c>
      <c r="CO94" s="252">
        <v>21</v>
      </c>
      <c r="CP94" s="252">
        <v>21</v>
      </c>
      <c r="CQ94" s="252">
        <v>21</v>
      </c>
      <c r="CR94" s="252">
        <v>21</v>
      </c>
      <c r="CS94" s="253">
        <v>21</v>
      </c>
      <c r="CT94" s="214">
        <f t="shared" si="72"/>
        <v>2016</v>
      </c>
      <c r="CU94" s="151"/>
      <c r="CV94" s="150"/>
    </row>
    <row r="95" spans="1:102" ht="15.75" thickBot="1">
      <c r="A95" s="25" t="s">
        <v>67</v>
      </c>
      <c r="B95" s="122">
        <v>15</v>
      </c>
      <c r="C95" s="123">
        <v>15</v>
      </c>
      <c r="D95" s="123">
        <v>15</v>
      </c>
      <c r="E95" s="123">
        <v>15</v>
      </c>
      <c r="F95" s="123">
        <v>15</v>
      </c>
      <c r="G95" s="123">
        <v>15</v>
      </c>
      <c r="H95" s="123">
        <v>15</v>
      </c>
      <c r="I95" s="123">
        <v>15</v>
      </c>
      <c r="J95" s="123">
        <v>15</v>
      </c>
      <c r="K95" s="123">
        <v>15</v>
      </c>
      <c r="L95" s="123">
        <v>15</v>
      </c>
      <c r="M95" s="123">
        <v>15</v>
      </c>
      <c r="N95" s="123">
        <v>15</v>
      </c>
      <c r="O95" s="123">
        <v>15</v>
      </c>
      <c r="P95" s="123">
        <v>15</v>
      </c>
      <c r="Q95" s="123">
        <v>15</v>
      </c>
      <c r="R95" s="123">
        <v>15</v>
      </c>
      <c r="S95" s="123">
        <v>15</v>
      </c>
      <c r="T95" s="123">
        <v>15</v>
      </c>
      <c r="U95" s="123">
        <v>15</v>
      </c>
      <c r="V95" s="123">
        <v>15</v>
      </c>
      <c r="W95" s="123">
        <v>15</v>
      </c>
      <c r="X95" s="123">
        <v>15</v>
      </c>
      <c r="Y95" s="123">
        <v>15</v>
      </c>
      <c r="Z95" s="123">
        <v>15</v>
      </c>
      <c r="AA95" s="123">
        <v>15</v>
      </c>
      <c r="AB95" s="123">
        <v>15</v>
      </c>
      <c r="AC95" s="123">
        <v>15</v>
      </c>
      <c r="AD95" s="123">
        <v>15</v>
      </c>
      <c r="AE95" s="123">
        <v>15</v>
      </c>
      <c r="AF95" s="123">
        <v>15</v>
      </c>
      <c r="AG95" s="123">
        <v>15</v>
      </c>
      <c r="AH95" s="123">
        <v>15</v>
      </c>
      <c r="AI95" s="123">
        <v>15</v>
      </c>
      <c r="AJ95" s="123">
        <v>15</v>
      </c>
      <c r="AK95" s="123">
        <v>15</v>
      </c>
      <c r="AL95" s="123">
        <v>15</v>
      </c>
      <c r="AM95" s="123">
        <v>15</v>
      </c>
      <c r="AN95" s="123">
        <v>15</v>
      </c>
      <c r="AO95" s="123">
        <v>15</v>
      </c>
      <c r="AP95" s="123">
        <v>15</v>
      </c>
      <c r="AQ95" s="123">
        <v>15</v>
      </c>
      <c r="AR95" s="123">
        <v>15</v>
      </c>
      <c r="AS95" s="123">
        <v>15</v>
      </c>
      <c r="AT95" s="123">
        <v>15</v>
      </c>
      <c r="AU95" s="123">
        <v>15</v>
      </c>
      <c r="AV95" s="123">
        <v>15</v>
      </c>
      <c r="AW95" s="123">
        <v>15</v>
      </c>
      <c r="AX95" s="123">
        <v>15</v>
      </c>
      <c r="AY95" s="123">
        <v>15</v>
      </c>
      <c r="AZ95" s="123">
        <v>15</v>
      </c>
      <c r="BA95" s="123">
        <v>15</v>
      </c>
      <c r="BB95" s="123">
        <v>15</v>
      </c>
      <c r="BC95" s="123">
        <v>15</v>
      </c>
      <c r="BD95" s="123">
        <v>15</v>
      </c>
      <c r="BE95" s="123">
        <v>15</v>
      </c>
      <c r="BF95" s="123">
        <v>15</v>
      </c>
      <c r="BG95" s="123">
        <v>15</v>
      </c>
      <c r="BH95" s="123">
        <v>15</v>
      </c>
      <c r="BI95" s="123">
        <v>15</v>
      </c>
      <c r="BJ95" s="123">
        <v>15</v>
      </c>
      <c r="BK95" s="123">
        <v>15</v>
      </c>
      <c r="BL95" s="123">
        <v>15</v>
      </c>
      <c r="BM95" s="123">
        <v>15</v>
      </c>
      <c r="BN95" s="123">
        <v>15</v>
      </c>
      <c r="BO95" s="123">
        <v>15</v>
      </c>
      <c r="BP95" s="123">
        <v>15</v>
      </c>
      <c r="BQ95" s="123">
        <v>15</v>
      </c>
      <c r="BR95" s="123">
        <v>15</v>
      </c>
      <c r="BS95" s="123">
        <v>15</v>
      </c>
      <c r="BT95" s="123">
        <v>15</v>
      </c>
      <c r="BU95" s="123">
        <v>15</v>
      </c>
      <c r="BV95" s="123">
        <v>15</v>
      </c>
      <c r="BW95" s="123">
        <v>15</v>
      </c>
      <c r="BX95" s="123">
        <v>15</v>
      </c>
      <c r="BY95" s="123">
        <v>15</v>
      </c>
      <c r="BZ95" s="123">
        <v>15</v>
      </c>
      <c r="CA95" s="123">
        <v>15</v>
      </c>
      <c r="CB95" s="123">
        <v>15</v>
      </c>
      <c r="CC95" s="123">
        <v>15</v>
      </c>
      <c r="CD95" s="123">
        <v>15</v>
      </c>
      <c r="CE95" s="123">
        <v>15</v>
      </c>
      <c r="CF95" s="123">
        <v>15</v>
      </c>
      <c r="CG95" s="123">
        <v>15</v>
      </c>
      <c r="CH95" s="123">
        <v>15</v>
      </c>
      <c r="CI95" s="123">
        <v>15</v>
      </c>
      <c r="CJ95" s="123">
        <v>15</v>
      </c>
      <c r="CK95" s="123">
        <v>15</v>
      </c>
      <c r="CL95" s="123">
        <v>15</v>
      </c>
      <c r="CM95" s="123">
        <v>15</v>
      </c>
      <c r="CN95" s="123">
        <v>15</v>
      </c>
      <c r="CO95" s="123">
        <v>15</v>
      </c>
      <c r="CP95" s="123">
        <v>15</v>
      </c>
      <c r="CQ95" s="123">
        <v>15</v>
      </c>
      <c r="CR95" s="123">
        <v>15</v>
      </c>
      <c r="CS95" s="124">
        <v>15</v>
      </c>
      <c r="CT95" s="238">
        <f t="shared" si="72"/>
        <v>1440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39.137999999999998</v>
      </c>
      <c r="C96" s="168">
        <f t="shared" si="82"/>
        <v>39.133999999999993</v>
      </c>
      <c r="D96" s="168">
        <f t="shared" si="82"/>
        <v>39.137999999999998</v>
      </c>
      <c r="E96" s="168">
        <f t="shared" si="82"/>
        <v>39.133999999999993</v>
      </c>
      <c r="F96" s="168">
        <f t="shared" si="82"/>
        <v>39.133999999999993</v>
      </c>
      <c r="G96" s="168">
        <f t="shared" si="82"/>
        <v>39.137999999999998</v>
      </c>
      <c r="H96" s="168">
        <f t="shared" si="82"/>
        <v>39.133999999999993</v>
      </c>
      <c r="I96" s="168">
        <f t="shared" si="82"/>
        <v>39.137999999999998</v>
      </c>
      <c r="J96" s="168">
        <f t="shared" si="82"/>
        <v>39.133999999999993</v>
      </c>
      <c r="K96" s="168">
        <f t="shared" si="82"/>
        <v>39.133999999999993</v>
      </c>
      <c r="L96" s="168">
        <f t="shared" si="82"/>
        <v>39.133999999999993</v>
      </c>
      <c r="M96" s="168">
        <f t="shared" si="82"/>
        <v>39.137999999999998</v>
      </c>
      <c r="N96" s="168">
        <f t="shared" si="82"/>
        <v>39.133999999999993</v>
      </c>
      <c r="O96" s="168">
        <f t="shared" si="82"/>
        <v>39.133999999999993</v>
      </c>
      <c r="P96" s="168">
        <f t="shared" si="82"/>
        <v>39.133999999999993</v>
      </c>
      <c r="Q96" s="168">
        <f t="shared" si="82"/>
        <v>39.133999999999993</v>
      </c>
      <c r="R96" s="168">
        <f t="shared" si="82"/>
        <v>59.337999999999994</v>
      </c>
      <c r="S96" s="168">
        <f t="shared" si="82"/>
        <v>39.133999999999993</v>
      </c>
      <c r="T96" s="168">
        <f t="shared" si="82"/>
        <v>39.137999999999998</v>
      </c>
      <c r="U96" s="168">
        <f t="shared" si="82"/>
        <v>39.133999999999993</v>
      </c>
      <c r="V96" s="168">
        <f t="shared" si="82"/>
        <v>59.634</v>
      </c>
      <c r="W96" s="168">
        <f t="shared" si="82"/>
        <v>39.137999999999998</v>
      </c>
      <c r="X96" s="168">
        <f t="shared" si="82"/>
        <v>39.137999999999998</v>
      </c>
      <c r="Y96" s="168">
        <f t="shared" si="82"/>
        <v>39.330999999999996</v>
      </c>
      <c r="Z96" s="168">
        <f t="shared" si="82"/>
        <v>264.71572000000003</v>
      </c>
      <c r="AA96" s="168">
        <f t="shared" si="82"/>
        <v>268.48890000000006</v>
      </c>
      <c r="AB96" s="168">
        <f t="shared" si="82"/>
        <v>272.43896000000001</v>
      </c>
      <c r="AC96" s="168">
        <f t="shared" si="82"/>
        <v>274.18654000000004</v>
      </c>
      <c r="AD96" s="168">
        <f t="shared" si="82"/>
        <v>269.41248000000007</v>
      </c>
      <c r="AE96" s="168">
        <f t="shared" si="82"/>
        <v>294.87342000000001</v>
      </c>
      <c r="AF96" s="168">
        <f t="shared" si="82"/>
        <v>308.25718999999998</v>
      </c>
      <c r="AG96" s="168">
        <f t="shared" si="82"/>
        <v>315.28226000000001</v>
      </c>
      <c r="AH96" s="168">
        <f t="shared" ref="AH96:BM96" si="83">AH91+AH92</f>
        <v>322.32875000000001</v>
      </c>
      <c r="AI96" s="168">
        <f t="shared" si="83"/>
        <v>328.49652000000003</v>
      </c>
      <c r="AJ96" s="168">
        <f t="shared" si="83"/>
        <v>338.87931000000003</v>
      </c>
      <c r="AK96" s="168">
        <f t="shared" si="83"/>
        <v>345.74077</v>
      </c>
      <c r="AL96" s="168">
        <f t="shared" si="83"/>
        <v>346.58481000000006</v>
      </c>
      <c r="AM96" s="168">
        <f t="shared" si="83"/>
        <v>352.28161999999998</v>
      </c>
      <c r="AN96" s="168">
        <f t="shared" si="83"/>
        <v>357.34391000000005</v>
      </c>
      <c r="AO96" s="168">
        <f t="shared" si="83"/>
        <v>370.89453000000003</v>
      </c>
      <c r="AP96" s="168">
        <f t="shared" si="83"/>
        <v>385.05795000000001</v>
      </c>
      <c r="AQ96" s="168">
        <f t="shared" si="83"/>
        <v>381.75371999999999</v>
      </c>
      <c r="AR96" s="168">
        <f t="shared" si="83"/>
        <v>367.70956999999999</v>
      </c>
      <c r="AS96" s="168">
        <f t="shared" si="83"/>
        <v>383.78293000000002</v>
      </c>
      <c r="AT96" s="168">
        <f t="shared" si="83"/>
        <v>396.69856000000004</v>
      </c>
      <c r="AU96" s="168">
        <f t="shared" si="83"/>
        <v>393.08240000000001</v>
      </c>
      <c r="AV96" s="168">
        <f t="shared" si="83"/>
        <v>383.26936999999998</v>
      </c>
      <c r="AW96" s="168">
        <f t="shared" si="83"/>
        <v>380.1825</v>
      </c>
      <c r="AX96" s="168">
        <f t="shared" si="83"/>
        <v>399.38506000000001</v>
      </c>
      <c r="AY96" s="168">
        <f t="shared" si="83"/>
        <v>380.38927999999999</v>
      </c>
      <c r="AZ96" s="168">
        <f t="shared" si="83"/>
        <v>369.51114999999999</v>
      </c>
      <c r="BA96" s="168">
        <f t="shared" si="83"/>
        <v>377.42655999999999</v>
      </c>
      <c r="BB96" s="168">
        <f t="shared" si="83"/>
        <v>368.40917999999999</v>
      </c>
      <c r="BC96" s="168">
        <f t="shared" si="83"/>
        <v>355.85892000000001</v>
      </c>
      <c r="BD96" s="168">
        <f t="shared" si="83"/>
        <v>368.96571</v>
      </c>
      <c r="BE96" s="168">
        <f t="shared" si="83"/>
        <v>354.18565000000001</v>
      </c>
      <c r="BF96" s="168">
        <f t="shared" si="83"/>
        <v>353.36741999999998</v>
      </c>
      <c r="BG96" s="168">
        <f t="shared" si="83"/>
        <v>352.80375000000004</v>
      </c>
      <c r="BH96" s="168">
        <f t="shared" si="83"/>
        <v>367.06776000000002</v>
      </c>
      <c r="BI96" s="168">
        <f t="shared" si="83"/>
        <v>360.09980999999999</v>
      </c>
      <c r="BJ96" s="168">
        <f t="shared" si="83"/>
        <v>352.31198999999998</v>
      </c>
      <c r="BK96" s="168">
        <f t="shared" si="83"/>
        <v>342.66327000000001</v>
      </c>
      <c r="BL96" s="168">
        <f t="shared" si="83"/>
        <v>353.87978000000004</v>
      </c>
      <c r="BM96" s="168">
        <f t="shared" si="83"/>
        <v>341.54104000000001</v>
      </c>
      <c r="BN96" s="168">
        <f t="shared" ref="BN96:CS96" si="84">BN91+BN92</f>
        <v>323.93139000000002</v>
      </c>
      <c r="BO96" s="168">
        <f t="shared" si="84"/>
        <v>321.20280000000002</v>
      </c>
      <c r="BP96" s="168">
        <f t="shared" si="84"/>
        <v>318.52252000000004</v>
      </c>
      <c r="BQ96" s="168">
        <f t="shared" si="84"/>
        <v>306.95170000000002</v>
      </c>
      <c r="BR96" s="168">
        <f t="shared" si="84"/>
        <v>298.69565999999998</v>
      </c>
      <c r="BS96" s="168">
        <f t="shared" si="84"/>
        <v>291.59987999999998</v>
      </c>
      <c r="BT96" s="168">
        <f t="shared" si="84"/>
        <v>283.72872000000001</v>
      </c>
      <c r="BU96" s="168">
        <f t="shared" si="84"/>
        <v>279.02954999999997</v>
      </c>
      <c r="BV96" s="168">
        <f t="shared" si="84"/>
        <v>270.58857999999998</v>
      </c>
      <c r="BW96" s="168">
        <f t="shared" si="84"/>
        <v>266.25820999999996</v>
      </c>
      <c r="BX96" s="168">
        <f t="shared" si="84"/>
        <v>255.19143000000003</v>
      </c>
      <c r="BY96" s="168">
        <f t="shared" si="84"/>
        <v>228.75979999999998</v>
      </c>
      <c r="BZ96" s="168">
        <f t="shared" si="84"/>
        <v>155.88</v>
      </c>
      <c r="CA96" s="168">
        <f t="shared" si="84"/>
        <v>183.542</v>
      </c>
      <c r="CB96" s="168">
        <f t="shared" si="84"/>
        <v>51.645999999999994</v>
      </c>
      <c r="CC96" s="168">
        <f t="shared" si="84"/>
        <v>44.05</v>
      </c>
      <c r="CD96" s="168">
        <f t="shared" si="84"/>
        <v>66.085999999999984</v>
      </c>
      <c r="CE96" s="168">
        <f t="shared" si="84"/>
        <v>102.64999999999999</v>
      </c>
      <c r="CF96" s="168">
        <f t="shared" si="84"/>
        <v>161.94600000000003</v>
      </c>
      <c r="CG96" s="168">
        <f t="shared" si="84"/>
        <v>103.45</v>
      </c>
      <c r="CH96" s="168">
        <f t="shared" si="84"/>
        <v>165.94</v>
      </c>
      <c r="CI96" s="168">
        <f t="shared" si="84"/>
        <v>170.06</v>
      </c>
      <c r="CJ96" s="168">
        <f t="shared" si="84"/>
        <v>205.85</v>
      </c>
      <c r="CK96" s="168">
        <f t="shared" si="84"/>
        <v>205.65</v>
      </c>
      <c r="CL96" s="168">
        <f t="shared" si="84"/>
        <v>36.853999999999992</v>
      </c>
      <c r="CM96" s="168">
        <f t="shared" si="84"/>
        <v>36.849999999999994</v>
      </c>
      <c r="CN96" s="168">
        <f t="shared" si="84"/>
        <v>36.849999999999994</v>
      </c>
      <c r="CO96" s="168">
        <f t="shared" si="84"/>
        <v>36.845999999999997</v>
      </c>
      <c r="CP96" s="168">
        <f t="shared" si="84"/>
        <v>36.841999999999999</v>
      </c>
      <c r="CQ96" s="168">
        <f t="shared" si="84"/>
        <v>36.837999999999994</v>
      </c>
      <c r="CR96" s="168">
        <f t="shared" si="84"/>
        <v>36.837999999999994</v>
      </c>
      <c r="CS96" s="224">
        <f t="shared" si="84"/>
        <v>36.833999999999996</v>
      </c>
      <c r="CT96" s="132">
        <f t="shared" si="72"/>
        <v>20235.720260000002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0</v>
      </c>
      <c r="C99" s="130">
        <f t="shared" si="85"/>
        <v>0</v>
      </c>
      <c r="D99" s="130">
        <f t="shared" si="85"/>
        <v>0</v>
      </c>
      <c r="E99" s="130">
        <f t="shared" si="85"/>
        <v>0</v>
      </c>
      <c r="F99" s="130">
        <f t="shared" si="85"/>
        <v>36.501000000000204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34.731000000000222</v>
      </c>
      <c r="L99" s="130">
        <f t="shared" si="85"/>
        <v>35.901000000000749</v>
      </c>
      <c r="M99" s="130">
        <f t="shared" si="85"/>
        <v>0</v>
      </c>
      <c r="N99" s="130">
        <f t="shared" si="85"/>
        <v>39.133999999999993</v>
      </c>
      <c r="O99" s="130">
        <f t="shared" si="85"/>
        <v>39.133999999999993</v>
      </c>
      <c r="P99" s="130">
        <f t="shared" si="85"/>
        <v>39.133999999999993</v>
      </c>
      <c r="Q99" s="130">
        <f t="shared" si="85"/>
        <v>39.133999999999993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39.137999999999998</v>
      </c>
      <c r="Y99" s="130">
        <f t="shared" si="85"/>
        <v>39.330999999999996</v>
      </c>
      <c r="Z99" s="130">
        <f t="shared" si="85"/>
        <v>264.71572000000003</v>
      </c>
      <c r="AA99" s="130">
        <f t="shared" si="85"/>
        <v>268.48890000000006</v>
      </c>
      <c r="AB99" s="130">
        <f t="shared" si="85"/>
        <v>272.43896000000001</v>
      </c>
      <c r="AC99" s="130">
        <f t="shared" si="85"/>
        <v>274.18654000000004</v>
      </c>
      <c r="AD99" s="130">
        <f t="shared" si="85"/>
        <v>269.41248000000007</v>
      </c>
      <c r="AE99" s="130">
        <f t="shared" si="85"/>
        <v>294.87342000000001</v>
      </c>
      <c r="AF99" s="130">
        <f t="shared" si="85"/>
        <v>308.25718999999998</v>
      </c>
      <c r="AG99" s="130">
        <f t="shared" si="85"/>
        <v>315.28226000000001</v>
      </c>
      <c r="AH99" s="130">
        <f t="shared" ref="AH99:BM99" si="86">IF(AH57&lt;0,0,MIN(AH57,AH96))</f>
        <v>322.32875000000001</v>
      </c>
      <c r="AI99" s="130">
        <f t="shared" si="86"/>
        <v>328.49652000000003</v>
      </c>
      <c r="AJ99" s="130">
        <f t="shared" si="86"/>
        <v>338.87931000000003</v>
      </c>
      <c r="AK99" s="130">
        <f t="shared" si="86"/>
        <v>345.74077</v>
      </c>
      <c r="AL99" s="130">
        <f t="shared" si="86"/>
        <v>346.58481000000006</v>
      </c>
      <c r="AM99" s="130">
        <f t="shared" si="86"/>
        <v>352.28161999999998</v>
      </c>
      <c r="AN99" s="130">
        <f t="shared" si="86"/>
        <v>357.34391000000005</v>
      </c>
      <c r="AO99" s="130">
        <f t="shared" si="86"/>
        <v>370.89453000000003</v>
      </c>
      <c r="AP99" s="130">
        <f t="shared" si="86"/>
        <v>385.05795000000001</v>
      </c>
      <c r="AQ99" s="130">
        <f t="shared" si="86"/>
        <v>381.75371999999999</v>
      </c>
      <c r="AR99" s="130">
        <f t="shared" si="86"/>
        <v>367.70956999999999</v>
      </c>
      <c r="AS99" s="130">
        <f t="shared" si="86"/>
        <v>383.78293000000002</v>
      </c>
      <c r="AT99" s="130">
        <f t="shared" si="86"/>
        <v>396.69856000000004</v>
      </c>
      <c r="AU99" s="130">
        <f t="shared" si="86"/>
        <v>393.08240000000001</v>
      </c>
      <c r="AV99" s="130">
        <f t="shared" si="86"/>
        <v>383.26936999999998</v>
      </c>
      <c r="AW99" s="130">
        <f t="shared" si="86"/>
        <v>380.1825</v>
      </c>
      <c r="AX99" s="130">
        <f t="shared" si="86"/>
        <v>399.38506000000001</v>
      </c>
      <c r="AY99" s="130">
        <f t="shared" si="86"/>
        <v>380.38927999999999</v>
      </c>
      <c r="AZ99" s="130">
        <f t="shared" si="86"/>
        <v>369.51114999999999</v>
      </c>
      <c r="BA99" s="130">
        <f t="shared" si="86"/>
        <v>377.42655999999999</v>
      </c>
      <c r="BB99" s="130">
        <f t="shared" si="86"/>
        <v>368.40917999999999</v>
      </c>
      <c r="BC99" s="130">
        <f t="shared" si="86"/>
        <v>355.85892000000001</v>
      </c>
      <c r="BD99" s="130">
        <f t="shared" si="86"/>
        <v>368.96571</v>
      </c>
      <c r="BE99" s="130">
        <f t="shared" si="86"/>
        <v>354.18565000000001</v>
      </c>
      <c r="BF99" s="130">
        <f t="shared" si="86"/>
        <v>353.36741999999998</v>
      </c>
      <c r="BG99" s="130">
        <f t="shared" si="86"/>
        <v>352.80375000000004</v>
      </c>
      <c r="BH99" s="130">
        <f t="shared" si="86"/>
        <v>367.06776000000002</v>
      </c>
      <c r="BI99" s="130">
        <f t="shared" si="86"/>
        <v>360.09980999999999</v>
      </c>
      <c r="BJ99" s="130">
        <f t="shared" si="86"/>
        <v>352.31198999999998</v>
      </c>
      <c r="BK99" s="130">
        <f t="shared" si="86"/>
        <v>342.66327000000001</v>
      </c>
      <c r="BL99" s="130">
        <f t="shared" si="86"/>
        <v>353.87978000000004</v>
      </c>
      <c r="BM99" s="130">
        <f t="shared" si="86"/>
        <v>341.54104000000001</v>
      </c>
      <c r="BN99" s="130">
        <f t="shared" ref="BN99:CS99" si="87">IF(BN57&lt;0,0,MIN(BN57,BN96))</f>
        <v>323.93139000000002</v>
      </c>
      <c r="BO99" s="130">
        <f t="shared" si="87"/>
        <v>321.20280000000002</v>
      </c>
      <c r="BP99" s="130">
        <f t="shared" si="87"/>
        <v>318.52252000000004</v>
      </c>
      <c r="BQ99" s="130">
        <f t="shared" si="87"/>
        <v>306.95170000000002</v>
      </c>
      <c r="BR99" s="130">
        <f t="shared" si="87"/>
        <v>298.69565999999998</v>
      </c>
      <c r="BS99" s="130">
        <f t="shared" si="87"/>
        <v>291.59987999999998</v>
      </c>
      <c r="BT99" s="130">
        <f t="shared" si="87"/>
        <v>283.72872000000001</v>
      </c>
      <c r="BU99" s="130">
        <f t="shared" si="87"/>
        <v>279.02954999999997</v>
      </c>
      <c r="BV99" s="130">
        <f t="shared" si="87"/>
        <v>270.58857999999998</v>
      </c>
      <c r="BW99" s="130">
        <f t="shared" si="87"/>
        <v>266.25820999999996</v>
      </c>
      <c r="BX99" s="130">
        <f t="shared" si="87"/>
        <v>255.19143000000003</v>
      </c>
      <c r="BY99" s="130">
        <f t="shared" si="87"/>
        <v>228.75979999999998</v>
      </c>
      <c r="BZ99" s="130">
        <f t="shared" si="87"/>
        <v>155.88</v>
      </c>
      <c r="CA99" s="130">
        <f t="shared" si="87"/>
        <v>183.542</v>
      </c>
      <c r="CB99" s="130">
        <f t="shared" si="87"/>
        <v>51.645999999999994</v>
      </c>
      <c r="CC99" s="130">
        <f t="shared" si="87"/>
        <v>44.05</v>
      </c>
      <c r="CD99" s="130">
        <f t="shared" si="87"/>
        <v>0</v>
      </c>
      <c r="CE99" s="130">
        <f t="shared" si="87"/>
        <v>102.64999999999999</v>
      </c>
      <c r="CF99" s="130">
        <f t="shared" si="87"/>
        <v>161.94600000000003</v>
      </c>
      <c r="CG99" s="130">
        <f t="shared" si="87"/>
        <v>103.45</v>
      </c>
      <c r="CH99" s="130">
        <f t="shared" si="87"/>
        <v>165.94</v>
      </c>
      <c r="CI99" s="130">
        <f t="shared" si="87"/>
        <v>170.06</v>
      </c>
      <c r="CJ99" s="130">
        <f t="shared" si="87"/>
        <v>205.85</v>
      </c>
      <c r="CK99" s="130">
        <f t="shared" si="87"/>
        <v>205.65</v>
      </c>
      <c r="CL99" s="130">
        <f t="shared" si="87"/>
        <v>36.853999999999992</v>
      </c>
      <c r="CM99" s="130">
        <f t="shared" si="87"/>
        <v>36.849999999999994</v>
      </c>
      <c r="CN99" s="130">
        <f t="shared" si="87"/>
        <v>36.849999999999994</v>
      </c>
      <c r="CO99" s="130">
        <f t="shared" si="87"/>
        <v>36.845999999999997</v>
      </c>
      <c r="CP99" s="130">
        <f t="shared" si="87"/>
        <v>36.841999999999999</v>
      </c>
      <c r="CQ99" s="130">
        <f t="shared" si="87"/>
        <v>36.837999999999994</v>
      </c>
      <c r="CR99" s="130">
        <f t="shared" si="87"/>
        <v>36.837999999999994</v>
      </c>
      <c r="CS99" s="130">
        <f t="shared" si="87"/>
        <v>36.833999999999996</v>
      </c>
      <c r="CT99" s="132">
        <f>SUM(B99:CS99)</f>
        <v>19531.62326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200</v>
      </c>
      <c r="AY103" s="8">
        <f t="shared" si="92"/>
        <v>200</v>
      </c>
      <c r="AZ103" s="8">
        <f t="shared" si="92"/>
        <v>342.83000000000004</v>
      </c>
      <c r="BA103" s="8">
        <f t="shared" si="92"/>
        <v>342.83000000000004</v>
      </c>
      <c r="BB103" s="8">
        <f t="shared" si="92"/>
        <v>342.83000000000004</v>
      </c>
      <c r="BC103" s="8">
        <f t="shared" si="92"/>
        <v>342.83000000000004</v>
      </c>
      <c r="BD103" s="8">
        <f t="shared" si="92"/>
        <v>342.83000000000004</v>
      </c>
      <c r="BE103" s="8">
        <f t="shared" si="92"/>
        <v>342.83000000000004</v>
      </c>
      <c r="BF103" s="8">
        <f t="shared" si="92"/>
        <v>342.83000000000004</v>
      </c>
      <c r="BG103" s="8">
        <f t="shared" si="92"/>
        <v>342.83000000000004</v>
      </c>
      <c r="BH103" s="8">
        <f t="shared" si="92"/>
        <v>342.83000000000004</v>
      </c>
      <c r="BI103" s="8">
        <f t="shared" si="92"/>
        <v>342.83000000000004</v>
      </c>
      <c r="BJ103" s="8">
        <f t="shared" si="92"/>
        <v>481.5</v>
      </c>
      <c r="BK103" s="8">
        <f t="shared" si="92"/>
        <v>481.5</v>
      </c>
      <c r="BL103" s="8">
        <f t="shared" si="92"/>
        <v>481.5</v>
      </c>
      <c r="BM103" s="8">
        <f t="shared" si="92"/>
        <v>481.5</v>
      </c>
      <c r="BN103" s="8">
        <f t="shared" ref="BN103:CS103" si="93">BN18-BN45</f>
        <v>481.5</v>
      </c>
      <c r="BO103" s="8">
        <f t="shared" si="93"/>
        <v>481.5</v>
      </c>
      <c r="BP103" s="8">
        <f t="shared" si="93"/>
        <v>375.9</v>
      </c>
      <c r="BQ103" s="8">
        <f t="shared" si="93"/>
        <v>270.3</v>
      </c>
      <c r="BR103" s="8">
        <f t="shared" si="93"/>
        <v>164.7</v>
      </c>
      <c r="BS103" s="8">
        <f t="shared" si="93"/>
        <v>59.100000000000023</v>
      </c>
      <c r="BT103" s="8">
        <f t="shared" si="93"/>
        <v>164.7</v>
      </c>
      <c r="BU103" s="8">
        <f t="shared" si="93"/>
        <v>270.3</v>
      </c>
      <c r="BV103" s="8">
        <f t="shared" si="93"/>
        <v>375.9</v>
      </c>
      <c r="BW103" s="8">
        <f t="shared" si="93"/>
        <v>481.5</v>
      </c>
      <c r="BX103" s="8">
        <f t="shared" si="93"/>
        <v>481.5</v>
      </c>
      <c r="BY103" s="8">
        <f t="shared" si="93"/>
        <v>481.5</v>
      </c>
      <c r="BZ103" s="8">
        <f t="shared" si="93"/>
        <v>375.9</v>
      </c>
      <c r="CA103" s="8">
        <f t="shared" si="93"/>
        <v>270.3</v>
      </c>
      <c r="CB103" s="8">
        <f t="shared" si="93"/>
        <v>164.7</v>
      </c>
      <c r="CC103" s="8">
        <f t="shared" si="93"/>
        <v>59.100000000000023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2.6781749999999995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9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3590.9977209677418</v>
      </c>
      <c r="C3" s="18">
        <f t="shared" si="0"/>
        <v>3590.9977209677418</v>
      </c>
      <c r="D3" s="18">
        <f t="shared" si="0"/>
        <v>3590.9977209677418</v>
      </c>
      <c r="E3" s="18">
        <f t="shared" si="0"/>
        <v>3590.9977209677418</v>
      </c>
      <c r="F3" s="18">
        <f t="shared" si="0"/>
        <v>3590.9977209677418</v>
      </c>
      <c r="G3" s="18">
        <f t="shared" si="0"/>
        <v>3590.9977209677418</v>
      </c>
      <c r="H3" s="18">
        <f t="shared" ref="H3:BS3" si="1">H4+H12</f>
        <v>3590.9977209677418</v>
      </c>
      <c r="I3" s="18">
        <f t="shared" si="1"/>
        <v>3590.9977209677418</v>
      </c>
      <c r="J3" s="18">
        <f t="shared" si="1"/>
        <v>3590.9977209677418</v>
      </c>
      <c r="K3" s="18">
        <f t="shared" si="1"/>
        <v>3590.9977209677418</v>
      </c>
      <c r="L3" s="18">
        <f t="shared" si="1"/>
        <v>3590.9977209677418</v>
      </c>
      <c r="M3" s="18">
        <f t="shared" si="1"/>
        <v>3590.9977209677418</v>
      </c>
      <c r="N3" s="18">
        <f t="shared" si="1"/>
        <v>3590.9977209677418</v>
      </c>
      <c r="O3" s="18">
        <f t="shared" si="1"/>
        <v>3590.9977209677418</v>
      </c>
      <c r="P3" s="18">
        <f t="shared" si="1"/>
        <v>3590.9977209677418</v>
      </c>
      <c r="Q3" s="18">
        <f t="shared" si="1"/>
        <v>3590.9977209677418</v>
      </c>
      <c r="R3" s="18">
        <f t="shared" si="1"/>
        <v>3590.9977209677418</v>
      </c>
      <c r="S3" s="18">
        <f t="shared" si="1"/>
        <v>3590.9977209677418</v>
      </c>
      <c r="T3" s="18">
        <f t="shared" si="1"/>
        <v>3590.9977209677418</v>
      </c>
      <c r="U3" s="18">
        <f t="shared" si="1"/>
        <v>3590.9977209677418</v>
      </c>
      <c r="V3" s="18">
        <f t="shared" si="1"/>
        <v>3590.9977209677418</v>
      </c>
      <c r="W3" s="18">
        <f t="shared" si="1"/>
        <v>3590.9977209677418</v>
      </c>
      <c r="X3" s="18">
        <f t="shared" si="1"/>
        <v>3590.9977209677418</v>
      </c>
      <c r="Y3" s="18">
        <f t="shared" si="1"/>
        <v>3590.9977209677418</v>
      </c>
      <c r="Z3" s="18">
        <f t="shared" si="1"/>
        <v>3590.9977209677418</v>
      </c>
      <c r="AA3" s="18">
        <f t="shared" si="1"/>
        <v>3590.9977209677418</v>
      </c>
      <c r="AB3" s="18">
        <f t="shared" si="1"/>
        <v>3590.9977209677418</v>
      </c>
      <c r="AC3" s="18">
        <f t="shared" si="1"/>
        <v>3590.9977209677418</v>
      </c>
      <c r="AD3" s="18">
        <f t="shared" si="1"/>
        <v>3590.9977209677418</v>
      </c>
      <c r="AE3" s="18">
        <f t="shared" si="1"/>
        <v>3590.9977209677418</v>
      </c>
      <c r="AF3" s="18">
        <f t="shared" si="1"/>
        <v>3590.9977209677418</v>
      </c>
      <c r="AG3" s="18">
        <f t="shared" si="1"/>
        <v>3590.9977209677418</v>
      </c>
      <c r="AH3" s="18">
        <f t="shared" si="1"/>
        <v>3590.9977209677418</v>
      </c>
      <c r="AI3" s="18">
        <f t="shared" si="1"/>
        <v>3590.9977209677418</v>
      </c>
      <c r="AJ3" s="18">
        <f t="shared" si="1"/>
        <v>3590.9977209677418</v>
      </c>
      <c r="AK3" s="18">
        <f t="shared" si="1"/>
        <v>3590.9977209677418</v>
      </c>
      <c r="AL3" s="18">
        <f t="shared" si="1"/>
        <v>3590.9977209677418</v>
      </c>
      <c r="AM3" s="18">
        <f t="shared" si="1"/>
        <v>3590.9977209677418</v>
      </c>
      <c r="AN3" s="18">
        <f t="shared" si="1"/>
        <v>3590.9977209677418</v>
      </c>
      <c r="AO3" s="18">
        <f t="shared" si="1"/>
        <v>3590.9977209677418</v>
      </c>
      <c r="AP3" s="18">
        <f t="shared" si="1"/>
        <v>3590.9977209677418</v>
      </c>
      <c r="AQ3" s="18">
        <f t="shared" si="1"/>
        <v>3590.9977209677418</v>
      </c>
      <c r="AR3" s="18">
        <f t="shared" si="1"/>
        <v>3590.9977209677418</v>
      </c>
      <c r="AS3" s="18">
        <f t="shared" si="1"/>
        <v>3590.9977209677418</v>
      </c>
      <c r="AT3" s="18">
        <f t="shared" si="1"/>
        <v>3590.9977209677418</v>
      </c>
      <c r="AU3" s="18">
        <f t="shared" si="1"/>
        <v>3590.9977209677418</v>
      </c>
      <c r="AV3" s="18">
        <f t="shared" si="1"/>
        <v>3590.9977209677418</v>
      </c>
      <c r="AW3" s="18">
        <f t="shared" si="1"/>
        <v>3590.9977209677418</v>
      </c>
      <c r="AX3" s="18">
        <f t="shared" si="1"/>
        <v>3590.9977209677418</v>
      </c>
      <c r="AY3" s="18">
        <f t="shared" si="1"/>
        <v>3590.9977209677418</v>
      </c>
      <c r="AZ3" s="18">
        <f t="shared" si="1"/>
        <v>3590.9977209677418</v>
      </c>
      <c r="BA3" s="18">
        <f t="shared" si="1"/>
        <v>3590.9977209677418</v>
      </c>
      <c r="BB3" s="18">
        <f t="shared" si="1"/>
        <v>3590.9977209677418</v>
      </c>
      <c r="BC3" s="18">
        <f t="shared" si="1"/>
        <v>3590.9977209677418</v>
      </c>
      <c r="BD3" s="18">
        <f t="shared" si="1"/>
        <v>3590.9977209677418</v>
      </c>
      <c r="BE3" s="18">
        <f t="shared" si="1"/>
        <v>3590.9977209677418</v>
      </c>
      <c r="BF3" s="18">
        <f t="shared" si="1"/>
        <v>3590.9977209677418</v>
      </c>
      <c r="BG3" s="18">
        <f t="shared" si="1"/>
        <v>3590.9977209677418</v>
      </c>
      <c r="BH3" s="18">
        <f t="shared" si="1"/>
        <v>3590.9977209677418</v>
      </c>
      <c r="BI3" s="18">
        <f t="shared" si="1"/>
        <v>3590.9977209677418</v>
      </c>
      <c r="BJ3" s="18">
        <f t="shared" si="1"/>
        <v>3590.9977209677418</v>
      </c>
      <c r="BK3" s="18">
        <f t="shared" si="1"/>
        <v>3590.9977209677418</v>
      </c>
      <c r="BL3" s="18">
        <f t="shared" si="1"/>
        <v>3590.9977209677418</v>
      </c>
      <c r="BM3" s="18">
        <f t="shared" si="1"/>
        <v>3590.9977209677418</v>
      </c>
      <c r="BN3" s="18">
        <f t="shared" si="1"/>
        <v>3590.9977209677418</v>
      </c>
      <c r="BO3" s="18">
        <f t="shared" si="1"/>
        <v>3590.9977209677418</v>
      </c>
      <c r="BP3" s="18">
        <f t="shared" si="1"/>
        <v>3590.9977209677418</v>
      </c>
      <c r="BQ3" s="18">
        <f t="shared" si="1"/>
        <v>3590.9977209677418</v>
      </c>
      <c r="BR3" s="18">
        <f t="shared" si="1"/>
        <v>3590.9977209677418</v>
      </c>
      <c r="BS3" s="18">
        <f t="shared" si="1"/>
        <v>3590.9977209677418</v>
      </c>
      <c r="BT3" s="18">
        <f t="shared" ref="BT3:CS3" si="2">BT4+BT12</f>
        <v>3590.9977209677418</v>
      </c>
      <c r="BU3" s="18">
        <f t="shared" si="2"/>
        <v>3590.9977209677418</v>
      </c>
      <c r="BV3" s="18">
        <f t="shared" si="2"/>
        <v>3590.9977209677418</v>
      </c>
      <c r="BW3" s="18">
        <f t="shared" si="2"/>
        <v>3590.9977209677418</v>
      </c>
      <c r="BX3" s="18">
        <f t="shared" si="2"/>
        <v>3590.9977209677418</v>
      </c>
      <c r="BY3" s="18">
        <f t="shared" si="2"/>
        <v>3590.9977209677418</v>
      </c>
      <c r="BZ3" s="18">
        <f t="shared" si="2"/>
        <v>3590.9977209677418</v>
      </c>
      <c r="CA3" s="18">
        <f t="shared" si="2"/>
        <v>3590.9977209677418</v>
      </c>
      <c r="CB3" s="18">
        <f t="shared" si="2"/>
        <v>3590.9977209677418</v>
      </c>
      <c r="CC3" s="18">
        <f t="shared" si="2"/>
        <v>3590.9977209677418</v>
      </c>
      <c r="CD3" s="18">
        <f t="shared" si="2"/>
        <v>3590.9977209677418</v>
      </c>
      <c r="CE3" s="18">
        <f t="shared" si="2"/>
        <v>3590.9977209677418</v>
      </c>
      <c r="CF3" s="18">
        <f t="shared" si="2"/>
        <v>3590.9977209677418</v>
      </c>
      <c r="CG3" s="18">
        <f t="shared" si="2"/>
        <v>3590.9977209677418</v>
      </c>
      <c r="CH3" s="18">
        <f t="shared" si="2"/>
        <v>3590.9977209677418</v>
      </c>
      <c r="CI3" s="18">
        <f t="shared" si="2"/>
        <v>3590.9977209677418</v>
      </c>
      <c r="CJ3" s="18">
        <f t="shared" si="2"/>
        <v>3590.9977209677418</v>
      </c>
      <c r="CK3" s="18">
        <f t="shared" si="2"/>
        <v>3590.9977209677418</v>
      </c>
      <c r="CL3" s="18">
        <f t="shared" si="2"/>
        <v>3590.9977209677418</v>
      </c>
      <c r="CM3" s="18">
        <f t="shared" si="2"/>
        <v>3590.9977209677418</v>
      </c>
      <c r="CN3" s="18">
        <f t="shared" si="2"/>
        <v>3590.9977209677418</v>
      </c>
      <c r="CO3" s="18">
        <f t="shared" si="2"/>
        <v>3590.9977209677418</v>
      </c>
      <c r="CP3" s="18">
        <f t="shared" si="2"/>
        <v>3590.9977209677418</v>
      </c>
      <c r="CQ3" s="18">
        <f t="shared" si="2"/>
        <v>3590.9977209677418</v>
      </c>
      <c r="CR3" s="18">
        <f t="shared" si="2"/>
        <v>3590.9977209677418</v>
      </c>
      <c r="CS3" s="19">
        <f t="shared" si="2"/>
        <v>3590.9977209677418</v>
      </c>
      <c r="CT3" s="73">
        <f t="shared" ref="CT3:CT19" si="3">SUM(B3:CS3)</f>
        <v>344735.7812129035</v>
      </c>
      <c r="CU3" s="149"/>
      <c r="CW3" s="139"/>
    </row>
    <row r="4" spans="1:102">
      <c r="A4" s="21" t="s">
        <v>32</v>
      </c>
      <c r="B4" s="22">
        <f>SUM(B5:B11)</f>
        <v>3437</v>
      </c>
      <c r="C4" s="23">
        <f t="shared" ref="C4:BN4" si="4">SUM(C5:C11)</f>
        <v>3437</v>
      </c>
      <c r="D4" s="23">
        <f t="shared" si="4"/>
        <v>3437</v>
      </c>
      <c r="E4" s="23">
        <f t="shared" si="4"/>
        <v>3437</v>
      </c>
      <c r="F4" s="23">
        <f t="shared" si="4"/>
        <v>3437</v>
      </c>
      <c r="G4" s="23">
        <f t="shared" si="4"/>
        <v>3437</v>
      </c>
      <c r="H4" s="23">
        <f t="shared" si="4"/>
        <v>3437</v>
      </c>
      <c r="I4" s="23">
        <f t="shared" si="4"/>
        <v>3437</v>
      </c>
      <c r="J4" s="23">
        <f t="shared" si="4"/>
        <v>3437</v>
      </c>
      <c r="K4" s="23">
        <f t="shared" si="4"/>
        <v>3437</v>
      </c>
      <c r="L4" s="23">
        <f t="shared" si="4"/>
        <v>3437</v>
      </c>
      <c r="M4" s="23">
        <f t="shared" si="4"/>
        <v>3437</v>
      </c>
      <c r="N4" s="23">
        <f t="shared" si="4"/>
        <v>3437</v>
      </c>
      <c r="O4" s="23">
        <f t="shared" si="4"/>
        <v>3437</v>
      </c>
      <c r="P4" s="23">
        <f t="shared" si="4"/>
        <v>3437</v>
      </c>
      <c r="Q4" s="23">
        <f t="shared" si="4"/>
        <v>3437</v>
      </c>
      <c r="R4" s="23">
        <f t="shared" si="4"/>
        <v>3437</v>
      </c>
      <c r="S4" s="23">
        <f t="shared" si="4"/>
        <v>3437</v>
      </c>
      <c r="T4" s="23">
        <f t="shared" si="4"/>
        <v>3437</v>
      </c>
      <c r="U4" s="23">
        <f t="shared" si="4"/>
        <v>3437</v>
      </c>
      <c r="V4" s="23">
        <f t="shared" si="4"/>
        <v>3437</v>
      </c>
      <c r="W4" s="23">
        <f t="shared" si="4"/>
        <v>3437</v>
      </c>
      <c r="X4" s="23">
        <f t="shared" si="4"/>
        <v>3437</v>
      </c>
      <c r="Y4" s="23">
        <f t="shared" si="4"/>
        <v>3437</v>
      </c>
      <c r="Z4" s="23">
        <f t="shared" si="4"/>
        <v>3437</v>
      </c>
      <c r="AA4" s="23">
        <f t="shared" si="4"/>
        <v>3437</v>
      </c>
      <c r="AB4" s="23">
        <f t="shared" si="4"/>
        <v>3437</v>
      </c>
      <c r="AC4" s="23">
        <f t="shared" si="4"/>
        <v>3437</v>
      </c>
      <c r="AD4" s="23">
        <f t="shared" si="4"/>
        <v>3437</v>
      </c>
      <c r="AE4" s="23">
        <f t="shared" si="4"/>
        <v>3437</v>
      </c>
      <c r="AF4" s="23">
        <f t="shared" si="4"/>
        <v>3437</v>
      </c>
      <c r="AG4" s="23">
        <f t="shared" si="4"/>
        <v>3437</v>
      </c>
      <c r="AH4" s="23">
        <f t="shared" si="4"/>
        <v>3437</v>
      </c>
      <c r="AI4" s="23">
        <f t="shared" si="4"/>
        <v>3437</v>
      </c>
      <c r="AJ4" s="23">
        <f t="shared" si="4"/>
        <v>3437</v>
      </c>
      <c r="AK4" s="23">
        <f t="shared" si="4"/>
        <v>3437</v>
      </c>
      <c r="AL4" s="23">
        <f t="shared" si="4"/>
        <v>3437</v>
      </c>
      <c r="AM4" s="23">
        <f t="shared" si="4"/>
        <v>3437</v>
      </c>
      <c r="AN4" s="23">
        <f t="shared" si="4"/>
        <v>3437</v>
      </c>
      <c r="AO4" s="23">
        <f t="shared" si="4"/>
        <v>3437</v>
      </c>
      <c r="AP4" s="23">
        <f t="shared" si="4"/>
        <v>3437</v>
      </c>
      <c r="AQ4" s="23">
        <f t="shared" si="4"/>
        <v>3437</v>
      </c>
      <c r="AR4" s="23">
        <f t="shared" si="4"/>
        <v>3437</v>
      </c>
      <c r="AS4" s="23">
        <f t="shared" si="4"/>
        <v>3437</v>
      </c>
      <c r="AT4" s="23">
        <f t="shared" si="4"/>
        <v>3437</v>
      </c>
      <c r="AU4" s="23">
        <f t="shared" si="4"/>
        <v>3437</v>
      </c>
      <c r="AV4" s="23">
        <f t="shared" si="4"/>
        <v>3437</v>
      </c>
      <c r="AW4" s="23">
        <f t="shared" si="4"/>
        <v>3437</v>
      </c>
      <c r="AX4" s="23">
        <f t="shared" si="4"/>
        <v>3437</v>
      </c>
      <c r="AY4" s="23">
        <f t="shared" si="4"/>
        <v>3437</v>
      </c>
      <c r="AZ4" s="23">
        <f t="shared" si="4"/>
        <v>3437</v>
      </c>
      <c r="BA4" s="23">
        <f t="shared" si="4"/>
        <v>3437</v>
      </c>
      <c r="BB4" s="23">
        <f t="shared" si="4"/>
        <v>3437</v>
      </c>
      <c r="BC4" s="23">
        <f t="shared" si="4"/>
        <v>3437</v>
      </c>
      <c r="BD4" s="23">
        <f t="shared" si="4"/>
        <v>3437</v>
      </c>
      <c r="BE4" s="23">
        <f t="shared" si="4"/>
        <v>3437</v>
      </c>
      <c r="BF4" s="23">
        <f t="shared" si="4"/>
        <v>3437</v>
      </c>
      <c r="BG4" s="23">
        <f t="shared" si="4"/>
        <v>3437</v>
      </c>
      <c r="BH4" s="23">
        <f t="shared" si="4"/>
        <v>3437</v>
      </c>
      <c r="BI4" s="23">
        <f t="shared" si="4"/>
        <v>3437</v>
      </c>
      <c r="BJ4" s="23">
        <f t="shared" si="4"/>
        <v>3437</v>
      </c>
      <c r="BK4" s="23">
        <f t="shared" si="4"/>
        <v>3437</v>
      </c>
      <c r="BL4" s="23">
        <f t="shared" si="4"/>
        <v>3437</v>
      </c>
      <c r="BM4" s="23">
        <f t="shared" si="4"/>
        <v>3437</v>
      </c>
      <c r="BN4" s="23">
        <f t="shared" si="4"/>
        <v>3437</v>
      </c>
      <c r="BO4" s="23">
        <f t="shared" ref="BO4:CS4" si="5">SUM(BO5:BO11)</f>
        <v>3437</v>
      </c>
      <c r="BP4" s="23">
        <f t="shared" si="5"/>
        <v>3437</v>
      </c>
      <c r="BQ4" s="23">
        <f t="shared" si="5"/>
        <v>3437</v>
      </c>
      <c r="BR4" s="23">
        <f t="shared" si="5"/>
        <v>3437</v>
      </c>
      <c r="BS4" s="23">
        <f t="shared" si="5"/>
        <v>3437</v>
      </c>
      <c r="BT4" s="23">
        <f t="shared" si="5"/>
        <v>3437</v>
      </c>
      <c r="BU4" s="23">
        <f t="shared" si="5"/>
        <v>3437</v>
      </c>
      <c r="BV4" s="23">
        <f t="shared" si="5"/>
        <v>3437</v>
      </c>
      <c r="BW4" s="23">
        <f t="shared" si="5"/>
        <v>3437</v>
      </c>
      <c r="BX4" s="23">
        <f t="shared" si="5"/>
        <v>3437</v>
      </c>
      <c r="BY4" s="23">
        <f t="shared" si="5"/>
        <v>3437</v>
      </c>
      <c r="BZ4" s="23">
        <f t="shared" si="5"/>
        <v>3437</v>
      </c>
      <c r="CA4" s="23">
        <f t="shared" si="5"/>
        <v>3437</v>
      </c>
      <c r="CB4" s="23">
        <f t="shared" si="5"/>
        <v>3437</v>
      </c>
      <c r="CC4" s="23">
        <f t="shared" si="5"/>
        <v>3437</v>
      </c>
      <c r="CD4" s="23">
        <f t="shared" si="5"/>
        <v>3437</v>
      </c>
      <c r="CE4" s="23">
        <f t="shared" si="5"/>
        <v>3437</v>
      </c>
      <c r="CF4" s="23">
        <f t="shared" si="5"/>
        <v>3437</v>
      </c>
      <c r="CG4" s="23">
        <f t="shared" si="5"/>
        <v>3437</v>
      </c>
      <c r="CH4" s="23">
        <f t="shared" si="5"/>
        <v>3437</v>
      </c>
      <c r="CI4" s="23">
        <f t="shared" si="5"/>
        <v>3437</v>
      </c>
      <c r="CJ4" s="23">
        <f t="shared" si="5"/>
        <v>3437</v>
      </c>
      <c r="CK4" s="23">
        <f t="shared" si="5"/>
        <v>3437</v>
      </c>
      <c r="CL4" s="23">
        <f t="shared" si="5"/>
        <v>3437</v>
      </c>
      <c r="CM4" s="23">
        <f t="shared" si="5"/>
        <v>3437</v>
      </c>
      <c r="CN4" s="23">
        <f t="shared" si="5"/>
        <v>3437</v>
      </c>
      <c r="CO4" s="23">
        <f t="shared" si="5"/>
        <v>3437</v>
      </c>
      <c r="CP4" s="23">
        <f t="shared" si="5"/>
        <v>3437</v>
      </c>
      <c r="CQ4" s="23">
        <f t="shared" si="5"/>
        <v>3437</v>
      </c>
      <c r="CR4" s="23">
        <f t="shared" si="5"/>
        <v>3437</v>
      </c>
      <c r="CS4" s="24">
        <f t="shared" si="5"/>
        <v>3437</v>
      </c>
      <c r="CT4" s="30">
        <f t="shared" si="3"/>
        <v>329952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W7" s="139"/>
    </row>
    <row r="8" spans="1:102">
      <c r="A8" s="30" t="s">
        <v>36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1"/>
      <c r="CW8" s="139"/>
    </row>
    <row r="9" spans="1:102">
      <c r="A9" s="30" t="s">
        <v>37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1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2006.94</v>
      </c>
      <c r="C13" s="40">
        <f t="shared" si="6"/>
        <v>2006.94</v>
      </c>
      <c r="D13" s="40">
        <f t="shared" si="6"/>
        <v>2006.54</v>
      </c>
      <c r="E13" s="40">
        <f t="shared" si="6"/>
        <v>2006.54</v>
      </c>
      <c r="F13" s="40">
        <f t="shared" si="6"/>
        <v>2006.54</v>
      </c>
      <c r="G13" s="40">
        <f t="shared" si="6"/>
        <v>2006.54</v>
      </c>
      <c r="H13" s="40">
        <f t="shared" si="6"/>
        <v>1998.12</v>
      </c>
      <c r="I13" s="40">
        <f t="shared" si="6"/>
        <v>1998.12</v>
      </c>
      <c r="J13" s="40">
        <f t="shared" si="6"/>
        <v>1998.08</v>
      </c>
      <c r="K13" s="40">
        <f t="shared" si="6"/>
        <v>1998.08</v>
      </c>
      <c r="L13" s="40">
        <f t="shared" si="6"/>
        <v>2006.5</v>
      </c>
      <c r="M13" s="40">
        <f t="shared" si="6"/>
        <v>2006.5</v>
      </c>
      <c r="N13" s="40">
        <f t="shared" si="6"/>
        <v>2006.5</v>
      </c>
      <c r="O13" s="40">
        <f t="shared" si="6"/>
        <v>2006.5</v>
      </c>
      <c r="P13" s="40">
        <f t="shared" si="6"/>
        <v>2008.27</v>
      </c>
      <c r="Q13" s="40">
        <f t="shared" si="6"/>
        <v>2008.27</v>
      </c>
      <c r="R13" s="40">
        <f t="shared" si="6"/>
        <v>2011.11</v>
      </c>
      <c r="S13" s="40">
        <f t="shared" si="6"/>
        <v>2011.11</v>
      </c>
      <c r="T13" s="40">
        <f t="shared" si="6"/>
        <v>2011.49</v>
      </c>
      <c r="U13" s="40">
        <f t="shared" si="6"/>
        <v>2011.49</v>
      </c>
      <c r="V13" s="40">
        <f t="shared" si="6"/>
        <v>2010.31</v>
      </c>
      <c r="W13" s="40">
        <f t="shared" si="6"/>
        <v>2010.31</v>
      </c>
      <c r="X13" s="40">
        <f t="shared" si="6"/>
        <v>2010.69</v>
      </c>
      <c r="Y13" s="40">
        <f t="shared" si="6"/>
        <v>2011.22</v>
      </c>
      <c r="Z13" s="40">
        <f t="shared" si="6"/>
        <v>2011.6</v>
      </c>
      <c r="AA13" s="40">
        <f t="shared" si="6"/>
        <v>2011.6</v>
      </c>
      <c r="AB13" s="40">
        <f t="shared" si="6"/>
        <v>2011.6</v>
      </c>
      <c r="AC13" s="40">
        <f t="shared" si="6"/>
        <v>2011.6</v>
      </c>
      <c r="AD13" s="40">
        <f t="shared" si="6"/>
        <v>2011.5</v>
      </c>
      <c r="AE13" s="40">
        <f t="shared" si="6"/>
        <v>2011.5</v>
      </c>
      <c r="AF13" s="40">
        <f t="shared" si="6"/>
        <v>2011.88</v>
      </c>
      <c r="AG13" s="40">
        <f t="shared" si="6"/>
        <v>2012.26</v>
      </c>
      <c r="AH13" s="40">
        <f t="shared" ref="AH13:BM13" si="7">SUM(AH14:AH14)</f>
        <v>2012.31</v>
      </c>
      <c r="AI13" s="40">
        <f t="shared" si="7"/>
        <v>2012.31</v>
      </c>
      <c r="AJ13" s="40">
        <f t="shared" si="7"/>
        <v>2014.29</v>
      </c>
      <c r="AK13" s="40">
        <f t="shared" si="7"/>
        <v>2014.29</v>
      </c>
      <c r="AL13" s="40">
        <f t="shared" si="7"/>
        <v>2014.29</v>
      </c>
      <c r="AM13" s="40">
        <f t="shared" si="7"/>
        <v>2014.29</v>
      </c>
      <c r="AN13" s="40">
        <f t="shared" si="7"/>
        <v>2014.86</v>
      </c>
      <c r="AO13" s="40">
        <f t="shared" si="7"/>
        <v>2014.96</v>
      </c>
      <c r="AP13" s="40">
        <f t="shared" si="7"/>
        <v>2016.29</v>
      </c>
      <c r="AQ13" s="40">
        <f t="shared" si="7"/>
        <v>2016.48</v>
      </c>
      <c r="AR13" s="40">
        <f t="shared" si="7"/>
        <v>2016.62</v>
      </c>
      <c r="AS13" s="40">
        <f t="shared" si="7"/>
        <v>2016.62</v>
      </c>
      <c r="AT13" s="40">
        <f t="shared" si="7"/>
        <v>2016.69</v>
      </c>
      <c r="AU13" s="40">
        <f t="shared" si="7"/>
        <v>2016.69</v>
      </c>
      <c r="AV13" s="40">
        <f t="shared" si="7"/>
        <v>2016.69</v>
      </c>
      <c r="AW13" s="40">
        <f t="shared" si="7"/>
        <v>2016.69</v>
      </c>
      <c r="AX13" s="40">
        <f t="shared" si="7"/>
        <v>2016.69</v>
      </c>
      <c r="AY13" s="40">
        <f t="shared" si="7"/>
        <v>2016.69</v>
      </c>
      <c r="AZ13" s="40">
        <f t="shared" si="7"/>
        <v>2016.69</v>
      </c>
      <c r="BA13" s="40">
        <f t="shared" si="7"/>
        <v>2016.48</v>
      </c>
      <c r="BB13" s="40">
        <f t="shared" si="7"/>
        <v>2016.48</v>
      </c>
      <c r="BC13" s="40">
        <f t="shared" si="7"/>
        <v>2016.48</v>
      </c>
      <c r="BD13" s="40">
        <f t="shared" si="7"/>
        <v>2020.91</v>
      </c>
      <c r="BE13" s="40">
        <f t="shared" si="7"/>
        <v>2020.91</v>
      </c>
      <c r="BF13" s="40">
        <f t="shared" si="7"/>
        <v>2020.91</v>
      </c>
      <c r="BG13" s="40">
        <f t="shared" si="7"/>
        <v>2020.91</v>
      </c>
      <c r="BH13" s="40">
        <f t="shared" si="7"/>
        <v>2020.91</v>
      </c>
      <c r="BI13" s="40">
        <f t="shared" si="7"/>
        <v>2020.78</v>
      </c>
      <c r="BJ13" s="40">
        <f t="shared" si="7"/>
        <v>2020.74</v>
      </c>
      <c r="BK13" s="40">
        <f t="shared" si="7"/>
        <v>2020.74</v>
      </c>
      <c r="BL13" s="40">
        <f t="shared" si="7"/>
        <v>2020.74</v>
      </c>
      <c r="BM13" s="40">
        <f t="shared" si="7"/>
        <v>2020.74</v>
      </c>
      <c r="BN13" s="40">
        <f t="shared" ref="BN13:CS13" si="8">SUM(BN14:BN14)</f>
        <v>2019.67</v>
      </c>
      <c r="BO13" s="40">
        <f t="shared" si="8"/>
        <v>2019.41</v>
      </c>
      <c r="BP13" s="40">
        <f t="shared" si="8"/>
        <v>2019.41</v>
      </c>
      <c r="BQ13" s="40">
        <f t="shared" si="8"/>
        <v>2019.41</v>
      </c>
      <c r="BR13" s="40">
        <f t="shared" si="8"/>
        <v>2019.41</v>
      </c>
      <c r="BS13" s="40">
        <f t="shared" si="8"/>
        <v>2019.41</v>
      </c>
      <c r="BT13" s="40">
        <f t="shared" si="8"/>
        <v>2019.41</v>
      </c>
      <c r="BU13" s="40">
        <f t="shared" si="8"/>
        <v>2019.41</v>
      </c>
      <c r="BV13" s="40">
        <f t="shared" si="8"/>
        <v>2019.41</v>
      </c>
      <c r="BW13" s="40">
        <f t="shared" si="8"/>
        <v>2019.41</v>
      </c>
      <c r="BX13" s="40">
        <f t="shared" si="8"/>
        <v>2019.11</v>
      </c>
      <c r="BY13" s="40">
        <f t="shared" si="8"/>
        <v>2018.32</v>
      </c>
      <c r="BZ13" s="40">
        <f t="shared" si="8"/>
        <v>2013.47</v>
      </c>
      <c r="CA13" s="40">
        <f t="shared" si="8"/>
        <v>2013.47</v>
      </c>
      <c r="CB13" s="40">
        <f t="shared" si="8"/>
        <v>2013.31</v>
      </c>
      <c r="CC13" s="40">
        <f t="shared" si="8"/>
        <v>2013.31</v>
      </c>
      <c r="CD13" s="40">
        <f t="shared" si="8"/>
        <v>2013.41</v>
      </c>
      <c r="CE13" s="40">
        <f t="shared" si="8"/>
        <v>2013.18</v>
      </c>
      <c r="CF13" s="40">
        <f t="shared" si="8"/>
        <v>2013.55</v>
      </c>
      <c r="CG13" s="40">
        <f t="shared" si="8"/>
        <v>2013.55</v>
      </c>
      <c r="CH13" s="40">
        <f t="shared" si="8"/>
        <v>2013.55</v>
      </c>
      <c r="CI13" s="40">
        <f t="shared" si="8"/>
        <v>2013.55</v>
      </c>
      <c r="CJ13" s="40">
        <f t="shared" si="8"/>
        <v>2013.45</v>
      </c>
      <c r="CK13" s="40">
        <f t="shared" si="8"/>
        <v>2013.45</v>
      </c>
      <c r="CL13" s="40">
        <f t="shared" si="8"/>
        <v>2014.26</v>
      </c>
      <c r="CM13" s="40">
        <f t="shared" si="8"/>
        <v>2014.26</v>
      </c>
      <c r="CN13" s="40">
        <f t="shared" si="8"/>
        <v>2013.74</v>
      </c>
      <c r="CO13" s="40">
        <f t="shared" si="8"/>
        <v>2013.01</v>
      </c>
      <c r="CP13" s="40">
        <f t="shared" si="8"/>
        <v>2013.01</v>
      </c>
      <c r="CQ13" s="40">
        <f t="shared" si="8"/>
        <v>2013.01</v>
      </c>
      <c r="CR13" s="40">
        <f t="shared" si="8"/>
        <v>2013.01</v>
      </c>
      <c r="CS13" s="41">
        <f t="shared" si="8"/>
        <v>2013.01</v>
      </c>
      <c r="CT13" s="145">
        <f t="shared" si="3"/>
        <v>193308.77000000005</v>
      </c>
      <c r="CU13" s="149"/>
      <c r="CW13" s="139"/>
    </row>
    <row r="14" spans="1:102">
      <c r="A14" s="30" t="s">
        <v>12</v>
      </c>
      <c r="B14" s="42">
        <v>2006.94</v>
      </c>
      <c r="C14" s="43">
        <v>2006.94</v>
      </c>
      <c r="D14" s="43">
        <v>2006.54</v>
      </c>
      <c r="E14" s="43">
        <v>2006.54</v>
      </c>
      <c r="F14" s="43">
        <v>2006.54</v>
      </c>
      <c r="G14" s="43">
        <v>2006.54</v>
      </c>
      <c r="H14" s="43">
        <v>1998.12</v>
      </c>
      <c r="I14" s="43">
        <v>1998.12</v>
      </c>
      <c r="J14" s="43">
        <v>1998.08</v>
      </c>
      <c r="K14" s="43">
        <v>1998.08</v>
      </c>
      <c r="L14" s="43">
        <v>2006.5</v>
      </c>
      <c r="M14" s="43">
        <v>2006.5</v>
      </c>
      <c r="N14" s="43">
        <v>2006.5</v>
      </c>
      <c r="O14" s="43">
        <v>2006.5</v>
      </c>
      <c r="P14" s="43">
        <v>2008.27</v>
      </c>
      <c r="Q14" s="43">
        <v>2008.27</v>
      </c>
      <c r="R14" s="43">
        <v>2011.11</v>
      </c>
      <c r="S14" s="43">
        <v>2011.11</v>
      </c>
      <c r="T14" s="43">
        <v>2011.49</v>
      </c>
      <c r="U14" s="43">
        <v>2011.49</v>
      </c>
      <c r="V14" s="43">
        <v>2010.31</v>
      </c>
      <c r="W14" s="43">
        <v>2010.31</v>
      </c>
      <c r="X14" s="43">
        <v>2010.69</v>
      </c>
      <c r="Y14" s="43">
        <v>2011.22</v>
      </c>
      <c r="Z14" s="43">
        <v>2011.6</v>
      </c>
      <c r="AA14" s="43">
        <v>2011.6</v>
      </c>
      <c r="AB14" s="43">
        <v>2011.6</v>
      </c>
      <c r="AC14" s="43">
        <v>2011.6</v>
      </c>
      <c r="AD14" s="43">
        <v>2011.5</v>
      </c>
      <c r="AE14" s="43">
        <v>2011.5</v>
      </c>
      <c r="AF14" s="43">
        <v>2011.88</v>
      </c>
      <c r="AG14" s="43">
        <v>2012.26</v>
      </c>
      <c r="AH14" s="43">
        <v>2012.31</v>
      </c>
      <c r="AI14" s="43">
        <v>2012.31</v>
      </c>
      <c r="AJ14" s="43">
        <v>2014.29</v>
      </c>
      <c r="AK14" s="43">
        <v>2014.29</v>
      </c>
      <c r="AL14" s="43">
        <v>2014.29</v>
      </c>
      <c r="AM14" s="43">
        <v>2014.29</v>
      </c>
      <c r="AN14" s="43">
        <v>2014.86</v>
      </c>
      <c r="AO14" s="43">
        <v>2014.96</v>
      </c>
      <c r="AP14" s="43">
        <v>2016.29</v>
      </c>
      <c r="AQ14" s="43">
        <v>2016.48</v>
      </c>
      <c r="AR14" s="43">
        <v>2016.62</v>
      </c>
      <c r="AS14" s="43">
        <v>2016.62</v>
      </c>
      <c r="AT14" s="43">
        <v>2016.69</v>
      </c>
      <c r="AU14" s="43">
        <v>2016.69</v>
      </c>
      <c r="AV14" s="43">
        <v>2016.69</v>
      </c>
      <c r="AW14" s="43">
        <v>2016.69</v>
      </c>
      <c r="AX14" s="43">
        <v>2016.69</v>
      </c>
      <c r="AY14" s="43">
        <v>2016.69</v>
      </c>
      <c r="AZ14" s="43">
        <v>2016.69</v>
      </c>
      <c r="BA14" s="43">
        <v>2016.48</v>
      </c>
      <c r="BB14" s="43">
        <v>2016.48</v>
      </c>
      <c r="BC14" s="43">
        <v>2016.48</v>
      </c>
      <c r="BD14" s="43">
        <v>2020.91</v>
      </c>
      <c r="BE14" s="43">
        <v>2020.91</v>
      </c>
      <c r="BF14" s="43">
        <v>2020.91</v>
      </c>
      <c r="BG14" s="43">
        <v>2020.91</v>
      </c>
      <c r="BH14" s="43">
        <v>2020.91</v>
      </c>
      <c r="BI14" s="43">
        <v>2020.78</v>
      </c>
      <c r="BJ14" s="43">
        <v>2020.74</v>
      </c>
      <c r="BK14" s="43">
        <v>2020.74</v>
      </c>
      <c r="BL14" s="43">
        <v>2020.74</v>
      </c>
      <c r="BM14" s="43">
        <v>2020.74</v>
      </c>
      <c r="BN14" s="43">
        <v>2019.67</v>
      </c>
      <c r="BO14" s="43">
        <v>2019.41</v>
      </c>
      <c r="BP14" s="43">
        <v>2019.41</v>
      </c>
      <c r="BQ14" s="43">
        <v>2019.41</v>
      </c>
      <c r="BR14" s="43">
        <v>2019.41</v>
      </c>
      <c r="BS14" s="43">
        <v>2019.41</v>
      </c>
      <c r="BT14" s="43">
        <v>2019.41</v>
      </c>
      <c r="BU14" s="43">
        <v>2019.41</v>
      </c>
      <c r="BV14" s="43">
        <v>2019.41</v>
      </c>
      <c r="BW14" s="43">
        <v>2019.41</v>
      </c>
      <c r="BX14" s="43">
        <v>2019.11</v>
      </c>
      <c r="BY14" s="43">
        <v>2018.32</v>
      </c>
      <c r="BZ14" s="43">
        <v>2013.47</v>
      </c>
      <c r="CA14" s="43">
        <v>2013.47</v>
      </c>
      <c r="CB14" s="43">
        <v>2013.31</v>
      </c>
      <c r="CC14" s="43">
        <v>2013.31</v>
      </c>
      <c r="CD14" s="43">
        <v>2013.41</v>
      </c>
      <c r="CE14" s="43">
        <v>2013.18</v>
      </c>
      <c r="CF14" s="43">
        <v>2013.55</v>
      </c>
      <c r="CG14" s="43">
        <v>2013.55</v>
      </c>
      <c r="CH14" s="43">
        <v>2013.55</v>
      </c>
      <c r="CI14" s="43">
        <v>2013.55</v>
      </c>
      <c r="CJ14" s="43">
        <v>2013.45</v>
      </c>
      <c r="CK14" s="43">
        <v>2013.45</v>
      </c>
      <c r="CL14" s="43">
        <v>2014.26</v>
      </c>
      <c r="CM14" s="43">
        <v>2014.26</v>
      </c>
      <c r="CN14" s="43">
        <v>2013.74</v>
      </c>
      <c r="CO14" s="43">
        <v>2013.01</v>
      </c>
      <c r="CP14" s="43">
        <v>2013.01</v>
      </c>
      <c r="CQ14" s="43">
        <v>2013.01</v>
      </c>
      <c r="CR14" s="43">
        <v>2013.01</v>
      </c>
      <c r="CS14" s="44">
        <v>2013.01</v>
      </c>
      <c r="CT14" s="30">
        <f t="shared" si="3"/>
        <v>193308.77000000005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147.6</v>
      </c>
      <c r="C20" s="54">
        <f t="shared" si="11"/>
        <v>148.18</v>
      </c>
      <c r="D20" s="54">
        <f t="shared" si="11"/>
        <v>148.97</v>
      </c>
      <c r="E20" s="54">
        <f t="shared" si="11"/>
        <v>149.94</v>
      </c>
      <c r="F20" s="54">
        <f t="shared" si="11"/>
        <v>149.65</v>
      </c>
      <c r="G20" s="54">
        <f t="shared" si="11"/>
        <v>148.99</v>
      </c>
      <c r="H20" s="54">
        <f t="shared" si="11"/>
        <v>149.51</v>
      </c>
      <c r="I20" s="54">
        <f t="shared" si="11"/>
        <v>149.69</v>
      </c>
      <c r="J20" s="54">
        <f t="shared" si="11"/>
        <v>149.19</v>
      </c>
      <c r="K20" s="54">
        <f t="shared" si="11"/>
        <v>149.18</v>
      </c>
      <c r="L20" s="54">
        <f t="shared" si="11"/>
        <v>148.72999999999999</v>
      </c>
      <c r="M20" s="54">
        <f t="shared" si="11"/>
        <v>148.26</v>
      </c>
      <c r="N20" s="54">
        <f t="shared" si="11"/>
        <v>148.93</v>
      </c>
      <c r="O20" s="54">
        <f t="shared" si="11"/>
        <v>149.88</v>
      </c>
      <c r="P20" s="54">
        <f t="shared" si="11"/>
        <v>150.19999999999999</v>
      </c>
      <c r="Q20" s="54">
        <f t="shared" si="11"/>
        <v>149.03</v>
      </c>
      <c r="R20" s="54">
        <f t="shared" si="11"/>
        <v>150.28</v>
      </c>
      <c r="S20" s="54">
        <f t="shared" si="11"/>
        <v>148.95999999999998</v>
      </c>
      <c r="T20" s="54">
        <f t="shared" si="11"/>
        <v>149.62</v>
      </c>
      <c r="U20" s="54">
        <f t="shared" si="11"/>
        <v>149.54999999999998</v>
      </c>
      <c r="V20" s="54">
        <f t="shared" si="11"/>
        <v>150.56</v>
      </c>
      <c r="W20" s="54">
        <f t="shared" si="11"/>
        <v>148.66</v>
      </c>
      <c r="X20" s="54">
        <f t="shared" si="11"/>
        <v>3657.49</v>
      </c>
      <c r="Y20" s="54">
        <f t="shared" si="11"/>
        <v>3662.0000000000005</v>
      </c>
      <c r="Z20" s="54">
        <f t="shared" si="11"/>
        <v>3679.71</v>
      </c>
      <c r="AA20" s="54">
        <f t="shared" si="11"/>
        <v>3711.57</v>
      </c>
      <c r="AB20" s="54">
        <f t="shared" si="11"/>
        <v>3743.9700000000003</v>
      </c>
      <c r="AC20" s="54">
        <f t="shared" si="11"/>
        <v>3789.69</v>
      </c>
      <c r="AD20" s="54">
        <f t="shared" si="11"/>
        <v>3855.04</v>
      </c>
      <c r="AE20" s="54">
        <f t="shared" si="11"/>
        <v>3927.1</v>
      </c>
      <c r="AF20" s="54">
        <f t="shared" si="11"/>
        <v>4001.13</v>
      </c>
      <c r="AG20" s="54">
        <f t="shared" si="11"/>
        <v>4087.9900000000002</v>
      </c>
      <c r="AH20" s="54">
        <f t="shared" ref="AH20:BM20" si="12">SUM(AH21:AH24)</f>
        <v>4155.71</v>
      </c>
      <c r="AI20" s="54">
        <f t="shared" si="12"/>
        <v>4255.63</v>
      </c>
      <c r="AJ20" s="54">
        <f t="shared" si="12"/>
        <v>4344.7300000000005</v>
      </c>
      <c r="AK20" s="54">
        <f t="shared" si="12"/>
        <v>4418.1500000000005</v>
      </c>
      <c r="AL20" s="54">
        <f t="shared" si="12"/>
        <v>4489.16</v>
      </c>
      <c r="AM20" s="54">
        <f t="shared" si="12"/>
        <v>4557.59</v>
      </c>
      <c r="AN20" s="54">
        <f t="shared" si="12"/>
        <v>4628.7700000000004</v>
      </c>
      <c r="AO20" s="54">
        <f t="shared" si="12"/>
        <v>4691.58</v>
      </c>
      <c r="AP20" s="54">
        <f t="shared" si="12"/>
        <v>4778.93</v>
      </c>
      <c r="AQ20" s="54">
        <f t="shared" si="12"/>
        <v>4822.59</v>
      </c>
      <c r="AR20" s="54">
        <f t="shared" si="12"/>
        <v>4853.2000000000007</v>
      </c>
      <c r="AS20" s="54">
        <f t="shared" si="12"/>
        <v>4899.42</v>
      </c>
      <c r="AT20" s="54">
        <f t="shared" si="12"/>
        <v>4972.5700000000006</v>
      </c>
      <c r="AU20" s="54">
        <f t="shared" si="12"/>
        <v>5000.3599999999997</v>
      </c>
      <c r="AV20" s="54">
        <f t="shared" si="12"/>
        <v>5018.670000000001</v>
      </c>
      <c r="AW20" s="54">
        <f t="shared" si="12"/>
        <v>5031.37</v>
      </c>
      <c r="AX20" s="54">
        <f t="shared" si="12"/>
        <v>4982.6600000000008</v>
      </c>
      <c r="AY20" s="54">
        <f t="shared" si="12"/>
        <v>5022.07</v>
      </c>
      <c r="AZ20" s="54">
        <f t="shared" si="12"/>
        <v>5028.8600000000006</v>
      </c>
      <c r="BA20" s="54">
        <f t="shared" si="12"/>
        <v>5032.4400000000005</v>
      </c>
      <c r="BB20" s="54">
        <f t="shared" si="12"/>
        <v>5040.96</v>
      </c>
      <c r="BC20" s="54">
        <f t="shared" si="12"/>
        <v>5032.0000000000009</v>
      </c>
      <c r="BD20" s="54">
        <f t="shared" si="12"/>
        <v>5006.87</v>
      </c>
      <c r="BE20" s="54">
        <f t="shared" si="12"/>
        <v>4987.33</v>
      </c>
      <c r="BF20" s="54">
        <f t="shared" si="12"/>
        <v>4950.3500000000004</v>
      </c>
      <c r="BG20" s="54">
        <f t="shared" si="12"/>
        <v>4934.13</v>
      </c>
      <c r="BH20" s="54">
        <f t="shared" si="12"/>
        <v>4904.58</v>
      </c>
      <c r="BI20" s="54">
        <f t="shared" si="12"/>
        <v>4917.2800000000007</v>
      </c>
      <c r="BJ20" s="54">
        <f t="shared" si="12"/>
        <v>4824.1600000000008</v>
      </c>
      <c r="BK20" s="54">
        <f t="shared" si="12"/>
        <v>4779.0600000000004</v>
      </c>
      <c r="BL20" s="54">
        <f t="shared" si="12"/>
        <v>4715.1000000000004</v>
      </c>
      <c r="BM20" s="54">
        <f t="shared" si="12"/>
        <v>4649.6900000000005</v>
      </c>
      <c r="BN20" s="54">
        <f t="shared" ref="BN20:CS20" si="13">SUM(BN21:BN24)</f>
        <v>4542.76</v>
      </c>
      <c r="BO20" s="54">
        <f t="shared" si="13"/>
        <v>4460.17</v>
      </c>
      <c r="BP20" s="54">
        <f t="shared" si="13"/>
        <v>4377.7700000000004</v>
      </c>
      <c r="BQ20" s="54">
        <f t="shared" si="13"/>
        <v>4266.63</v>
      </c>
      <c r="BR20" s="54">
        <f t="shared" si="13"/>
        <v>4191.7400000000007</v>
      </c>
      <c r="BS20" s="54">
        <f t="shared" si="13"/>
        <v>4103.6799999999994</v>
      </c>
      <c r="BT20" s="54">
        <f t="shared" si="13"/>
        <v>4007.3599999999997</v>
      </c>
      <c r="BU20" s="54">
        <f t="shared" si="13"/>
        <v>3921.4700000000003</v>
      </c>
      <c r="BV20" s="54">
        <f t="shared" si="13"/>
        <v>3852.6</v>
      </c>
      <c r="BW20" s="54">
        <f t="shared" si="13"/>
        <v>3793.9399999999996</v>
      </c>
      <c r="BX20" s="54">
        <f t="shared" si="13"/>
        <v>3743.68</v>
      </c>
      <c r="BY20" s="54">
        <f t="shared" si="13"/>
        <v>3688.9700000000003</v>
      </c>
      <c r="BZ20" s="54">
        <f t="shared" si="13"/>
        <v>167.35999999999999</v>
      </c>
      <c r="CA20" s="54">
        <f t="shared" si="13"/>
        <v>155.11999999999998</v>
      </c>
      <c r="CB20" s="54">
        <f t="shared" si="13"/>
        <v>149.85</v>
      </c>
      <c r="CC20" s="54">
        <f t="shared" si="13"/>
        <v>149.31</v>
      </c>
      <c r="CD20" s="54">
        <f t="shared" si="13"/>
        <v>149.29999999999998</v>
      </c>
      <c r="CE20" s="54">
        <f t="shared" si="13"/>
        <v>150.29</v>
      </c>
      <c r="CF20" s="54">
        <f t="shared" si="13"/>
        <v>150.47999999999999</v>
      </c>
      <c r="CG20" s="54">
        <f t="shared" si="13"/>
        <v>150.01</v>
      </c>
      <c r="CH20" s="54">
        <f t="shared" si="13"/>
        <v>149.97</v>
      </c>
      <c r="CI20" s="54">
        <f t="shared" si="13"/>
        <v>148.82</v>
      </c>
      <c r="CJ20" s="54">
        <f t="shared" si="13"/>
        <v>149.76</v>
      </c>
      <c r="CK20" s="54">
        <f t="shared" si="13"/>
        <v>149.32999999999998</v>
      </c>
      <c r="CL20" s="54">
        <f t="shared" si="13"/>
        <v>148.01999999999998</v>
      </c>
      <c r="CM20" s="54">
        <f t="shared" si="13"/>
        <v>149.16999999999999</v>
      </c>
      <c r="CN20" s="54">
        <f t="shared" si="13"/>
        <v>148.34</v>
      </c>
      <c r="CO20" s="54">
        <f t="shared" si="13"/>
        <v>149.78</v>
      </c>
      <c r="CP20" s="54">
        <f t="shared" si="13"/>
        <v>150.10999999999999</v>
      </c>
      <c r="CQ20" s="54">
        <f t="shared" si="13"/>
        <v>149.91999999999999</v>
      </c>
      <c r="CR20" s="54">
        <f t="shared" si="13"/>
        <v>149.37</v>
      </c>
      <c r="CS20" s="55">
        <f t="shared" si="13"/>
        <v>148.18</v>
      </c>
      <c r="CT20" s="38">
        <f>SUM(B20:CS20)</f>
        <v>247088.47999999998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0.49</v>
      </c>
      <c r="Y21" s="43">
        <v>5.3</v>
      </c>
      <c r="Z21" s="43">
        <v>23.39</v>
      </c>
      <c r="AA21" s="43">
        <v>56</v>
      </c>
      <c r="AB21" s="43">
        <v>89.28</v>
      </c>
      <c r="AC21" s="43">
        <v>135.04999999999998</v>
      </c>
      <c r="AD21" s="43">
        <v>201.76000000000002</v>
      </c>
      <c r="AE21" s="43">
        <v>272.19</v>
      </c>
      <c r="AF21" s="43">
        <v>345.96000000000004</v>
      </c>
      <c r="AG21" s="43">
        <v>432.8</v>
      </c>
      <c r="AH21" s="43">
        <v>501.13</v>
      </c>
      <c r="AI21" s="43">
        <v>601.33999999999992</v>
      </c>
      <c r="AJ21" s="43">
        <v>690</v>
      </c>
      <c r="AK21" s="43">
        <v>763.43</v>
      </c>
      <c r="AL21" s="43">
        <v>834.37</v>
      </c>
      <c r="AM21" s="43">
        <v>906.8</v>
      </c>
      <c r="AN21" s="43">
        <v>978.0200000000001</v>
      </c>
      <c r="AO21" s="43">
        <v>1039.8500000000001</v>
      </c>
      <c r="AP21" s="43">
        <v>1127.8500000000001</v>
      </c>
      <c r="AQ21" s="43">
        <v>1171.9799999999998</v>
      </c>
      <c r="AR21" s="43">
        <v>1203.44</v>
      </c>
      <c r="AS21" s="43">
        <v>1248.3200000000002</v>
      </c>
      <c r="AT21" s="43">
        <v>1321.27</v>
      </c>
      <c r="AU21" s="43">
        <v>1348.26</v>
      </c>
      <c r="AV21" s="43">
        <v>1366.9499999999998</v>
      </c>
      <c r="AW21" s="43">
        <v>1379.26</v>
      </c>
      <c r="AX21" s="43">
        <v>1331.32</v>
      </c>
      <c r="AY21" s="43">
        <v>1370.1699999999998</v>
      </c>
      <c r="AZ21" s="43">
        <v>1376.91</v>
      </c>
      <c r="BA21" s="43">
        <v>1380.44</v>
      </c>
      <c r="BB21" s="43">
        <v>1389.73</v>
      </c>
      <c r="BC21" s="43">
        <v>1380.7</v>
      </c>
      <c r="BD21" s="43">
        <v>1355.5200000000002</v>
      </c>
      <c r="BE21" s="43">
        <v>1335.6000000000001</v>
      </c>
      <c r="BF21" s="43">
        <v>1297.3800000000001</v>
      </c>
      <c r="BG21" s="43">
        <v>1283.6899999999998</v>
      </c>
      <c r="BH21" s="43">
        <v>1252.73</v>
      </c>
      <c r="BI21" s="43">
        <v>1266.3799999999999</v>
      </c>
      <c r="BJ21" s="43">
        <v>1172.0300000000002</v>
      </c>
      <c r="BK21" s="43">
        <v>1126.5999999999999</v>
      </c>
      <c r="BL21" s="43">
        <v>1061.27</v>
      </c>
      <c r="BM21" s="43">
        <v>994.71</v>
      </c>
      <c r="BN21" s="43">
        <v>890.74</v>
      </c>
      <c r="BO21" s="43">
        <v>806.41000000000008</v>
      </c>
      <c r="BP21" s="43">
        <v>724.83999999999992</v>
      </c>
      <c r="BQ21" s="43">
        <v>613.98</v>
      </c>
      <c r="BR21" s="43">
        <v>538.51</v>
      </c>
      <c r="BS21" s="43">
        <v>448.46999999999997</v>
      </c>
      <c r="BT21" s="43">
        <v>352.02</v>
      </c>
      <c r="BU21" s="43">
        <v>266.59000000000003</v>
      </c>
      <c r="BV21" s="43">
        <v>197.46</v>
      </c>
      <c r="BW21" s="43">
        <v>139.87</v>
      </c>
      <c r="BX21" s="43">
        <v>91.04</v>
      </c>
      <c r="BY21" s="43">
        <v>36.090000000000003</v>
      </c>
      <c r="BZ21" s="43">
        <v>17.510000000000002</v>
      </c>
      <c r="CA21" s="43">
        <v>5.14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43548.339999999982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3507.8</v>
      </c>
      <c r="Y22" s="1">
        <v>3507.8</v>
      </c>
      <c r="Z22" s="1">
        <v>3505.3</v>
      </c>
      <c r="AA22" s="1">
        <v>3505.3</v>
      </c>
      <c r="AB22" s="1">
        <v>3505</v>
      </c>
      <c r="AC22" s="1">
        <v>3505</v>
      </c>
      <c r="AD22" s="1">
        <v>3505</v>
      </c>
      <c r="AE22" s="1">
        <v>3505</v>
      </c>
      <c r="AF22" s="1">
        <v>3505</v>
      </c>
      <c r="AG22" s="1">
        <v>3505</v>
      </c>
      <c r="AH22" s="1">
        <v>3505</v>
      </c>
      <c r="AI22" s="1">
        <v>3505</v>
      </c>
      <c r="AJ22" s="1">
        <v>3505</v>
      </c>
      <c r="AK22" s="1">
        <v>3505</v>
      </c>
      <c r="AL22" s="1">
        <v>3505</v>
      </c>
      <c r="AM22" s="1">
        <v>3500.98</v>
      </c>
      <c r="AN22" s="1">
        <v>3500.98</v>
      </c>
      <c r="AO22" s="1">
        <v>3500.98</v>
      </c>
      <c r="AP22" s="1">
        <v>3500.98</v>
      </c>
      <c r="AQ22" s="1">
        <v>3500.98</v>
      </c>
      <c r="AR22" s="1">
        <v>3500.98</v>
      </c>
      <c r="AS22" s="1">
        <v>3502.31</v>
      </c>
      <c r="AT22" s="1">
        <v>3502.31</v>
      </c>
      <c r="AU22" s="1">
        <v>3502.31</v>
      </c>
      <c r="AV22" s="1">
        <v>3502.31</v>
      </c>
      <c r="AW22" s="1">
        <v>3502.31</v>
      </c>
      <c r="AX22" s="1">
        <v>3502.31</v>
      </c>
      <c r="AY22" s="1">
        <v>3502.31</v>
      </c>
      <c r="AZ22" s="1">
        <v>3502.31</v>
      </c>
      <c r="BA22" s="1">
        <v>3502.31</v>
      </c>
      <c r="BB22" s="1">
        <v>3502.31</v>
      </c>
      <c r="BC22" s="1">
        <v>3502.31</v>
      </c>
      <c r="BD22" s="1">
        <v>3502.31</v>
      </c>
      <c r="BE22" s="1">
        <v>3502.31</v>
      </c>
      <c r="BF22" s="1">
        <v>3503.66</v>
      </c>
      <c r="BG22" s="1">
        <v>3503.66</v>
      </c>
      <c r="BH22" s="1">
        <v>3503.66</v>
      </c>
      <c r="BI22" s="1">
        <v>3503.66</v>
      </c>
      <c r="BJ22" s="1">
        <v>3503.66</v>
      </c>
      <c r="BK22" s="1">
        <v>3505</v>
      </c>
      <c r="BL22" s="1">
        <v>3505</v>
      </c>
      <c r="BM22" s="1">
        <v>3505</v>
      </c>
      <c r="BN22" s="1">
        <v>3505</v>
      </c>
      <c r="BO22" s="1">
        <v>3505</v>
      </c>
      <c r="BP22" s="1">
        <v>3505</v>
      </c>
      <c r="BQ22" s="1">
        <v>3505</v>
      </c>
      <c r="BR22" s="1">
        <v>3505</v>
      </c>
      <c r="BS22" s="1">
        <v>3505</v>
      </c>
      <c r="BT22" s="1">
        <v>3505</v>
      </c>
      <c r="BU22" s="1">
        <v>3505</v>
      </c>
      <c r="BV22" s="1">
        <v>3505</v>
      </c>
      <c r="BW22" s="1">
        <v>3505</v>
      </c>
      <c r="BX22" s="1">
        <v>3505</v>
      </c>
      <c r="BY22" s="1">
        <v>3505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189210.40999999997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19.5</v>
      </c>
      <c r="C24" s="36">
        <v>20.079999999999998</v>
      </c>
      <c r="D24" s="36">
        <v>20.87</v>
      </c>
      <c r="E24" s="36">
        <v>21.84</v>
      </c>
      <c r="F24" s="36">
        <v>21.55</v>
      </c>
      <c r="G24" s="36">
        <v>20.89</v>
      </c>
      <c r="H24" s="36">
        <v>21.41</v>
      </c>
      <c r="I24" s="36">
        <v>21.59</v>
      </c>
      <c r="J24" s="36">
        <v>21.09</v>
      </c>
      <c r="K24" s="36">
        <v>21.08</v>
      </c>
      <c r="L24" s="36">
        <v>20.63</v>
      </c>
      <c r="M24" s="36">
        <v>20.16</v>
      </c>
      <c r="N24" s="36">
        <v>20.83</v>
      </c>
      <c r="O24" s="36">
        <v>21.78</v>
      </c>
      <c r="P24" s="36">
        <v>22.1</v>
      </c>
      <c r="Q24" s="36">
        <v>20.93</v>
      </c>
      <c r="R24" s="36">
        <v>22.18</v>
      </c>
      <c r="S24" s="36">
        <v>20.86</v>
      </c>
      <c r="T24" s="36">
        <v>21.52</v>
      </c>
      <c r="U24" s="36">
        <v>21.45</v>
      </c>
      <c r="V24" s="36">
        <v>22.46</v>
      </c>
      <c r="W24" s="36">
        <v>20.56</v>
      </c>
      <c r="X24" s="36">
        <v>21.1</v>
      </c>
      <c r="Y24" s="36">
        <v>20.8</v>
      </c>
      <c r="Z24" s="36">
        <v>22.92</v>
      </c>
      <c r="AA24" s="36">
        <v>22.17</v>
      </c>
      <c r="AB24" s="36">
        <v>21.59</v>
      </c>
      <c r="AC24" s="36">
        <v>21.54</v>
      </c>
      <c r="AD24" s="36">
        <v>20.18</v>
      </c>
      <c r="AE24" s="36">
        <v>21.81</v>
      </c>
      <c r="AF24" s="36">
        <v>22.07</v>
      </c>
      <c r="AG24" s="36">
        <v>22.09</v>
      </c>
      <c r="AH24" s="36">
        <v>21.48</v>
      </c>
      <c r="AI24" s="36">
        <v>21.19</v>
      </c>
      <c r="AJ24" s="36">
        <v>21.63</v>
      </c>
      <c r="AK24" s="36">
        <v>21.62</v>
      </c>
      <c r="AL24" s="36">
        <v>21.69</v>
      </c>
      <c r="AM24" s="36">
        <v>21.71</v>
      </c>
      <c r="AN24" s="36">
        <v>21.67</v>
      </c>
      <c r="AO24" s="36">
        <v>22.65</v>
      </c>
      <c r="AP24" s="36">
        <v>22</v>
      </c>
      <c r="AQ24" s="36">
        <v>21.53</v>
      </c>
      <c r="AR24" s="36">
        <v>20.68</v>
      </c>
      <c r="AS24" s="36">
        <v>20.69</v>
      </c>
      <c r="AT24" s="36">
        <v>20.89</v>
      </c>
      <c r="AU24" s="36">
        <v>21.69</v>
      </c>
      <c r="AV24" s="36">
        <v>21.31</v>
      </c>
      <c r="AW24" s="36">
        <v>21.7</v>
      </c>
      <c r="AX24" s="36">
        <v>20.93</v>
      </c>
      <c r="AY24" s="36">
        <v>21.49</v>
      </c>
      <c r="AZ24" s="36">
        <v>21.54</v>
      </c>
      <c r="BA24" s="36">
        <v>21.59</v>
      </c>
      <c r="BB24" s="36">
        <v>20.82</v>
      </c>
      <c r="BC24" s="36">
        <v>20.89</v>
      </c>
      <c r="BD24" s="36">
        <v>20.94</v>
      </c>
      <c r="BE24" s="36">
        <v>21.32</v>
      </c>
      <c r="BF24" s="36">
        <v>21.21</v>
      </c>
      <c r="BG24" s="36">
        <v>18.68</v>
      </c>
      <c r="BH24" s="36">
        <v>20.09</v>
      </c>
      <c r="BI24" s="36">
        <v>19.14</v>
      </c>
      <c r="BJ24" s="36">
        <v>20.37</v>
      </c>
      <c r="BK24" s="36">
        <v>19.36</v>
      </c>
      <c r="BL24" s="36">
        <v>20.73</v>
      </c>
      <c r="BM24" s="36">
        <v>21.88</v>
      </c>
      <c r="BN24" s="36">
        <v>18.920000000000002</v>
      </c>
      <c r="BO24" s="36">
        <v>20.66</v>
      </c>
      <c r="BP24" s="36">
        <v>19.829999999999998</v>
      </c>
      <c r="BQ24" s="36">
        <v>19.55</v>
      </c>
      <c r="BR24" s="36">
        <v>20.13</v>
      </c>
      <c r="BS24" s="36">
        <v>22.11</v>
      </c>
      <c r="BT24" s="36">
        <v>22.24</v>
      </c>
      <c r="BU24" s="36">
        <v>21.78</v>
      </c>
      <c r="BV24" s="36">
        <v>22.04</v>
      </c>
      <c r="BW24" s="36">
        <v>20.97</v>
      </c>
      <c r="BX24" s="36">
        <v>19.54</v>
      </c>
      <c r="BY24" s="36">
        <v>19.78</v>
      </c>
      <c r="BZ24" s="36">
        <v>21.75</v>
      </c>
      <c r="CA24" s="36">
        <v>21.88</v>
      </c>
      <c r="CB24" s="36">
        <v>21.75</v>
      </c>
      <c r="CC24" s="36">
        <v>21.21</v>
      </c>
      <c r="CD24" s="36">
        <v>21.2</v>
      </c>
      <c r="CE24" s="36">
        <v>22.19</v>
      </c>
      <c r="CF24" s="36">
        <v>22.38</v>
      </c>
      <c r="CG24" s="36">
        <v>21.91</v>
      </c>
      <c r="CH24" s="36">
        <v>21.87</v>
      </c>
      <c r="CI24" s="36">
        <v>20.72</v>
      </c>
      <c r="CJ24" s="36">
        <v>21.66</v>
      </c>
      <c r="CK24" s="36">
        <v>21.23</v>
      </c>
      <c r="CL24" s="36">
        <v>19.920000000000002</v>
      </c>
      <c r="CM24" s="36">
        <v>21.07</v>
      </c>
      <c r="CN24" s="36">
        <v>20.239999999999998</v>
      </c>
      <c r="CO24" s="36">
        <v>21.68</v>
      </c>
      <c r="CP24" s="36">
        <v>22.01</v>
      </c>
      <c r="CQ24" s="36">
        <v>21.82</v>
      </c>
      <c r="CR24" s="36">
        <v>21.27</v>
      </c>
      <c r="CS24" s="37">
        <v>20.079999999999998</v>
      </c>
      <c r="CT24" s="30">
        <f t="shared" si="14"/>
        <v>2032.1300000000003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7715.9877209677425</v>
      </c>
      <c r="C25" s="60">
        <f t="shared" si="15"/>
        <v>7716.5677209677424</v>
      </c>
      <c r="D25" s="60">
        <f t="shared" si="15"/>
        <v>7716.9577209677418</v>
      </c>
      <c r="E25" s="60">
        <f t="shared" si="15"/>
        <v>7717.9277209677412</v>
      </c>
      <c r="F25" s="60">
        <f t="shared" si="15"/>
        <v>7717.6377209677412</v>
      </c>
      <c r="G25" s="60">
        <f t="shared" si="15"/>
        <v>7716.9777209677413</v>
      </c>
      <c r="H25" s="60">
        <f t="shared" si="15"/>
        <v>7709.0777209677417</v>
      </c>
      <c r="I25" s="60">
        <f t="shared" si="15"/>
        <v>7709.2577209677411</v>
      </c>
      <c r="J25" s="60">
        <f t="shared" si="15"/>
        <v>7708.7177209677411</v>
      </c>
      <c r="K25" s="60">
        <f t="shared" si="15"/>
        <v>7708.7077209677418</v>
      </c>
      <c r="L25" s="60">
        <f t="shared" si="15"/>
        <v>7716.6777209677412</v>
      </c>
      <c r="M25" s="60">
        <f t="shared" si="15"/>
        <v>7716.2077209677418</v>
      </c>
      <c r="N25" s="60">
        <f t="shared" si="15"/>
        <v>7716.8777209677419</v>
      </c>
      <c r="O25" s="60">
        <f t="shared" si="15"/>
        <v>7717.8277209677417</v>
      </c>
      <c r="P25" s="60">
        <f t="shared" si="15"/>
        <v>7719.9177209677418</v>
      </c>
      <c r="Q25" s="60">
        <f t="shared" si="15"/>
        <v>7718.7477209677418</v>
      </c>
      <c r="R25" s="60">
        <f t="shared" si="15"/>
        <v>7722.837720967741</v>
      </c>
      <c r="S25" s="60">
        <f t="shared" si="15"/>
        <v>7721.5177209677413</v>
      </c>
      <c r="T25" s="60">
        <f t="shared" si="15"/>
        <v>7722.5577209677413</v>
      </c>
      <c r="U25" s="60">
        <f t="shared" si="15"/>
        <v>7722.4877209677416</v>
      </c>
      <c r="V25" s="60">
        <f t="shared" si="15"/>
        <v>7722.3177209677415</v>
      </c>
      <c r="W25" s="60">
        <f t="shared" si="15"/>
        <v>7720.4177209677409</v>
      </c>
      <c r="X25" s="60">
        <f t="shared" si="15"/>
        <v>11229.627720967743</v>
      </c>
      <c r="Y25" s="60">
        <f t="shared" si="15"/>
        <v>11234.667720967742</v>
      </c>
      <c r="Z25" s="60">
        <f t="shared" si="15"/>
        <v>11252.757720967742</v>
      </c>
      <c r="AA25" s="60">
        <f t="shared" si="15"/>
        <v>11284.617720967743</v>
      </c>
      <c r="AB25" s="60">
        <f t="shared" si="15"/>
        <v>11317.017720967742</v>
      </c>
      <c r="AC25" s="60">
        <f t="shared" si="15"/>
        <v>11362.737720967742</v>
      </c>
      <c r="AD25" s="60">
        <f t="shared" si="15"/>
        <v>11427.987720967742</v>
      </c>
      <c r="AE25" s="60">
        <f t="shared" si="15"/>
        <v>11500.047720967741</v>
      </c>
      <c r="AF25" s="60">
        <f t="shared" si="15"/>
        <v>11574.457720967741</v>
      </c>
      <c r="AG25" s="60">
        <f t="shared" si="15"/>
        <v>11661.697720967742</v>
      </c>
      <c r="AH25" s="60">
        <f t="shared" ref="AH25:BM25" si="16">SUM(AH3,AH13,AH15,AH20)</f>
        <v>11729.467720967741</v>
      </c>
      <c r="AI25" s="60">
        <f t="shared" si="16"/>
        <v>11829.387720967741</v>
      </c>
      <c r="AJ25" s="60">
        <f t="shared" si="16"/>
        <v>11920.467720967743</v>
      </c>
      <c r="AK25" s="60">
        <f t="shared" si="16"/>
        <v>11993.887720967741</v>
      </c>
      <c r="AL25" s="60">
        <f t="shared" si="16"/>
        <v>12064.897720967741</v>
      </c>
      <c r="AM25" s="60">
        <f t="shared" si="16"/>
        <v>12133.327720967742</v>
      </c>
      <c r="AN25" s="60">
        <f t="shared" si="16"/>
        <v>12205.077720967742</v>
      </c>
      <c r="AO25" s="60">
        <f t="shared" si="16"/>
        <v>12267.987720967742</v>
      </c>
      <c r="AP25" s="60">
        <f t="shared" si="16"/>
        <v>12356.667720967742</v>
      </c>
      <c r="AQ25" s="60">
        <f t="shared" si="16"/>
        <v>12400.517720967742</v>
      </c>
      <c r="AR25" s="60">
        <f t="shared" si="16"/>
        <v>12431.267720967742</v>
      </c>
      <c r="AS25" s="60">
        <f t="shared" si="16"/>
        <v>12477.487720967742</v>
      </c>
      <c r="AT25" s="60">
        <f t="shared" si="16"/>
        <v>12550.707720967743</v>
      </c>
      <c r="AU25" s="60">
        <f t="shared" si="16"/>
        <v>12578.497720967742</v>
      </c>
      <c r="AV25" s="60">
        <f t="shared" si="16"/>
        <v>12596.807720967743</v>
      </c>
      <c r="AW25" s="60">
        <f t="shared" si="16"/>
        <v>12609.507720967742</v>
      </c>
      <c r="AX25" s="60">
        <f t="shared" si="16"/>
        <v>12560.797720967743</v>
      </c>
      <c r="AY25" s="60">
        <f t="shared" si="16"/>
        <v>12600.207720967741</v>
      </c>
      <c r="AZ25" s="60">
        <f t="shared" si="16"/>
        <v>12606.997720967742</v>
      </c>
      <c r="BA25" s="60">
        <f t="shared" si="16"/>
        <v>12610.367720967741</v>
      </c>
      <c r="BB25" s="60">
        <f t="shared" si="16"/>
        <v>12618.887720967741</v>
      </c>
      <c r="BC25" s="60">
        <f t="shared" si="16"/>
        <v>12609.927720967742</v>
      </c>
      <c r="BD25" s="60">
        <f t="shared" si="16"/>
        <v>12589.227720967741</v>
      </c>
      <c r="BE25" s="60">
        <f t="shared" si="16"/>
        <v>12569.68772096774</v>
      </c>
      <c r="BF25" s="60">
        <f t="shared" si="16"/>
        <v>12532.707720967741</v>
      </c>
      <c r="BG25" s="60">
        <f t="shared" si="16"/>
        <v>12516.487720967742</v>
      </c>
      <c r="BH25" s="60">
        <f t="shared" si="16"/>
        <v>12486.93772096774</v>
      </c>
      <c r="BI25" s="60">
        <f t="shared" si="16"/>
        <v>12499.507720967742</v>
      </c>
      <c r="BJ25" s="60">
        <f t="shared" si="16"/>
        <v>12406.347720967742</v>
      </c>
      <c r="BK25" s="60">
        <f t="shared" si="16"/>
        <v>12361.247720967742</v>
      </c>
      <c r="BL25" s="60">
        <f t="shared" si="16"/>
        <v>12297.287720967743</v>
      </c>
      <c r="BM25" s="60">
        <f t="shared" si="16"/>
        <v>12231.877720967743</v>
      </c>
      <c r="BN25" s="60">
        <f t="shared" ref="BN25:CS25" si="17">SUM(BN3,BN13,BN15,BN20)</f>
        <v>12123.877720967743</v>
      </c>
      <c r="BO25" s="60">
        <f t="shared" si="17"/>
        <v>12041.027720967741</v>
      </c>
      <c r="BP25" s="60">
        <f t="shared" si="17"/>
        <v>11958.627720967743</v>
      </c>
      <c r="BQ25" s="60">
        <f t="shared" si="17"/>
        <v>11847.487720967742</v>
      </c>
      <c r="BR25" s="60">
        <f t="shared" si="17"/>
        <v>11772.597720967742</v>
      </c>
      <c r="BS25" s="60">
        <f t="shared" si="17"/>
        <v>11684.537720967741</v>
      </c>
      <c r="BT25" s="60">
        <f t="shared" si="17"/>
        <v>11588.217720967741</v>
      </c>
      <c r="BU25" s="60">
        <f t="shared" si="17"/>
        <v>11502.327720967742</v>
      </c>
      <c r="BV25" s="60">
        <f t="shared" si="17"/>
        <v>11433.457720967741</v>
      </c>
      <c r="BW25" s="60">
        <f t="shared" si="17"/>
        <v>11374.797720967741</v>
      </c>
      <c r="BX25" s="60">
        <f t="shared" si="17"/>
        <v>11324.237720967742</v>
      </c>
      <c r="BY25" s="60">
        <f t="shared" si="17"/>
        <v>11268.737720967742</v>
      </c>
      <c r="BZ25" s="60">
        <f t="shared" si="17"/>
        <v>7742.2777209677415</v>
      </c>
      <c r="CA25" s="60">
        <f t="shared" si="17"/>
        <v>7730.0377209677417</v>
      </c>
      <c r="CB25" s="60">
        <f t="shared" si="17"/>
        <v>7724.6077209677414</v>
      </c>
      <c r="CC25" s="60">
        <f t="shared" si="17"/>
        <v>7724.0677209677415</v>
      </c>
      <c r="CD25" s="60">
        <f t="shared" si="17"/>
        <v>7724.1577209677416</v>
      </c>
      <c r="CE25" s="60">
        <f t="shared" si="17"/>
        <v>7724.9177209677418</v>
      </c>
      <c r="CF25" s="60">
        <f t="shared" si="17"/>
        <v>7725.4777209677413</v>
      </c>
      <c r="CG25" s="60">
        <f t="shared" si="17"/>
        <v>7725.007720967742</v>
      </c>
      <c r="CH25" s="60">
        <f t="shared" si="17"/>
        <v>7724.967720967742</v>
      </c>
      <c r="CI25" s="60">
        <f t="shared" si="17"/>
        <v>7723.8177209677415</v>
      </c>
      <c r="CJ25" s="60">
        <f t="shared" si="17"/>
        <v>7724.6577209677416</v>
      </c>
      <c r="CK25" s="60">
        <f t="shared" si="17"/>
        <v>7724.2277209677413</v>
      </c>
      <c r="CL25" s="60">
        <f t="shared" si="17"/>
        <v>7723.7277209677413</v>
      </c>
      <c r="CM25" s="60">
        <f t="shared" si="17"/>
        <v>7724.8777209677419</v>
      </c>
      <c r="CN25" s="60">
        <f t="shared" si="17"/>
        <v>7723.5277209677415</v>
      </c>
      <c r="CO25" s="60">
        <f t="shared" si="17"/>
        <v>7724.2377209677416</v>
      </c>
      <c r="CP25" s="60">
        <f t="shared" si="17"/>
        <v>7724.5677209677415</v>
      </c>
      <c r="CQ25" s="60">
        <f t="shared" si="17"/>
        <v>7724.3777209677419</v>
      </c>
      <c r="CR25" s="60">
        <f t="shared" si="17"/>
        <v>7723.8277209677417</v>
      </c>
      <c r="CS25" s="61">
        <f t="shared" si="17"/>
        <v>7722.6377209677421</v>
      </c>
      <c r="CT25" s="109">
        <f t="shared" si="14"/>
        <v>974296.23121290328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3357.5777209677417</v>
      </c>
      <c r="C30" s="71">
        <f t="shared" si="18"/>
        <v>3359.5777209677417</v>
      </c>
      <c r="D30" s="71">
        <f t="shared" si="18"/>
        <v>3359.5777209677417</v>
      </c>
      <c r="E30" s="71">
        <f t="shared" si="18"/>
        <v>3357.5777209677417</v>
      </c>
      <c r="F30" s="71">
        <f t="shared" si="18"/>
        <v>3355.5777209677417</v>
      </c>
      <c r="G30" s="71">
        <f t="shared" si="18"/>
        <v>3353.5777209677417</v>
      </c>
      <c r="H30" s="71">
        <f t="shared" ref="H30:BS30" si="19">H31+H39</f>
        <v>3358.5777209677417</v>
      </c>
      <c r="I30" s="71">
        <f t="shared" si="19"/>
        <v>3358.5777209677417</v>
      </c>
      <c r="J30" s="71">
        <f t="shared" si="19"/>
        <v>3352.5777209677417</v>
      </c>
      <c r="K30" s="71">
        <f t="shared" si="19"/>
        <v>3357.5777209677417</v>
      </c>
      <c r="L30" s="71">
        <f t="shared" si="19"/>
        <v>3361.5777209677417</v>
      </c>
      <c r="M30" s="71">
        <f t="shared" si="19"/>
        <v>3358.5777209677417</v>
      </c>
      <c r="N30" s="71">
        <f t="shared" si="19"/>
        <v>3358.5777209677417</v>
      </c>
      <c r="O30" s="71">
        <f t="shared" si="19"/>
        <v>3356.5777209677417</v>
      </c>
      <c r="P30" s="71">
        <f t="shared" si="19"/>
        <v>3249.5777209677417</v>
      </c>
      <c r="Q30" s="71">
        <f t="shared" si="19"/>
        <v>3221.5777209677417</v>
      </c>
      <c r="R30" s="71">
        <f t="shared" si="19"/>
        <v>3187.5777209677417</v>
      </c>
      <c r="S30" s="71">
        <f t="shared" si="19"/>
        <v>3159.5777209677417</v>
      </c>
      <c r="T30" s="71">
        <f t="shared" si="19"/>
        <v>3135.5777209677417</v>
      </c>
      <c r="U30" s="71">
        <f t="shared" si="19"/>
        <v>3133.5777209677417</v>
      </c>
      <c r="V30" s="71">
        <f t="shared" si="19"/>
        <v>3139.5777209677417</v>
      </c>
      <c r="W30" s="71">
        <f t="shared" si="19"/>
        <v>3137.5777209677417</v>
      </c>
      <c r="X30" s="71">
        <f t="shared" si="19"/>
        <v>3133.5777209677417</v>
      </c>
      <c r="Y30" s="71">
        <f t="shared" si="19"/>
        <v>3135.5777209677417</v>
      </c>
      <c r="Z30" s="71">
        <f t="shared" si="19"/>
        <v>3134.5777209677417</v>
      </c>
      <c r="AA30" s="71">
        <f t="shared" si="19"/>
        <v>3134.5777209677417</v>
      </c>
      <c r="AB30" s="71">
        <f t="shared" si="19"/>
        <v>3134.5777209677417</v>
      </c>
      <c r="AC30" s="71">
        <f t="shared" si="19"/>
        <v>3138.5777209677417</v>
      </c>
      <c r="AD30" s="71">
        <f t="shared" si="19"/>
        <v>3107.5777209677417</v>
      </c>
      <c r="AE30" s="71">
        <f t="shared" si="19"/>
        <v>3069.5777209677417</v>
      </c>
      <c r="AF30" s="71">
        <f t="shared" si="19"/>
        <v>3043.5777209677417</v>
      </c>
      <c r="AG30" s="71">
        <f t="shared" si="19"/>
        <v>3017.5777209677417</v>
      </c>
      <c r="AH30" s="71">
        <f t="shared" si="19"/>
        <v>2986.5777209677417</v>
      </c>
      <c r="AI30" s="71">
        <f t="shared" si="19"/>
        <v>2977.5777209677417</v>
      </c>
      <c r="AJ30" s="71">
        <f t="shared" si="19"/>
        <v>2982.5777209677417</v>
      </c>
      <c r="AK30" s="71">
        <f t="shared" si="19"/>
        <v>2982.5777209677417</v>
      </c>
      <c r="AL30" s="71">
        <f t="shared" si="19"/>
        <v>2980.5777209677417</v>
      </c>
      <c r="AM30" s="71">
        <f t="shared" si="19"/>
        <v>2979.5777209677417</v>
      </c>
      <c r="AN30" s="71">
        <f t="shared" si="19"/>
        <v>2980.5777209677417</v>
      </c>
      <c r="AO30" s="71">
        <f t="shared" si="19"/>
        <v>2970.5777209677417</v>
      </c>
      <c r="AP30" s="71">
        <f t="shared" si="19"/>
        <v>2971.5777209677417</v>
      </c>
      <c r="AQ30" s="71">
        <f t="shared" si="19"/>
        <v>2977.5777209677417</v>
      </c>
      <c r="AR30" s="71">
        <f t="shared" si="19"/>
        <v>2974.5777209677417</v>
      </c>
      <c r="AS30" s="71">
        <f t="shared" si="19"/>
        <v>2974.5777209677417</v>
      </c>
      <c r="AT30" s="71">
        <f t="shared" si="19"/>
        <v>2973.5777209677417</v>
      </c>
      <c r="AU30" s="71">
        <f t="shared" si="19"/>
        <v>2971.5777209677417</v>
      </c>
      <c r="AV30" s="71">
        <f t="shared" si="19"/>
        <v>2970.5777209677417</v>
      </c>
      <c r="AW30" s="71">
        <f t="shared" si="19"/>
        <v>2970.5777209677417</v>
      </c>
      <c r="AX30" s="71">
        <f t="shared" si="19"/>
        <v>2975.5777209677417</v>
      </c>
      <c r="AY30" s="71">
        <f t="shared" si="19"/>
        <v>2981.5777209677417</v>
      </c>
      <c r="AZ30" s="71">
        <f t="shared" si="19"/>
        <v>2981.5777209677417</v>
      </c>
      <c r="BA30" s="71">
        <f t="shared" si="19"/>
        <v>2979.5777209677417</v>
      </c>
      <c r="BB30" s="71">
        <f t="shared" si="19"/>
        <v>2975.5777209677417</v>
      </c>
      <c r="BC30" s="71">
        <f t="shared" si="19"/>
        <v>2973.5777209677417</v>
      </c>
      <c r="BD30" s="71">
        <f t="shared" si="19"/>
        <v>2973.5777209677417</v>
      </c>
      <c r="BE30" s="71">
        <f t="shared" si="19"/>
        <v>2967.5777209677417</v>
      </c>
      <c r="BF30" s="71">
        <f t="shared" si="19"/>
        <v>2969.5777209677417</v>
      </c>
      <c r="BG30" s="71">
        <f t="shared" si="19"/>
        <v>2969.5777209677417</v>
      </c>
      <c r="BH30" s="71">
        <f t="shared" si="19"/>
        <v>2971.5777209677417</v>
      </c>
      <c r="BI30" s="71">
        <f t="shared" si="19"/>
        <v>2971.5777209677417</v>
      </c>
      <c r="BJ30" s="71">
        <f t="shared" si="19"/>
        <v>2970.5777209677417</v>
      </c>
      <c r="BK30" s="71">
        <f t="shared" si="19"/>
        <v>2974.5777209677417</v>
      </c>
      <c r="BL30" s="71">
        <f t="shared" si="19"/>
        <v>2974.5777209677417</v>
      </c>
      <c r="BM30" s="71">
        <f t="shared" si="19"/>
        <v>2970.5777209677417</v>
      </c>
      <c r="BN30" s="71">
        <f t="shared" si="19"/>
        <v>2969.5777209677417</v>
      </c>
      <c r="BO30" s="71">
        <f t="shared" si="19"/>
        <v>2976.5777209677417</v>
      </c>
      <c r="BP30" s="71">
        <f t="shared" si="19"/>
        <v>2980.5777209677417</v>
      </c>
      <c r="BQ30" s="71">
        <f t="shared" si="19"/>
        <v>2976.5777209677417</v>
      </c>
      <c r="BR30" s="71">
        <f t="shared" si="19"/>
        <v>2983.5777209677417</v>
      </c>
      <c r="BS30" s="71">
        <f t="shared" si="19"/>
        <v>2986.5777209677417</v>
      </c>
      <c r="BT30" s="71">
        <f t="shared" ref="BT30:CS30" si="20">BT31+BT39</f>
        <v>3010.5777209677417</v>
      </c>
      <c r="BU30" s="71">
        <f t="shared" si="20"/>
        <v>3031.5777209677417</v>
      </c>
      <c r="BV30" s="71">
        <f t="shared" si="20"/>
        <v>3056.5777209677417</v>
      </c>
      <c r="BW30" s="71">
        <f t="shared" si="20"/>
        <v>3194.5777209677417</v>
      </c>
      <c r="BX30" s="71">
        <f t="shared" si="20"/>
        <v>3248.5777209677417</v>
      </c>
      <c r="BY30" s="71">
        <f t="shared" si="20"/>
        <v>3280.5777209677417</v>
      </c>
      <c r="BZ30" s="71">
        <f t="shared" si="20"/>
        <v>3304.5777209677417</v>
      </c>
      <c r="CA30" s="71">
        <f t="shared" si="20"/>
        <v>3322.5777209677417</v>
      </c>
      <c r="CB30" s="71">
        <f t="shared" si="20"/>
        <v>3321.5777209677417</v>
      </c>
      <c r="CC30" s="71">
        <f t="shared" si="20"/>
        <v>3315.5777209677417</v>
      </c>
      <c r="CD30" s="71">
        <f t="shared" si="20"/>
        <v>3311.5777209677417</v>
      </c>
      <c r="CE30" s="71">
        <f t="shared" si="20"/>
        <v>3307.5777209677417</v>
      </c>
      <c r="CF30" s="71">
        <f t="shared" si="20"/>
        <v>3305.5777209677417</v>
      </c>
      <c r="CG30" s="71">
        <f t="shared" si="20"/>
        <v>3301.5777209677417</v>
      </c>
      <c r="CH30" s="71">
        <f t="shared" si="20"/>
        <v>3293.5777209677417</v>
      </c>
      <c r="CI30" s="71">
        <f t="shared" si="20"/>
        <v>3285.5777209677417</v>
      </c>
      <c r="CJ30" s="71">
        <f t="shared" si="20"/>
        <v>3279.5777209677417</v>
      </c>
      <c r="CK30" s="71">
        <f t="shared" si="20"/>
        <v>3275.5777209677417</v>
      </c>
      <c r="CL30" s="71">
        <f t="shared" si="20"/>
        <v>3270.5777209677417</v>
      </c>
      <c r="CM30" s="71">
        <f t="shared" si="20"/>
        <v>3266.5777209677417</v>
      </c>
      <c r="CN30" s="71">
        <f t="shared" si="20"/>
        <v>3266.5777209677417</v>
      </c>
      <c r="CO30" s="71">
        <f t="shared" si="20"/>
        <v>3266.5777209677417</v>
      </c>
      <c r="CP30" s="71">
        <f t="shared" si="20"/>
        <v>3262.5777209677417</v>
      </c>
      <c r="CQ30" s="71">
        <f t="shared" si="20"/>
        <v>3262.5777209677417</v>
      </c>
      <c r="CR30" s="71">
        <f t="shared" si="20"/>
        <v>3262.5777209677417</v>
      </c>
      <c r="CS30" s="72">
        <f t="shared" si="20"/>
        <v>3266.5777209677417</v>
      </c>
      <c r="CT30" s="73">
        <f t="shared" ref="CT30:CT47" si="21">SUM(B30:CS30)</f>
        <v>301072.46121290314</v>
      </c>
      <c r="CU30" s="149"/>
    </row>
    <row r="31" spans="1:102">
      <c r="A31" s="74" t="s">
        <v>32</v>
      </c>
      <c r="B31" s="75">
        <f>SUM(B32:B38)</f>
        <v>3203.58</v>
      </c>
      <c r="C31" s="76">
        <f t="shared" ref="C31:BN31" si="22">SUM(C32:C38)</f>
        <v>3205.58</v>
      </c>
      <c r="D31" s="76">
        <f t="shared" si="22"/>
        <v>3205.58</v>
      </c>
      <c r="E31" s="76">
        <f t="shared" si="22"/>
        <v>3203.58</v>
      </c>
      <c r="F31" s="76">
        <f t="shared" si="22"/>
        <v>3201.58</v>
      </c>
      <c r="G31" s="76">
        <f t="shared" si="22"/>
        <v>3199.58</v>
      </c>
      <c r="H31" s="76">
        <f t="shared" si="22"/>
        <v>3204.58</v>
      </c>
      <c r="I31" s="76">
        <f t="shared" si="22"/>
        <v>3204.58</v>
      </c>
      <c r="J31" s="76">
        <f t="shared" si="22"/>
        <v>3198.58</v>
      </c>
      <c r="K31" s="76">
        <f t="shared" si="22"/>
        <v>3203.58</v>
      </c>
      <c r="L31" s="76">
        <f t="shared" si="22"/>
        <v>3207.58</v>
      </c>
      <c r="M31" s="76">
        <f t="shared" si="22"/>
        <v>3204.58</v>
      </c>
      <c r="N31" s="76">
        <f t="shared" si="22"/>
        <v>3204.58</v>
      </c>
      <c r="O31" s="76">
        <f t="shared" si="22"/>
        <v>3202.58</v>
      </c>
      <c r="P31" s="76">
        <f t="shared" si="22"/>
        <v>3095.58</v>
      </c>
      <c r="Q31" s="76">
        <f t="shared" si="22"/>
        <v>3067.58</v>
      </c>
      <c r="R31" s="76">
        <f t="shared" si="22"/>
        <v>3033.58</v>
      </c>
      <c r="S31" s="76">
        <f t="shared" si="22"/>
        <v>3005.58</v>
      </c>
      <c r="T31" s="76">
        <f t="shared" si="22"/>
        <v>2981.58</v>
      </c>
      <c r="U31" s="76">
        <f t="shared" si="22"/>
        <v>2979.58</v>
      </c>
      <c r="V31" s="76">
        <f t="shared" si="22"/>
        <v>2985.58</v>
      </c>
      <c r="W31" s="76">
        <f t="shared" si="22"/>
        <v>2983.58</v>
      </c>
      <c r="X31" s="76">
        <f t="shared" si="22"/>
        <v>2979.58</v>
      </c>
      <c r="Y31" s="76">
        <f t="shared" si="22"/>
        <v>2981.58</v>
      </c>
      <c r="Z31" s="76">
        <f t="shared" si="22"/>
        <v>2980.58</v>
      </c>
      <c r="AA31" s="76">
        <f t="shared" si="22"/>
        <v>2980.58</v>
      </c>
      <c r="AB31" s="76">
        <f t="shared" si="22"/>
        <v>2980.58</v>
      </c>
      <c r="AC31" s="76">
        <f t="shared" si="22"/>
        <v>2984.58</v>
      </c>
      <c r="AD31" s="76">
        <f t="shared" si="22"/>
        <v>2953.58</v>
      </c>
      <c r="AE31" s="76">
        <f t="shared" si="22"/>
        <v>2915.58</v>
      </c>
      <c r="AF31" s="76">
        <f t="shared" si="22"/>
        <v>2889.58</v>
      </c>
      <c r="AG31" s="76">
        <f t="shared" si="22"/>
        <v>2863.58</v>
      </c>
      <c r="AH31" s="76">
        <f t="shared" si="22"/>
        <v>2832.58</v>
      </c>
      <c r="AI31" s="76">
        <f t="shared" si="22"/>
        <v>2823.58</v>
      </c>
      <c r="AJ31" s="76">
        <f t="shared" si="22"/>
        <v>2828.58</v>
      </c>
      <c r="AK31" s="76">
        <f t="shared" si="22"/>
        <v>2828.58</v>
      </c>
      <c r="AL31" s="76">
        <f t="shared" si="22"/>
        <v>2826.58</v>
      </c>
      <c r="AM31" s="76">
        <f t="shared" si="22"/>
        <v>2825.58</v>
      </c>
      <c r="AN31" s="76">
        <f t="shared" si="22"/>
        <v>2826.58</v>
      </c>
      <c r="AO31" s="76">
        <f t="shared" si="22"/>
        <v>2816.58</v>
      </c>
      <c r="AP31" s="76">
        <f t="shared" si="22"/>
        <v>2817.58</v>
      </c>
      <c r="AQ31" s="76">
        <f t="shared" si="22"/>
        <v>2823.58</v>
      </c>
      <c r="AR31" s="76">
        <f t="shared" si="22"/>
        <v>2820.58</v>
      </c>
      <c r="AS31" s="76">
        <f t="shared" si="22"/>
        <v>2820.58</v>
      </c>
      <c r="AT31" s="76">
        <f t="shared" si="22"/>
        <v>2819.58</v>
      </c>
      <c r="AU31" s="76">
        <f t="shared" si="22"/>
        <v>2817.58</v>
      </c>
      <c r="AV31" s="76">
        <f t="shared" si="22"/>
        <v>2816.58</v>
      </c>
      <c r="AW31" s="76">
        <f t="shared" si="22"/>
        <v>2816.58</v>
      </c>
      <c r="AX31" s="76">
        <f t="shared" si="22"/>
        <v>2821.58</v>
      </c>
      <c r="AY31" s="76">
        <f t="shared" si="22"/>
        <v>2827.58</v>
      </c>
      <c r="AZ31" s="76">
        <f t="shared" si="22"/>
        <v>2827.58</v>
      </c>
      <c r="BA31" s="76">
        <f t="shared" si="22"/>
        <v>2825.58</v>
      </c>
      <c r="BB31" s="76">
        <f t="shared" si="22"/>
        <v>2821.58</v>
      </c>
      <c r="BC31" s="76">
        <f t="shared" si="22"/>
        <v>2819.58</v>
      </c>
      <c r="BD31" s="76">
        <f t="shared" si="22"/>
        <v>2819.58</v>
      </c>
      <c r="BE31" s="76">
        <f t="shared" si="22"/>
        <v>2813.58</v>
      </c>
      <c r="BF31" s="76">
        <f t="shared" si="22"/>
        <v>2815.58</v>
      </c>
      <c r="BG31" s="76">
        <f t="shared" si="22"/>
        <v>2815.58</v>
      </c>
      <c r="BH31" s="76">
        <f t="shared" si="22"/>
        <v>2817.58</v>
      </c>
      <c r="BI31" s="76">
        <f t="shared" si="22"/>
        <v>2817.58</v>
      </c>
      <c r="BJ31" s="76">
        <f t="shared" si="22"/>
        <v>2816.58</v>
      </c>
      <c r="BK31" s="76">
        <f t="shared" si="22"/>
        <v>2820.58</v>
      </c>
      <c r="BL31" s="76">
        <f t="shared" si="22"/>
        <v>2820.58</v>
      </c>
      <c r="BM31" s="76">
        <f t="shared" si="22"/>
        <v>2816.58</v>
      </c>
      <c r="BN31" s="76">
        <f t="shared" si="22"/>
        <v>2815.58</v>
      </c>
      <c r="BO31" s="76">
        <f t="shared" ref="BO31:CS31" si="23">SUM(BO32:BO38)</f>
        <v>2822.58</v>
      </c>
      <c r="BP31" s="76">
        <f t="shared" si="23"/>
        <v>2826.58</v>
      </c>
      <c r="BQ31" s="76">
        <f t="shared" si="23"/>
        <v>2822.58</v>
      </c>
      <c r="BR31" s="76">
        <f t="shared" si="23"/>
        <v>2829.58</v>
      </c>
      <c r="BS31" s="76">
        <f t="shared" si="23"/>
        <v>2832.58</v>
      </c>
      <c r="BT31" s="76">
        <f t="shared" si="23"/>
        <v>2856.58</v>
      </c>
      <c r="BU31" s="76">
        <f t="shared" si="23"/>
        <v>2877.58</v>
      </c>
      <c r="BV31" s="76">
        <f t="shared" si="23"/>
        <v>2902.58</v>
      </c>
      <c r="BW31" s="76">
        <f t="shared" si="23"/>
        <v>3040.58</v>
      </c>
      <c r="BX31" s="76">
        <f t="shared" si="23"/>
        <v>3094.58</v>
      </c>
      <c r="BY31" s="76">
        <f t="shared" si="23"/>
        <v>3126.58</v>
      </c>
      <c r="BZ31" s="76">
        <f t="shared" si="23"/>
        <v>3150.58</v>
      </c>
      <c r="CA31" s="76">
        <f t="shared" si="23"/>
        <v>3168.58</v>
      </c>
      <c r="CB31" s="76">
        <f t="shared" si="23"/>
        <v>3167.58</v>
      </c>
      <c r="CC31" s="76">
        <f t="shared" si="23"/>
        <v>3161.58</v>
      </c>
      <c r="CD31" s="76">
        <f t="shared" si="23"/>
        <v>3157.58</v>
      </c>
      <c r="CE31" s="76">
        <f t="shared" si="23"/>
        <v>3153.58</v>
      </c>
      <c r="CF31" s="76">
        <f t="shared" si="23"/>
        <v>3151.58</v>
      </c>
      <c r="CG31" s="76">
        <f t="shared" si="23"/>
        <v>3147.58</v>
      </c>
      <c r="CH31" s="76">
        <f t="shared" si="23"/>
        <v>3139.58</v>
      </c>
      <c r="CI31" s="76">
        <f t="shared" si="23"/>
        <v>3131.58</v>
      </c>
      <c r="CJ31" s="76">
        <f t="shared" si="23"/>
        <v>3125.58</v>
      </c>
      <c r="CK31" s="76">
        <f t="shared" si="23"/>
        <v>3121.58</v>
      </c>
      <c r="CL31" s="76">
        <f t="shared" si="23"/>
        <v>3116.58</v>
      </c>
      <c r="CM31" s="76">
        <f t="shared" si="23"/>
        <v>3112.58</v>
      </c>
      <c r="CN31" s="76">
        <f t="shared" si="23"/>
        <v>3112.58</v>
      </c>
      <c r="CO31" s="76">
        <f t="shared" si="23"/>
        <v>3112.58</v>
      </c>
      <c r="CP31" s="76">
        <f t="shared" si="23"/>
        <v>3108.58</v>
      </c>
      <c r="CQ31" s="76">
        <f t="shared" si="23"/>
        <v>3108.58</v>
      </c>
      <c r="CR31" s="76">
        <f t="shared" si="23"/>
        <v>3108.58</v>
      </c>
      <c r="CS31" s="77">
        <f t="shared" si="23"/>
        <v>3112.58</v>
      </c>
      <c r="CT31" s="30">
        <f t="shared" si="21"/>
        <v>286288.67999999959</v>
      </c>
      <c r="CU31" s="151"/>
    </row>
    <row r="32" spans="1:102">
      <c r="A32" s="78" t="s">
        <v>33</v>
      </c>
      <c r="B32" s="79">
        <f>B62-B73</f>
        <v>462</v>
      </c>
      <c r="C32" s="80">
        <f t="shared" ref="C32:BN32" si="24">C62-C73</f>
        <v>462</v>
      </c>
      <c r="D32" s="80">
        <f t="shared" si="24"/>
        <v>462</v>
      </c>
      <c r="E32" s="80">
        <f t="shared" si="24"/>
        <v>462</v>
      </c>
      <c r="F32" s="80">
        <f t="shared" si="24"/>
        <v>462</v>
      </c>
      <c r="G32" s="80">
        <f t="shared" si="24"/>
        <v>462</v>
      </c>
      <c r="H32" s="80">
        <f t="shared" si="24"/>
        <v>462</v>
      </c>
      <c r="I32" s="80">
        <f t="shared" si="24"/>
        <v>462</v>
      </c>
      <c r="J32" s="80">
        <f t="shared" si="24"/>
        <v>462</v>
      </c>
      <c r="K32" s="80">
        <f t="shared" si="24"/>
        <v>462</v>
      </c>
      <c r="L32" s="80">
        <f t="shared" si="24"/>
        <v>462</v>
      </c>
      <c r="M32" s="80">
        <f t="shared" si="24"/>
        <v>462</v>
      </c>
      <c r="N32" s="80">
        <f t="shared" si="24"/>
        <v>462</v>
      </c>
      <c r="O32" s="80">
        <f t="shared" si="24"/>
        <v>462</v>
      </c>
      <c r="P32" s="80">
        <f t="shared" si="24"/>
        <v>462</v>
      </c>
      <c r="Q32" s="80">
        <f t="shared" si="24"/>
        <v>462</v>
      </c>
      <c r="R32" s="80">
        <f t="shared" si="24"/>
        <v>462</v>
      </c>
      <c r="S32" s="80">
        <f t="shared" si="24"/>
        <v>462</v>
      </c>
      <c r="T32" s="80">
        <f t="shared" si="24"/>
        <v>462</v>
      </c>
      <c r="U32" s="80">
        <f t="shared" si="24"/>
        <v>462</v>
      </c>
      <c r="V32" s="80">
        <f t="shared" si="24"/>
        <v>462</v>
      </c>
      <c r="W32" s="80">
        <f t="shared" si="24"/>
        <v>462</v>
      </c>
      <c r="X32" s="80">
        <f t="shared" si="24"/>
        <v>462</v>
      </c>
      <c r="Y32" s="80">
        <f t="shared" si="24"/>
        <v>462</v>
      </c>
      <c r="Z32" s="80">
        <f t="shared" si="24"/>
        <v>462</v>
      </c>
      <c r="AA32" s="80">
        <f t="shared" si="24"/>
        <v>462</v>
      </c>
      <c r="AB32" s="80">
        <f t="shared" si="24"/>
        <v>462</v>
      </c>
      <c r="AC32" s="80">
        <f t="shared" si="24"/>
        <v>462</v>
      </c>
      <c r="AD32" s="80">
        <f t="shared" si="24"/>
        <v>432</v>
      </c>
      <c r="AE32" s="80">
        <f t="shared" si="24"/>
        <v>402</v>
      </c>
      <c r="AF32" s="80">
        <f t="shared" si="24"/>
        <v>372</v>
      </c>
      <c r="AG32" s="80">
        <f t="shared" si="24"/>
        <v>342</v>
      </c>
      <c r="AH32" s="80">
        <f t="shared" si="24"/>
        <v>312</v>
      </c>
      <c r="AI32" s="80">
        <f t="shared" si="24"/>
        <v>305</v>
      </c>
      <c r="AJ32" s="80">
        <f t="shared" si="24"/>
        <v>305</v>
      </c>
      <c r="AK32" s="80">
        <f t="shared" si="24"/>
        <v>305</v>
      </c>
      <c r="AL32" s="80">
        <f t="shared" si="24"/>
        <v>305</v>
      </c>
      <c r="AM32" s="80">
        <f t="shared" si="24"/>
        <v>305</v>
      </c>
      <c r="AN32" s="80">
        <f t="shared" si="24"/>
        <v>305</v>
      </c>
      <c r="AO32" s="80">
        <f t="shared" si="24"/>
        <v>305</v>
      </c>
      <c r="AP32" s="80">
        <f t="shared" si="24"/>
        <v>305</v>
      </c>
      <c r="AQ32" s="80">
        <f t="shared" si="24"/>
        <v>305</v>
      </c>
      <c r="AR32" s="80">
        <f t="shared" si="24"/>
        <v>305</v>
      </c>
      <c r="AS32" s="80">
        <f t="shared" si="24"/>
        <v>305</v>
      </c>
      <c r="AT32" s="80">
        <f t="shared" si="24"/>
        <v>305</v>
      </c>
      <c r="AU32" s="80">
        <f t="shared" si="24"/>
        <v>305</v>
      </c>
      <c r="AV32" s="80">
        <f t="shared" si="24"/>
        <v>305</v>
      </c>
      <c r="AW32" s="80">
        <f t="shared" si="24"/>
        <v>305</v>
      </c>
      <c r="AX32" s="80">
        <f t="shared" si="24"/>
        <v>305</v>
      </c>
      <c r="AY32" s="80">
        <f t="shared" si="24"/>
        <v>305</v>
      </c>
      <c r="AZ32" s="80">
        <f t="shared" si="24"/>
        <v>305</v>
      </c>
      <c r="BA32" s="80">
        <f t="shared" si="24"/>
        <v>305</v>
      </c>
      <c r="BB32" s="80">
        <f t="shared" si="24"/>
        <v>305</v>
      </c>
      <c r="BC32" s="80">
        <f t="shared" si="24"/>
        <v>305</v>
      </c>
      <c r="BD32" s="80">
        <f t="shared" si="24"/>
        <v>305</v>
      </c>
      <c r="BE32" s="80">
        <f t="shared" si="24"/>
        <v>305</v>
      </c>
      <c r="BF32" s="80">
        <f t="shared" si="24"/>
        <v>305</v>
      </c>
      <c r="BG32" s="80">
        <f t="shared" si="24"/>
        <v>305</v>
      </c>
      <c r="BH32" s="80">
        <f t="shared" si="24"/>
        <v>305</v>
      </c>
      <c r="BI32" s="80">
        <f t="shared" si="24"/>
        <v>305</v>
      </c>
      <c r="BJ32" s="80">
        <f t="shared" si="24"/>
        <v>305</v>
      </c>
      <c r="BK32" s="80">
        <f t="shared" si="24"/>
        <v>305</v>
      </c>
      <c r="BL32" s="80">
        <f t="shared" si="24"/>
        <v>305</v>
      </c>
      <c r="BM32" s="80">
        <f t="shared" si="24"/>
        <v>305</v>
      </c>
      <c r="BN32" s="80">
        <f t="shared" si="24"/>
        <v>305</v>
      </c>
      <c r="BO32" s="80">
        <f t="shared" ref="BO32:CS32" si="25">BO62-BO73</f>
        <v>305</v>
      </c>
      <c r="BP32" s="80">
        <f t="shared" si="25"/>
        <v>305</v>
      </c>
      <c r="BQ32" s="80">
        <f t="shared" si="25"/>
        <v>305</v>
      </c>
      <c r="BR32" s="80">
        <f t="shared" si="25"/>
        <v>305</v>
      </c>
      <c r="BS32" s="80">
        <f t="shared" si="25"/>
        <v>305</v>
      </c>
      <c r="BT32" s="80">
        <f t="shared" si="25"/>
        <v>335</v>
      </c>
      <c r="BU32" s="80">
        <f t="shared" si="25"/>
        <v>365</v>
      </c>
      <c r="BV32" s="80">
        <f t="shared" si="25"/>
        <v>395</v>
      </c>
      <c r="BW32" s="80">
        <f t="shared" si="25"/>
        <v>425</v>
      </c>
      <c r="BX32" s="80">
        <f t="shared" si="25"/>
        <v>455</v>
      </c>
      <c r="BY32" s="80">
        <f t="shared" si="25"/>
        <v>462</v>
      </c>
      <c r="BZ32" s="80">
        <f t="shared" si="25"/>
        <v>462</v>
      </c>
      <c r="CA32" s="80">
        <f t="shared" si="25"/>
        <v>462</v>
      </c>
      <c r="CB32" s="80">
        <f t="shared" si="25"/>
        <v>462</v>
      </c>
      <c r="CC32" s="80">
        <f t="shared" si="25"/>
        <v>462</v>
      </c>
      <c r="CD32" s="80">
        <f t="shared" si="25"/>
        <v>462</v>
      </c>
      <c r="CE32" s="80">
        <f t="shared" si="25"/>
        <v>462</v>
      </c>
      <c r="CF32" s="80">
        <f t="shared" si="25"/>
        <v>462</v>
      </c>
      <c r="CG32" s="80">
        <f t="shared" si="25"/>
        <v>462</v>
      </c>
      <c r="CH32" s="80">
        <f t="shared" si="25"/>
        <v>462</v>
      </c>
      <c r="CI32" s="80">
        <f t="shared" si="25"/>
        <v>462</v>
      </c>
      <c r="CJ32" s="80">
        <f t="shared" si="25"/>
        <v>462</v>
      </c>
      <c r="CK32" s="80">
        <f t="shared" si="25"/>
        <v>462</v>
      </c>
      <c r="CL32" s="80">
        <f t="shared" si="25"/>
        <v>462</v>
      </c>
      <c r="CM32" s="80">
        <f t="shared" si="25"/>
        <v>462</v>
      </c>
      <c r="CN32" s="80">
        <f t="shared" si="25"/>
        <v>462</v>
      </c>
      <c r="CO32" s="80">
        <f t="shared" si="25"/>
        <v>462</v>
      </c>
      <c r="CP32" s="80">
        <f t="shared" si="25"/>
        <v>462</v>
      </c>
      <c r="CQ32" s="80">
        <f t="shared" si="25"/>
        <v>462</v>
      </c>
      <c r="CR32" s="80">
        <f t="shared" si="25"/>
        <v>462</v>
      </c>
      <c r="CS32" s="81">
        <f t="shared" si="25"/>
        <v>462</v>
      </c>
      <c r="CT32" s="30">
        <f t="shared" si="21"/>
        <v>37758</v>
      </c>
      <c r="CU32" s="151"/>
    </row>
    <row r="33" spans="1:99">
      <c r="A33" s="25" t="s">
        <v>34</v>
      </c>
      <c r="B33" s="82">
        <f t="shared" ref="B33:Q38" si="26">B63-B74</f>
        <v>538</v>
      </c>
      <c r="C33" s="3">
        <f t="shared" si="26"/>
        <v>538</v>
      </c>
      <c r="D33" s="3">
        <f t="shared" si="26"/>
        <v>538</v>
      </c>
      <c r="E33" s="3">
        <f t="shared" si="26"/>
        <v>538</v>
      </c>
      <c r="F33" s="3">
        <f t="shared" si="26"/>
        <v>538</v>
      </c>
      <c r="G33" s="3">
        <f t="shared" si="26"/>
        <v>538</v>
      </c>
      <c r="H33" s="3">
        <f t="shared" si="26"/>
        <v>538</v>
      </c>
      <c r="I33" s="3">
        <f t="shared" si="26"/>
        <v>538</v>
      </c>
      <c r="J33" s="3">
        <f t="shared" si="26"/>
        <v>538</v>
      </c>
      <c r="K33" s="3">
        <f t="shared" si="26"/>
        <v>538</v>
      </c>
      <c r="L33" s="3">
        <f t="shared" si="26"/>
        <v>538</v>
      </c>
      <c r="M33" s="3">
        <f t="shared" si="26"/>
        <v>538</v>
      </c>
      <c r="N33" s="3">
        <f t="shared" si="26"/>
        <v>538</v>
      </c>
      <c r="O33" s="3">
        <f t="shared" si="26"/>
        <v>538</v>
      </c>
      <c r="P33" s="3">
        <f t="shared" si="26"/>
        <v>538</v>
      </c>
      <c r="Q33" s="3">
        <f t="shared" si="26"/>
        <v>538</v>
      </c>
      <c r="R33" s="3">
        <f t="shared" ref="R33:CC33" si="27">R63-R74</f>
        <v>538</v>
      </c>
      <c r="S33" s="3">
        <f t="shared" si="27"/>
        <v>538</v>
      </c>
      <c r="T33" s="3">
        <f t="shared" si="27"/>
        <v>538</v>
      </c>
      <c r="U33" s="3">
        <f t="shared" si="27"/>
        <v>538</v>
      </c>
      <c r="V33" s="3">
        <f t="shared" si="27"/>
        <v>538</v>
      </c>
      <c r="W33" s="3">
        <f t="shared" si="27"/>
        <v>538</v>
      </c>
      <c r="X33" s="3">
        <f t="shared" si="27"/>
        <v>538</v>
      </c>
      <c r="Y33" s="3">
        <f t="shared" si="27"/>
        <v>538</v>
      </c>
      <c r="Z33" s="3">
        <f t="shared" si="27"/>
        <v>538</v>
      </c>
      <c r="AA33" s="3">
        <f t="shared" si="27"/>
        <v>538</v>
      </c>
      <c r="AB33" s="3">
        <f t="shared" si="27"/>
        <v>538</v>
      </c>
      <c r="AC33" s="3">
        <f t="shared" si="27"/>
        <v>538</v>
      </c>
      <c r="AD33" s="3">
        <f t="shared" si="27"/>
        <v>538</v>
      </c>
      <c r="AE33" s="3">
        <f t="shared" si="27"/>
        <v>538</v>
      </c>
      <c r="AF33" s="3">
        <f t="shared" si="27"/>
        <v>538</v>
      </c>
      <c r="AG33" s="3">
        <f t="shared" si="27"/>
        <v>538</v>
      </c>
      <c r="AH33" s="3">
        <f t="shared" si="27"/>
        <v>538</v>
      </c>
      <c r="AI33" s="3">
        <f t="shared" si="27"/>
        <v>538</v>
      </c>
      <c r="AJ33" s="3">
        <f t="shared" si="27"/>
        <v>538</v>
      </c>
      <c r="AK33" s="3">
        <f t="shared" si="27"/>
        <v>538</v>
      </c>
      <c r="AL33" s="3">
        <f t="shared" si="27"/>
        <v>538</v>
      </c>
      <c r="AM33" s="3">
        <f t="shared" si="27"/>
        <v>538</v>
      </c>
      <c r="AN33" s="3">
        <f t="shared" si="27"/>
        <v>538</v>
      </c>
      <c r="AO33" s="3">
        <f t="shared" si="27"/>
        <v>538</v>
      </c>
      <c r="AP33" s="3">
        <f t="shared" si="27"/>
        <v>538</v>
      </c>
      <c r="AQ33" s="3">
        <f t="shared" si="27"/>
        <v>538</v>
      </c>
      <c r="AR33" s="3">
        <f t="shared" si="27"/>
        <v>538</v>
      </c>
      <c r="AS33" s="3">
        <f t="shared" si="27"/>
        <v>538</v>
      </c>
      <c r="AT33" s="3">
        <f t="shared" si="27"/>
        <v>538</v>
      </c>
      <c r="AU33" s="3">
        <f t="shared" si="27"/>
        <v>538</v>
      </c>
      <c r="AV33" s="3">
        <f t="shared" si="27"/>
        <v>538</v>
      </c>
      <c r="AW33" s="3">
        <f t="shared" si="27"/>
        <v>538</v>
      </c>
      <c r="AX33" s="3">
        <f t="shared" si="27"/>
        <v>538</v>
      </c>
      <c r="AY33" s="3">
        <f t="shared" si="27"/>
        <v>538</v>
      </c>
      <c r="AZ33" s="3">
        <f t="shared" si="27"/>
        <v>538</v>
      </c>
      <c r="BA33" s="3">
        <f t="shared" si="27"/>
        <v>538</v>
      </c>
      <c r="BB33" s="3">
        <f t="shared" si="27"/>
        <v>538</v>
      </c>
      <c r="BC33" s="3">
        <f t="shared" si="27"/>
        <v>538</v>
      </c>
      <c r="BD33" s="3">
        <f t="shared" si="27"/>
        <v>538</v>
      </c>
      <c r="BE33" s="3">
        <f t="shared" si="27"/>
        <v>538</v>
      </c>
      <c r="BF33" s="3">
        <f t="shared" si="27"/>
        <v>538</v>
      </c>
      <c r="BG33" s="3">
        <f t="shared" si="27"/>
        <v>538</v>
      </c>
      <c r="BH33" s="3">
        <f t="shared" si="27"/>
        <v>538</v>
      </c>
      <c r="BI33" s="3">
        <f t="shared" si="27"/>
        <v>538</v>
      </c>
      <c r="BJ33" s="3">
        <f t="shared" si="27"/>
        <v>538</v>
      </c>
      <c r="BK33" s="3">
        <f t="shared" si="27"/>
        <v>538</v>
      </c>
      <c r="BL33" s="3">
        <f t="shared" si="27"/>
        <v>538</v>
      </c>
      <c r="BM33" s="3">
        <f t="shared" si="27"/>
        <v>538</v>
      </c>
      <c r="BN33" s="3">
        <f t="shared" si="27"/>
        <v>538</v>
      </c>
      <c r="BO33" s="3">
        <f t="shared" si="27"/>
        <v>538</v>
      </c>
      <c r="BP33" s="3">
        <f t="shared" si="27"/>
        <v>538</v>
      </c>
      <c r="BQ33" s="3">
        <f t="shared" si="27"/>
        <v>538</v>
      </c>
      <c r="BR33" s="3">
        <f t="shared" si="27"/>
        <v>538</v>
      </c>
      <c r="BS33" s="3">
        <f t="shared" si="27"/>
        <v>538</v>
      </c>
      <c r="BT33" s="3">
        <f t="shared" si="27"/>
        <v>538</v>
      </c>
      <c r="BU33" s="3">
        <f t="shared" si="27"/>
        <v>538</v>
      </c>
      <c r="BV33" s="3">
        <f t="shared" si="27"/>
        <v>538</v>
      </c>
      <c r="BW33" s="3">
        <f t="shared" si="27"/>
        <v>538</v>
      </c>
      <c r="BX33" s="3">
        <f t="shared" si="27"/>
        <v>538</v>
      </c>
      <c r="BY33" s="3">
        <f t="shared" si="27"/>
        <v>538</v>
      </c>
      <c r="BZ33" s="3">
        <f t="shared" si="27"/>
        <v>538</v>
      </c>
      <c r="CA33" s="3">
        <f t="shared" si="27"/>
        <v>538</v>
      </c>
      <c r="CB33" s="3">
        <f t="shared" si="27"/>
        <v>538</v>
      </c>
      <c r="CC33" s="3">
        <f t="shared" si="27"/>
        <v>538</v>
      </c>
      <c r="CD33" s="3">
        <f t="shared" ref="CD33:CS33" si="28">CD63-CD74</f>
        <v>538</v>
      </c>
      <c r="CE33" s="3">
        <f t="shared" si="28"/>
        <v>538</v>
      </c>
      <c r="CF33" s="3">
        <f t="shared" si="28"/>
        <v>538</v>
      </c>
      <c r="CG33" s="3">
        <f t="shared" si="28"/>
        <v>538</v>
      </c>
      <c r="CH33" s="3">
        <f t="shared" si="28"/>
        <v>538</v>
      </c>
      <c r="CI33" s="3">
        <f t="shared" si="28"/>
        <v>538</v>
      </c>
      <c r="CJ33" s="3">
        <f t="shared" si="28"/>
        <v>538</v>
      </c>
      <c r="CK33" s="3">
        <f t="shared" si="28"/>
        <v>538</v>
      </c>
      <c r="CL33" s="3">
        <f t="shared" si="28"/>
        <v>538</v>
      </c>
      <c r="CM33" s="3">
        <f t="shared" si="28"/>
        <v>538</v>
      </c>
      <c r="CN33" s="3">
        <f t="shared" si="28"/>
        <v>538</v>
      </c>
      <c r="CO33" s="3">
        <f t="shared" si="28"/>
        <v>538</v>
      </c>
      <c r="CP33" s="3">
        <f t="shared" si="28"/>
        <v>538</v>
      </c>
      <c r="CQ33" s="3">
        <f t="shared" si="28"/>
        <v>538</v>
      </c>
      <c r="CR33" s="3">
        <f t="shared" si="28"/>
        <v>538</v>
      </c>
      <c r="CS33" s="83">
        <f t="shared" si="28"/>
        <v>538</v>
      </c>
      <c r="CT33" s="30">
        <f t="shared" si="21"/>
        <v>51648</v>
      </c>
      <c r="CU33" s="151"/>
    </row>
    <row r="34" spans="1:99">
      <c r="A34" s="25" t="s">
        <v>35</v>
      </c>
      <c r="B34" s="82">
        <f t="shared" si="26"/>
        <v>547.06999999999994</v>
      </c>
      <c r="C34" s="3">
        <f t="shared" si="26"/>
        <v>547.06999999999994</v>
      </c>
      <c r="D34" s="3">
        <f t="shared" si="26"/>
        <v>547.06999999999994</v>
      </c>
      <c r="E34" s="3">
        <f t="shared" si="26"/>
        <v>547.06999999999994</v>
      </c>
      <c r="F34" s="3">
        <f t="shared" si="26"/>
        <v>547.06999999999994</v>
      </c>
      <c r="G34" s="3">
        <f t="shared" si="26"/>
        <v>547.06999999999994</v>
      </c>
      <c r="H34" s="3">
        <f t="shared" si="26"/>
        <v>547.06999999999994</v>
      </c>
      <c r="I34" s="3">
        <f t="shared" si="26"/>
        <v>547.06999999999994</v>
      </c>
      <c r="J34" s="3">
        <f t="shared" si="26"/>
        <v>547.06999999999994</v>
      </c>
      <c r="K34" s="3">
        <f t="shared" si="26"/>
        <v>547.06999999999994</v>
      </c>
      <c r="L34" s="3">
        <f t="shared" si="26"/>
        <v>547.06999999999994</v>
      </c>
      <c r="M34" s="3">
        <f t="shared" si="26"/>
        <v>547.06999999999994</v>
      </c>
      <c r="N34" s="3">
        <f t="shared" si="26"/>
        <v>547.06999999999994</v>
      </c>
      <c r="O34" s="3">
        <f t="shared" si="26"/>
        <v>547.06999999999994</v>
      </c>
      <c r="P34" s="3">
        <f t="shared" si="26"/>
        <v>547.06999999999994</v>
      </c>
      <c r="Q34" s="3">
        <f t="shared" si="26"/>
        <v>547.06999999999994</v>
      </c>
      <c r="R34" s="3">
        <f t="shared" ref="R34:CC34" si="29">R64-R75</f>
        <v>547.06999999999994</v>
      </c>
      <c r="S34" s="3">
        <f t="shared" si="29"/>
        <v>547.06999999999994</v>
      </c>
      <c r="T34" s="3">
        <f t="shared" si="29"/>
        <v>547.06999999999994</v>
      </c>
      <c r="U34" s="3">
        <f t="shared" si="29"/>
        <v>547.06999999999994</v>
      </c>
      <c r="V34" s="3">
        <f t="shared" si="29"/>
        <v>547.06999999999994</v>
      </c>
      <c r="W34" s="3">
        <f t="shared" si="29"/>
        <v>547.06999999999994</v>
      </c>
      <c r="X34" s="3">
        <f t="shared" si="29"/>
        <v>547.06999999999994</v>
      </c>
      <c r="Y34" s="3">
        <f t="shared" si="29"/>
        <v>547.06999999999994</v>
      </c>
      <c r="Z34" s="3">
        <f t="shared" si="29"/>
        <v>547.06999999999994</v>
      </c>
      <c r="AA34" s="3">
        <f t="shared" si="29"/>
        <v>547.06999999999994</v>
      </c>
      <c r="AB34" s="3">
        <f t="shared" si="29"/>
        <v>547.06999999999994</v>
      </c>
      <c r="AC34" s="3">
        <f t="shared" si="29"/>
        <v>547.06999999999994</v>
      </c>
      <c r="AD34" s="3">
        <f t="shared" si="29"/>
        <v>547.06999999999994</v>
      </c>
      <c r="AE34" s="3">
        <f t="shared" si="29"/>
        <v>547.06999999999994</v>
      </c>
      <c r="AF34" s="3">
        <f t="shared" si="29"/>
        <v>547.06999999999994</v>
      </c>
      <c r="AG34" s="3">
        <f t="shared" si="29"/>
        <v>547.06999999999994</v>
      </c>
      <c r="AH34" s="3">
        <f t="shared" si="29"/>
        <v>547.06999999999994</v>
      </c>
      <c r="AI34" s="3">
        <f t="shared" si="29"/>
        <v>547.06999999999994</v>
      </c>
      <c r="AJ34" s="3">
        <f t="shared" si="29"/>
        <v>547.06999999999994</v>
      </c>
      <c r="AK34" s="3">
        <f t="shared" si="29"/>
        <v>547.06999999999994</v>
      </c>
      <c r="AL34" s="3">
        <f t="shared" si="29"/>
        <v>547.06999999999994</v>
      </c>
      <c r="AM34" s="3">
        <f t="shared" si="29"/>
        <v>547.06999999999994</v>
      </c>
      <c r="AN34" s="3">
        <f t="shared" si="29"/>
        <v>547.06999999999994</v>
      </c>
      <c r="AO34" s="3">
        <f t="shared" si="29"/>
        <v>540.06999999999994</v>
      </c>
      <c r="AP34" s="3">
        <f t="shared" si="29"/>
        <v>540.06999999999994</v>
      </c>
      <c r="AQ34" s="3">
        <f t="shared" si="29"/>
        <v>540.06999999999994</v>
      </c>
      <c r="AR34" s="3">
        <f t="shared" si="29"/>
        <v>540.06999999999994</v>
      </c>
      <c r="AS34" s="3">
        <f t="shared" si="29"/>
        <v>540.06999999999994</v>
      </c>
      <c r="AT34" s="3">
        <f t="shared" si="29"/>
        <v>540.06999999999994</v>
      </c>
      <c r="AU34" s="3">
        <f t="shared" si="29"/>
        <v>540.06999999999994</v>
      </c>
      <c r="AV34" s="3">
        <f t="shared" si="29"/>
        <v>540.06999999999994</v>
      </c>
      <c r="AW34" s="3">
        <f t="shared" si="29"/>
        <v>540.06999999999994</v>
      </c>
      <c r="AX34" s="3">
        <f t="shared" si="29"/>
        <v>540.06999999999994</v>
      </c>
      <c r="AY34" s="3">
        <f t="shared" si="29"/>
        <v>540.06999999999994</v>
      </c>
      <c r="AZ34" s="3">
        <f t="shared" si="29"/>
        <v>540.06999999999994</v>
      </c>
      <c r="BA34" s="3">
        <f t="shared" si="29"/>
        <v>540.06999999999994</v>
      </c>
      <c r="BB34" s="3">
        <f t="shared" si="29"/>
        <v>540.06999999999994</v>
      </c>
      <c r="BC34" s="3">
        <f t="shared" si="29"/>
        <v>540.06999999999994</v>
      </c>
      <c r="BD34" s="3">
        <f t="shared" si="29"/>
        <v>540.06999999999994</v>
      </c>
      <c r="BE34" s="3">
        <f t="shared" si="29"/>
        <v>540.06999999999994</v>
      </c>
      <c r="BF34" s="3">
        <f t="shared" si="29"/>
        <v>540.06999999999994</v>
      </c>
      <c r="BG34" s="3">
        <f t="shared" si="29"/>
        <v>540.06999999999994</v>
      </c>
      <c r="BH34" s="3">
        <f t="shared" si="29"/>
        <v>540.06999999999994</v>
      </c>
      <c r="BI34" s="3">
        <f t="shared" si="29"/>
        <v>540.06999999999994</v>
      </c>
      <c r="BJ34" s="3">
        <f t="shared" si="29"/>
        <v>540.06999999999994</v>
      </c>
      <c r="BK34" s="3">
        <f t="shared" si="29"/>
        <v>540.06999999999994</v>
      </c>
      <c r="BL34" s="3">
        <f t="shared" si="29"/>
        <v>540.06999999999994</v>
      </c>
      <c r="BM34" s="3">
        <f t="shared" si="29"/>
        <v>540.06999999999994</v>
      </c>
      <c r="BN34" s="3">
        <f t="shared" si="29"/>
        <v>540.06999999999994</v>
      </c>
      <c r="BO34" s="3">
        <f t="shared" si="29"/>
        <v>547.06999999999994</v>
      </c>
      <c r="BP34" s="3">
        <f t="shared" si="29"/>
        <v>547.06999999999994</v>
      </c>
      <c r="BQ34" s="3">
        <f t="shared" si="29"/>
        <v>547.06999999999994</v>
      </c>
      <c r="BR34" s="3">
        <f t="shared" si="29"/>
        <v>547.06999999999994</v>
      </c>
      <c r="BS34" s="3">
        <f t="shared" si="29"/>
        <v>547.06999999999994</v>
      </c>
      <c r="BT34" s="3">
        <f t="shared" si="29"/>
        <v>547.06999999999994</v>
      </c>
      <c r="BU34" s="3">
        <f t="shared" si="29"/>
        <v>547.06999999999994</v>
      </c>
      <c r="BV34" s="3">
        <f t="shared" si="29"/>
        <v>547.06999999999994</v>
      </c>
      <c r="BW34" s="3">
        <f t="shared" si="29"/>
        <v>547.06999999999994</v>
      </c>
      <c r="BX34" s="3">
        <f t="shared" si="29"/>
        <v>547.06999999999994</v>
      </c>
      <c r="BY34" s="3">
        <f t="shared" si="29"/>
        <v>547.06999999999994</v>
      </c>
      <c r="BZ34" s="3">
        <f t="shared" si="29"/>
        <v>547.06999999999994</v>
      </c>
      <c r="CA34" s="3">
        <f t="shared" si="29"/>
        <v>547.06999999999994</v>
      </c>
      <c r="CB34" s="3">
        <f t="shared" si="29"/>
        <v>547.06999999999994</v>
      </c>
      <c r="CC34" s="3">
        <f t="shared" si="29"/>
        <v>547.06999999999994</v>
      </c>
      <c r="CD34" s="3">
        <f t="shared" ref="CD34:CS34" si="30">CD64-CD75</f>
        <v>547.06999999999994</v>
      </c>
      <c r="CE34" s="3">
        <f t="shared" si="30"/>
        <v>547.06999999999994</v>
      </c>
      <c r="CF34" s="3">
        <f t="shared" si="30"/>
        <v>547.06999999999994</v>
      </c>
      <c r="CG34" s="3">
        <f t="shared" si="30"/>
        <v>547.06999999999994</v>
      </c>
      <c r="CH34" s="3">
        <f t="shared" si="30"/>
        <v>547.06999999999994</v>
      </c>
      <c r="CI34" s="3">
        <f t="shared" si="30"/>
        <v>547.06999999999994</v>
      </c>
      <c r="CJ34" s="3">
        <f t="shared" si="30"/>
        <v>547.06999999999994</v>
      </c>
      <c r="CK34" s="3">
        <f t="shared" si="30"/>
        <v>547.06999999999994</v>
      </c>
      <c r="CL34" s="3">
        <f t="shared" si="30"/>
        <v>547.06999999999994</v>
      </c>
      <c r="CM34" s="3">
        <f t="shared" si="30"/>
        <v>547.06999999999994</v>
      </c>
      <c r="CN34" s="3">
        <f t="shared" si="30"/>
        <v>547.06999999999994</v>
      </c>
      <c r="CO34" s="3">
        <f t="shared" si="30"/>
        <v>547.06999999999994</v>
      </c>
      <c r="CP34" s="3">
        <f t="shared" si="30"/>
        <v>547.06999999999994</v>
      </c>
      <c r="CQ34" s="3">
        <f t="shared" si="30"/>
        <v>547.06999999999994</v>
      </c>
      <c r="CR34" s="3">
        <f t="shared" si="30"/>
        <v>547.06999999999994</v>
      </c>
      <c r="CS34" s="83">
        <f t="shared" si="30"/>
        <v>547.06999999999994</v>
      </c>
      <c r="CT34" s="30">
        <f t="shared" si="21"/>
        <v>52336.719999999979</v>
      </c>
      <c r="CU34" s="151"/>
    </row>
    <row r="35" spans="1:99">
      <c r="A35" s="25" t="s">
        <v>36</v>
      </c>
      <c r="B35" s="82">
        <f t="shared" si="26"/>
        <v>407</v>
      </c>
      <c r="C35" s="3">
        <f t="shared" si="26"/>
        <v>407</v>
      </c>
      <c r="D35" s="3">
        <f t="shared" si="26"/>
        <v>407</v>
      </c>
      <c r="E35" s="3">
        <f t="shared" si="26"/>
        <v>407</v>
      </c>
      <c r="F35" s="3">
        <f t="shared" si="26"/>
        <v>407</v>
      </c>
      <c r="G35" s="3">
        <f t="shared" si="26"/>
        <v>407</v>
      </c>
      <c r="H35" s="3">
        <f t="shared" si="26"/>
        <v>407</v>
      </c>
      <c r="I35" s="3">
        <f t="shared" si="26"/>
        <v>407</v>
      </c>
      <c r="J35" s="3">
        <f t="shared" si="26"/>
        <v>407</v>
      </c>
      <c r="K35" s="3">
        <f t="shared" si="26"/>
        <v>407</v>
      </c>
      <c r="L35" s="3">
        <f t="shared" si="26"/>
        <v>407</v>
      </c>
      <c r="M35" s="3">
        <f t="shared" si="26"/>
        <v>407</v>
      </c>
      <c r="N35" s="3">
        <f t="shared" si="26"/>
        <v>407</v>
      </c>
      <c r="O35" s="3">
        <f t="shared" si="26"/>
        <v>407</v>
      </c>
      <c r="P35" s="3">
        <f t="shared" si="26"/>
        <v>328</v>
      </c>
      <c r="Q35" s="3">
        <f t="shared" si="26"/>
        <v>328</v>
      </c>
      <c r="R35" s="3">
        <f t="shared" ref="R35:CC35" si="31">R65-R76</f>
        <v>328</v>
      </c>
      <c r="S35" s="3">
        <f t="shared" si="31"/>
        <v>328</v>
      </c>
      <c r="T35" s="3">
        <f t="shared" si="31"/>
        <v>328</v>
      </c>
      <c r="U35" s="3">
        <f t="shared" si="31"/>
        <v>328</v>
      </c>
      <c r="V35" s="3">
        <f t="shared" si="31"/>
        <v>328</v>
      </c>
      <c r="W35" s="3">
        <f t="shared" si="31"/>
        <v>328</v>
      </c>
      <c r="X35" s="3">
        <f t="shared" si="31"/>
        <v>328</v>
      </c>
      <c r="Y35" s="3">
        <f t="shared" si="31"/>
        <v>328</v>
      </c>
      <c r="Z35" s="3">
        <f t="shared" si="31"/>
        <v>328</v>
      </c>
      <c r="AA35" s="3">
        <f t="shared" si="31"/>
        <v>328</v>
      </c>
      <c r="AB35" s="3">
        <f t="shared" si="31"/>
        <v>328</v>
      </c>
      <c r="AC35" s="3">
        <f t="shared" si="31"/>
        <v>328</v>
      </c>
      <c r="AD35" s="3">
        <f t="shared" si="31"/>
        <v>328</v>
      </c>
      <c r="AE35" s="3">
        <f t="shared" si="31"/>
        <v>328</v>
      </c>
      <c r="AF35" s="3">
        <f t="shared" si="31"/>
        <v>328</v>
      </c>
      <c r="AG35" s="3">
        <f t="shared" si="31"/>
        <v>328</v>
      </c>
      <c r="AH35" s="3">
        <f t="shared" si="31"/>
        <v>328</v>
      </c>
      <c r="AI35" s="3">
        <f t="shared" si="31"/>
        <v>328</v>
      </c>
      <c r="AJ35" s="3">
        <f t="shared" si="31"/>
        <v>328</v>
      </c>
      <c r="AK35" s="3">
        <f t="shared" si="31"/>
        <v>328</v>
      </c>
      <c r="AL35" s="3">
        <f t="shared" si="31"/>
        <v>328</v>
      </c>
      <c r="AM35" s="3">
        <f t="shared" si="31"/>
        <v>328</v>
      </c>
      <c r="AN35" s="3">
        <f t="shared" si="31"/>
        <v>328</v>
      </c>
      <c r="AO35" s="3">
        <f t="shared" si="31"/>
        <v>328</v>
      </c>
      <c r="AP35" s="3">
        <f t="shared" si="31"/>
        <v>328</v>
      </c>
      <c r="AQ35" s="3">
        <f t="shared" si="31"/>
        <v>328</v>
      </c>
      <c r="AR35" s="3">
        <f t="shared" si="31"/>
        <v>328</v>
      </c>
      <c r="AS35" s="3">
        <f t="shared" si="31"/>
        <v>328</v>
      </c>
      <c r="AT35" s="3">
        <f t="shared" si="31"/>
        <v>328</v>
      </c>
      <c r="AU35" s="3">
        <f t="shared" si="31"/>
        <v>328</v>
      </c>
      <c r="AV35" s="3">
        <f t="shared" si="31"/>
        <v>328</v>
      </c>
      <c r="AW35" s="3">
        <f t="shared" si="31"/>
        <v>328</v>
      </c>
      <c r="AX35" s="3">
        <f t="shared" si="31"/>
        <v>328</v>
      </c>
      <c r="AY35" s="3">
        <f t="shared" si="31"/>
        <v>328</v>
      </c>
      <c r="AZ35" s="3">
        <f t="shared" si="31"/>
        <v>328</v>
      </c>
      <c r="BA35" s="3">
        <f t="shared" si="31"/>
        <v>328</v>
      </c>
      <c r="BB35" s="3">
        <f t="shared" si="31"/>
        <v>328</v>
      </c>
      <c r="BC35" s="3">
        <f t="shared" si="31"/>
        <v>328</v>
      </c>
      <c r="BD35" s="3">
        <f t="shared" si="31"/>
        <v>328</v>
      </c>
      <c r="BE35" s="3">
        <f t="shared" si="31"/>
        <v>328</v>
      </c>
      <c r="BF35" s="3">
        <f t="shared" si="31"/>
        <v>328</v>
      </c>
      <c r="BG35" s="3">
        <f t="shared" si="31"/>
        <v>328</v>
      </c>
      <c r="BH35" s="3">
        <f t="shared" si="31"/>
        <v>328</v>
      </c>
      <c r="BI35" s="3">
        <f t="shared" si="31"/>
        <v>328</v>
      </c>
      <c r="BJ35" s="3">
        <f t="shared" si="31"/>
        <v>328</v>
      </c>
      <c r="BK35" s="3">
        <f t="shared" si="31"/>
        <v>328</v>
      </c>
      <c r="BL35" s="3">
        <f t="shared" si="31"/>
        <v>328</v>
      </c>
      <c r="BM35" s="3">
        <f t="shared" si="31"/>
        <v>328</v>
      </c>
      <c r="BN35" s="3">
        <f t="shared" si="31"/>
        <v>328</v>
      </c>
      <c r="BO35" s="3">
        <f t="shared" si="31"/>
        <v>328</v>
      </c>
      <c r="BP35" s="3">
        <f t="shared" si="31"/>
        <v>328</v>
      </c>
      <c r="BQ35" s="3">
        <f t="shared" si="31"/>
        <v>328</v>
      </c>
      <c r="BR35" s="3">
        <f t="shared" si="31"/>
        <v>328</v>
      </c>
      <c r="BS35" s="3">
        <f t="shared" si="31"/>
        <v>328</v>
      </c>
      <c r="BT35" s="3">
        <f t="shared" si="31"/>
        <v>328</v>
      </c>
      <c r="BU35" s="3">
        <f t="shared" si="31"/>
        <v>328</v>
      </c>
      <c r="BV35" s="3">
        <f t="shared" si="31"/>
        <v>328</v>
      </c>
      <c r="BW35" s="3">
        <f t="shared" si="31"/>
        <v>407</v>
      </c>
      <c r="BX35" s="3">
        <f t="shared" si="31"/>
        <v>407</v>
      </c>
      <c r="BY35" s="3">
        <f t="shared" si="31"/>
        <v>407</v>
      </c>
      <c r="BZ35" s="3">
        <f t="shared" si="31"/>
        <v>407</v>
      </c>
      <c r="CA35" s="3">
        <f t="shared" si="31"/>
        <v>407</v>
      </c>
      <c r="CB35" s="3">
        <f t="shared" si="31"/>
        <v>407</v>
      </c>
      <c r="CC35" s="3">
        <f t="shared" si="31"/>
        <v>407</v>
      </c>
      <c r="CD35" s="3">
        <f t="shared" ref="CD35:CS35" si="32">CD65-CD76</f>
        <v>407</v>
      </c>
      <c r="CE35" s="3">
        <f t="shared" si="32"/>
        <v>407</v>
      </c>
      <c r="CF35" s="3">
        <f t="shared" si="32"/>
        <v>407</v>
      </c>
      <c r="CG35" s="3">
        <f t="shared" si="32"/>
        <v>407</v>
      </c>
      <c r="CH35" s="3">
        <f t="shared" si="32"/>
        <v>407</v>
      </c>
      <c r="CI35" s="3">
        <f t="shared" si="32"/>
        <v>407</v>
      </c>
      <c r="CJ35" s="3">
        <f t="shared" si="32"/>
        <v>407</v>
      </c>
      <c r="CK35" s="3">
        <f t="shared" si="32"/>
        <v>407</v>
      </c>
      <c r="CL35" s="3">
        <f t="shared" si="32"/>
        <v>407</v>
      </c>
      <c r="CM35" s="3">
        <f t="shared" si="32"/>
        <v>407</v>
      </c>
      <c r="CN35" s="3">
        <f t="shared" si="32"/>
        <v>407</v>
      </c>
      <c r="CO35" s="3">
        <f t="shared" si="32"/>
        <v>407</v>
      </c>
      <c r="CP35" s="3">
        <f t="shared" si="32"/>
        <v>407</v>
      </c>
      <c r="CQ35" s="3">
        <f t="shared" si="32"/>
        <v>407</v>
      </c>
      <c r="CR35" s="3">
        <f t="shared" si="32"/>
        <v>407</v>
      </c>
      <c r="CS35" s="83">
        <f t="shared" si="32"/>
        <v>407</v>
      </c>
      <c r="CT35" s="30">
        <f t="shared" si="21"/>
        <v>34411</v>
      </c>
      <c r="CU35" s="151"/>
    </row>
    <row r="36" spans="1:99">
      <c r="A36" s="25" t="s">
        <v>37</v>
      </c>
      <c r="B36" s="82">
        <f t="shared" si="26"/>
        <v>471.21</v>
      </c>
      <c r="C36" s="3">
        <f t="shared" si="26"/>
        <v>471.21</v>
      </c>
      <c r="D36" s="3">
        <f t="shared" si="26"/>
        <v>471.21</v>
      </c>
      <c r="E36" s="3">
        <f t="shared" si="26"/>
        <v>471.21</v>
      </c>
      <c r="F36" s="3">
        <f t="shared" si="26"/>
        <v>471.21</v>
      </c>
      <c r="G36" s="3">
        <f t="shared" si="26"/>
        <v>471.21</v>
      </c>
      <c r="H36" s="3">
        <f t="shared" si="26"/>
        <v>471.21</v>
      </c>
      <c r="I36" s="3">
        <f t="shared" si="26"/>
        <v>471.21</v>
      </c>
      <c r="J36" s="3">
        <f t="shared" si="26"/>
        <v>471.21</v>
      </c>
      <c r="K36" s="3">
        <f t="shared" si="26"/>
        <v>471.21</v>
      </c>
      <c r="L36" s="3">
        <f t="shared" si="26"/>
        <v>471.21</v>
      </c>
      <c r="M36" s="3">
        <f t="shared" si="26"/>
        <v>471.21</v>
      </c>
      <c r="N36" s="3">
        <f t="shared" si="26"/>
        <v>471.21</v>
      </c>
      <c r="O36" s="3">
        <f t="shared" si="26"/>
        <v>471.21</v>
      </c>
      <c r="P36" s="3">
        <f t="shared" si="26"/>
        <v>441.21</v>
      </c>
      <c r="Q36" s="3">
        <f t="shared" si="26"/>
        <v>411.21</v>
      </c>
      <c r="R36" s="3">
        <f t="shared" ref="R36:CC36" si="33">R66-R77</f>
        <v>381.21</v>
      </c>
      <c r="S36" s="3">
        <f t="shared" si="33"/>
        <v>351.21</v>
      </c>
      <c r="T36" s="3">
        <f t="shared" si="33"/>
        <v>329.21</v>
      </c>
      <c r="U36" s="3">
        <f t="shared" si="33"/>
        <v>329.21</v>
      </c>
      <c r="V36" s="3">
        <f t="shared" si="33"/>
        <v>329.21</v>
      </c>
      <c r="W36" s="3">
        <f t="shared" si="33"/>
        <v>329.21</v>
      </c>
      <c r="X36" s="3">
        <f t="shared" si="33"/>
        <v>329.21</v>
      </c>
      <c r="Y36" s="3">
        <f t="shared" si="33"/>
        <v>329.21</v>
      </c>
      <c r="Z36" s="3">
        <f t="shared" si="33"/>
        <v>329.21</v>
      </c>
      <c r="AA36" s="3">
        <f t="shared" si="33"/>
        <v>329.21</v>
      </c>
      <c r="AB36" s="3">
        <f t="shared" si="33"/>
        <v>329.21</v>
      </c>
      <c r="AC36" s="3">
        <f t="shared" si="33"/>
        <v>329.21</v>
      </c>
      <c r="AD36" s="3">
        <f t="shared" si="33"/>
        <v>329.21</v>
      </c>
      <c r="AE36" s="3">
        <f t="shared" si="33"/>
        <v>329.21</v>
      </c>
      <c r="AF36" s="3">
        <f t="shared" si="33"/>
        <v>329.21</v>
      </c>
      <c r="AG36" s="3">
        <f t="shared" si="33"/>
        <v>329.21</v>
      </c>
      <c r="AH36" s="3">
        <f t="shared" si="33"/>
        <v>329.21</v>
      </c>
      <c r="AI36" s="3">
        <f t="shared" si="33"/>
        <v>329.21</v>
      </c>
      <c r="AJ36" s="3">
        <f t="shared" si="33"/>
        <v>329.21</v>
      </c>
      <c r="AK36" s="3">
        <f t="shared" si="33"/>
        <v>329.21</v>
      </c>
      <c r="AL36" s="3">
        <f t="shared" si="33"/>
        <v>329.21</v>
      </c>
      <c r="AM36" s="3">
        <f t="shared" si="33"/>
        <v>329.21</v>
      </c>
      <c r="AN36" s="3">
        <f t="shared" si="33"/>
        <v>329.21</v>
      </c>
      <c r="AO36" s="3">
        <f t="shared" si="33"/>
        <v>329.21</v>
      </c>
      <c r="AP36" s="3">
        <f t="shared" si="33"/>
        <v>329.21</v>
      </c>
      <c r="AQ36" s="3">
        <f t="shared" si="33"/>
        <v>329.21</v>
      </c>
      <c r="AR36" s="3">
        <f t="shared" si="33"/>
        <v>329.21</v>
      </c>
      <c r="AS36" s="3">
        <f t="shared" si="33"/>
        <v>329.21</v>
      </c>
      <c r="AT36" s="3">
        <f t="shared" si="33"/>
        <v>329.21</v>
      </c>
      <c r="AU36" s="3">
        <f t="shared" si="33"/>
        <v>329.21</v>
      </c>
      <c r="AV36" s="3">
        <f t="shared" si="33"/>
        <v>329.21</v>
      </c>
      <c r="AW36" s="3">
        <f t="shared" si="33"/>
        <v>329.21</v>
      </c>
      <c r="AX36" s="3">
        <f t="shared" si="33"/>
        <v>329.21</v>
      </c>
      <c r="AY36" s="3">
        <f t="shared" si="33"/>
        <v>329.21</v>
      </c>
      <c r="AZ36" s="3">
        <f t="shared" si="33"/>
        <v>329.21</v>
      </c>
      <c r="BA36" s="3">
        <f t="shared" si="33"/>
        <v>329.21</v>
      </c>
      <c r="BB36" s="3">
        <f t="shared" si="33"/>
        <v>329.21</v>
      </c>
      <c r="BC36" s="3">
        <f t="shared" si="33"/>
        <v>329.21</v>
      </c>
      <c r="BD36" s="3">
        <f t="shared" si="33"/>
        <v>329.21</v>
      </c>
      <c r="BE36" s="3">
        <f t="shared" si="33"/>
        <v>329.21</v>
      </c>
      <c r="BF36" s="3">
        <f t="shared" si="33"/>
        <v>329.21</v>
      </c>
      <c r="BG36" s="3">
        <f t="shared" si="33"/>
        <v>329.21</v>
      </c>
      <c r="BH36" s="3">
        <f t="shared" si="33"/>
        <v>329.21</v>
      </c>
      <c r="BI36" s="3">
        <f t="shared" si="33"/>
        <v>329.21</v>
      </c>
      <c r="BJ36" s="3">
        <f t="shared" si="33"/>
        <v>329.21</v>
      </c>
      <c r="BK36" s="3">
        <f t="shared" si="33"/>
        <v>329.21</v>
      </c>
      <c r="BL36" s="3">
        <f t="shared" si="33"/>
        <v>329.21</v>
      </c>
      <c r="BM36" s="3">
        <f t="shared" si="33"/>
        <v>329.21</v>
      </c>
      <c r="BN36" s="3">
        <f t="shared" si="33"/>
        <v>329.21</v>
      </c>
      <c r="BO36" s="3">
        <f t="shared" si="33"/>
        <v>329.21</v>
      </c>
      <c r="BP36" s="3">
        <f t="shared" si="33"/>
        <v>329.21</v>
      </c>
      <c r="BQ36" s="3">
        <f t="shared" si="33"/>
        <v>329.21</v>
      </c>
      <c r="BR36" s="3">
        <f t="shared" si="33"/>
        <v>329.21</v>
      </c>
      <c r="BS36" s="3">
        <f t="shared" si="33"/>
        <v>329.21</v>
      </c>
      <c r="BT36" s="3">
        <f t="shared" si="33"/>
        <v>329.21</v>
      </c>
      <c r="BU36" s="3">
        <f t="shared" si="33"/>
        <v>329.21</v>
      </c>
      <c r="BV36" s="3">
        <f t="shared" si="33"/>
        <v>329.21</v>
      </c>
      <c r="BW36" s="3">
        <f t="shared" si="33"/>
        <v>359.21</v>
      </c>
      <c r="BX36" s="3">
        <f t="shared" si="33"/>
        <v>389.21</v>
      </c>
      <c r="BY36" s="3">
        <f t="shared" si="33"/>
        <v>419.21</v>
      </c>
      <c r="BZ36" s="3">
        <f t="shared" si="33"/>
        <v>449.21</v>
      </c>
      <c r="CA36" s="3">
        <f t="shared" si="33"/>
        <v>471.21</v>
      </c>
      <c r="CB36" s="3">
        <f t="shared" si="33"/>
        <v>471.21</v>
      </c>
      <c r="CC36" s="3">
        <f t="shared" si="33"/>
        <v>471.21</v>
      </c>
      <c r="CD36" s="3">
        <f t="shared" ref="CD36:CS36" si="34">CD66-CD77</f>
        <v>471.21</v>
      </c>
      <c r="CE36" s="3">
        <f t="shared" si="34"/>
        <v>471.21</v>
      </c>
      <c r="CF36" s="3">
        <f t="shared" si="34"/>
        <v>471.21</v>
      </c>
      <c r="CG36" s="3">
        <f t="shared" si="34"/>
        <v>471.21</v>
      </c>
      <c r="CH36" s="3">
        <f t="shared" si="34"/>
        <v>471.21</v>
      </c>
      <c r="CI36" s="3">
        <f t="shared" si="34"/>
        <v>471.21</v>
      </c>
      <c r="CJ36" s="3">
        <f t="shared" si="34"/>
        <v>471.21</v>
      </c>
      <c r="CK36" s="3">
        <f t="shared" si="34"/>
        <v>471.21</v>
      </c>
      <c r="CL36" s="3">
        <f t="shared" si="34"/>
        <v>471.21</v>
      </c>
      <c r="CM36" s="3">
        <f t="shared" si="34"/>
        <v>471.21</v>
      </c>
      <c r="CN36" s="3">
        <f t="shared" si="34"/>
        <v>471.21</v>
      </c>
      <c r="CO36" s="3">
        <f t="shared" si="34"/>
        <v>471.21</v>
      </c>
      <c r="CP36" s="3">
        <f t="shared" si="34"/>
        <v>471.21</v>
      </c>
      <c r="CQ36" s="3">
        <f t="shared" si="34"/>
        <v>471.21</v>
      </c>
      <c r="CR36" s="3">
        <f t="shared" si="34"/>
        <v>471.21</v>
      </c>
      <c r="CS36" s="83">
        <f t="shared" si="34"/>
        <v>471.21</v>
      </c>
      <c r="CT36" s="30">
        <f t="shared" si="21"/>
        <v>36858.159999999938</v>
      </c>
      <c r="CU36" s="151"/>
    </row>
    <row r="37" spans="1:99">
      <c r="A37" s="25" t="s">
        <v>38</v>
      </c>
      <c r="B37" s="82">
        <f t="shared" si="26"/>
        <v>744</v>
      </c>
      <c r="C37" s="3">
        <f t="shared" si="26"/>
        <v>746</v>
      </c>
      <c r="D37" s="3">
        <f t="shared" si="26"/>
        <v>746</v>
      </c>
      <c r="E37" s="3">
        <f t="shared" si="26"/>
        <v>744</v>
      </c>
      <c r="F37" s="3">
        <f t="shared" si="26"/>
        <v>742</v>
      </c>
      <c r="G37" s="3">
        <f t="shared" si="26"/>
        <v>740</v>
      </c>
      <c r="H37" s="3">
        <f t="shared" si="26"/>
        <v>745</v>
      </c>
      <c r="I37" s="3">
        <f t="shared" si="26"/>
        <v>745</v>
      </c>
      <c r="J37" s="3">
        <f t="shared" si="26"/>
        <v>739</v>
      </c>
      <c r="K37" s="3">
        <f t="shared" si="26"/>
        <v>744</v>
      </c>
      <c r="L37" s="3">
        <f t="shared" si="26"/>
        <v>748</v>
      </c>
      <c r="M37" s="3">
        <f t="shared" si="26"/>
        <v>745</v>
      </c>
      <c r="N37" s="3">
        <f t="shared" si="26"/>
        <v>745</v>
      </c>
      <c r="O37" s="3">
        <f t="shared" si="26"/>
        <v>743</v>
      </c>
      <c r="P37" s="3">
        <f t="shared" si="26"/>
        <v>745</v>
      </c>
      <c r="Q37" s="3">
        <f t="shared" si="26"/>
        <v>747</v>
      </c>
      <c r="R37" s="3">
        <f t="shared" ref="R37:CC37" si="35">R67-R78</f>
        <v>743</v>
      </c>
      <c r="S37" s="3">
        <f t="shared" si="35"/>
        <v>745</v>
      </c>
      <c r="T37" s="3">
        <f t="shared" si="35"/>
        <v>743</v>
      </c>
      <c r="U37" s="3">
        <f t="shared" si="35"/>
        <v>741</v>
      </c>
      <c r="V37" s="3">
        <f t="shared" si="35"/>
        <v>747</v>
      </c>
      <c r="W37" s="3">
        <f t="shared" si="35"/>
        <v>745</v>
      </c>
      <c r="X37" s="3">
        <f t="shared" si="35"/>
        <v>741</v>
      </c>
      <c r="Y37" s="3">
        <f t="shared" si="35"/>
        <v>743</v>
      </c>
      <c r="Z37" s="3">
        <f t="shared" si="35"/>
        <v>742</v>
      </c>
      <c r="AA37" s="3">
        <f t="shared" si="35"/>
        <v>742</v>
      </c>
      <c r="AB37" s="3">
        <f t="shared" si="35"/>
        <v>742</v>
      </c>
      <c r="AC37" s="3">
        <f t="shared" si="35"/>
        <v>746</v>
      </c>
      <c r="AD37" s="3">
        <f t="shared" si="35"/>
        <v>745</v>
      </c>
      <c r="AE37" s="3">
        <f t="shared" si="35"/>
        <v>737</v>
      </c>
      <c r="AF37" s="3">
        <f t="shared" si="35"/>
        <v>741</v>
      </c>
      <c r="AG37" s="3">
        <f t="shared" si="35"/>
        <v>745</v>
      </c>
      <c r="AH37" s="3">
        <f t="shared" si="35"/>
        <v>744</v>
      </c>
      <c r="AI37" s="3">
        <f t="shared" si="35"/>
        <v>742</v>
      </c>
      <c r="AJ37" s="3">
        <f t="shared" si="35"/>
        <v>747</v>
      </c>
      <c r="AK37" s="3">
        <f t="shared" si="35"/>
        <v>747</v>
      </c>
      <c r="AL37" s="3">
        <f t="shared" si="35"/>
        <v>745</v>
      </c>
      <c r="AM37" s="3">
        <f t="shared" si="35"/>
        <v>744</v>
      </c>
      <c r="AN37" s="3">
        <f t="shared" si="35"/>
        <v>745</v>
      </c>
      <c r="AO37" s="3">
        <f t="shared" si="35"/>
        <v>742</v>
      </c>
      <c r="AP37" s="3">
        <f t="shared" si="35"/>
        <v>743</v>
      </c>
      <c r="AQ37" s="3">
        <f t="shared" si="35"/>
        <v>749</v>
      </c>
      <c r="AR37" s="3">
        <f t="shared" si="35"/>
        <v>746</v>
      </c>
      <c r="AS37" s="3">
        <f t="shared" si="35"/>
        <v>746</v>
      </c>
      <c r="AT37" s="3">
        <f t="shared" si="35"/>
        <v>745</v>
      </c>
      <c r="AU37" s="3">
        <f t="shared" si="35"/>
        <v>743</v>
      </c>
      <c r="AV37" s="3">
        <f t="shared" si="35"/>
        <v>742</v>
      </c>
      <c r="AW37" s="3">
        <f t="shared" si="35"/>
        <v>742</v>
      </c>
      <c r="AX37" s="3">
        <f t="shared" si="35"/>
        <v>747</v>
      </c>
      <c r="AY37" s="3">
        <f t="shared" si="35"/>
        <v>753</v>
      </c>
      <c r="AZ37" s="3">
        <f t="shared" si="35"/>
        <v>753</v>
      </c>
      <c r="BA37" s="3">
        <f t="shared" si="35"/>
        <v>751</v>
      </c>
      <c r="BB37" s="3">
        <f t="shared" si="35"/>
        <v>747</v>
      </c>
      <c r="BC37" s="3">
        <f t="shared" si="35"/>
        <v>745</v>
      </c>
      <c r="BD37" s="3">
        <f t="shared" si="35"/>
        <v>745</v>
      </c>
      <c r="BE37" s="3">
        <f t="shared" si="35"/>
        <v>739</v>
      </c>
      <c r="BF37" s="3">
        <f t="shared" si="35"/>
        <v>741</v>
      </c>
      <c r="BG37" s="3">
        <f t="shared" si="35"/>
        <v>741</v>
      </c>
      <c r="BH37" s="3">
        <f t="shared" si="35"/>
        <v>743</v>
      </c>
      <c r="BI37" s="3">
        <f t="shared" si="35"/>
        <v>743</v>
      </c>
      <c r="BJ37" s="3">
        <f t="shared" si="35"/>
        <v>742</v>
      </c>
      <c r="BK37" s="3">
        <f t="shared" si="35"/>
        <v>746</v>
      </c>
      <c r="BL37" s="3">
        <f t="shared" si="35"/>
        <v>746</v>
      </c>
      <c r="BM37" s="3">
        <f t="shared" si="35"/>
        <v>742</v>
      </c>
      <c r="BN37" s="3">
        <f t="shared" si="35"/>
        <v>741</v>
      </c>
      <c r="BO37" s="3">
        <f t="shared" si="35"/>
        <v>741</v>
      </c>
      <c r="BP37" s="3">
        <f t="shared" si="35"/>
        <v>745</v>
      </c>
      <c r="BQ37" s="3">
        <f t="shared" si="35"/>
        <v>741</v>
      </c>
      <c r="BR37" s="3">
        <f t="shared" si="35"/>
        <v>748</v>
      </c>
      <c r="BS37" s="3">
        <f t="shared" si="35"/>
        <v>751</v>
      </c>
      <c r="BT37" s="3">
        <f t="shared" si="35"/>
        <v>745</v>
      </c>
      <c r="BU37" s="3">
        <f t="shared" si="35"/>
        <v>736</v>
      </c>
      <c r="BV37" s="3">
        <f t="shared" si="35"/>
        <v>731</v>
      </c>
      <c r="BW37" s="3">
        <f t="shared" si="35"/>
        <v>730</v>
      </c>
      <c r="BX37" s="3">
        <f t="shared" si="35"/>
        <v>724</v>
      </c>
      <c r="BY37" s="3">
        <f t="shared" si="35"/>
        <v>719</v>
      </c>
      <c r="BZ37" s="3">
        <f t="shared" si="35"/>
        <v>713</v>
      </c>
      <c r="CA37" s="3">
        <f t="shared" si="35"/>
        <v>709</v>
      </c>
      <c r="CB37" s="3">
        <f t="shared" si="35"/>
        <v>708</v>
      </c>
      <c r="CC37" s="3">
        <f t="shared" si="35"/>
        <v>702</v>
      </c>
      <c r="CD37" s="3">
        <f t="shared" ref="CD37:CS37" si="36">CD67-CD78</f>
        <v>698</v>
      </c>
      <c r="CE37" s="3">
        <f t="shared" si="36"/>
        <v>694</v>
      </c>
      <c r="CF37" s="3">
        <f t="shared" si="36"/>
        <v>692</v>
      </c>
      <c r="CG37" s="3">
        <f t="shared" si="36"/>
        <v>688</v>
      </c>
      <c r="CH37" s="3">
        <f t="shared" si="36"/>
        <v>680</v>
      </c>
      <c r="CI37" s="3">
        <f t="shared" si="36"/>
        <v>672</v>
      </c>
      <c r="CJ37" s="3">
        <f t="shared" si="36"/>
        <v>666</v>
      </c>
      <c r="CK37" s="3">
        <f t="shared" si="36"/>
        <v>662</v>
      </c>
      <c r="CL37" s="3">
        <f t="shared" si="36"/>
        <v>657</v>
      </c>
      <c r="CM37" s="3">
        <f t="shared" si="36"/>
        <v>653</v>
      </c>
      <c r="CN37" s="3">
        <f t="shared" si="36"/>
        <v>653</v>
      </c>
      <c r="CO37" s="3">
        <f t="shared" si="36"/>
        <v>653</v>
      </c>
      <c r="CP37" s="3">
        <f t="shared" si="36"/>
        <v>649</v>
      </c>
      <c r="CQ37" s="3">
        <f t="shared" si="36"/>
        <v>649</v>
      </c>
      <c r="CR37" s="3">
        <f t="shared" si="36"/>
        <v>649</v>
      </c>
      <c r="CS37" s="83">
        <f t="shared" si="36"/>
        <v>653</v>
      </c>
      <c r="CT37" s="30">
        <f t="shared" si="21"/>
        <v>69984</v>
      </c>
      <c r="CU37" s="151"/>
    </row>
    <row r="38" spans="1:99">
      <c r="A38" s="57" t="s">
        <v>39</v>
      </c>
      <c r="B38" s="84">
        <f t="shared" si="26"/>
        <v>34.299999999999997</v>
      </c>
      <c r="C38" s="85">
        <f t="shared" si="26"/>
        <v>34.299999999999997</v>
      </c>
      <c r="D38" s="85">
        <f t="shared" si="26"/>
        <v>34.299999999999997</v>
      </c>
      <c r="E38" s="85">
        <f t="shared" si="26"/>
        <v>34.299999999999997</v>
      </c>
      <c r="F38" s="85">
        <f t="shared" si="26"/>
        <v>34.299999999999997</v>
      </c>
      <c r="G38" s="85">
        <f t="shared" si="26"/>
        <v>34.299999999999997</v>
      </c>
      <c r="H38" s="85">
        <f t="shared" si="26"/>
        <v>34.299999999999997</v>
      </c>
      <c r="I38" s="85">
        <f t="shared" si="26"/>
        <v>34.299999999999997</v>
      </c>
      <c r="J38" s="85">
        <f t="shared" si="26"/>
        <v>34.299999999999997</v>
      </c>
      <c r="K38" s="85">
        <f t="shared" si="26"/>
        <v>34.299999999999997</v>
      </c>
      <c r="L38" s="85">
        <f t="shared" si="26"/>
        <v>34.299999999999997</v>
      </c>
      <c r="M38" s="85">
        <f t="shared" si="26"/>
        <v>34.299999999999997</v>
      </c>
      <c r="N38" s="85">
        <f t="shared" si="26"/>
        <v>34.299999999999997</v>
      </c>
      <c r="O38" s="85">
        <f t="shared" si="26"/>
        <v>34.299999999999997</v>
      </c>
      <c r="P38" s="85">
        <f t="shared" si="26"/>
        <v>34.299999999999997</v>
      </c>
      <c r="Q38" s="85">
        <f t="shared" si="26"/>
        <v>34.299999999999997</v>
      </c>
      <c r="R38" s="85">
        <f t="shared" ref="R38:CC38" si="37">R68-R79</f>
        <v>34.299999999999997</v>
      </c>
      <c r="S38" s="85">
        <f t="shared" si="37"/>
        <v>34.299999999999997</v>
      </c>
      <c r="T38" s="85">
        <f t="shared" si="37"/>
        <v>34.299999999999997</v>
      </c>
      <c r="U38" s="85">
        <f t="shared" si="37"/>
        <v>34.299999999999997</v>
      </c>
      <c r="V38" s="85">
        <f t="shared" si="37"/>
        <v>34.299999999999997</v>
      </c>
      <c r="W38" s="85">
        <f t="shared" si="37"/>
        <v>34.299999999999997</v>
      </c>
      <c r="X38" s="85">
        <f t="shared" si="37"/>
        <v>34.299999999999997</v>
      </c>
      <c r="Y38" s="85">
        <f t="shared" si="37"/>
        <v>34.299999999999997</v>
      </c>
      <c r="Z38" s="85">
        <f t="shared" si="37"/>
        <v>34.299999999999997</v>
      </c>
      <c r="AA38" s="85">
        <f t="shared" si="37"/>
        <v>34.299999999999997</v>
      </c>
      <c r="AB38" s="85">
        <f t="shared" si="37"/>
        <v>34.299999999999997</v>
      </c>
      <c r="AC38" s="85">
        <f t="shared" si="37"/>
        <v>34.299999999999997</v>
      </c>
      <c r="AD38" s="85">
        <f t="shared" si="37"/>
        <v>34.299999999999997</v>
      </c>
      <c r="AE38" s="85">
        <f t="shared" si="37"/>
        <v>34.299999999999997</v>
      </c>
      <c r="AF38" s="85">
        <f t="shared" si="37"/>
        <v>34.299999999999997</v>
      </c>
      <c r="AG38" s="85">
        <f t="shared" si="37"/>
        <v>34.299999999999997</v>
      </c>
      <c r="AH38" s="85">
        <f t="shared" si="37"/>
        <v>34.299999999999997</v>
      </c>
      <c r="AI38" s="85">
        <f t="shared" si="37"/>
        <v>34.299999999999997</v>
      </c>
      <c r="AJ38" s="85">
        <f t="shared" si="37"/>
        <v>34.299999999999997</v>
      </c>
      <c r="AK38" s="85">
        <f t="shared" si="37"/>
        <v>34.299999999999997</v>
      </c>
      <c r="AL38" s="85">
        <f t="shared" si="37"/>
        <v>34.299999999999997</v>
      </c>
      <c r="AM38" s="85">
        <f t="shared" si="37"/>
        <v>34.299999999999997</v>
      </c>
      <c r="AN38" s="85">
        <f t="shared" si="37"/>
        <v>34.299999999999997</v>
      </c>
      <c r="AO38" s="85">
        <f t="shared" si="37"/>
        <v>34.299999999999997</v>
      </c>
      <c r="AP38" s="85">
        <f t="shared" si="37"/>
        <v>34.299999999999997</v>
      </c>
      <c r="AQ38" s="85">
        <f t="shared" si="37"/>
        <v>34.299999999999997</v>
      </c>
      <c r="AR38" s="85">
        <f t="shared" si="37"/>
        <v>34.299999999999997</v>
      </c>
      <c r="AS38" s="85">
        <f t="shared" si="37"/>
        <v>34.299999999999997</v>
      </c>
      <c r="AT38" s="85">
        <f t="shared" si="37"/>
        <v>34.299999999999997</v>
      </c>
      <c r="AU38" s="85">
        <f t="shared" si="37"/>
        <v>34.299999999999997</v>
      </c>
      <c r="AV38" s="85">
        <f t="shared" si="37"/>
        <v>34.299999999999997</v>
      </c>
      <c r="AW38" s="85">
        <f t="shared" si="37"/>
        <v>34.299999999999997</v>
      </c>
      <c r="AX38" s="85">
        <f t="shared" si="37"/>
        <v>34.299999999999997</v>
      </c>
      <c r="AY38" s="85">
        <f t="shared" si="37"/>
        <v>34.299999999999997</v>
      </c>
      <c r="AZ38" s="85">
        <f t="shared" si="37"/>
        <v>34.299999999999997</v>
      </c>
      <c r="BA38" s="85">
        <f t="shared" si="37"/>
        <v>34.299999999999997</v>
      </c>
      <c r="BB38" s="85">
        <f t="shared" si="37"/>
        <v>34.299999999999997</v>
      </c>
      <c r="BC38" s="85">
        <f t="shared" si="37"/>
        <v>34.299999999999997</v>
      </c>
      <c r="BD38" s="85">
        <f t="shared" si="37"/>
        <v>34.299999999999997</v>
      </c>
      <c r="BE38" s="85">
        <f t="shared" si="37"/>
        <v>34.299999999999997</v>
      </c>
      <c r="BF38" s="85">
        <f t="shared" si="37"/>
        <v>34.299999999999997</v>
      </c>
      <c r="BG38" s="85">
        <f t="shared" si="37"/>
        <v>34.299999999999997</v>
      </c>
      <c r="BH38" s="85">
        <f t="shared" si="37"/>
        <v>34.299999999999997</v>
      </c>
      <c r="BI38" s="85">
        <f t="shared" si="37"/>
        <v>34.299999999999997</v>
      </c>
      <c r="BJ38" s="85">
        <f t="shared" si="37"/>
        <v>34.299999999999997</v>
      </c>
      <c r="BK38" s="85">
        <f t="shared" si="37"/>
        <v>34.299999999999997</v>
      </c>
      <c r="BL38" s="85">
        <f t="shared" si="37"/>
        <v>34.299999999999997</v>
      </c>
      <c r="BM38" s="85">
        <f t="shared" si="37"/>
        <v>34.299999999999997</v>
      </c>
      <c r="BN38" s="85">
        <f t="shared" si="37"/>
        <v>34.299999999999997</v>
      </c>
      <c r="BO38" s="85">
        <f t="shared" si="37"/>
        <v>34.299999999999997</v>
      </c>
      <c r="BP38" s="85">
        <f t="shared" si="37"/>
        <v>34.299999999999997</v>
      </c>
      <c r="BQ38" s="85">
        <f t="shared" si="37"/>
        <v>34.299999999999997</v>
      </c>
      <c r="BR38" s="85">
        <f t="shared" si="37"/>
        <v>34.299999999999997</v>
      </c>
      <c r="BS38" s="85">
        <f t="shared" si="37"/>
        <v>34.299999999999997</v>
      </c>
      <c r="BT38" s="85">
        <f t="shared" si="37"/>
        <v>34.299999999999997</v>
      </c>
      <c r="BU38" s="85">
        <f t="shared" si="37"/>
        <v>34.299999999999997</v>
      </c>
      <c r="BV38" s="85">
        <f t="shared" si="37"/>
        <v>34.299999999999997</v>
      </c>
      <c r="BW38" s="85">
        <f t="shared" si="37"/>
        <v>34.299999999999997</v>
      </c>
      <c r="BX38" s="85">
        <f t="shared" si="37"/>
        <v>34.299999999999997</v>
      </c>
      <c r="BY38" s="85">
        <f t="shared" si="37"/>
        <v>34.299999999999997</v>
      </c>
      <c r="BZ38" s="85">
        <f t="shared" si="37"/>
        <v>34.299999999999997</v>
      </c>
      <c r="CA38" s="85">
        <f t="shared" si="37"/>
        <v>34.299999999999997</v>
      </c>
      <c r="CB38" s="85">
        <f t="shared" si="37"/>
        <v>34.299999999999997</v>
      </c>
      <c r="CC38" s="85">
        <f t="shared" si="37"/>
        <v>34.299999999999997</v>
      </c>
      <c r="CD38" s="85">
        <f t="shared" ref="CD38:CS38" si="38">CD68-CD79</f>
        <v>34.299999999999997</v>
      </c>
      <c r="CE38" s="85">
        <f t="shared" si="38"/>
        <v>34.299999999999997</v>
      </c>
      <c r="CF38" s="85">
        <f t="shared" si="38"/>
        <v>34.299999999999997</v>
      </c>
      <c r="CG38" s="85">
        <f t="shared" si="38"/>
        <v>34.299999999999997</v>
      </c>
      <c r="CH38" s="85">
        <f t="shared" si="38"/>
        <v>34.299999999999997</v>
      </c>
      <c r="CI38" s="85">
        <f t="shared" si="38"/>
        <v>34.299999999999997</v>
      </c>
      <c r="CJ38" s="85">
        <f t="shared" si="38"/>
        <v>34.299999999999997</v>
      </c>
      <c r="CK38" s="85">
        <f t="shared" si="38"/>
        <v>34.299999999999997</v>
      </c>
      <c r="CL38" s="85">
        <f t="shared" si="38"/>
        <v>34.299999999999997</v>
      </c>
      <c r="CM38" s="85">
        <f t="shared" si="38"/>
        <v>34.299999999999997</v>
      </c>
      <c r="CN38" s="85">
        <f t="shared" si="38"/>
        <v>34.299999999999997</v>
      </c>
      <c r="CO38" s="85">
        <f t="shared" si="38"/>
        <v>34.299999999999997</v>
      </c>
      <c r="CP38" s="85">
        <f t="shared" si="38"/>
        <v>34.299999999999997</v>
      </c>
      <c r="CQ38" s="85">
        <f t="shared" si="38"/>
        <v>34.299999999999997</v>
      </c>
      <c r="CR38" s="85">
        <f t="shared" si="38"/>
        <v>34.299999999999997</v>
      </c>
      <c r="CS38" s="86">
        <f t="shared" si="38"/>
        <v>34.299999999999997</v>
      </c>
      <c r="CT38" s="30">
        <f t="shared" si="21"/>
        <v>3292.8000000000047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1628.34</v>
      </c>
      <c r="C40" s="40">
        <f t="shared" si="42"/>
        <v>1778.93</v>
      </c>
      <c r="D40" s="40">
        <f t="shared" si="42"/>
        <v>1921.7</v>
      </c>
      <c r="E40" s="40">
        <f t="shared" si="42"/>
        <v>1986.02</v>
      </c>
      <c r="F40" s="40">
        <f t="shared" si="42"/>
        <v>1988.5</v>
      </c>
      <c r="G40" s="40">
        <f t="shared" si="42"/>
        <v>1988.5</v>
      </c>
      <c r="H40" s="40">
        <f t="shared" si="42"/>
        <v>1966.7</v>
      </c>
      <c r="I40" s="40">
        <f t="shared" si="42"/>
        <v>1966.7</v>
      </c>
      <c r="J40" s="40">
        <f t="shared" si="42"/>
        <v>1796.39</v>
      </c>
      <c r="K40" s="40">
        <f t="shared" si="42"/>
        <v>1747.64</v>
      </c>
      <c r="L40" s="40">
        <f t="shared" si="42"/>
        <v>1731.41</v>
      </c>
      <c r="M40" s="40">
        <f t="shared" si="42"/>
        <v>1622.35</v>
      </c>
      <c r="N40" s="40">
        <f t="shared" si="42"/>
        <v>1289.5</v>
      </c>
      <c r="O40" s="40">
        <f t="shared" si="42"/>
        <v>1116.19</v>
      </c>
      <c r="P40" s="40">
        <f t="shared" si="42"/>
        <v>1053.58</v>
      </c>
      <c r="Q40" s="40">
        <f t="shared" si="42"/>
        <v>1053.6400000000001</v>
      </c>
      <c r="R40" s="40">
        <f t="shared" si="42"/>
        <v>1056.1600000000001</v>
      </c>
      <c r="S40" s="40">
        <f t="shared" si="42"/>
        <v>1056.48</v>
      </c>
      <c r="T40" s="40">
        <f t="shared" si="42"/>
        <v>1056.8599999999999</v>
      </c>
      <c r="U40" s="40">
        <f t="shared" si="42"/>
        <v>1056.8599999999999</v>
      </c>
      <c r="V40" s="40">
        <f t="shared" si="42"/>
        <v>967.75</v>
      </c>
      <c r="W40" s="40">
        <f t="shared" si="42"/>
        <v>967.75</v>
      </c>
      <c r="X40" s="40">
        <f t="shared" si="42"/>
        <v>968.13</v>
      </c>
      <c r="Y40" s="40">
        <f t="shared" si="42"/>
        <v>968.66</v>
      </c>
      <c r="Z40" s="40">
        <f t="shared" si="42"/>
        <v>1527.59</v>
      </c>
      <c r="AA40" s="40">
        <f t="shared" si="42"/>
        <v>1703.3</v>
      </c>
      <c r="AB40" s="40">
        <f t="shared" si="42"/>
        <v>1839.96</v>
      </c>
      <c r="AC40" s="40">
        <f t="shared" si="42"/>
        <v>1915.84</v>
      </c>
      <c r="AD40" s="40">
        <f t="shared" si="42"/>
        <v>1605.74</v>
      </c>
      <c r="AE40" s="40">
        <f t="shared" si="42"/>
        <v>1396.27</v>
      </c>
      <c r="AF40" s="40">
        <f t="shared" si="42"/>
        <v>1161.2</v>
      </c>
      <c r="AG40" s="40">
        <f t="shared" si="42"/>
        <v>1019.46</v>
      </c>
      <c r="AH40" s="40">
        <f t="shared" ref="AH40:BM40" si="43">SUM(AH41:AH41)</f>
        <v>858.68</v>
      </c>
      <c r="AI40" s="40">
        <f t="shared" si="43"/>
        <v>682.2</v>
      </c>
      <c r="AJ40" s="40">
        <f t="shared" si="43"/>
        <v>1006.96</v>
      </c>
      <c r="AK40" s="40">
        <f t="shared" si="43"/>
        <v>1018.49</v>
      </c>
      <c r="AL40" s="40">
        <f t="shared" si="43"/>
        <v>1144.29</v>
      </c>
      <c r="AM40" s="40">
        <f t="shared" si="43"/>
        <v>1144.29</v>
      </c>
      <c r="AN40" s="40">
        <f t="shared" si="43"/>
        <v>1176.24</v>
      </c>
      <c r="AO40" s="40">
        <f t="shared" si="43"/>
        <v>1176.3399999999999</v>
      </c>
      <c r="AP40" s="40">
        <f t="shared" si="43"/>
        <v>1225.72</v>
      </c>
      <c r="AQ40" s="40">
        <f t="shared" si="43"/>
        <v>1225.79</v>
      </c>
      <c r="AR40" s="40">
        <f t="shared" si="43"/>
        <v>1225.79</v>
      </c>
      <c r="AS40" s="40">
        <f t="shared" si="43"/>
        <v>1225.79</v>
      </c>
      <c r="AT40" s="40">
        <f t="shared" si="43"/>
        <v>1177.46</v>
      </c>
      <c r="AU40" s="40">
        <f t="shared" si="43"/>
        <v>1177.21</v>
      </c>
      <c r="AV40" s="40">
        <f t="shared" si="43"/>
        <v>1178.21</v>
      </c>
      <c r="AW40" s="40">
        <f t="shared" si="43"/>
        <v>1178.0899999999999</v>
      </c>
      <c r="AX40" s="40">
        <f t="shared" si="43"/>
        <v>1176.5899999999999</v>
      </c>
      <c r="AY40" s="40">
        <f t="shared" si="43"/>
        <v>1176.5899999999999</v>
      </c>
      <c r="AZ40" s="40">
        <f t="shared" si="43"/>
        <v>1176.98</v>
      </c>
      <c r="BA40" s="40">
        <f t="shared" si="43"/>
        <v>1176.74</v>
      </c>
      <c r="BB40" s="40">
        <f t="shared" si="43"/>
        <v>1193.45</v>
      </c>
      <c r="BC40" s="40">
        <f t="shared" si="43"/>
        <v>1193.58</v>
      </c>
      <c r="BD40" s="40">
        <f t="shared" si="43"/>
        <v>1227.75</v>
      </c>
      <c r="BE40" s="40">
        <f t="shared" si="43"/>
        <v>1228.25</v>
      </c>
      <c r="BF40" s="40">
        <f t="shared" si="43"/>
        <v>1412.05</v>
      </c>
      <c r="BG40" s="40">
        <f t="shared" si="43"/>
        <v>1411.93</v>
      </c>
      <c r="BH40" s="40">
        <f t="shared" si="43"/>
        <v>1201.1500000000001</v>
      </c>
      <c r="BI40" s="40">
        <f t="shared" si="43"/>
        <v>1200.8900000000001</v>
      </c>
      <c r="BJ40" s="40">
        <f t="shared" si="43"/>
        <v>1200.67</v>
      </c>
      <c r="BK40" s="40">
        <f t="shared" si="43"/>
        <v>1200.54</v>
      </c>
      <c r="BL40" s="40">
        <f t="shared" si="43"/>
        <v>1079.1600000000001</v>
      </c>
      <c r="BM40" s="40">
        <f t="shared" si="43"/>
        <v>1078.45</v>
      </c>
      <c r="BN40" s="40">
        <f t="shared" ref="BN40:CS40" si="44">SUM(BN41:BN41)</f>
        <v>1072.77</v>
      </c>
      <c r="BO40" s="40">
        <f t="shared" si="44"/>
        <v>1074.83</v>
      </c>
      <c r="BP40" s="40">
        <f t="shared" si="44"/>
        <v>1292.55</v>
      </c>
      <c r="BQ40" s="40">
        <f t="shared" si="44"/>
        <v>1429.71</v>
      </c>
      <c r="BR40" s="40">
        <f t="shared" si="44"/>
        <v>781.77</v>
      </c>
      <c r="BS40" s="40">
        <f t="shared" si="44"/>
        <v>781.77</v>
      </c>
      <c r="BT40" s="40">
        <f t="shared" si="44"/>
        <v>741.43</v>
      </c>
      <c r="BU40" s="40">
        <f t="shared" si="44"/>
        <v>741.43</v>
      </c>
      <c r="BV40" s="40">
        <f t="shared" si="44"/>
        <v>735.58</v>
      </c>
      <c r="BW40" s="40">
        <f t="shared" si="44"/>
        <v>701.23</v>
      </c>
      <c r="BX40" s="40">
        <f t="shared" si="44"/>
        <v>1109.08</v>
      </c>
      <c r="BY40" s="40">
        <f t="shared" si="44"/>
        <v>1317.71</v>
      </c>
      <c r="BZ40" s="40">
        <f t="shared" si="44"/>
        <v>1332.7</v>
      </c>
      <c r="CA40" s="40">
        <f t="shared" si="44"/>
        <v>1332.85</v>
      </c>
      <c r="CB40" s="40">
        <f t="shared" si="44"/>
        <v>1821.12</v>
      </c>
      <c r="CC40" s="40">
        <f t="shared" si="44"/>
        <v>1924.8</v>
      </c>
      <c r="CD40" s="40">
        <f t="shared" si="44"/>
        <v>1925.24</v>
      </c>
      <c r="CE40" s="40">
        <f t="shared" si="44"/>
        <v>1925.05</v>
      </c>
      <c r="CF40" s="40">
        <f t="shared" si="44"/>
        <v>1925.42</v>
      </c>
      <c r="CG40" s="40">
        <f t="shared" si="44"/>
        <v>1925.42</v>
      </c>
      <c r="CH40" s="40">
        <f t="shared" si="44"/>
        <v>1925.42</v>
      </c>
      <c r="CI40" s="40">
        <f t="shared" si="44"/>
        <v>1925.42</v>
      </c>
      <c r="CJ40" s="40">
        <f t="shared" si="44"/>
        <v>1925.32</v>
      </c>
      <c r="CK40" s="40">
        <f t="shared" si="44"/>
        <v>1925.32</v>
      </c>
      <c r="CL40" s="40">
        <f t="shared" si="44"/>
        <v>1926.11</v>
      </c>
      <c r="CM40" s="40">
        <f t="shared" si="44"/>
        <v>1926.13</v>
      </c>
      <c r="CN40" s="40">
        <f t="shared" si="44"/>
        <v>1925.61</v>
      </c>
      <c r="CO40" s="40">
        <f t="shared" si="44"/>
        <v>1924.88</v>
      </c>
      <c r="CP40" s="40">
        <f t="shared" si="44"/>
        <v>1932.19</v>
      </c>
      <c r="CQ40" s="40">
        <f t="shared" si="44"/>
        <v>1932.34</v>
      </c>
      <c r="CR40" s="40">
        <f t="shared" si="44"/>
        <v>1978.12</v>
      </c>
      <c r="CS40" s="91">
        <f t="shared" si="44"/>
        <v>1978.88</v>
      </c>
      <c r="CT40" s="38">
        <f t="shared" si="21"/>
        <v>133178.62</v>
      </c>
      <c r="CU40" s="149"/>
    </row>
    <row r="41" spans="1:99">
      <c r="A41" s="25" t="s">
        <v>12</v>
      </c>
      <c r="B41" s="42">
        <v>1628.34</v>
      </c>
      <c r="C41" s="43">
        <v>1778.93</v>
      </c>
      <c r="D41" s="43">
        <v>1921.7</v>
      </c>
      <c r="E41" s="43">
        <v>1986.02</v>
      </c>
      <c r="F41" s="43">
        <v>1988.5</v>
      </c>
      <c r="G41" s="43">
        <v>1988.5</v>
      </c>
      <c r="H41" s="43">
        <v>1966.7</v>
      </c>
      <c r="I41" s="43">
        <v>1966.7</v>
      </c>
      <c r="J41" s="43">
        <v>1796.39</v>
      </c>
      <c r="K41" s="43">
        <v>1747.64</v>
      </c>
      <c r="L41" s="43">
        <v>1731.41</v>
      </c>
      <c r="M41" s="43">
        <v>1622.35</v>
      </c>
      <c r="N41" s="43">
        <v>1289.5</v>
      </c>
      <c r="O41" s="43">
        <v>1116.19</v>
      </c>
      <c r="P41" s="43">
        <v>1053.58</v>
      </c>
      <c r="Q41" s="43">
        <v>1053.6400000000001</v>
      </c>
      <c r="R41" s="43">
        <v>1056.1600000000001</v>
      </c>
      <c r="S41" s="43">
        <v>1056.48</v>
      </c>
      <c r="T41" s="43">
        <v>1056.8599999999999</v>
      </c>
      <c r="U41" s="43">
        <v>1056.8599999999999</v>
      </c>
      <c r="V41" s="43">
        <v>967.75</v>
      </c>
      <c r="W41" s="43">
        <v>967.75</v>
      </c>
      <c r="X41" s="43">
        <v>968.13</v>
      </c>
      <c r="Y41" s="43">
        <v>968.66</v>
      </c>
      <c r="Z41" s="43">
        <v>1527.59</v>
      </c>
      <c r="AA41" s="43">
        <v>1703.3</v>
      </c>
      <c r="AB41" s="43">
        <v>1839.96</v>
      </c>
      <c r="AC41" s="43">
        <v>1915.84</v>
      </c>
      <c r="AD41" s="43">
        <v>1605.74</v>
      </c>
      <c r="AE41" s="43">
        <v>1396.27</v>
      </c>
      <c r="AF41" s="43">
        <v>1161.2</v>
      </c>
      <c r="AG41" s="43">
        <v>1019.46</v>
      </c>
      <c r="AH41" s="43">
        <v>858.68</v>
      </c>
      <c r="AI41" s="43">
        <v>682.2</v>
      </c>
      <c r="AJ41" s="43">
        <v>1006.96</v>
      </c>
      <c r="AK41" s="43">
        <v>1018.49</v>
      </c>
      <c r="AL41" s="43">
        <v>1144.29</v>
      </c>
      <c r="AM41" s="43">
        <v>1144.29</v>
      </c>
      <c r="AN41" s="43">
        <v>1176.24</v>
      </c>
      <c r="AO41" s="43">
        <v>1176.3399999999999</v>
      </c>
      <c r="AP41" s="43">
        <v>1225.72</v>
      </c>
      <c r="AQ41" s="43">
        <v>1225.79</v>
      </c>
      <c r="AR41" s="43">
        <v>1225.79</v>
      </c>
      <c r="AS41" s="43">
        <v>1225.79</v>
      </c>
      <c r="AT41" s="43">
        <v>1177.46</v>
      </c>
      <c r="AU41" s="43">
        <v>1177.21</v>
      </c>
      <c r="AV41" s="43">
        <v>1178.21</v>
      </c>
      <c r="AW41" s="43">
        <v>1178.0899999999999</v>
      </c>
      <c r="AX41" s="43">
        <v>1176.5899999999999</v>
      </c>
      <c r="AY41" s="43">
        <v>1176.5899999999999</v>
      </c>
      <c r="AZ41" s="43">
        <v>1176.98</v>
      </c>
      <c r="BA41" s="43">
        <v>1176.74</v>
      </c>
      <c r="BB41" s="43">
        <v>1193.45</v>
      </c>
      <c r="BC41" s="43">
        <v>1193.58</v>
      </c>
      <c r="BD41" s="43">
        <v>1227.75</v>
      </c>
      <c r="BE41" s="43">
        <v>1228.25</v>
      </c>
      <c r="BF41" s="43">
        <v>1412.05</v>
      </c>
      <c r="BG41" s="43">
        <v>1411.93</v>
      </c>
      <c r="BH41" s="43">
        <v>1201.1500000000001</v>
      </c>
      <c r="BI41" s="43">
        <v>1200.8900000000001</v>
      </c>
      <c r="BJ41" s="43">
        <v>1200.67</v>
      </c>
      <c r="BK41" s="43">
        <v>1200.54</v>
      </c>
      <c r="BL41" s="43">
        <v>1079.1600000000001</v>
      </c>
      <c r="BM41" s="43">
        <v>1078.45</v>
      </c>
      <c r="BN41" s="43">
        <v>1072.77</v>
      </c>
      <c r="BO41" s="43">
        <v>1074.83</v>
      </c>
      <c r="BP41" s="43">
        <v>1292.55</v>
      </c>
      <c r="BQ41" s="43">
        <v>1429.71</v>
      </c>
      <c r="BR41" s="43">
        <v>781.77</v>
      </c>
      <c r="BS41" s="43">
        <v>781.77</v>
      </c>
      <c r="BT41" s="43">
        <v>741.43</v>
      </c>
      <c r="BU41" s="43">
        <v>741.43</v>
      </c>
      <c r="BV41" s="43">
        <v>735.58</v>
      </c>
      <c r="BW41" s="43">
        <v>701.23</v>
      </c>
      <c r="BX41" s="43">
        <v>1109.08</v>
      </c>
      <c r="BY41" s="43">
        <v>1317.71</v>
      </c>
      <c r="BZ41" s="43">
        <v>1332.7</v>
      </c>
      <c r="CA41" s="43">
        <v>1332.85</v>
      </c>
      <c r="CB41" s="43">
        <v>1821.12</v>
      </c>
      <c r="CC41" s="43">
        <v>1924.8</v>
      </c>
      <c r="CD41" s="43">
        <v>1925.24</v>
      </c>
      <c r="CE41" s="43">
        <v>1925.05</v>
      </c>
      <c r="CF41" s="43">
        <v>1925.42</v>
      </c>
      <c r="CG41" s="43">
        <v>1925.42</v>
      </c>
      <c r="CH41" s="43">
        <v>1925.42</v>
      </c>
      <c r="CI41" s="43">
        <v>1925.42</v>
      </c>
      <c r="CJ41" s="43">
        <v>1925.32</v>
      </c>
      <c r="CK41" s="43">
        <v>1925.32</v>
      </c>
      <c r="CL41" s="43">
        <v>1926.11</v>
      </c>
      <c r="CM41" s="43">
        <v>1926.13</v>
      </c>
      <c r="CN41" s="43">
        <v>1925.61</v>
      </c>
      <c r="CO41" s="43">
        <v>1924.88</v>
      </c>
      <c r="CP41" s="43">
        <v>1932.19</v>
      </c>
      <c r="CQ41" s="43">
        <v>1932.34</v>
      </c>
      <c r="CR41" s="43">
        <v>1978.12</v>
      </c>
      <c r="CS41" s="92">
        <v>1978.88</v>
      </c>
      <c r="CT41" s="30">
        <f t="shared" si="21"/>
        <v>133178.62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5">SUM(C43:C46)</f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1938.45</v>
      </c>
      <c r="T42" s="40">
        <f t="shared" si="45"/>
        <v>1906.45</v>
      </c>
      <c r="U42" s="40">
        <f t="shared" si="45"/>
        <v>1874.45</v>
      </c>
      <c r="V42" s="40">
        <f t="shared" si="45"/>
        <v>1854.95</v>
      </c>
      <c r="W42" s="40">
        <f t="shared" si="45"/>
        <v>1854.95</v>
      </c>
      <c r="X42" s="40">
        <f t="shared" si="45"/>
        <v>1886.95</v>
      </c>
      <c r="Y42" s="40">
        <f t="shared" si="45"/>
        <v>1918.95</v>
      </c>
      <c r="Z42" s="40">
        <f t="shared" si="45"/>
        <v>1950.95</v>
      </c>
      <c r="AA42" s="40">
        <f t="shared" si="45"/>
        <v>1970.45</v>
      </c>
      <c r="AB42" s="40">
        <f t="shared" si="45"/>
        <v>1970.45</v>
      </c>
      <c r="AC42" s="40">
        <f t="shared" si="45"/>
        <v>1938.45</v>
      </c>
      <c r="AD42" s="40">
        <f t="shared" si="45"/>
        <v>1906.45</v>
      </c>
      <c r="AE42" s="40">
        <f t="shared" si="45"/>
        <v>1874.45</v>
      </c>
      <c r="AF42" s="40">
        <f t="shared" si="45"/>
        <v>1842.45</v>
      </c>
      <c r="AG42" s="40">
        <f t="shared" si="45"/>
        <v>1810.45</v>
      </c>
      <c r="AH42" s="40">
        <f t="shared" si="45"/>
        <v>1703.35</v>
      </c>
      <c r="AI42" s="40">
        <f t="shared" si="45"/>
        <v>1597.75</v>
      </c>
      <c r="AJ42" s="40">
        <f t="shared" si="45"/>
        <v>1492.15</v>
      </c>
      <c r="AK42" s="40">
        <f t="shared" si="45"/>
        <v>1386.55</v>
      </c>
      <c r="AL42" s="40">
        <f t="shared" si="45"/>
        <v>1327.45</v>
      </c>
      <c r="AM42" s="40">
        <f t="shared" si="45"/>
        <v>1327.45</v>
      </c>
      <c r="AN42" s="40">
        <f t="shared" si="45"/>
        <v>1327.45</v>
      </c>
      <c r="AO42" s="40">
        <f t="shared" si="45"/>
        <v>1327.45</v>
      </c>
      <c r="AP42" s="40">
        <f t="shared" si="45"/>
        <v>1327.45</v>
      </c>
      <c r="AQ42" s="40">
        <f t="shared" si="45"/>
        <v>1327.45</v>
      </c>
      <c r="AR42" s="40">
        <f t="shared" si="45"/>
        <v>1327.45</v>
      </c>
      <c r="AS42" s="40">
        <f t="shared" si="45"/>
        <v>1327.45</v>
      </c>
      <c r="AT42" s="40">
        <f t="shared" si="45"/>
        <v>1327.45</v>
      </c>
      <c r="AU42" s="40">
        <f t="shared" si="45"/>
        <v>1327.45</v>
      </c>
      <c r="AV42" s="40">
        <f t="shared" si="45"/>
        <v>1327.45</v>
      </c>
      <c r="AW42" s="40">
        <f t="shared" si="45"/>
        <v>1327.45</v>
      </c>
      <c r="AX42" s="40">
        <f t="shared" si="45"/>
        <v>1327.45</v>
      </c>
      <c r="AY42" s="40">
        <f t="shared" si="45"/>
        <v>1327.45</v>
      </c>
      <c r="AZ42" s="40">
        <f t="shared" si="45"/>
        <v>1327.45</v>
      </c>
      <c r="BA42" s="40">
        <f t="shared" si="45"/>
        <v>1327.45</v>
      </c>
      <c r="BB42" s="40">
        <f t="shared" si="45"/>
        <v>1327.45</v>
      </c>
      <c r="BC42" s="40">
        <f t="shared" si="45"/>
        <v>1327.45</v>
      </c>
      <c r="BD42" s="40">
        <f t="shared" si="45"/>
        <v>1327.45</v>
      </c>
      <c r="BE42" s="40">
        <f t="shared" si="45"/>
        <v>1327.45</v>
      </c>
      <c r="BF42" s="40">
        <f t="shared" si="45"/>
        <v>1433.05</v>
      </c>
      <c r="BG42" s="40">
        <f t="shared" si="45"/>
        <v>1538.65</v>
      </c>
      <c r="BH42" s="40">
        <f t="shared" si="45"/>
        <v>1433.05</v>
      </c>
      <c r="BI42" s="40">
        <f t="shared" si="45"/>
        <v>1327.45</v>
      </c>
      <c r="BJ42" s="40">
        <f t="shared" si="45"/>
        <v>1327.45</v>
      </c>
      <c r="BK42" s="40">
        <f t="shared" si="45"/>
        <v>1327.45</v>
      </c>
      <c r="BL42" s="40">
        <f t="shared" si="45"/>
        <v>1327.45</v>
      </c>
      <c r="BM42" s="40">
        <f t="shared" si="45"/>
        <v>1327.45</v>
      </c>
      <c r="BN42" s="40">
        <f t="shared" si="45"/>
        <v>1327.45</v>
      </c>
      <c r="BO42" s="40">
        <f t="shared" ref="BO42:CS42" si="46">SUM(BO43:BO46)</f>
        <v>1327.45</v>
      </c>
      <c r="BP42" s="40">
        <f t="shared" si="46"/>
        <v>1433.05</v>
      </c>
      <c r="BQ42" s="40">
        <f t="shared" si="46"/>
        <v>1538.65</v>
      </c>
      <c r="BR42" s="40">
        <f t="shared" si="46"/>
        <v>1644.25</v>
      </c>
      <c r="BS42" s="40">
        <f t="shared" si="46"/>
        <v>1749.85</v>
      </c>
      <c r="BT42" s="40">
        <f t="shared" si="46"/>
        <v>1840.95</v>
      </c>
      <c r="BU42" s="40">
        <f t="shared" si="46"/>
        <v>1872.95</v>
      </c>
      <c r="BV42" s="40">
        <f t="shared" si="46"/>
        <v>1799.35</v>
      </c>
      <c r="BW42" s="40">
        <f t="shared" si="46"/>
        <v>1736.95</v>
      </c>
      <c r="BX42" s="40">
        <f t="shared" si="46"/>
        <v>1874.5500000000002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1"/>
        <v>165292.60000000009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1099</v>
      </c>
      <c r="T43" s="43">
        <v>1067</v>
      </c>
      <c r="U43" s="43">
        <v>1035</v>
      </c>
      <c r="V43" s="43">
        <v>1015.5</v>
      </c>
      <c r="W43" s="43">
        <v>1015.5</v>
      </c>
      <c r="X43" s="43">
        <v>1047.5</v>
      </c>
      <c r="Y43" s="43">
        <v>1079.5</v>
      </c>
      <c r="Z43" s="43">
        <v>1111.5</v>
      </c>
      <c r="AA43" s="43">
        <v>1131</v>
      </c>
      <c r="AB43" s="43">
        <v>1131</v>
      </c>
      <c r="AC43" s="43">
        <v>1099</v>
      </c>
      <c r="AD43" s="43">
        <v>1067</v>
      </c>
      <c r="AE43" s="43">
        <v>1035</v>
      </c>
      <c r="AF43" s="43">
        <v>1003</v>
      </c>
      <c r="AG43" s="43">
        <v>971</v>
      </c>
      <c r="AH43" s="43">
        <v>969.5</v>
      </c>
      <c r="AI43" s="43">
        <v>969.5</v>
      </c>
      <c r="AJ43" s="43">
        <v>969.5</v>
      </c>
      <c r="AK43" s="43">
        <v>969.5</v>
      </c>
      <c r="AL43" s="43">
        <v>969.5</v>
      </c>
      <c r="AM43" s="43">
        <v>969.5</v>
      </c>
      <c r="AN43" s="43">
        <v>969.5</v>
      </c>
      <c r="AO43" s="43">
        <v>969.5</v>
      </c>
      <c r="AP43" s="43">
        <v>969.5</v>
      </c>
      <c r="AQ43" s="43">
        <v>969.5</v>
      </c>
      <c r="AR43" s="43">
        <v>969.5</v>
      </c>
      <c r="AS43" s="43">
        <v>969.5</v>
      </c>
      <c r="AT43" s="43">
        <v>969.5</v>
      </c>
      <c r="AU43" s="43">
        <v>969.5</v>
      </c>
      <c r="AV43" s="43">
        <v>969.5</v>
      </c>
      <c r="AW43" s="43">
        <v>969.5</v>
      </c>
      <c r="AX43" s="43">
        <v>969.5</v>
      </c>
      <c r="AY43" s="43">
        <v>969.5</v>
      </c>
      <c r="AZ43" s="43">
        <v>969.5</v>
      </c>
      <c r="BA43" s="43">
        <v>969.5</v>
      </c>
      <c r="BB43" s="43">
        <v>969.5</v>
      </c>
      <c r="BC43" s="43">
        <v>969.5</v>
      </c>
      <c r="BD43" s="43">
        <v>969.5</v>
      </c>
      <c r="BE43" s="43">
        <v>969.5</v>
      </c>
      <c r="BF43" s="43">
        <v>969.5</v>
      </c>
      <c r="BG43" s="43">
        <v>969.5</v>
      </c>
      <c r="BH43" s="43">
        <v>969.5</v>
      </c>
      <c r="BI43" s="43">
        <v>969.5</v>
      </c>
      <c r="BJ43" s="43">
        <v>969.5</v>
      </c>
      <c r="BK43" s="43">
        <v>969.5</v>
      </c>
      <c r="BL43" s="43">
        <v>969.5</v>
      </c>
      <c r="BM43" s="43">
        <v>969.5</v>
      </c>
      <c r="BN43" s="43">
        <v>969.5</v>
      </c>
      <c r="BO43" s="43">
        <v>969.5</v>
      </c>
      <c r="BP43" s="43">
        <v>969.5</v>
      </c>
      <c r="BQ43" s="43">
        <v>969.5</v>
      </c>
      <c r="BR43" s="43">
        <v>969.5</v>
      </c>
      <c r="BS43" s="43">
        <v>969.5</v>
      </c>
      <c r="BT43" s="43">
        <v>1001.5</v>
      </c>
      <c r="BU43" s="43">
        <v>1033.5</v>
      </c>
      <c r="BV43" s="43">
        <v>1065.5</v>
      </c>
      <c r="BW43" s="43">
        <v>1097.5</v>
      </c>
      <c r="BX43" s="43">
        <v>1129.5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101054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358.8</v>
      </c>
      <c r="AJ45" s="1">
        <v>253.2</v>
      </c>
      <c r="AK45" s="1">
        <v>147.6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194.1</v>
      </c>
      <c r="BG45" s="1">
        <v>299.7</v>
      </c>
      <c r="BH45" s="1">
        <v>194.1</v>
      </c>
      <c r="BI45" s="1">
        <v>88.5</v>
      </c>
      <c r="BJ45" s="1">
        <v>88.5</v>
      </c>
      <c r="BK45" s="1">
        <v>88.5</v>
      </c>
      <c r="BL45" s="1">
        <v>88.5</v>
      </c>
      <c r="BM45" s="1">
        <v>88.5</v>
      </c>
      <c r="BN45" s="1">
        <v>88.5</v>
      </c>
      <c r="BO45" s="1">
        <v>88.5</v>
      </c>
      <c r="BP45" s="1">
        <v>194.1</v>
      </c>
      <c r="BQ45" s="1">
        <v>299.7</v>
      </c>
      <c r="BR45" s="1">
        <v>405.3</v>
      </c>
      <c r="BS45" s="1">
        <v>510.9</v>
      </c>
      <c r="BT45" s="1">
        <v>570</v>
      </c>
      <c r="BU45" s="1">
        <v>570</v>
      </c>
      <c r="BV45" s="1">
        <v>464.4</v>
      </c>
      <c r="BW45" s="1">
        <v>370</v>
      </c>
      <c r="BX45" s="1">
        <v>475.6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38371.399999999994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99.07</v>
      </c>
      <c r="C47" s="54">
        <f t="shared" si="47"/>
        <v>95.73</v>
      </c>
      <c r="D47" s="54">
        <f t="shared" si="47"/>
        <v>101.08</v>
      </c>
      <c r="E47" s="54">
        <f t="shared" si="47"/>
        <v>110.29</v>
      </c>
      <c r="F47" s="54">
        <f t="shared" si="47"/>
        <v>105.96</v>
      </c>
      <c r="G47" s="54">
        <f t="shared" si="47"/>
        <v>110.53</v>
      </c>
      <c r="H47" s="54">
        <f t="shared" si="47"/>
        <v>107.74</v>
      </c>
      <c r="I47" s="54">
        <f t="shared" si="47"/>
        <v>99.2</v>
      </c>
      <c r="J47" s="54">
        <f t="shared" si="47"/>
        <v>96.75</v>
      </c>
      <c r="K47" s="54">
        <f t="shared" si="47"/>
        <v>97.63</v>
      </c>
      <c r="L47" s="54">
        <f t="shared" si="47"/>
        <v>101.33999999999999</v>
      </c>
      <c r="M47" s="54">
        <f t="shared" si="47"/>
        <v>97.86</v>
      </c>
      <c r="N47" s="54">
        <f t="shared" si="47"/>
        <v>96.53</v>
      </c>
      <c r="O47" s="54">
        <f t="shared" si="47"/>
        <v>92.88</v>
      </c>
      <c r="P47" s="54">
        <f t="shared" si="47"/>
        <v>85.94</v>
      </c>
      <c r="Q47" s="54">
        <f t="shared" si="47"/>
        <v>80.84</v>
      </c>
      <c r="R47" s="54">
        <f t="shared" si="47"/>
        <v>82.14</v>
      </c>
      <c r="S47" s="54">
        <f t="shared" si="47"/>
        <v>89.59</v>
      </c>
      <c r="T47" s="54">
        <f t="shared" si="47"/>
        <v>85.72999999999999</v>
      </c>
      <c r="U47" s="54">
        <f t="shared" si="47"/>
        <v>82.15</v>
      </c>
      <c r="V47" s="54">
        <f t="shared" si="47"/>
        <v>81.78</v>
      </c>
      <c r="W47" s="54">
        <f t="shared" si="47"/>
        <v>82.97</v>
      </c>
      <c r="X47" s="54">
        <f t="shared" si="47"/>
        <v>88.144131227088309</v>
      </c>
      <c r="Y47" s="54">
        <f t="shared" si="47"/>
        <v>93.98074933444471</v>
      </c>
      <c r="Z47" s="54">
        <f t="shared" si="47"/>
        <v>121.79797137474377</v>
      </c>
      <c r="AA47" s="54">
        <f t="shared" si="47"/>
        <v>187.05315187206031</v>
      </c>
      <c r="AB47" s="54">
        <f t="shared" si="47"/>
        <v>284.64809772392852</v>
      </c>
      <c r="AC47" s="54">
        <f t="shared" si="47"/>
        <v>407.27155988721711</v>
      </c>
      <c r="AD47" s="54">
        <f t="shared" si="47"/>
        <v>599.19248466883835</v>
      </c>
      <c r="AE47" s="54">
        <f t="shared" si="47"/>
        <v>822.4135896181881</v>
      </c>
      <c r="AF47" s="54">
        <f t="shared" si="47"/>
        <v>1015.4161782029582</v>
      </c>
      <c r="AG47" s="54">
        <f t="shared" si="47"/>
        <v>1217.5137508824455</v>
      </c>
      <c r="AH47" s="54">
        <f t="shared" ref="AH47:BM47" si="48">SUM(AH48:AH51)</f>
        <v>1457.3036010793478</v>
      </c>
      <c r="AI47" s="54">
        <f t="shared" si="48"/>
        <v>1737.5508429587228</v>
      </c>
      <c r="AJ47" s="54">
        <f t="shared" si="48"/>
        <v>1955.3790924207501</v>
      </c>
      <c r="AK47" s="54">
        <f t="shared" si="48"/>
        <v>2131.7223997414326</v>
      </c>
      <c r="AL47" s="54">
        <f t="shared" si="48"/>
        <v>2391.3082247110256</v>
      </c>
      <c r="AM47" s="54">
        <f t="shared" si="48"/>
        <v>2644.3595461997429</v>
      </c>
      <c r="AN47" s="54">
        <f t="shared" si="48"/>
        <v>2827.9860826330473</v>
      </c>
      <c r="AO47" s="54">
        <f t="shared" si="48"/>
        <v>2992.6074584931662</v>
      </c>
      <c r="AP47" s="54">
        <f t="shared" si="48"/>
        <v>3131.3486431921992</v>
      </c>
      <c r="AQ47" s="54">
        <f t="shared" si="48"/>
        <v>3202.8120573632104</v>
      </c>
      <c r="AR47" s="54">
        <f t="shared" si="48"/>
        <v>3311.3456626953071</v>
      </c>
      <c r="AS47" s="54">
        <f t="shared" si="48"/>
        <v>3384.3914612606427</v>
      </c>
      <c r="AT47" s="54">
        <f t="shared" si="48"/>
        <v>3551.1213126429989</v>
      </c>
      <c r="AU47" s="54">
        <f t="shared" si="48"/>
        <v>3567.2136441703315</v>
      </c>
      <c r="AV47" s="54">
        <f t="shared" si="48"/>
        <v>3562.2351067014824</v>
      </c>
      <c r="AW47" s="54">
        <f t="shared" si="48"/>
        <v>3588.9401893164554</v>
      </c>
      <c r="AX47" s="54">
        <f t="shared" si="48"/>
        <v>3567.8257636289982</v>
      </c>
      <c r="AY47" s="54">
        <f t="shared" si="48"/>
        <v>3534.5205200687237</v>
      </c>
      <c r="AZ47" s="54">
        <f t="shared" si="48"/>
        <v>3589.2320884295445</v>
      </c>
      <c r="BA47" s="54">
        <f t="shared" si="48"/>
        <v>3571.6231058679437</v>
      </c>
      <c r="BB47" s="54">
        <f t="shared" si="48"/>
        <v>3593.2258442770749</v>
      </c>
      <c r="BC47" s="54">
        <f t="shared" si="48"/>
        <v>3585.3864038272623</v>
      </c>
      <c r="BD47" s="54">
        <f t="shared" si="48"/>
        <v>3473.6699140306705</v>
      </c>
      <c r="BE47" s="54">
        <f t="shared" si="48"/>
        <v>3297.4045392837093</v>
      </c>
      <c r="BF47" s="54">
        <f t="shared" si="48"/>
        <v>3421.5030684756448</v>
      </c>
      <c r="BG47" s="54">
        <f t="shared" si="48"/>
        <v>3294.4375719884156</v>
      </c>
      <c r="BH47" s="54">
        <f t="shared" si="48"/>
        <v>3273.4269219663015</v>
      </c>
      <c r="BI47" s="54">
        <f t="shared" si="48"/>
        <v>3150.0205408434049</v>
      </c>
      <c r="BJ47" s="54">
        <f t="shared" si="48"/>
        <v>2948.7796207185443</v>
      </c>
      <c r="BK47" s="54">
        <f t="shared" si="48"/>
        <v>2731.5044044237097</v>
      </c>
      <c r="BL47" s="54">
        <f t="shared" si="48"/>
        <v>2551.5258061511768</v>
      </c>
      <c r="BM47" s="54">
        <f t="shared" si="48"/>
        <v>2403.1441415187419</v>
      </c>
      <c r="BN47" s="54">
        <f t="shared" ref="BN47:CS47" si="49">SUM(BN48:BN51)</f>
        <v>2293.3482162905821</v>
      </c>
      <c r="BO47" s="54">
        <f t="shared" si="49"/>
        <v>2105.0508060448578</v>
      </c>
      <c r="BP47" s="54">
        <f t="shared" si="49"/>
        <v>1856.6154360131322</v>
      </c>
      <c r="BQ47" s="54">
        <f t="shared" si="49"/>
        <v>1568.5844366382867</v>
      </c>
      <c r="BR47" s="54">
        <f t="shared" si="49"/>
        <v>1378.1519257512482</v>
      </c>
      <c r="BS47" s="54">
        <f t="shared" si="49"/>
        <v>1163.4573175145231</v>
      </c>
      <c r="BT47" s="54">
        <f t="shared" si="49"/>
        <v>882.6818590894012</v>
      </c>
      <c r="BU47" s="54">
        <f t="shared" si="49"/>
        <v>527.29207478885098</v>
      </c>
      <c r="BV47" s="54">
        <f t="shared" si="49"/>
        <v>373.10063931581766</v>
      </c>
      <c r="BW47" s="54">
        <f t="shared" si="49"/>
        <v>224.91879844944756</v>
      </c>
      <c r="BX47" s="54">
        <f t="shared" si="49"/>
        <v>140.96878409641835</v>
      </c>
      <c r="BY47" s="54">
        <f t="shared" si="49"/>
        <v>89.419340951425099</v>
      </c>
      <c r="BZ47" s="54">
        <f t="shared" si="49"/>
        <v>69.27000000000001</v>
      </c>
      <c r="CA47" s="54">
        <f t="shared" si="49"/>
        <v>62</v>
      </c>
      <c r="CB47" s="54">
        <f t="shared" si="49"/>
        <v>61.89</v>
      </c>
      <c r="CC47" s="54">
        <f t="shared" si="49"/>
        <v>70.2</v>
      </c>
      <c r="CD47" s="54">
        <f t="shared" si="49"/>
        <v>82.26</v>
      </c>
      <c r="CE47" s="54">
        <f t="shared" si="49"/>
        <v>91.57</v>
      </c>
      <c r="CF47" s="54">
        <f t="shared" si="49"/>
        <v>102.32</v>
      </c>
      <c r="CG47" s="54">
        <f t="shared" si="49"/>
        <v>94.149999999999991</v>
      </c>
      <c r="CH47" s="54">
        <f t="shared" si="49"/>
        <v>86.600000000000009</v>
      </c>
      <c r="CI47" s="54">
        <f t="shared" si="49"/>
        <v>82.09</v>
      </c>
      <c r="CJ47" s="54">
        <f t="shared" si="49"/>
        <v>70.680000000000007</v>
      </c>
      <c r="CK47" s="54">
        <f t="shared" si="49"/>
        <v>58.16</v>
      </c>
      <c r="CL47" s="54">
        <f t="shared" si="49"/>
        <v>51.75</v>
      </c>
      <c r="CM47" s="54">
        <f t="shared" si="49"/>
        <v>31.950000000000003</v>
      </c>
      <c r="CN47" s="54">
        <f t="shared" si="49"/>
        <v>32.79</v>
      </c>
      <c r="CO47" s="54">
        <f t="shared" si="49"/>
        <v>36.86</v>
      </c>
      <c r="CP47" s="54">
        <f t="shared" si="49"/>
        <v>42.680000000000007</v>
      </c>
      <c r="CQ47" s="54">
        <f t="shared" si="49"/>
        <v>60.39</v>
      </c>
      <c r="CR47" s="54">
        <f t="shared" si="49"/>
        <v>66.55</v>
      </c>
      <c r="CS47" s="96">
        <f t="shared" si="49"/>
        <v>66.66</v>
      </c>
      <c r="CT47" s="38">
        <f t="shared" si="21"/>
        <v>118270.42688081562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0.49</v>
      </c>
      <c r="Y48" s="43">
        <f t="shared" si="50"/>
        <v>5.3</v>
      </c>
      <c r="Z48" s="43">
        <f t="shared" si="50"/>
        <v>23.39</v>
      </c>
      <c r="AA48" s="43">
        <f t="shared" si="50"/>
        <v>56</v>
      </c>
      <c r="AB48" s="43">
        <f t="shared" si="50"/>
        <v>89.28</v>
      </c>
      <c r="AC48" s="43">
        <f t="shared" si="50"/>
        <v>135.04999999999998</v>
      </c>
      <c r="AD48" s="43">
        <f t="shared" si="50"/>
        <v>201.76000000000002</v>
      </c>
      <c r="AE48" s="43">
        <f t="shared" si="50"/>
        <v>272.19</v>
      </c>
      <c r="AF48" s="43">
        <f t="shared" si="50"/>
        <v>345.96000000000004</v>
      </c>
      <c r="AG48" s="43">
        <f t="shared" si="50"/>
        <v>432.8</v>
      </c>
      <c r="AH48" s="43">
        <f t="shared" ref="AH48:BM48" si="51">AH21</f>
        <v>501.13</v>
      </c>
      <c r="AI48" s="43">
        <f t="shared" si="51"/>
        <v>601.33999999999992</v>
      </c>
      <c r="AJ48" s="43">
        <f t="shared" si="51"/>
        <v>690</v>
      </c>
      <c r="AK48" s="43">
        <f t="shared" si="51"/>
        <v>763.43</v>
      </c>
      <c r="AL48" s="43">
        <f t="shared" si="51"/>
        <v>834.37</v>
      </c>
      <c r="AM48" s="43">
        <f t="shared" si="51"/>
        <v>906.8</v>
      </c>
      <c r="AN48" s="43">
        <f t="shared" si="51"/>
        <v>978.0200000000001</v>
      </c>
      <c r="AO48" s="43">
        <f t="shared" si="51"/>
        <v>1039.8500000000001</v>
      </c>
      <c r="AP48" s="43">
        <f t="shared" si="51"/>
        <v>1127.8500000000001</v>
      </c>
      <c r="AQ48" s="43">
        <f t="shared" si="51"/>
        <v>1171.9799999999998</v>
      </c>
      <c r="AR48" s="43">
        <f t="shared" si="51"/>
        <v>1203.44</v>
      </c>
      <c r="AS48" s="43">
        <f t="shared" si="51"/>
        <v>1248.3200000000002</v>
      </c>
      <c r="AT48" s="43">
        <f t="shared" si="51"/>
        <v>1321.27</v>
      </c>
      <c r="AU48" s="43">
        <f t="shared" si="51"/>
        <v>1348.26</v>
      </c>
      <c r="AV48" s="43">
        <f t="shared" si="51"/>
        <v>1366.9499999999998</v>
      </c>
      <c r="AW48" s="43">
        <f t="shared" si="51"/>
        <v>1379.26</v>
      </c>
      <c r="AX48" s="43">
        <f t="shared" si="51"/>
        <v>1331.32</v>
      </c>
      <c r="AY48" s="43">
        <f t="shared" si="51"/>
        <v>1370.1699999999998</v>
      </c>
      <c r="AZ48" s="43">
        <f t="shared" si="51"/>
        <v>1376.91</v>
      </c>
      <c r="BA48" s="43">
        <f t="shared" si="51"/>
        <v>1380.44</v>
      </c>
      <c r="BB48" s="43">
        <f t="shared" si="51"/>
        <v>1389.73</v>
      </c>
      <c r="BC48" s="43">
        <f t="shared" si="51"/>
        <v>1380.7</v>
      </c>
      <c r="BD48" s="43">
        <f t="shared" si="51"/>
        <v>1355.5200000000002</v>
      </c>
      <c r="BE48" s="43">
        <f t="shared" si="51"/>
        <v>1335.6000000000001</v>
      </c>
      <c r="BF48" s="43">
        <f t="shared" si="51"/>
        <v>1297.3800000000001</v>
      </c>
      <c r="BG48" s="43">
        <f t="shared" si="51"/>
        <v>1283.6899999999998</v>
      </c>
      <c r="BH48" s="43">
        <f t="shared" si="51"/>
        <v>1252.73</v>
      </c>
      <c r="BI48" s="43">
        <f t="shared" si="51"/>
        <v>1266.3799999999999</v>
      </c>
      <c r="BJ48" s="43">
        <f t="shared" si="51"/>
        <v>1172.0300000000002</v>
      </c>
      <c r="BK48" s="43">
        <f t="shared" si="51"/>
        <v>1126.5999999999999</v>
      </c>
      <c r="BL48" s="43">
        <f t="shared" si="51"/>
        <v>1061.27</v>
      </c>
      <c r="BM48" s="43">
        <f t="shared" si="51"/>
        <v>994.71</v>
      </c>
      <c r="BN48" s="43">
        <f t="shared" ref="BN48:CS48" si="52">BN21</f>
        <v>890.74</v>
      </c>
      <c r="BO48" s="43">
        <f t="shared" si="52"/>
        <v>806.41000000000008</v>
      </c>
      <c r="BP48" s="43">
        <f t="shared" si="52"/>
        <v>724.83999999999992</v>
      </c>
      <c r="BQ48" s="43">
        <f t="shared" si="52"/>
        <v>613.98</v>
      </c>
      <c r="BR48" s="43">
        <f t="shared" si="52"/>
        <v>538.51</v>
      </c>
      <c r="BS48" s="43">
        <f t="shared" si="52"/>
        <v>448.46999999999997</v>
      </c>
      <c r="BT48" s="43">
        <f t="shared" si="52"/>
        <v>352.02</v>
      </c>
      <c r="BU48" s="43">
        <f t="shared" si="52"/>
        <v>266.59000000000003</v>
      </c>
      <c r="BV48" s="43">
        <f t="shared" si="52"/>
        <v>197.46</v>
      </c>
      <c r="BW48" s="43">
        <f t="shared" si="52"/>
        <v>139.87</v>
      </c>
      <c r="BX48" s="43">
        <f t="shared" si="52"/>
        <v>91.04</v>
      </c>
      <c r="BY48" s="43">
        <f t="shared" si="52"/>
        <v>36.090000000000003</v>
      </c>
      <c r="BZ48" s="43">
        <f t="shared" si="52"/>
        <v>17.510000000000002</v>
      </c>
      <c r="CA48" s="43">
        <f t="shared" si="52"/>
        <v>5.14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43548.339999999982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4.3541312270883132</v>
      </c>
      <c r="Y49" s="1">
        <v>4.4007493344447184</v>
      </c>
      <c r="Z49" s="1">
        <v>12.167971374743772</v>
      </c>
      <c r="AA49" s="1">
        <v>44.153151872060292</v>
      </c>
      <c r="AB49" s="1">
        <v>109.28809772392852</v>
      </c>
      <c r="AC49" s="1">
        <v>181.99155988721708</v>
      </c>
      <c r="AD49" s="1">
        <v>303.50248466883841</v>
      </c>
      <c r="AE49" s="1">
        <v>463.29358961818815</v>
      </c>
      <c r="AF49" s="1">
        <v>591.86617820295817</v>
      </c>
      <c r="AG49" s="1">
        <v>716.28375088244559</v>
      </c>
      <c r="AH49" s="1">
        <v>885.08360107934777</v>
      </c>
      <c r="AI49" s="1">
        <v>1060.7308429587229</v>
      </c>
      <c r="AJ49" s="1">
        <v>1186.22909242075</v>
      </c>
      <c r="AK49" s="1">
        <v>1282.9123997414326</v>
      </c>
      <c r="AL49" s="1">
        <v>1466.2082247110257</v>
      </c>
      <c r="AM49" s="1">
        <v>1646.709546199743</v>
      </c>
      <c r="AN49" s="1">
        <v>1750.5960826330472</v>
      </c>
      <c r="AO49" s="1">
        <v>1857.767458493166</v>
      </c>
      <c r="AP49" s="1">
        <v>1909.7386431921989</v>
      </c>
      <c r="AQ49" s="1">
        <v>1939.5720573632102</v>
      </c>
      <c r="AR49" s="1">
        <v>2024.6056626953075</v>
      </c>
      <c r="AS49" s="1">
        <v>2051.4214612606424</v>
      </c>
      <c r="AT49" s="1">
        <v>2145.191312642999</v>
      </c>
      <c r="AU49" s="1">
        <v>2133.5736441703311</v>
      </c>
      <c r="AV49" s="1">
        <v>2115.9051067014825</v>
      </c>
      <c r="AW49" s="1">
        <v>2133.6201893164553</v>
      </c>
      <c r="AX49" s="1">
        <v>2164.9357636289988</v>
      </c>
      <c r="AY49" s="1">
        <v>2094.680520068724</v>
      </c>
      <c r="AZ49" s="1">
        <v>2132.3820884295446</v>
      </c>
      <c r="BA49" s="1">
        <v>2110.5431058679433</v>
      </c>
      <c r="BB49" s="1">
        <v>2125.3258442770748</v>
      </c>
      <c r="BC49" s="1">
        <v>2128.686403827262</v>
      </c>
      <c r="BD49" s="1">
        <v>2037.9699140306705</v>
      </c>
      <c r="BE49" s="1">
        <v>1883.2445392837094</v>
      </c>
      <c r="BF49" s="1">
        <v>2041.6330684756444</v>
      </c>
      <c r="BG49" s="1">
        <v>1932.9175719884156</v>
      </c>
      <c r="BH49" s="1">
        <v>1945.7969219663014</v>
      </c>
      <c r="BI49" s="1">
        <v>1816.5005408434051</v>
      </c>
      <c r="BJ49" s="1">
        <v>1703.9296207185444</v>
      </c>
      <c r="BK49" s="1">
        <v>1528.3844044237098</v>
      </c>
      <c r="BL49" s="1">
        <v>1417.1958061511768</v>
      </c>
      <c r="BM49" s="1">
        <v>1330.8441415187417</v>
      </c>
      <c r="BN49" s="1">
        <v>1335.1482162905818</v>
      </c>
      <c r="BO49" s="1">
        <v>1238.5208060448581</v>
      </c>
      <c r="BP49" s="1">
        <v>1077.4254360131324</v>
      </c>
      <c r="BQ49" s="1">
        <v>901.28443663828671</v>
      </c>
      <c r="BR49" s="1">
        <v>787.1519257512482</v>
      </c>
      <c r="BS49" s="1">
        <v>666.91731751452312</v>
      </c>
      <c r="BT49" s="1">
        <v>479.80185908940126</v>
      </c>
      <c r="BU49" s="1">
        <v>208.14207478885098</v>
      </c>
      <c r="BV49" s="1">
        <v>126.01063931581767</v>
      </c>
      <c r="BW49" s="1">
        <v>40.478798449447567</v>
      </c>
      <c r="BX49" s="1">
        <v>16.228784096418337</v>
      </c>
      <c r="BY49" s="1">
        <v>9.4093409514250972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67302.65688081563</v>
      </c>
      <c r="CU49" s="151"/>
    </row>
    <row r="50" spans="1:102">
      <c r="A50" s="30" t="s">
        <v>50</v>
      </c>
      <c r="B50" s="45">
        <v>79.569999999999993</v>
      </c>
      <c r="C50" s="1">
        <v>75.650000000000006</v>
      </c>
      <c r="D50" s="1">
        <v>80.209999999999994</v>
      </c>
      <c r="E50" s="1">
        <v>88.45</v>
      </c>
      <c r="F50" s="1">
        <v>84.41</v>
      </c>
      <c r="G50" s="1">
        <v>89.64</v>
      </c>
      <c r="H50" s="1">
        <v>86.33</v>
      </c>
      <c r="I50" s="1">
        <v>77.61</v>
      </c>
      <c r="J50" s="1">
        <v>75.66</v>
      </c>
      <c r="K50" s="1">
        <v>76.55</v>
      </c>
      <c r="L50" s="1">
        <v>80.709999999999994</v>
      </c>
      <c r="M50" s="1">
        <v>77.7</v>
      </c>
      <c r="N50" s="1">
        <v>75.7</v>
      </c>
      <c r="O50" s="1">
        <v>71.099999999999994</v>
      </c>
      <c r="P50" s="1">
        <v>63.84</v>
      </c>
      <c r="Q50" s="1">
        <v>59.91</v>
      </c>
      <c r="R50" s="1">
        <v>59.96</v>
      </c>
      <c r="S50" s="1">
        <v>68.73</v>
      </c>
      <c r="T50" s="1">
        <v>64.209999999999994</v>
      </c>
      <c r="U50" s="1">
        <v>60.7</v>
      </c>
      <c r="V50" s="1">
        <v>59.32</v>
      </c>
      <c r="W50" s="1">
        <v>62.41</v>
      </c>
      <c r="X50" s="1">
        <v>62.2</v>
      </c>
      <c r="Y50" s="1">
        <v>63.48</v>
      </c>
      <c r="Z50" s="1">
        <v>63.32</v>
      </c>
      <c r="AA50" s="1">
        <v>64.73</v>
      </c>
      <c r="AB50" s="1">
        <v>64.489999999999995</v>
      </c>
      <c r="AC50" s="1">
        <v>68.69</v>
      </c>
      <c r="AD50" s="1">
        <v>73.75</v>
      </c>
      <c r="AE50" s="1">
        <v>65.12</v>
      </c>
      <c r="AF50" s="1">
        <v>55.52</v>
      </c>
      <c r="AG50" s="1">
        <v>46.34</v>
      </c>
      <c r="AH50" s="1">
        <v>49.61</v>
      </c>
      <c r="AI50" s="1">
        <v>54.29</v>
      </c>
      <c r="AJ50" s="1">
        <v>57.52</v>
      </c>
      <c r="AK50" s="1">
        <v>63.76</v>
      </c>
      <c r="AL50" s="1">
        <v>69.040000000000006</v>
      </c>
      <c r="AM50" s="1">
        <v>69.14</v>
      </c>
      <c r="AN50" s="1">
        <v>77.7</v>
      </c>
      <c r="AO50" s="1">
        <v>72.34</v>
      </c>
      <c r="AP50" s="1">
        <v>71.760000000000005</v>
      </c>
      <c r="AQ50" s="1">
        <v>69.73</v>
      </c>
      <c r="AR50" s="1">
        <v>62.62</v>
      </c>
      <c r="AS50" s="1">
        <v>63.96</v>
      </c>
      <c r="AT50" s="1">
        <v>63.77</v>
      </c>
      <c r="AU50" s="1">
        <v>63.69</v>
      </c>
      <c r="AV50" s="1">
        <v>58.07</v>
      </c>
      <c r="AW50" s="1">
        <v>54.36</v>
      </c>
      <c r="AX50" s="1">
        <v>50.64</v>
      </c>
      <c r="AY50" s="1">
        <v>48.18</v>
      </c>
      <c r="AZ50" s="1">
        <v>58.4</v>
      </c>
      <c r="BA50" s="1">
        <v>59.05</v>
      </c>
      <c r="BB50" s="1">
        <v>57.35</v>
      </c>
      <c r="BC50" s="1">
        <v>55.11</v>
      </c>
      <c r="BD50" s="1">
        <v>59.24</v>
      </c>
      <c r="BE50" s="1">
        <v>57.24</v>
      </c>
      <c r="BF50" s="1">
        <v>61.28</v>
      </c>
      <c r="BG50" s="1">
        <v>59.15</v>
      </c>
      <c r="BH50" s="1">
        <v>54.81</v>
      </c>
      <c r="BI50" s="1">
        <v>48</v>
      </c>
      <c r="BJ50" s="1">
        <v>52.45</v>
      </c>
      <c r="BK50" s="1">
        <v>57.16</v>
      </c>
      <c r="BL50" s="1">
        <v>52.33</v>
      </c>
      <c r="BM50" s="1">
        <v>55.71</v>
      </c>
      <c r="BN50" s="1">
        <v>48.54</v>
      </c>
      <c r="BO50" s="1">
        <v>39.46</v>
      </c>
      <c r="BP50" s="1">
        <v>34.520000000000003</v>
      </c>
      <c r="BQ50" s="1">
        <v>33.770000000000003</v>
      </c>
      <c r="BR50" s="1">
        <v>32.36</v>
      </c>
      <c r="BS50" s="1">
        <v>25.96</v>
      </c>
      <c r="BT50" s="1">
        <v>28.62</v>
      </c>
      <c r="BU50" s="1">
        <v>30.78</v>
      </c>
      <c r="BV50" s="1">
        <v>27.59</v>
      </c>
      <c r="BW50" s="1">
        <v>23.6</v>
      </c>
      <c r="BX50" s="1">
        <v>14.16</v>
      </c>
      <c r="BY50" s="1">
        <v>24.14</v>
      </c>
      <c r="BZ50" s="1">
        <v>30.01</v>
      </c>
      <c r="CA50" s="1">
        <v>34.979999999999997</v>
      </c>
      <c r="CB50" s="1">
        <v>40.14</v>
      </c>
      <c r="CC50" s="1">
        <v>48.99</v>
      </c>
      <c r="CD50" s="1">
        <v>61.06</v>
      </c>
      <c r="CE50" s="1">
        <v>69.38</v>
      </c>
      <c r="CF50" s="1">
        <v>79.94</v>
      </c>
      <c r="CG50" s="1">
        <v>72.239999999999995</v>
      </c>
      <c r="CH50" s="1">
        <v>64.73</v>
      </c>
      <c r="CI50" s="1">
        <v>61.37</v>
      </c>
      <c r="CJ50" s="1">
        <v>49.02</v>
      </c>
      <c r="CK50" s="1">
        <v>36.93</v>
      </c>
      <c r="CL50" s="1">
        <v>31.83</v>
      </c>
      <c r="CM50" s="1">
        <v>10.88</v>
      </c>
      <c r="CN50" s="1">
        <v>12.55</v>
      </c>
      <c r="CO50" s="1">
        <v>15.18</v>
      </c>
      <c r="CP50" s="1">
        <v>20.67</v>
      </c>
      <c r="CQ50" s="1">
        <v>38.57</v>
      </c>
      <c r="CR50" s="1">
        <v>45.28</v>
      </c>
      <c r="CS50" s="93">
        <v>46.58</v>
      </c>
      <c r="CT50" s="30">
        <f t="shared" si="53"/>
        <v>5387.3000000000011</v>
      </c>
      <c r="CU50" s="151"/>
    </row>
    <row r="51" spans="1:102">
      <c r="A51" s="56" t="s">
        <v>42</v>
      </c>
      <c r="B51" s="45">
        <f t="shared" ref="B51:AG51" si="54">B24</f>
        <v>19.5</v>
      </c>
      <c r="C51" s="1">
        <f t="shared" si="54"/>
        <v>20.079999999999998</v>
      </c>
      <c r="D51" s="1">
        <f t="shared" si="54"/>
        <v>20.87</v>
      </c>
      <c r="E51" s="1">
        <f t="shared" si="54"/>
        <v>21.84</v>
      </c>
      <c r="F51" s="1">
        <f t="shared" si="54"/>
        <v>21.55</v>
      </c>
      <c r="G51" s="1">
        <f t="shared" si="54"/>
        <v>20.89</v>
      </c>
      <c r="H51" s="1">
        <f t="shared" si="54"/>
        <v>21.41</v>
      </c>
      <c r="I51" s="1">
        <f t="shared" si="54"/>
        <v>21.59</v>
      </c>
      <c r="J51" s="1">
        <f t="shared" si="54"/>
        <v>21.09</v>
      </c>
      <c r="K51" s="1">
        <f t="shared" si="54"/>
        <v>21.08</v>
      </c>
      <c r="L51" s="1">
        <f t="shared" si="54"/>
        <v>20.63</v>
      </c>
      <c r="M51" s="1">
        <f t="shared" si="54"/>
        <v>20.16</v>
      </c>
      <c r="N51" s="1">
        <f t="shared" si="54"/>
        <v>20.83</v>
      </c>
      <c r="O51" s="1">
        <f t="shared" si="54"/>
        <v>21.78</v>
      </c>
      <c r="P51" s="1">
        <f t="shared" si="54"/>
        <v>22.1</v>
      </c>
      <c r="Q51" s="1">
        <f t="shared" si="54"/>
        <v>20.93</v>
      </c>
      <c r="R51" s="1">
        <f t="shared" si="54"/>
        <v>22.18</v>
      </c>
      <c r="S51" s="1">
        <f t="shared" si="54"/>
        <v>20.86</v>
      </c>
      <c r="T51" s="1">
        <f t="shared" si="54"/>
        <v>21.52</v>
      </c>
      <c r="U51" s="1">
        <f t="shared" si="54"/>
        <v>21.45</v>
      </c>
      <c r="V51" s="1">
        <f t="shared" si="54"/>
        <v>22.46</v>
      </c>
      <c r="W51" s="1">
        <f t="shared" si="54"/>
        <v>20.56</v>
      </c>
      <c r="X51" s="1">
        <f t="shared" si="54"/>
        <v>21.1</v>
      </c>
      <c r="Y51" s="1">
        <f t="shared" si="54"/>
        <v>20.8</v>
      </c>
      <c r="Z51" s="1">
        <f t="shared" si="54"/>
        <v>22.92</v>
      </c>
      <c r="AA51" s="1">
        <f t="shared" si="54"/>
        <v>22.17</v>
      </c>
      <c r="AB51" s="1">
        <f t="shared" si="54"/>
        <v>21.59</v>
      </c>
      <c r="AC51" s="1">
        <f t="shared" si="54"/>
        <v>21.54</v>
      </c>
      <c r="AD51" s="1">
        <f t="shared" si="54"/>
        <v>20.18</v>
      </c>
      <c r="AE51" s="1">
        <f t="shared" si="54"/>
        <v>21.81</v>
      </c>
      <c r="AF51" s="1">
        <f t="shared" si="54"/>
        <v>22.07</v>
      </c>
      <c r="AG51" s="1">
        <f t="shared" si="54"/>
        <v>22.09</v>
      </c>
      <c r="AH51" s="1">
        <f t="shared" ref="AH51:BM51" si="55">AH24</f>
        <v>21.48</v>
      </c>
      <c r="AI51" s="1">
        <f t="shared" si="55"/>
        <v>21.19</v>
      </c>
      <c r="AJ51" s="1">
        <f t="shared" si="55"/>
        <v>21.63</v>
      </c>
      <c r="AK51" s="1">
        <f t="shared" si="55"/>
        <v>21.62</v>
      </c>
      <c r="AL51" s="1">
        <f t="shared" si="55"/>
        <v>21.69</v>
      </c>
      <c r="AM51" s="1">
        <f t="shared" si="55"/>
        <v>21.71</v>
      </c>
      <c r="AN51" s="1">
        <f t="shared" si="55"/>
        <v>21.67</v>
      </c>
      <c r="AO51" s="1">
        <f t="shared" si="55"/>
        <v>22.65</v>
      </c>
      <c r="AP51" s="1">
        <f t="shared" si="55"/>
        <v>22</v>
      </c>
      <c r="AQ51" s="1">
        <f t="shared" si="55"/>
        <v>21.53</v>
      </c>
      <c r="AR51" s="1">
        <f t="shared" si="55"/>
        <v>20.68</v>
      </c>
      <c r="AS51" s="1">
        <f t="shared" si="55"/>
        <v>20.69</v>
      </c>
      <c r="AT51" s="1">
        <f t="shared" si="55"/>
        <v>20.89</v>
      </c>
      <c r="AU51" s="1">
        <f t="shared" si="55"/>
        <v>21.69</v>
      </c>
      <c r="AV51" s="1">
        <f t="shared" si="55"/>
        <v>21.31</v>
      </c>
      <c r="AW51" s="1">
        <f t="shared" si="55"/>
        <v>21.7</v>
      </c>
      <c r="AX51" s="1">
        <f t="shared" si="55"/>
        <v>20.93</v>
      </c>
      <c r="AY51" s="1">
        <f t="shared" si="55"/>
        <v>21.49</v>
      </c>
      <c r="AZ51" s="1">
        <f t="shared" si="55"/>
        <v>21.54</v>
      </c>
      <c r="BA51" s="1">
        <f t="shared" si="55"/>
        <v>21.59</v>
      </c>
      <c r="BB51" s="1">
        <f t="shared" si="55"/>
        <v>20.82</v>
      </c>
      <c r="BC51" s="1">
        <f t="shared" si="55"/>
        <v>20.89</v>
      </c>
      <c r="BD51" s="1">
        <f t="shared" si="55"/>
        <v>20.94</v>
      </c>
      <c r="BE51" s="1">
        <f t="shared" si="55"/>
        <v>21.32</v>
      </c>
      <c r="BF51" s="1">
        <f t="shared" si="55"/>
        <v>21.21</v>
      </c>
      <c r="BG51" s="1">
        <f t="shared" si="55"/>
        <v>18.68</v>
      </c>
      <c r="BH51" s="1">
        <f t="shared" si="55"/>
        <v>20.09</v>
      </c>
      <c r="BI51" s="1">
        <f t="shared" si="55"/>
        <v>19.14</v>
      </c>
      <c r="BJ51" s="1">
        <f t="shared" si="55"/>
        <v>20.37</v>
      </c>
      <c r="BK51" s="1">
        <f t="shared" si="55"/>
        <v>19.36</v>
      </c>
      <c r="BL51" s="1">
        <f t="shared" si="55"/>
        <v>20.73</v>
      </c>
      <c r="BM51" s="1">
        <f t="shared" si="55"/>
        <v>21.88</v>
      </c>
      <c r="BN51" s="1">
        <f t="shared" ref="BN51:CS51" si="56">BN24</f>
        <v>18.920000000000002</v>
      </c>
      <c r="BO51" s="1">
        <f t="shared" si="56"/>
        <v>20.66</v>
      </c>
      <c r="BP51" s="1">
        <f t="shared" si="56"/>
        <v>19.829999999999998</v>
      </c>
      <c r="BQ51" s="1">
        <f t="shared" si="56"/>
        <v>19.55</v>
      </c>
      <c r="BR51" s="1">
        <f t="shared" si="56"/>
        <v>20.13</v>
      </c>
      <c r="BS51" s="1">
        <f t="shared" si="56"/>
        <v>22.11</v>
      </c>
      <c r="BT51" s="1">
        <f t="shared" si="56"/>
        <v>22.24</v>
      </c>
      <c r="BU51" s="1">
        <f t="shared" si="56"/>
        <v>21.78</v>
      </c>
      <c r="BV51" s="1">
        <f t="shared" si="56"/>
        <v>22.04</v>
      </c>
      <c r="BW51" s="1">
        <f t="shared" si="56"/>
        <v>20.97</v>
      </c>
      <c r="BX51" s="1">
        <f t="shared" si="56"/>
        <v>19.54</v>
      </c>
      <c r="BY51" s="1">
        <f t="shared" si="56"/>
        <v>19.78</v>
      </c>
      <c r="BZ51" s="1">
        <f t="shared" si="56"/>
        <v>21.75</v>
      </c>
      <c r="CA51" s="1">
        <f t="shared" si="56"/>
        <v>21.88</v>
      </c>
      <c r="CB51" s="1">
        <f t="shared" si="56"/>
        <v>21.75</v>
      </c>
      <c r="CC51" s="1">
        <f t="shared" si="56"/>
        <v>21.21</v>
      </c>
      <c r="CD51" s="1">
        <f t="shared" si="56"/>
        <v>21.2</v>
      </c>
      <c r="CE51" s="1">
        <f t="shared" si="56"/>
        <v>22.19</v>
      </c>
      <c r="CF51" s="1">
        <f t="shared" si="56"/>
        <v>22.38</v>
      </c>
      <c r="CG51" s="1">
        <f t="shared" si="56"/>
        <v>21.91</v>
      </c>
      <c r="CH51" s="1">
        <f t="shared" si="56"/>
        <v>21.87</v>
      </c>
      <c r="CI51" s="1">
        <f t="shared" si="56"/>
        <v>20.72</v>
      </c>
      <c r="CJ51" s="1">
        <f t="shared" si="56"/>
        <v>21.66</v>
      </c>
      <c r="CK51" s="1">
        <f t="shared" si="56"/>
        <v>21.23</v>
      </c>
      <c r="CL51" s="1">
        <f t="shared" si="56"/>
        <v>19.920000000000002</v>
      </c>
      <c r="CM51" s="1">
        <f t="shared" si="56"/>
        <v>21.07</v>
      </c>
      <c r="CN51" s="1">
        <f t="shared" si="56"/>
        <v>20.239999999999998</v>
      </c>
      <c r="CO51" s="1">
        <f t="shared" si="56"/>
        <v>21.68</v>
      </c>
      <c r="CP51" s="1">
        <f t="shared" si="56"/>
        <v>22.01</v>
      </c>
      <c r="CQ51" s="1">
        <f t="shared" si="56"/>
        <v>21.82</v>
      </c>
      <c r="CR51" s="1">
        <f t="shared" si="56"/>
        <v>21.27</v>
      </c>
      <c r="CS51" s="93">
        <f t="shared" si="56"/>
        <v>20.079999999999998</v>
      </c>
      <c r="CT51" s="30">
        <f t="shared" si="53"/>
        <v>2032.1300000000003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200</v>
      </c>
      <c r="CC52" s="99">
        <v>0</v>
      </c>
      <c r="CD52" s="99">
        <v>200</v>
      </c>
      <c r="CE52" s="99">
        <v>200</v>
      </c>
      <c r="CF52" s="99">
        <v>249.92</v>
      </c>
      <c r="CG52" s="99">
        <v>249.99</v>
      </c>
      <c r="CH52" s="99">
        <v>300</v>
      </c>
      <c r="CI52" s="99">
        <v>300</v>
      </c>
      <c r="CJ52" s="99">
        <v>300</v>
      </c>
      <c r="CK52" s="99">
        <v>300</v>
      </c>
      <c r="CL52" s="99">
        <v>600</v>
      </c>
      <c r="CM52" s="99">
        <v>600</v>
      </c>
      <c r="CN52" s="99">
        <v>650</v>
      </c>
      <c r="CO52" s="99">
        <v>450</v>
      </c>
      <c r="CP52" s="99">
        <v>100</v>
      </c>
      <c r="CQ52" s="99">
        <v>0</v>
      </c>
      <c r="CR52" s="99">
        <v>0</v>
      </c>
      <c r="CS52" s="100">
        <v>0</v>
      </c>
      <c r="CT52" s="38">
        <f>SUM(B52:CS52)</f>
        <v>4699.91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7055.4377209677414</v>
      </c>
      <c r="C53" s="103">
        <f t="shared" si="57"/>
        <v>7204.6877209677414</v>
      </c>
      <c r="D53" s="103">
        <f t="shared" si="57"/>
        <v>7352.8077209677413</v>
      </c>
      <c r="E53" s="103">
        <f t="shared" si="57"/>
        <v>7424.3377209677419</v>
      </c>
      <c r="F53" s="103">
        <f t="shared" si="57"/>
        <v>7420.4877209677416</v>
      </c>
      <c r="G53" s="103">
        <f t="shared" si="57"/>
        <v>7423.0577209677413</v>
      </c>
      <c r="H53" s="103">
        <f t="shared" si="57"/>
        <v>7403.4677209677411</v>
      </c>
      <c r="I53" s="103">
        <f t="shared" si="57"/>
        <v>7394.9277209677412</v>
      </c>
      <c r="J53" s="103">
        <f t="shared" si="57"/>
        <v>7216.1677209677418</v>
      </c>
      <c r="K53" s="103">
        <f t="shared" si="57"/>
        <v>7173.297720967742</v>
      </c>
      <c r="L53" s="103">
        <f t="shared" si="57"/>
        <v>7164.7777209677415</v>
      </c>
      <c r="M53" s="103">
        <f t="shared" si="57"/>
        <v>7049.2377209677416</v>
      </c>
      <c r="N53" s="103">
        <f t="shared" si="57"/>
        <v>6715.0577209677413</v>
      </c>
      <c r="O53" s="103">
        <f t="shared" si="57"/>
        <v>6536.0977209677421</v>
      </c>
      <c r="P53" s="103">
        <f t="shared" si="57"/>
        <v>6359.547720967741</v>
      </c>
      <c r="Q53" s="103">
        <f t="shared" si="57"/>
        <v>6326.507720967742</v>
      </c>
      <c r="R53" s="103">
        <f t="shared" si="57"/>
        <v>6296.3277209677417</v>
      </c>
      <c r="S53" s="103">
        <f t="shared" si="57"/>
        <v>6244.0977209677412</v>
      </c>
      <c r="T53" s="103">
        <f t="shared" si="57"/>
        <v>6184.6177209677408</v>
      </c>
      <c r="U53" s="103">
        <f t="shared" si="57"/>
        <v>6147.0377209677408</v>
      </c>
      <c r="V53" s="103">
        <f t="shared" si="57"/>
        <v>6044.0577209677413</v>
      </c>
      <c r="W53" s="103">
        <f t="shared" si="57"/>
        <v>6043.2477209677418</v>
      </c>
      <c r="X53" s="103">
        <f t="shared" si="57"/>
        <v>6076.8018521948297</v>
      </c>
      <c r="Y53" s="103">
        <f t="shared" si="57"/>
        <v>6117.1684703021865</v>
      </c>
      <c r="Z53" s="103">
        <f t="shared" si="57"/>
        <v>6734.9156923424853</v>
      </c>
      <c r="AA53" s="103">
        <f t="shared" si="57"/>
        <v>6995.3808728398017</v>
      </c>
      <c r="AB53" s="103">
        <f t="shared" si="57"/>
        <v>7229.6358186916705</v>
      </c>
      <c r="AC53" s="103">
        <f t="shared" si="57"/>
        <v>7400.139280854959</v>
      </c>
      <c r="AD53" s="103">
        <f t="shared" si="57"/>
        <v>7218.9602056365793</v>
      </c>
      <c r="AE53" s="103">
        <f t="shared" si="57"/>
        <v>7162.7113105859298</v>
      </c>
      <c r="AF53" s="103">
        <f t="shared" si="57"/>
        <v>7062.6438991707</v>
      </c>
      <c r="AG53" s="103">
        <f t="shared" si="57"/>
        <v>7065.001471850187</v>
      </c>
      <c r="AH53" s="103">
        <f t="shared" ref="AH53:BM53" si="58">SUM(AH30,AH40,AH42,AH47,-AH52)</f>
        <v>7005.911322047089</v>
      </c>
      <c r="AI53" s="103">
        <f t="shared" si="58"/>
        <v>6995.0785639264641</v>
      </c>
      <c r="AJ53" s="103">
        <f t="shared" si="58"/>
        <v>7437.0668133884919</v>
      </c>
      <c r="AK53" s="103">
        <f t="shared" si="58"/>
        <v>7519.3401207091738</v>
      </c>
      <c r="AL53" s="103">
        <f t="shared" si="58"/>
        <v>7843.6259456787666</v>
      </c>
      <c r="AM53" s="103">
        <f t="shared" si="58"/>
        <v>8095.6772671674844</v>
      </c>
      <c r="AN53" s="103">
        <f t="shared" si="58"/>
        <v>8312.2538036007882</v>
      </c>
      <c r="AO53" s="103">
        <f t="shared" si="58"/>
        <v>8466.9751794609074</v>
      </c>
      <c r="AP53" s="103">
        <f t="shared" si="58"/>
        <v>8656.096364159941</v>
      </c>
      <c r="AQ53" s="103">
        <f t="shared" si="58"/>
        <v>8733.6297783309528</v>
      </c>
      <c r="AR53" s="103">
        <f t="shared" si="58"/>
        <v>8839.1633836630481</v>
      </c>
      <c r="AS53" s="103">
        <f t="shared" si="58"/>
        <v>8912.2091822283837</v>
      </c>
      <c r="AT53" s="103">
        <f t="shared" si="58"/>
        <v>9029.6090336107409</v>
      </c>
      <c r="AU53" s="103">
        <f t="shared" si="58"/>
        <v>9043.451365138073</v>
      </c>
      <c r="AV53" s="103">
        <f t="shared" si="58"/>
        <v>9038.472827669224</v>
      </c>
      <c r="AW53" s="103">
        <f t="shared" si="58"/>
        <v>9065.0579102841966</v>
      </c>
      <c r="AX53" s="103">
        <f t="shared" si="58"/>
        <v>9047.4434845967407</v>
      </c>
      <c r="AY53" s="103">
        <f t="shared" si="58"/>
        <v>9020.1382410364658</v>
      </c>
      <c r="AZ53" s="103">
        <f t="shared" si="58"/>
        <v>9075.2398093972861</v>
      </c>
      <c r="BA53" s="103">
        <f t="shared" si="58"/>
        <v>9055.3908268356845</v>
      </c>
      <c r="BB53" s="103">
        <f t="shared" si="58"/>
        <v>9089.7035652448158</v>
      </c>
      <c r="BC53" s="103">
        <f t="shared" si="58"/>
        <v>9079.9941247950046</v>
      </c>
      <c r="BD53" s="103">
        <f t="shared" si="58"/>
        <v>9002.4476349984125</v>
      </c>
      <c r="BE53" s="103">
        <f t="shared" si="58"/>
        <v>8820.6822602514512</v>
      </c>
      <c r="BF53" s="103">
        <f t="shared" si="58"/>
        <v>9236.1807894433878</v>
      </c>
      <c r="BG53" s="103">
        <f t="shared" si="58"/>
        <v>9214.5952929561572</v>
      </c>
      <c r="BH53" s="103">
        <f t="shared" si="58"/>
        <v>8879.2046429340426</v>
      </c>
      <c r="BI53" s="103">
        <f t="shared" si="58"/>
        <v>8649.9382618111467</v>
      </c>
      <c r="BJ53" s="103">
        <f t="shared" si="58"/>
        <v>8447.4773416862863</v>
      </c>
      <c r="BK53" s="103">
        <f t="shared" si="58"/>
        <v>8234.0721253914508</v>
      </c>
      <c r="BL53" s="103">
        <f t="shared" si="58"/>
        <v>7932.7135271189181</v>
      </c>
      <c r="BM53" s="103">
        <f t="shared" si="58"/>
        <v>7779.6218624864832</v>
      </c>
      <c r="BN53" s="103">
        <f t="shared" ref="BN53:CS53" si="59">SUM(BN30,BN40,BN42,BN47,-BN52)</f>
        <v>7663.145937258324</v>
      </c>
      <c r="BO53" s="103">
        <f t="shared" si="59"/>
        <v>7483.9085270125997</v>
      </c>
      <c r="BP53" s="103">
        <f t="shared" si="59"/>
        <v>7562.7931569808743</v>
      </c>
      <c r="BQ53" s="103">
        <f t="shared" si="59"/>
        <v>7513.5221576060285</v>
      </c>
      <c r="BR53" s="103">
        <f t="shared" si="59"/>
        <v>6787.7496467189903</v>
      </c>
      <c r="BS53" s="103">
        <f t="shared" si="59"/>
        <v>6681.6550384822649</v>
      </c>
      <c r="BT53" s="103">
        <f t="shared" si="59"/>
        <v>6475.6395800571427</v>
      </c>
      <c r="BU53" s="103">
        <f t="shared" si="59"/>
        <v>6173.2497957565929</v>
      </c>
      <c r="BV53" s="103">
        <f t="shared" si="59"/>
        <v>5964.6083602835597</v>
      </c>
      <c r="BW53" s="103">
        <f t="shared" si="59"/>
        <v>5857.6765194171894</v>
      </c>
      <c r="BX53" s="103">
        <f t="shared" si="59"/>
        <v>6373.1765050641598</v>
      </c>
      <c r="BY53" s="103">
        <f t="shared" si="59"/>
        <v>6658.1570619191671</v>
      </c>
      <c r="BZ53" s="103">
        <f t="shared" si="59"/>
        <v>6676.9977209677418</v>
      </c>
      <c r="CA53" s="103">
        <f t="shared" si="59"/>
        <v>6687.8777209677419</v>
      </c>
      <c r="CB53" s="103">
        <f t="shared" si="59"/>
        <v>6975.0377209677417</v>
      </c>
      <c r="CC53" s="103">
        <f t="shared" si="59"/>
        <v>7281.0277209677415</v>
      </c>
      <c r="CD53" s="103">
        <f t="shared" si="59"/>
        <v>7089.5277209677415</v>
      </c>
      <c r="CE53" s="103">
        <f t="shared" si="59"/>
        <v>7094.6477209677414</v>
      </c>
      <c r="CF53" s="103">
        <f t="shared" si="59"/>
        <v>7053.8477209677412</v>
      </c>
      <c r="CG53" s="103">
        <f t="shared" si="59"/>
        <v>7041.6077209677414</v>
      </c>
      <c r="CH53" s="103">
        <f t="shared" si="59"/>
        <v>6976.047720967742</v>
      </c>
      <c r="CI53" s="103">
        <f t="shared" si="59"/>
        <v>6963.5377209677417</v>
      </c>
      <c r="CJ53" s="103">
        <f t="shared" si="59"/>
        <v>6946.0277209677415</v>
      </c>
      <c r="CK53" s="103">
        <f t="shared" si="59"/>
        <v>6929.5077209677411</v>
      </c>
      <c r="CL53" s="103">
        <f t="shared" si="59"/>
        <v>6618.8877209677412</v>
      </c>
      <c r="CM53" s="103">
        <f t="shared" si="59"/>
        <v>6595.1077209677414</v>
      </c>
      <c r="CN53" s="103">
        <f t="shared" si="59"/>
        <v>6545.4277209677412</v>
      </c>
      <c r="CO53" s="103">
        <f t="shared" si="59"/>
        <v>6748.7677209677413</v>
      </c>
      <c r="CP53" s="103">
        <f t="shared" si="59"/>
        <v>7107.8977209677423</v>
      </c>
      <c r="CQ53" s="103">
        <f t="shared" si="59"/>
        <v>7225.757720967742</v>
      </c>
      <c r="CR53" s="103">
        <f t="shared" si="59"/>
        <v>7277.6977209677416</v>
      </c>
      <c r="CS53" s="104">
        <f t="shared" si="59"/>
        <v>7282.5677209677415</v>
      </c>
      <c r="CT53" s="105">
        <f>SUM(B53:CS53)</f>
        <v>713114.19809371897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660.55000000000109</v>
      </c>
      <c r="C55" s="107">
        <f t="shared" si="60"/>
        <v>511.88000000000102</v>
      </c>
      <c r="D55" s="107">
        <f t="shared" si="60"/>
        <v>364.15000000000055</v>
      </c>
      <c r="E55" s="107">
        <f t="shared" si="60"/>
        <v>293.58999999999924</v>
      </c>
      <c r="F55" s="107">
        <f t="shared" si="60"/>
        <v>297.14999999999964</v>
      </c>
      <c r="G55" s="107">
        <f t="shared" si="60"/>
        <v>293.92000000000007</v>
      </c>
      <c r="H55" s="107">
        <f t="shared" si="60"/>
        <v>305.61000000000058</v>
      </c>
      <c r="I55" s="107">
        <f t="shared" si="60"/>
        <v>314.32999999999993</v>
      </c>
      <c r="J55" s="107">
        <f t="shared" si="60"/>
        <v>492.54999999999927</v>
      </c>
      <c r="K55" s="107">
        <f t="shared" si="60"/>
        <v>535.40999999999985</v>
      </c>
      <c r="L55" s="107">
        <f t="shared" si="60"/>
        <v>551.89999999999964</v>
      </c>
      <c r="M55" s="107">
        <f t="shared" si="60"/>
        <v>666.97000000000025</v>
      </c>
      <c r="N55" s="107">
        <f t="shared" si="60"/>
        <v>1001.8200000000006</v>
      </c>
      <c r="O55" s="107">
        <f t="shared" si="60"/>
        <v>1181.7299999999996</v>
      </c>
      <c r="P55" s="107">
        <f t="shared" si="60"/>
        <v>1360.3700000000008</v>
      </c>
      <c r="Q55" s="107">
        <f t="shared" si="60"/>
        <v>1392.2399999999998</v>
      </c>
      <c r="R55" s="107">
        <f t="shared" si="60"/>
        <v>1426.5099999999993</v>
      </c>
      <c r="S55" s="107">
        <f t="shared" si="60"/>
        <v>1477.42</v>
      </c>
      <c r="T55" s="107">
        <f t="shared" si="60"/>
        <v>1537.9400000000005</v>
      </c>
      <c r="U55" s="107">
        <f t="shared" si="60"/>
        <v>1575.4500000000007</v>
      </c>
      <c r="V55" s="107">
        <f t="shared" si="60"/>
        <v>1678.2600000000002</v>
      </c>
      <c r="W55" s="107">
        <f t="shared" si="60"/>
        <v>1677.1699999999992</v>
      </c>
      <c r="X55" s="107">
        <f t="shared" si="60"/>
        <v>5152.8258687729131</v>
      </c>
      <c r="Y55" s="107">
        <f t="shared" si="60"/>
        <v>5117.4992506655553</v>
      </c>
      <c r="Z55" s="107">
        <f t="shared" si="60"/>
        <v>4517.8420286252567</v>
      </c>
      <c r="AA55" s="107">
        <f t="shared" si="60"/>
        <v>4289.2368481279409</v>
      </c>
      <c r="AB55" s="107">
        <f t="shared" si="60"/>
        <v>4087.3819022760717</v>
      </c>
      <c r="AC55" s="107">
        <f t="shared" si="60"/>
        <v>3962.5984401127826</v>
      </c>
      <c r="AD55" s="107">
        <f t="shared" si="60"/>
        <v>4209.0275153311622</v>
      </c>
      <c r="AE55" s="107">
        <f t="shared" si="60"/>
        <v>4337.3364103818112</v>
      </c>
      <c r="AF55" s="107">
        <f t="shared" si="60"/>
        <v>4511.8138217970409</v>
      </c>
      <c r="AG55" s="107">
        <f t="shared" si="60"/>
        <v>4596.6962491175555</v>
      </c>
      <c r="AH55" s="107">
        <f t="shared" ref="AH55:BM55" si="61">AH25-AH53</f>
        <v>4723.5563989206521</v>
      </c>
      <c r="AI55" s="107">
        <f t="shared" si="61"/>
        <v>4834.3091570412771</v>
      </c>
      <c r="AJ55" s="107">
        <f t="shared" si="61"/>
        <v>4483.400907579251</v>
      </c>
      <c r="AK55" s="107">
        <f t="shared" si="61"/>
        <v>4474.5476002585674</v>
      </c>
      <c r="AL55" s="107">
        <f t="shared" si="61"/>
        <v>4221.2717752889748</v>
      </c>
      <c r="AM55" s="107">
        <f t="shared" si="61"/>
        <v>4037.6504538002573</v>
      </c>
      <c r="AN55" s="107">
        <f t="shared" si="61"/>
        <v>3892.8239173669535</v>
      </c>
      <c r="AO55" s="107">
        <f t="shared" si="61"/>
        <v>3801.0125415068342</v>
      </c>
      <c r="AP55" s="107">
        <f t="shared" si="61"/>
        <v>3700.5713568078008</v>
      </c>
      <c r="AQ55" s="107">
        <f t="shared" si="61"/>
        <v>3666.8879426367894</v>
      </c>
      <c r="AR55" s="107">
        <f t="shared" si="61"/>
        <v>3592.1043373046941</v>
      </c>
      <c r="AS55" s="107">
        <f t="shared" si="61"/>
        <v>3565.2785387393578</v>
      </c>
      <c r="AT55" s="107">
        <f t="shared" si="61"/>
        <v>3521.0986873570018</v>
      </c>
      <c r="AU55" s="107">
        <f t="shared" si="61"/>
        <v>3535.0463558296688</v>
      </c>
      <c r="AV55" s="107">
        <f t="shared" si="61"/>
        <v>3558.3348932985191</v>
      </c>
      <c r="AW55" s="107">
        <f t="shared" si="61"/>
        <v>3544.4498106835454</v>
      </c>
      <c r="AX55" s="107">
        <f t="shared" si="61"/>
        <v>3513.3542363710021</v>
      </c>
      <c r="AY55" s="107">
        <f t="shared" si="61"/>
        <v>3580.0694799312751</v>
      </c>
      <c r="AZ55" s="107">
        <f t="shared" si="61"/>
        <v>3531.7579115704557</v>
      </c>
      <c r="BA55" s="107">
        <f t="shared" si="61"/>
        <v>3554.9768941320563</v>
      </c>
      <c r="BB55" s="107">
        <f t="shared" si="61"/>
        <v>3529.1841557229254</v>
      </c>
      <c r="BC55" s="107">
        <f t="shared" si="61"/>
        <v>3529.9335961727375</v>
      </c>
      <c r="BD55" s="107">
        <f t="shared" si="61"/>
        <v>3586.7800859693289</v>
      </c>
      <c r="BE55" s="107">
        <f t="shared" si="61"/>
        <v>3749.0054607162892</v>
      </c>
      <c r="BF55" s="107">
        <f t="shared" si="61"/>
        <v>3296.5269315243531</v>
      </c>
      <c r="BG55" s="107">
        <f t="shared" si="61"/>
        <v>3301.8924280115843</v>
      </c>
      <c r="BH55" s="107">
        <f t="shared" si="61"/>
        <v>3607.7330780336979</v>
      </c>
      <c r="BI55" s="107">
        <f t="shared" si="61"/>
        <v>3849.5694591565953</v>
      </c>
      <c r="BJ55" s="107">
        <f t="shared" si="61"/>
        <v>3958.8703792814558</v>
      </c>
      <c r="BK55" s="107">
        <f t="shared" si="61"/>
        <v>4127.175595576291</v>
      </c>
      <c r="BL55" s="107">
        <f t="shared" si="61"/>
        <v>4364.5741938488245</v>
      </c>
      <c r="BM55" s="107">
        <f t="shared" si="61"/>
        <v>4452.2558584812596</v>
      </c>
      <c r="BN55" s="107">
        <f t="shared" ref="BN55:CS55" si="62">BN25-BN53</f>
        <v>4460.7317837094188</v>
      </c>
      <c r="BO55" s="107">
        <f t="shared" si="62"/>
        <v>4557.1191939551409</v>
      </c>
      <c r="BP55" s="107">
        <f t="shared" si="62"/>
        <v>4395.8345639868685</v>
      </c>
      <c r="BQ55" s="107">
        <f t="shared" si="62"/>
        <v>4333.9655633617131</v>
      </c>
      <c r="BR55" s="107">
        <f t="shared" si="62"/>
        <v>4984.8480742487518</v>
      </c>
      <c r="BS55" s="107">
        <f t="shared" si="62"/>
        <v>5002.8826824854759</v>
      </c>
      <c r="BT55" s="107">
        <f t="shared" si="62"/>
        <v>5112.5781409105984</v>
      </c>
      <c r="BU55" s="107">
        <f t="shared" si="62"/>
        <v>5329.0779252111488</v>
      </c>
      <c r="BV55" s="107">
        <f t="shared" si="62"/>
        <v>5468.8493606841812</v>
      </c>
      <c r="BW55" s="107">
        <f t="shared" si="62"/>
        <v>5517.1212015505516</v>
      </c>
      <c r="BX55" s="107">
        <f t="shared" si="62"/>
        <v>4951.0612159035818</v>
      </c>
      <c r="BY55" s="107">
        <f t="shared" si="62"/>
        <v>4610.5806590485745</v>
      </c>
      <c r="BZ55" s="107">
        <f t="shared" si="62"/>
        <v>1065.2799999999997</v>
      </c>
      <c r="CA55" s="107">
        <f t="shared" si="62"/>
        <v>1042.1599999999999</v>
      </c>
      <c r="CB55" s="107">
        <f t="shared" si="62"/>
        <v>749.56999999999971</v>
      </c>
      <c r="CC55" s="107">
        <f t="shared" si="62"/>
        <v>443.03999999999996</v>
      </c>
      <c r="CD55" s="107">
        <f t="shared" si="62"/>
        <v>634.63000000000011</v>
      </c>
      <c r="CE55" s="107">
        <f t="shared" si="62"/>
        <v>630.27000000000044</v>
      </c>
      <c r="CF55" s="107">
        <f t="shared" si="62"/>
        <v>671.63000000000011</v>
      </c>
      <c r="CG55" s="107">
        <f t="shared" si="62"/>
        <v>683.40000000000055</v>
      </c>
      <c r="CH55" s="107">
        <f t="shared" si="62"/>
        <v>748.92000000000007</v>
      </c>
      <c r="CI55" s="107">
        <f t="shared" si="62"/>
        <v>760.27999999999975</v>
      </c>
      <c r="CJ55" s="107">
        <f t="shared" si="62"/>
        <v>778.63000000000011</v>
      </c>
      <c r="CK55" s="107">
        <f t="shared" si="62"/>
        <v>794.72000000000025</v>
      </c>
      <c r="CL55" s="107">
        <f t="shared" si="62"/>
        <v>1104.8400000000001</v>
      </c>
      <c r="CM55" s="107">
        <f t="shared" si="62"/>
        <v>1129.7700000000004</v>
      </c>
      <c r="CN55" s="107">
        <f t="shared" si="62"/>
        <v>1178.1000000000004</v>
      </c>
      <c r="CO55" s="107">
        <f t="shared" si="62"/>
        <v>975.47000000000025</v>
      </c>
      <c r="CP55" s="107">
        <f t="shared" si="62"/>
        <v>616.66999999999916</v>
      </c>
      <c r="CQ55" s="107">
        <f t="shared" si="62"/>
        <v>498.61999999999989</v>
      </c>
      <c r="CR55" s="107">
        <f t="shared" si="62"/>
        <v>446.13000000000011</v>
      </c>
      <c r="CS55" s="108">
        <f t="shared" si="62"/>
        <v>440.07000000000062</v>
      </c>
      <c r="CT55" s="109">
        <f>SUM(B55:CS55)</f>
        <v>261182.03311918449</v>
      </c>
      <c r="CU55" s="149"/>
    </row>
    <row r="56" spans="1:102" ht="15.75" thickBot="1">
      <c r="A56" s="56" t="s">
        <v>55</v>
      </c>
      <c r="B56" s="35">
        <v>850</v>
      </c>
      <c r="C56" s="36">
        <v>650</v>
      </c>
      <c r="D56" s="36">
        <v>450</v>
      </c>
      <c r="E56" s="36">
        <v>450</v>
      </c>
      <c r="F56" s="36">
        <v>400</v>
      </c>
      <c r="G56" s="36">
        <v>400</v>
      </c>
      <c r="H56" s="36">
        <v>400</v>
      </c>
      <c r="I56" s="36">
        <v>400</v>
      </c>
      <c r="J56" s="36">
        <v>550</v>
      </c>
      <c r="K56" s="36">
        <v>600</v>
      </c>
      <c r="L56" s="36">
        <v>450</v>
      </c>
      <c r="M56" s="36">
        <v>644</v>
      </c>
      <c r="N56" s="36">
        <v>1022.3</v>
      </c>
      <c r="O56" s="36">
        <v>1192.0900000000001</v>
      </c>
      <c r="P56" s="36">
        <v>1299.68</v>
      </c>
      <c r="Q56" s="36">
        <v>1425.1399999999999</v>
      </c>
      <c r="R56" s="36">
        <v>1500</v>
      </c>
      <c r="S56" s="36">
        <v>1550</v>
      </c>
      <c r="T56" s="36">
        <v>1650</v>
      </c>
      <c r="U56" s="36">
        <v>1750</v>
      </c>
      <c r="V56" s="36">
        <v>1900</v>
      </c>
      <c r="W56" s="36">
        <v>2050</v>
      </c>
      <c r="X56" s="36">
        <v>2150</v>
      </c>
      <c r="Y56" s="36">
        <v>2700</v>
      </c>
      <c r="Z56" s="36">
        <v>2400</v>
      </c>
      <c r="AA56" s="36">
        <v>2850</v>
      </c>
      <c r="AB56" s="36">
        <v>3100</v>
      </c>
      <c r="AC56" s="36">
        <v>3200</v>
      </c>
      <c r="AD56" s="36">
        <v>3550</v>
      </c>
      <c r="AE56" s="36">
        <v>3525</v>
      </c>
      <c r="AF56" s="36">
        <v>3575</v>
      </c>
      <c r="AG56" s="36">
        <v>3439.6</v>
      </c>
      <c r="AH56" s="36">
        <v>3974.2</v>
      </c>
      <c r="AI56" s="36">
        <v>4007.4</v>
      </c>
      <c r="AJ56" s="36">
        <v>3750</v>
      </c>
      <c r="AK56" s="36">
        <v>3550</v>
      </c>
      <c r="AL56" s="36">
        <v>3400</v>
      </c>
      <c r="AM56" s="36">
        <v>3150</v>
      </c>
      <c r="AN56" s="36">
        <v>2750</v>
      </c>
      <c r="AO56" s="36">
        <v>2500</v>
      </c>
      <c r="AP56" s="36">
        <v>2650</v>
      </c>
      <c r="AQ56" s="36">
        <v>2550</v>
      </c>
      <c r="AR56" s="36">
        <v>2350</v>
      </c>
      <c r="AS56" s="36">
        <v>2200</v>
      </c>
      <c r="AT56" s="36">
        <v>2299.9899999999998</v>
      </c>
      <c r="AU56" s="36">
        <v>2350</v>
      </c>
      <c r="AV56" s="36">
        <v>1900</v>
      </c>
      <c r="AW56" s="36">
        <v>1900</v>
      </c>
      <c r="AX56" s="36">
        <v>2200</v>
      </c>
      <c r="AY56" s="36">
        <v>2250</v>
      </c>
      <c r="AZ56" s="36">
        <v>2000</v>
      </c>
      <c r="BA56" s="36">
        <v>1999.99</v>
      </c>
      <c r="BB56" s="36">
        <v>2150</v>
      </c>
      <c r="BC56" s="36">
        <v>2100</v>
      </c>
      <c r="BD56" s="36">
        <v>2200</v>
      </c>
      <c r="BE56" s="36">
        <v>2300</v>
      </c>
      <c r="BF56" s="36">
        <v>2000</v>
      </c>
      <c r="BG56" s="36">
        <v>2050</v>
      </c>
      <c r="BH56" s="36">
        <v>2300</v>
      </c>
      <c r="BI56" s="36">
        <v>2450</v>
      </c>
      <c r="BJ56" s="36">
        <v>2700</v>
      </c>
      <c r="BK56" s="36">
        <v>2900</v>
      </c>
      <c r="BL56" s="36">
        <v>3050</v>
      </c>
      <c r="BM56" s="36">
        <v>3250</v>
      </c>
      <c r="BN56" s="36">
        <v>3000</v>
      </c>
      <c r="BO56" s="36">
        <v>3250</v>
      </c>
      <c r="BP56" s="36">
        <v>2950</v>
      </c>
      <c r="BQ56" s="36">
        <v>2900</v>
      </c>
      <c r="BR56" s="36">
        <v>3100</v>
      </c>
      <c r="BS56" s="36">
        <v>2600</v>
      </c>
      <c r="BT56" s="36">
        <v>1900</v>
      </c>
      <c r="BU56" s="36">
        <v>1400</v>
      </c>
      <c r="BV56" s="36">
        <v>1000</v>
      </c>
      <c r="BW56" s="36">
        <v>1000</v>
      </c>
      <c r="BX56" s="36">
        <v>600</v>
      </c>
      <c r="BY56" s="36">
        <v>400</v>
      </c>
      <c r="BZ56" s="36">
        <v>500</v>
      </c>
      <c r="CA56" s="36">
        <v>479.51</v>
      </c>
      <c r="CB56" s="36">
        <v>264.64</v>
      </c>
      <c r="CC56" s="36">
        <v>0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30">
        <f>SUM(B56:CS56)</f>
        <v>160598.54000000004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0</v>
      </c>
      <c r="C57" s="107">
        <f t="shared" si="63"/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101.89999999999964</v>
      </c>
      <c r="M57" s="107">
        <f t="shared" si="63"/>
        <v>22.970000000000255</v>
      </c>
      <c r="N57" s="107">
        <f t="shared" si="63"/>
        <v>0</v>
      </c>
      <c r="O57" s="107">
        <f t="shared" si="63"/>
        <v>0</v>
      </c>
      <c r="P57" s="107">
        <f t="shared" si="63"/>
        <v>60.690000000000737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3002.8258687729131</v>
      </c>
      <c r="Y57" s="107">
        <f t="shared" si="63"/>
        <v>2417.4992506655553</v>
      </c>
      <c r="Z57" s="107">
        <f t="shared" si="63"/>
        <v>2117.8420286252567</v>
      </c>
      <c r="AA57" s="107">
        <f t="shared" si="63"/>
        <v>1439.2368481279409</v>
      </c>
      <c r="AB57" s="107">
        <f t="shared" si="63"/>
        <v>987.38190227607174</v>
      </c>
      <c r="AC57" s="107">
        <f t="shared" si="63"/>
        <v>762.59844011278255</v>
      </c>
      <c r="AD57" s="107">
        <f t="shared" si="63"/>
        <v>659.02751533116225</v>
      </c>
      <c r="AE57" s="107">
        <f t="shared" si="63"/>
        <v>812.33641038181122</v>
      </c>
      <c r="AF57" s="107">
        <f t="shared" si="63"/>
        <v>936.81382179704087</v>
      </c>
      <c r="AG57" s="107">
        <f t="shared" si="63"/>
        <v>1157.0962491175555</v>
      </c>
      <c r="AH57" s="107">
        <f t="shared" ref="AH57:BM57" si="64">IF(AH56&gt;AH55,0,AH55-AH56)</f>
        <v>749.35639892065228</v>
      </c>
      <c r="AI57" s="107">
        <f t="shared" si="64"/>
        <v>826.90915704127701</v>
      </c>
      <c r="AJ57" s="107">
        <f t="shared" si="64"/>
        <v>733.400907579251</v>
      </c>
      <c r="AK57" s="107">
        <f t="shared" si="64"/>
        <v>924.5476002585674</v>
      </c>
      <c r="AL57" s="107">
        <f t="shared" si="64"/>
        <v>821.27177528897482</v>
      </c>
      <c r="AM57" s="107">
        <f t="shared" si="64"/>
        <v>887.65045380025731</v>
      </c>
      <c r="AN57" s="107">
        <f t="shared" si="64"/>
        <v>1142.8239173669535</v>
      </c>
      <c r="AO57" s="107">
        <f t="shared" si="64"/>
        <v>1301.0125415068342</v>
      </c>
      <c r="AP57" s="107">
        <f t="shared" si="64"/>
        <v>1050.5713568078008</v>
      </c>
      <c r="AQ57" s="107">
        <f t="shared" si="64"/>
        <v>1116.8879426367894</v>
      </c>
      <c r="AR57" s="107">
        <f t="shared" si="64"/>
        <v>1242.1043373046941</v>
      </c>
      <c r="AS57" s="107">
        <f t="shared" si="64"/>
        <v>1365.2785387393578</v>
      </c>
      <c r="AT57" s="107">
        <f t="shared" si="64"/>
        <v>1221.1086873570021</v>
      </c>
      <c r="AU57" s="107">
        <f t="shared" si="64"/>
        <v>1185.0463558296688</v>
      </c>
      <c r="AV57" s="107">
        <f t="shared" si="64"/>
        <v>1658.3348932985191</v>
      </c>
      <c r="AW57" s="107">
        <f t="shared" si="64"/>
        <v>1644.4498106835454</v>
      </c>
      <c r="AX57" s="107">
        <f t="shared" si="64"/>
        <v>1313.3542363710021</v>
      </c>
      <c r="AY57" s="107">
        <f t="shared" si="64"/>
        <v>1330.0694799312751</v>
      </c>
      <c r="AZ57" s="107">
        <f t="shared" si="64"/>
        <v>1531.7579115704557</v>
      </c>
      <c r="BA57" s="107">
        <f t="shared" si="64"/>
        <v>1554.9868941320562</v>
      </c>
      <c r="BB57" s="107">
        <f t="shared" si="64"/>
        <v>1379.1841557229254</v>
      </c>
      <c r="BC57" s="107">
        <f t="shared" si="64"/>
        <v>1429.9335961727375</v>
      </c>
      <c r="BD57" s="107">
        <f t="shared" si="64"/>
        <v>1386.7800859693289</v>
      </c>
      <c r="BE57" s="107">
        <f t="shared" si="64"/>
        <v>1449.0054607162892</v>
      </c>
      <c r="BF57" s="107">
        <f t="shared" si="64"/>
        <v>1296.5269315243531</v>
      </c>
      <c r="BG57" s="107">
        <f t="shared" si="64"/>
        <v>1251.8924280115843</v>
      </c>
      <c r="BH57" s="107">
        <f t="shared" si="64"/>
        <v>1307.7330780336979</v>
      </c>
      <c r="BI57" s="107">
        <f t="shared" si="64"/>
        <v>1399.5694591565953</v>
      </c>
      <c r="BJ57" s="107">
        <f t="shared" si="64"/>
        <v>1258.8703792814558</v>
      </c>
      <c r="BK57" s="107">
        <f t="shared" si="64"/>
        <v>1227.175595576291</v>
      </c>
      <c r="BL57" s="107">
        <f t="shared" si="64"/>
        <v>1314.5741938488245</v>
      </c>
      <c r="BM57" s="107">
        <f t="shared" si="64"/>
        <v>1202.2558584812596</v>
      </c>
      <c r="BN57" s="107">
        <f t="shared" ref="BN57:CS57" si="65">IF(BN56&gt;BN55,0,BN55-BN56)</f>
        <v>1460.7317837094188</v>
      </c>
      <c r="BO57" s="107">
        <f t="shared" si="65"/>
        <v>1307.1191939551409</v>
      </c>
      <c r="BP57" s="107">
        <f t="shared" si="65"/>
        <v>1445.8345639868685</v>
      </c>
      <c r="BQ57" s="107">
        <f t="shared" si="65"/>
        <v>1433.9655633617131</v>
      </c>
      <c r="BR57" s="107">
        <f t="shared" si="65"/>
        <v>1884.8480742487518</v>
      </c>
      <c r="BS57" s="107">
        <f t="shared" si="65"/>
        <v>2402.8826824854759</v>
      </c>
      <c r="BT57" s="107">
        <f t="shared" si="65"/>
        <v>3212.5781409105984</v>
      </c>
      <c r="BU57" s="107">
        <f t="shared" si="65"/>
        <v>3929.0779252111488</v>
      </c>
      <c r="BV57" s="107">
        <f t="shared" si="65"/>
        <v>4468.8493606841812</v>
      </c>
      <c r="BW57" s="107">
        <f t="shared" si="65"/>
        <v>4517.1212015505516</v>
      </c>
      <c r="BX57" s="107">
        <f t="shared" si="65"/>
        <v>4351.0612159035818</v>
      </c>
      <c r="BY57" s="107">
        <f t="shared" si="65"/>
        <v>4210.5806590485745</v>
      </c>
      <c r="BZ57" s="107">
        <f t="shared" si="65"/>
        <v>565.27999999999975</v>
      </c>
      <c r="CA57" s="107">
        <f t="shared" si="65"/>
        <v>562.64999999999986</v>
      </c>
      <c r="CB57" s="107">
        <f t="shared" si="65"/>
        <v>484.92999999999972</v>
      </c>
      <c r="CC57" s="107">
        <f t="shared" si="65"/>
        <v>443.03999999999996</v>
      </c>
      <c r="CD57" s="107">
        <f t="shared" si="65"/>
        <v>634.63000000000011</v>
      </c>
      <c r="CE57" s="107">
        <f t="shared" si="65"/>
        <v>630.27000000000044</v>
      </c>
      <c r="CF57" s="107">
        <f t="shared" si="65"/>
        <v>671.63000000000011</v>
      </c>
      <c r="CG57" s="107">
        <f t="shared" si="65"/>
        <v>683.40000000000055</v>
      </c>
      <c r="CH57" s="107">
        <f t="shared" si="65"/>
        <v>748.92000000000007</v>
      </c>
      <c r="CI57" s="107">
        <f t="shared" si="65"/>
        <v>760.27999999999975</v>
      </c>
      <c r="CJ57" s="107">
        <f t="shared" si="65"/>
        <v>778.63000000000011</v>
      </c>
      <c r="CK57" s="107">
        <f t="shared" si="65"/>
        <v>794.72000000000025</v>
      </c>
      <c r="CL57" s="107">
        <f t="shared" si="65"/>
        <v>1104.8400000000001</v>
      </c>
      <c r="CM57" s="107">
        <f t="shared" si="65"/>
        <v>1129.7700000000004</v>
      </c>
      <c r="CN57" s="107">
        <f t="shared" si="65"/>
        <v>1178.1000000000004</v>
      </c>
      <c r="CO57" s="107">
        <f t="shared" si="65"/>
        <v>975.47000000000025</v>
      </c>
      <c r="CP57" s="107">
        <f t="shared" si="65"/>
        <v>616.66999999999916</v>
      </c>
      <c r="CQ57" s="107">
        <f t="shared" si="65"/>
        <v>498.61999999999989</v>
      </c>
      <c r="CR57" s="107">
        <f t="shared" si="65"/>
        <v>446.13000000000011</v>
      </c>
      <c r="CS57" s="108">
        <f t="shared" si="65"/>
        <v>440.07000000000062</v>
      </c>
      <c r="CT57" s="109">
        <f>SUM(B57:CS57)</f>
        <v>102755.34311918441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3203.58</v>
      </c>
      <c r="C61" s="172">
        <f>SUM(C62:C68)</f>
        <v>3205.58</v>
      </c>
      <c r="D61" s="172">
        <f t="shared" ref="D61:BO61" si="66">SUM(D62:D68)</f>
        <v>3205.58</v>
      </c>
      <c r="E61" s="172">
        <f t="shared" si="66"/>
        <v>3203.58</v>
      </c>
      <c r="F61" s="172">
        <f t="shared" si="66"/>
        <v>3201.58</v>
      </c>
      <c r="G61" s="172">
        <f t="shared" si="66"/>
        <v>3199.58</v>
      </c>
      <c r="H61" s="172">
        <f t="shared" si="66"/>
        <v>3204.58</v>
      </c>
      <c r="I61" s="172">
        <f t="shared" si="66"/>
        <v>3204.58</v>
      </c>
      <c r="J61" s="172">
        <f t="shared" si="66"/>
        <v>3198.58</v>
      </c>
      <c r="K61" s="172">
        <f t="shared" si="66"/>
        <v>3203.58</v>
      </c>
      <c r="L61" s="172">
        <f t="shared" si="66"/>
        <v>3207.58</v>
      </c>
      <c r="M61" s="172">
        <f t="shared" si="66"/>
        <v>3204.58</v>
      </c>
      <c r="N61" s="172">
        <f t="shared" si="66"/>
        <v>3204.58</v>
      </c>
      <c r="O61" s="172">
        <f t="shared" si="66"/>
        <v>3202.58</v>
      </c>
      <c r="P61" s="172">
        <f t="shared" si="66"/>
        <v>3204.58</v>
      </c>
      <c r="Q61" s="172">
        <f t="shared" si="66"/>
        <v>3206.58</v>
      </c>
      <c r="R61" s="172">
        <f t="shared" si="66"/>
        <v>3202.58</v>
      </c>
      <c r="S61" s="172">
        <f t="shared" si="66"/>
        <v>3204.58</v>
      </c>
      <c r="T61" s="172">
        <f t="shared" si="66"/>
        <v>3202.58</v>
      </c>
      <c r="U61" s="172">
        <f t="shared" si="66"/>
        <v>3200.58</v>
      </c>
      <c r="V61" s="172">
        <f t="shared" si="66"/>
        <v>3206.58</v>
      </c>
      <c r="W61" s="172">
        <f t="shared" si="66"/>
        <v>3204.58</v>
      </c>
      <c r="X61" s="172">
        <f t="shared" si="66"/>
        <v>3200.58</v>
      </c>
      <c r="Y61" s="172">
        <f t="shared" si="66"/>
        <v>3202.58</v>
      </c>
      <c r="Z61" s="172">
        <f t="shared" si="66"/>
        <v>3201.58</v>
      </c>
      <c r="AA61" s="172">
        <f t="shared" si="66"/>
        <v>3201.58</v>
      </c>
      <c r="AB61" s="172">
        <f t="shared" si="66"/>
        <v>3201.58</v>
      </c>
      <c r="AC61" s="172">
        <f t="shared" si="66"/>
        <v>3205.58</v>
      </c>
      <c r="AD61" s="172">
        <f t="shared" si="66"/>
        <v>3204.58</v>
      </c>
      <c r="AE61" s="172">
        <f t="shared" si="66"/>
        <v>3196.58</v>
      </c>
      <c r="AF61" s="172">
        <f t="shared" si="66"/>
        <v>3200.58</v>
      </c>
      <c r="AG61" s="172">
        <f t="shared" si="66"/>
        <v>3204.58</v>
      </c>
      <c r="AH61" s="172">
        <f t="shared" si="66"/>
        <v>3203.58</v>
      </c>
      <c r="AI61" s="172">
        <f t="shared" si="66"/>
        <v>3201.58</v>
      </c>
      <c r="AJ61" s="172">
        <f t="shared" si="66"/>
        <v>3206.58</v>
      </c>
      <c r="AK61" s="172">
        <f t="shared" si="66"/>
        <v>3206.58</v>
      </c>
      <c r="AL61" s="172">
        <f t="shared" si="66"/>
        <v>3204.58</v>
      </c>
      <c r="AM61" s="172">
        <f t="shared" si="66"/>
        <v>3203.58</v>
      </c>
      <c r="AN61" s="172">
        <f t="shared" si="66"/>
        <v>3204.58</v>
      </c>
      <c r="AO61" s="172">
        <f t="shared" si="66"/>
        <v>3201.58</v>
      </c>
      <c r="AP61" s="172">
        <f t="shared" si="66"/>
        <v>3202.58</v>
      </c>
      <c r="AQ61" s="172">
        <f t="shared" si="66"/>
        <v>3208.58</v>
      </c>
      <c r="AR61" s="172">
        <f t="shared" si="66"/>
        <v>3205.58</v>
      </c>
      <c r="AS61" s="172">
        <f t="shared" si="66"/>
        <v>3205.58</v>
      </c>
      <c r="AT61" s="172">
        <f t="shared" si="66"/>
        <v>3204.58</v>
      </c>
      <c r="AU61" s="172">
        <f t="shared" si="66"/>
        <v>3202.58</v>
      </c>
      <c r="AV61" s="172">
        <f t="shared" si="66"/>
        <v>3201.58</v>
      </c>
      <c r="AW61" s="172">
        <f t="shared" si="66"/>
        <v>3201.58</v>
      </c>
      <c r="AX61" s="172">
        <f t="shared" si="66"/>
        <v>3206.58</v>
      </c>
      <c r="AY61" s="172">
        <f t="shared" si="66"/>
        <v>3212.58</v>
      </c>
      <c r="AZ61" s="172">
        <f t="shared" si="66"/>
        <v>3212.58</v>
      </c>
      <c r="BA61" s="172">
        <f t="shared" si="66"/>
        <v>3210.58</v>
      </c>
      <c r="BB61" s="172">
        <f t="shared" si="66"/>
        <v>3206.58</v>
      </c>
      <c r="BC61" s="172">
        <f t="shared" si="66"/>
        <v>3204.58</v>
      </c>
      <c r="BD61" s="172">
        <f t="shared" si="66"/>
        <v>3204.58</v>
      </c>
      <c r="BE61" s="172">
        <f t="shared" si="66"/>
        <v>3198.58</v>
      </c>
      <c r="BF61" s="172">
        <f t="shared" si="66"/>
        <v>3200.58</v>
      </c>
      <c r="BG61" s="172">
        <f t="shared" si="66"/>
        <v>3200.58</v>
      </c>
      <c r="BH61" s="172">
        <f t="shared" si="66"/>
        <v>3202.58</v>
      </c>
      <c r="BI61" s="172">
        <f t="shared" si="66"/>
        <v>3202.58</v>
      </c>
      <c r="BJ61" s="172">
        <f t="shared" si="66"/>
        <v>3201.58</v>
      </c>
      <c r="BK61" s="172">
        <f t="shared" si="66"/>
        <v>3205.58</v>
      </c>
      <c r="BL61" s="172">
        <f t="shared" si="66"/>
        <v>3205.58</v>
      </c>
      <c r="BM61" s="172">
        <f t="shared" si="66"/>
        <v>3201.58</v>
      </c>
      <c r="BN61" s="172">
        <f t="shared" si="66"/>
        <v>3200.58</v>
      </c>
      <c r="BO61" s="172">
        <f t="shared" si="66"/>
        <v>3200.58</v>
      </c>
      <c r="BP61" s="172">
        <f t="shared" ref="BP61:CS61" si="67">SUM(BP62:BP68)</f>
        <v>3204.58</v>
      </c>
      <c r="BQ61" s="172">
        <f t="shared" si="67"/>
        <v>3200.58</v>
      </c>
      <c r="BR61" s="172">
        <f t="shared" si="67"/>
        <v>3207.58</v>
      </c>
      <c r="BS61" s="172">
        <f t="shared" si="67"/>
        <v>3210.58</v>
      </c>
      <c r="BT61" s="172">
        <f t="shared" si="67"/>
        <v>3204.58</v>
      </c>
      <c r="BU61" s="172">
        <f t="shared" si="67"/>
        <v>3195.58</v>
      </c>
      <c r="BV61" s="172">
        <f t="shared" si="67"/>
        <v>3190.58</v>
      </c>
      <c r="BW61" s="172">
        <f t="shared" si="67"/>
        <v>3189.58</v>
      </c>
      <c r="BX61" s="172">
        <f t="shared" si="67"/>
        <v>3183.58</v>
      </c>
      <c r="BY61" s="172">
        <f t="shared" si="67"/>
        <v>3178.58</v>
      </c>
      <c r="BZ61" s="172">
        <f t="shared" si="67"/>
        <v>3172.58</v>
      </c>
      <c r="CA61" s="172">
        <f t="shared" si="67"/>
        <v>3168.58</v>
      </c>
      <c r="CB61" s="172">
        <f t="shared" si="67"/>
        <v>3167.58</v>
      </c>
      <c r="CC61" s="172">
        <f t="shared" si="67"/>
        <v>3161.58</v>
      </c>
      <c r="CD61" s="172">
        <f t="shared" si="67"/>
        <v>3157.58</v>
      </c>
      <c r="CE61" s="172">
        <f t="shared" si="67"/>
        <v>3153.58</v>
      </c>
      <c r="CF61" s="172">
        <f t="shared" si="67"/>
        <v>3151.58</v>
      </c>
      <c r="CG61" s="172">
        <f t="shared" si="67"/>
        <v>3147.58</v>
      </c>
      <c r="CH61" s="172">
        <f t="shared" si="67"/>
        <v>3139.58</v>
      </c>
      <c r="CI61" s="172">
        <f t="shared" si="67"/>
        <v>3131.58</v>
      </c>
      <c r="CJ61" s="172">
        <f t="shared" si="67"/>
        <v>3125.58</v>
      </c>
      <c r="CK61" s="172">
        <f t="shared" si="67"/>
        <v>3121.58</v>
      </c>
      <c r="CL61" s="172">
        <f t="shared" si="67"/>
        <v>3116.58</v>
      </c>
      <c r="CM61" s="172">
        <f t="shared" si="67"/>
        <v>3112.58</v>
      </c>
      <c r="CN61" s="172">
        <f t="shared" si="67"/>
        <v>3112.58</v>
      </c>
      <c r="CO61" s="172">
        <f t="shared" si="67"/>
        <v>3112.58</v>
      </c>
      <c r="CP61" s="172">
        <f t="shared" si="67"/>
        <v>3108.58</v>
      </c>
      <c r="CQ61" s="172">
        <f t="shared" si="67"/>
        <v>3108.58</v>
      </c>
      <c r="CR61" s="172">
        <f t="shared" si="67"/>
        <v>3108.58</v>
      </c>
      <c r="CS61" s="173">
        <f t="shared" si="67"/>
        <v>3112.58</v>
      </c>
      <c r="CT61" s="237">
        <f>SUM(B61:CS61)</f>
        <v>306103.67999999976</v>
      </c>
      <c r="CU61" s="149"/>
      <c r="CV61" s="150"/>
      <c r="CX61" s="241"/>
    </row>
    <row r="62" spans="1:102">
      <c r="A62" s="25" t="s">
        <v>33</v>
      </c>
      <c r="B62" s="31">
        <v>462</v>
      </c>
      <c r="C62" s="32">
        <v>462</v>
      </c>
      <c r="D62" s="32">
        <v>462</v>
      </c>
      <c r="E62" s="32">
        <v>462</v>
      </c>
      <c r="F62" s="32">
        <v>462</v>
      </c>
      <c r="G62" s="32">
        <v>462</v>
      </c>
      <c r="H62" s="32">
        <v>462</v>
      </c>
      <c r="I62" s="32">
        <v>462</v>
      </c>
      <c r="J62" s="32">
        <v>462</v>
      </c>
      <c r="K62" s="32">
        <v>462</v>
      </c>
      <c r="L62" s="32">
        <v>462</v>
      </c>
      <c r="M62" s="32">
        <v>462</v>
      </c>
      <c r="N62" s="32">
        <v>462</v>
      </c>
      <c r="O62" s="32">
        <v>462</v>
      </c>
      <c r="P62" s="32">
        <v>462</v>
      </c>
      <c r="Q62" s="32">
        <v>462</v>
      </c>
      <c r="R62" s="32">
        <v>462</v>
      </c>
      <c r="S62" s="32">
        <v>462</v>
      </c>
      <c r="T62" s="32">
        <v>462</v>
      </c>
      <c r="U62" s="32">
        <v>462</v>
      </c>
      <c r="V62" s="32">
        <v>462</v>
      </c>
      <c r="W62" s="32">
        <v>462</v>
      </c>
      <c r="X62" s="32">
        <v>462</v>
      </c>
      <c r="Y62" s="32">
        <v>462</v>
      </c>
      <c r="Z62" s="32">
        <v>462</v>
      </c>
      <c r="AA62" s="32">
        <v>462</v>
      </c>
      <c r="AB62" s="32">
        <v>462</v>
      </c>
      <c r="AC62" s="32">
        <v>462</v>
      </c>
      <c r="AD62" s="32">
        <v>462</v>
      </c>
      <c r="AE62" s="32">
        <v>462</v>
      </c>
      <c r="AF62" s="32">
        <v>462</v>
      </c>
      <c r="AG62" s="32">
        <v>462</v>
      </c>
      <c r="AH62" s="32">
        <v>462</v>
      </c>
      <c r="AI62" s="32">
        <v>462</v>
      </c>
      <c r="AJ62" s="32">
        <v>462</v>
      </c>
      <c r="AK62" s="32">
        <v>462</v>
      </c>
      <c r="AL62" s="32">
        <v>462</v>
      </c>
      <c r="AM62" s="32">
        <v>462</v>
      </c>
      <c r="AN62" s="32">
        <v>462</v>
      </c>
      <c r="AO62" s="32">
        <v>462</v>
      </c>
      <c r="AP62" s="32">
        <v>462</v>
      </c>
      <c r="AQ62" s="32">
        <v>462</v>
      </c>
      <c r="AR62" s="32">
        <v>462</v>
      </c>
      <c r="AS62" s="32">
        <v>462</v>
      </c>
      <c r="AT62" s="32">
        <v>462</v>
      </c>
      <c r="AU62" s="32">
        <v>462</v>
      </c>
      <c r="AV62" s="32">
        <v>462</v>
      </c>
      <c r="AW62" s="32">
        <v>462</v>
      </c>
      <c r="AX62" s="32">
        <v>462</v>
      </c>
      <c r="AY62" s="32">
        <v>462</v>
      </c>
      <c r="AZ62" s="32">
        <v>462</v>
      </c>
      <c r="BA62" s="32">
        <v>462</v>
      </c>
      <c r="BB62" s="32">
        <v>462</v>
      </c>
      <c r="BC62" s="32">
        <v>462</v>
      </c>
      <c r="BD62" s="32">
        <v>462</v>
      </c>
      <c r="BE62" s="32">
        <v>462</v>
      </c>
      <c r="BF62" s="32">
        <v>462</v>
      </c>
      <c r="BG62" s="32">
        <v>462</v>
      </c>
      <c r="BH62" s="32">
        <v>462</v>
      </c>
      <c r="BI62" s="32">
        <v>462</v>
      </c>
      <c r="BJ62" s="32">
        <v>462</v>
      </c>
      <c r="BK62" s="32">
        <v>462</v>
      </c>
      <c r="BL62" s="32">
        <v>462</v>
      </c>
      <c r="BM62" s="32">
        <v>462</v>
      </c>
      <c r="BN62" s="32">
        <v>462</v>
      </c>
      <c r="BO62" s="32">
        <v>462</v>
      </c>
      <c r="BP62" s="32">
        <v>462</v>
      </c>
      <c r="BQ62" s="32">
        <v>462</v>
      </c>
      <c r="BR62" s="32">
        <v>462</v>
      </c>
      <c r="BS62" s="32">
        <v>462</v>
      </c>
      <c r="BT62" s="32">
        <v>462</v>
      </c>
      <c r="BU62" s="32">
        <v>462</v>
      </c>
      <c r="BV62" s="32">
        <v>462</v>
      </c>
      <c r="BW62" s="32">
        <v>462</v>
      </c>
      <c r="BX62" s="32">
        <v>462</v>
      </c>
      <c r="BY62" s="32">
        <v>462</v>
      </c>
      <c r="BZ62" s="32">
        <v>462</v>
      </c>
      <c r="CA62" s="32">
        <v>462</v>
      </c>
      <c r="CB62" s="32">
        <v>462</v>
      </c>
      <c r="CC62" s="32">
        <v>462</v>
      </c>
      <c r="CD62" s="32">
        <v>462</v>
      </c>
      <c r="CE62" s="32">
        <v>462</v>
      </c>
      <c r="CF62" s="32">
        <v>462</v>
      </c>
      <c r="CG62" s="32">
        <v>462</v>
      </c>
      <c r="CH62" s="32">
        <v>462</v>
      </c>
      <c r="CI62" s="32">
        <v>462</v>
      </c>
      <c r="CJ62" s="32">
        <v>462</v>
      </c>
      <c r="CK62" s="32">
        <v>462</v>
      </c>
      <c r="CL62" s="32">
        <v>462</v>
      </c>
      <c r="CM62" s="32">
        <v>462</v>
      </c>
      <c r="CN62" s="32">
        <v>462</v>
      </c>
      <c r="CO62" s="32">
        <v>462</v>
      </c>
      <c r="CP62" s="32">
        <v>462</v>
      </c>
      <c r="CQ62" s="32">
        <v>462</v>
      </c>
      <c r="CR62" s="32">
        <v>462</v>
      </c>
      <c r="CS62" s="33">
        <v>462</v>
      </c>
      <c r="CT62" s="30">
        <f t="shared" ref="CT62:CT68" si="68">SUM(B62:CS62)</f>
        <v>44352</v>
      </c>
      <c r="CU62" s="151"/>
      <c r="CV62" s="248"/>
    </row>
    <row r="63" spans="1:102">
      <c r="A63" s="25" t="s">
        <v>34</v>
      </c>
      <c r="B63" s="31">
        <v>538</v>
      </c>
      <c r="C63" s="32">
        <v>538</v>
      </c>
      <c r="D63" s="32">
        <v>538</v>
      </c>
      <c r="E63" s="32">
        <v>538</v>
      </c>
      <c r="F63" s="32">
        <v>538</v>
      </c>
      <c r="G63" s="32">
        <v>538</v>
      </c>
      <c r="H63" s="32">
        <v>538</v>
      </c>
      <c r="I63" s="32">
        <v>538</v>
      </c>
      <c r="J63" s="32">
        <v>538</v>
      </c>
      <c r="K63" s="32">
        <v>538</v>
      </c>
      <c r="L63" s="32">
        <v>538</v>
      </c>
      <c r="M63" s="32">
        <v>538</v>
      </c>
      <c r="N63" s="32">
        <v>538</v>
      </c>
      <c r="O63" s="32">
        <v>538</v>
      </c>
      <c r="P63" s="32">
        <v>538</v>
      </c>
      <c r="Q63" s="32">
        <v>538</v>
      </c>
      <c r="R63" s="32">
        <v>538</v>
      </c>
      <c r="S63" s="32">
        <v>538</v>
      </c>
      <c r="T63" s="32">
        <v>538</v>
      </c>
      <c r="U63" s="32">
        <v>538</v>
      </c>
      <c r="V63" s="32">
        <v>538</v>
      </c>
      <c r="W63" s="32">
        <v>538</v>
      </c>
      <c r="X63" s="32">
        <v>538</v>
      </c>
      <c r="Y63" s="32">
        <v>538</v>
      </c>
      <c r="Z63" s="32">
        <v>538</v>
      </c>
      <c r="AA63" s="32">
        <v>538</v>
      </c>
      <c r="AB63" s="32">
        <v>538</v>
      </c>
      <c r="AC63" s="32">
        <v>538</v>
      </c>
      <c r="AD63" s="32">
        <v>538</v>
      </c>
      <c r="AE63" s="32">
        <v>538</v>
      </c>
      <c r="AF63" s="32">
        <v>538</v>
      </c>
      <c r="AG63" s="32">
        <v>538</v>
      </c>
      <c r="AH63" s="32">
        <v>538</v>
      </c>
      <c r="AI63" s="32">
        <v>538</v>
      </c>
      <c r="AJ63" s="32">
        <v>538</v>
      </c>
      <c r="AK63" s="32">
        <v>538</v>
      </c>
      <c r="AL63" s="32">
        <v>538</v>
      </c>
      <c r="AM63" s="32">
        <v>538</v>
      </c>
      <c r="AN63" s="32">
        <v>538</v>
      </c>
      <c r="AO63" s="32">
        <v>538</v>
      </c>
      <c r="AP63" s="32">
        <v>538</v>
      </c>
      <c r="AQ63" s="32">
        <v>538</v>
      </c>
      <c r="AR63" s="32">
        <v>538</v>
      </c>
      <c r="AS63" s="32">
        <v>538</v>
      </c>
      <c r="AT63" s="32">
        <v>538</v>
      </c>
      <c r="AU63" s="32">
        <v>538</v>
      </c>
      <c r="AV63" s="32">
        <v>538</v>
      </c>
      <c r="AW63" s="32">
        <v>538</v>
      </c>
      <c r="AX63" s="32">
        <v>538</v>
      </c>
      <c r="AY63" s="32">
        <v>538</v>
      </c>
      <c r="AZ63" s="32">
        <v>538</v>
      </c>
      <c r="BA63" s="32">
        <v>538</v>
      </c>
      <c r="BB63" s="32">
        <v>538</v>
      </c>
      <c r="BC63" s="32">
        <v>538</v>
      </c>
      <c r="BD63" s="32">
        <v>538</v>
      </c>
      <c r="BE63" s="32">
        <v>538</v>
      </c>
      <c r="BF63" s="32">
        <v>538</v>
      </c>
      <c r="BG63" s="32">
        <v>538</v>
      </c>
      <c r="BH63" s="32">
        <v>538</v>
      </c>
      <c r="BI63" s="32">
        <v>538</v>
      </c>
      <c r="BJ63" s="32">
        <v>538</v>
      </c>
      <c r="BK63" s="32">
        <v>538</v>
      </c>
      <c r="BL63" s="32">
        <v>538</v>
      </c>
      <c r="BM63" s="32">
        <v>538</v>
      </c>
      <c r="BN63" s="32">
        <v>538</v>
      </c>
      <c r="BO63" s="32">
        <v>538</v>
      </c>
      <c r="BP63" s="32">
        <v>538</v>
      </c>
      <c r="BQ63" s="32">
        <v>538</v>
      </c>
      <c r="BR63" s="32">
        <v>538</v>
      </c>
      <c r="BS63" s="32">
        <v>538</v>
      </c>
      <c r="BT63" s="32">
        <v>538</v>
      </c>
      <c r="BU63" s="32">
        <v>538</v>
      </c>
      <c r="BV63" s="32">
        <v>538</v>
      </c>
      <c r="BW63" s="32">
        <v>538</v>
      </c>
      <c r="BX63" s="32">
        <v>538</v>
      </c>
      <c r="BY63" s="32">
        <v>538</v>
      </c>
      <c r="BZ63" s="32">
        <v>538</v>
      </c>
      <c r="CA63" s="32">
        <v>538</v>
      </c>
      <c r="CB63" s="32">
        <v>538</v>
      </c>
      <c r="CC63" s="32">
        <v>538</v>
      </c>
      <c r="CD63" s="32">
        <v>538</v>
      </c>
      <c r="CE63" s="32">
        <v>538</v>
      </c>
      <c r="CF63" s="32">
        <v>538</v>
      </c>
      <c r="CG63" s="32">
        <v>538</v>
      </c>
      <c r="CH63" s="32">
        <v>538</v>
      </c>
      <c r="CI63" s="32">
        <v>538</v>
      </c>
      <c r="CJ63" s="32">
        <v>538</v>
      </c>
      <c r="CK63" s="32">
        <v>538</v>
      </c>
      <c r="CL63" s="32">
        <v>538</v>
      </c>
      <c r="CM63" s="32">
        <v>538</v>
      </c>
      <c r="CN63" s="32">
        <v>538</v>
      </c>
      <c r="CO63" s="32">
        <v>538</v>
      </c>
      <c r="CP63" s="32">
        <v>538</v>
      </c>
      <c r="CQ63" s="32">
        <v>538</v>
      </c>
      <c r="CR63" s="32">
        <v>538</v>
      </c>
      <c r="CS63" s="33">
        <v>538</v>
      </c>
      <c r="CT63" s="30">
        <f t="shared" si="68"/>
        <v>51648</v>
      </c>
      <c r="CU63" s="151"/>
      <c r="CV63" s="248"/>
    </row>
    <row r="64" spans="1:102">
      <c r="A64" s="25" t="s">
        <v>35</v>
      </c>
      <c r="B64" s="31">
        <v>547.06999999999994</v>
      </c>
      <c r="C64" s="32">
        <v>547.06999999999994</v>
      </c>
      <c r="D64" s="32">
        <v>547.06999999999994</v>
      </c>
      <c r="E64" s="32">
        <v>547.06999999999994</v>
      </c>
      <c r="F64" s="32">
        <v>547.06999999999994</v>
      </c>
      <c r="G64" s="32">
        <v>547.06999999999994</v>
      </c>
      <c r="H64" s="32">
        <v>547.06999999999994</v>
      </c>
      <c r="I64" s="32">
        <v>547.06999999999994</v>
      </c>
      <c r="J64" s="32">
        <v>547.06999999999994</v>
      </c>
      <c r="K64" s="32">
        <v>547.06999999999994</v>
      </c>
      <c r="L64" s="32">
        <v>547.06999999999994</v>
      </c>
      <c r="M64" s="32">
        <v>547.06999999999994</v>
      </c>
      <c r="N64" s="32">
        <v>547.06999999999994</v>
      </c>
      <c r="O64" s="32">
        <v>547.06999999999994</v>
      </c>
      <c r="P64" s="32">
        <v>547.06999999999994</v>
      </c>
      <c r="Q64" s="32">
        <v>547.06999999999994</v>
      </c>
      <c r="R64" s="32">
        <v>547.06999999999994</v>
      </c>
      <c r="S64" s="32">
        <v>547.06999999999994</v>
      </c>
      <c r="T64" s="32">
        <v>547.06999999999994</v>
      </c>
      <c r="U64" s="32">
        <v>547.06999999999994</v>
      </c>
      <c r="V64" s="32">
        <v>547.06999999999994</v>
      </c>
      <c r="W64" s="32">
        <v>547.06999999999994</v>
      </c>
      <c r="X64" s="32">
        <v>547.06999999999994</v>
      </c>
      <c r="Y64" s="32">
        <v>547.06999999999994</v>
      </c>
      <c r="Z64" s="32">
        <v>547.06999999999994</v>
      </c>
      <c r="AA64" s="32">
        <v>547.06999999999994</v>
      </c>
      <c r="AB64" s="32">
        <v>547.06999999999994</v>
      </c>
      <c r="AC64" s="32">
        <v>547.06999999999994</v>
      </c>
      <c r="AD64" s="32">
        <v>547.06999999999994</v>
      </c>
      <c r="AE64" s="32">
        <v>547.06999999999994</v>
      </c>
      <c r="AF64" s="32">
        <v>547.06999999999994</v>
      </c>
      <c r="AG64" s="32">
        <v>547.06999999999994</v>
      </c>
      <c r="AH64" s="32">
        <v>547.06999999999994</v>
      </c>
      <c r="AI64" s="32">
        <v>547.06999999999994</v>
      </c>
      <c r="AJ64" s="32">
        <v>547.06999999999994</v>
      </c>
      <c r="AK64" s="32">
        <v>547.06999999999994</v>
      </c>
      <c r="AL64" s="32">
        <v>547.06999999999994</v>
      </c>
      <c r="AM64" s="32">
        <v>547.06999999999994</v>
      </c>
      <c r="AN64" s="32">
        <v>547.06999999999994</v>
      </c>
      <c r="AO64" s="32">
        <v>547.06999999999994</v>
      </c>
      <c r="AP64" s="32">
        <v>547.06999999999994</v>
      </c>
      <c r="AQ64" s="32">
        <v>547.06999999999994</v>
      </c>
      <c r="AR64" s="32">
        <v>547.06999999999994</v>
      </c>
      <c r="AS64" s="32">
        <v>547.06999999999994</v>
      </c>
      <c r="AT64" s="32">
        <v>547.06999999999994</v>
      </c>
      <c r="AU64" s="32">
        <v>547.06999999999994</v>
      </c>
      <c r="AV64" s="32">
        <v>547.06999999999994</v>
      </c>
      <c r="AW64" s="32">
        <v>547.06999999999994</v>
      </c>
      <c r="AX64" s="32">
        <v>547.06999999999994</v>
      </c>
      <c r="AY64" s="32">
        <v>547.06999999999994</v>
      </c>
      <c r="AZ64" s="32">
        <v>547.06999999999994</v>
      </c>
      <c r="BA64" s="32">
        <v>547.06999999999994</v>
      </c>
      <c r="BB64" s="32">
        <v>547.06999999999994</v>
      </c>
      <c r="BC64" s="32">
        <v>547.06999999999994</v>
      </c>
      <c r="BD64" s="32">
        <v>547.06999999999994</v>
      </c>
      <c r="BE64" s="32">
        <v>547.06999999999994</v>
      </c>
      <c r="BF64" s="32">
        <v>547.06999999999994</v>
      </c>
      <c r="BG64" s="32">
        <v>547.06999999999994</v>
      </c>
      <c r="BH64" s="32">
        <v>547.06999999999994</v>
      </c>
      <c r="BI64" s="32">
        <v>547.06999999999994</v>
      </c>
      <c r="BJ64" s="32">
        <v>547.06999999999994</v>
      </c>
      <c r="BK64" s="32">
        <v>547.06999999999994</v>
      </c>
      <c r="BL64" s="32">
        <v>547.06999999999994</v>
      </c>
      <c r="BM64" s="32">
        <v>547.06999999999994</v>
      </c>
      <c r="BN64" s="32">
        <v>547.06999999999994</v>
      </c>
      <c r="BO64" s="32">
        <v>547.06999999999994</v>
      </c>
      <c r="BP64" s="32">
        <v>547.06999999999994</v>
      </c>
      <c r="BQ64" s="32">
        <v>547.06999999999994</v>
      </c>
      <c r="BR64" s="32">
        <v>547.06999999999994</v>
      </c>
      <c r="BS64" s="32">
        <v>547.06999999999994</v>
      </c>
      <c r="BT64" s="32">
        <v>547.06999999999994</v>
      </c>
      <c r="BU64" s="32">
        <v>547.06999999999994</v>
      </c>
      <c r="BV64" s="32">
        <v>547.06999999999994</v>
      </c>
      <c r="BW64" s="32">
        <v>547.06999999999994</v>
      </c>
      <c r="BX64" s="32">
        <v>547.06999999999994</v>
      </c>
      <c r="BY64" s="32">
        <v>547.06999999999994</v>
      </c>
      <c r="BZ64" s="32">
        <v>547.06999999999994</v>
      </c>
      <c r="CA64" s="32">
        <v>547.06999999999994</v>
      </c>
      <c r="CB64" s="32">
        <v>547.06999999999994</v>
      </c>
      <c r="CC64" s="32">
        <v>547.06999999999994</v>
      </c>
      <c r="CD64" s="32">
        <v>547.06999999999994</v>
      </c>
      <c r="CE64" s="32">
        <v>547.06999999999994</v>
      </c>
      <c r="CF64" s="32">
        <v>547.06999999999994</v>
      </c>
      <c r="CG64" s="32">
        <v>547.06999999999994</v>
      </c>
      <c r="CH64" s="32">
        <v>547.06999999999994</v>
      </c>
      <c r="CI64" s="32">
        <v>547.06999999999994</v>
      </c>
      <c r="CJ64" s="32">
        <v>547.06999999999994</v>
      </c>
      <c r="CK64" s="32">
        <v>547.06999999999994</v>
      </c>
      <c r="CL64" s="32">
        <v>547.06999999999994</v>
      </c>
      <c r="CM64" s="32">
        <v>547.06999999999994</v>
      </c>
      <c r="CN64" s="32">
        <v>547.06999999999994</v>
      </c>
      <c r="CO64" s="32">
        <v>547.06999999999994</v>
      </c>
      <c r="CP64" s="32">
        <v>547.06999999999994</v>
      </c>
      <c r="CQ64" s="32">
        <v>547.06999999999994</v>
      </c>
      <c r="CR64" s="32">
        <v>547.06999999999994</v>
      </c>
      <c r="CS64" s="33">
        <v>547.06999999999994</v>
      </c>
      <c r="CT64" s="30">
        <f t="shared" si="68"/>
        <v>52518.719999999979</v>
      </c>
      <c r="CU64" s="151"/>
      <c r="CV64" s="248"/>
    </row>
    <row r="65" spans="1:100">
      <c r="A65" s="25" t="s">
        <v>36</v>
      </c>
      <c r="B65" s="31">
        <v>407</v>
      </c>
      <c r="C65" s="32">
        <v>407</v>
      </c>
      <c r="D65" s="32">
        <v>407</v>
      </c>
      <c r="E65" s="32">
        <v>407</v>
      </c>
      <c r="F65" s="32">
        <v>407</v>
      </c>
      <c r="G65" s="32">
        <v>407</v>
      </c>
      <c r="H65" s="32">
        <v>407</v>
      </c>
      <c r="I65" s="32">
        <v>407</v>
      </c>
      <c r="J65" s="32">
        <v>407</v>
      </c>
      <c r="K65" s="32">
        <v>407</v>
      </c>
      <c r="L65" s="32">
        <v>407</v>
      </c>
      <c r="M65" s="32">
        <v>407</v>
      </c>
      <c r="N65" s="32">
        <v>407</v>
      </c>
      <c r="O65" s="32">
        <v>407</v>
      </c>
      <c r="P65" s="32">
        <v>407</v>
      </c>
      <c r="Q65" s="32">
        <v>407</v>
      </c>
      <c r="R65" s="32">
        <v>407</v>
      </c>
      <c r="S65" s="32">
        <v>407</v>
      </c>
      <c r="T65" s="32">
        <v>407</v>
      </c>
      <c r="U65" s="32">
        <v>407</v>
      </c>
      <c r="V65" s="32">
        <v>407</v>
      </c>
      <c r="W65" s="32">
        <v>407</v>
      </c>
      <c r="X65" s="32">
        <v>407</v>
      </c>
      <c r="Y65" s="32">
        <v>407</v>
      </c>
      <c r="Z65" s="32">
        <v>407</v>
      </c>
      <c r="AA65" s="32">
        <v>407</v>
      </c>
      <c r="AB65" s="32">
        <v>407</v>
      </c>
      <c r="AC65" s="32">
        <v>407</v>
      </c>
      <c r="AD65" s="32">
        <v>407</v>
      </c>
      <c r="AE65" s="32">
        <v>407</v>
      </c>
      <c r="AF65" s="32">
        <v>407</v>
      </c>
      <c r="AG65" s="32">
        <v>407</v>
      </c>
      <c r="AH65" s="32">
        <v>407</v>
      </c>
      <c r="AI65" s="32">
        <v>407</v>
      </c>
      <c r="AJ65" s="32">
        <v>407</v>
      </c>
      <c r="AK65" s="32">
        <v>407</v>
      </c>
      <c r="AL65" s="32">
        <v>407</v>
      </c>
      <c r="AM65" s="32">
        <v>407</v>
      </c>
      <c r="AN65" s="32">
        <v>407</v>
      </c>
      <c r="AO65" s="32">
        <v>407</v>
      </c>
      <c r="AP65" s="32">
        <v>407</v>
      </c>
      <c r="AQ65" s="32">
        <v>407</v>
      </c>
      <c r="AR65" s="32">
        <v>407</v>
      </c>
      <c r="AS65" s="32">
        <v>407</v>
      </c>
      <c r="AT65" s="32">
        <v>407</v>
      </c>
      <c r="AU65" s="32">
        <v>407</v>
      </c>
      <c r="AV65" s="32">
        <v>407</v>
      </c>
      <c r="AW65" s="32">
        <v>407</v>
      </c>
      <c r="AX65" s="32">
        <v>407</v>
      </c>
      <c r="AY65" s="32">
        <v>407</v>
      </c>
      <c r="AZ65" s="32">
        <v>407</v>
      </c>
      <c r="BA65" s="32">
        <v>407</v>
      </c>
      <c r="BB65" s="32">
        <v>407</v>
      </c>
      <c r="BC65" s="32">
        <v>407</v>
      </c>
      <c r="BD65" s="32">
        <v>407</v>
      </c>
      <c r="BE65" s="32">
        <v>407</v>
      </c>
      <c r="BF65" s="32">
        <v>407</v>
      </c>
      <c r="BG65" s="32">
        <v>407</v>
      </c>
      <c r="BH65" s="32">
        <v>407</v>
      </c>
      <c r="BI65" s="32">
        <v>407</v>
      </c>
      <c r="BJ65" s="32">
        <v>407</v>
      </c>
      <c r="BK65" s="32">
        <v>407</v>
      </c>
      <c r="BL65" s="32">
        <v>407</v>
      </c>
      <c r="BM65" s="32">
        <v>407</v>
      </c>
      <c r="BN65" s="32">
        <v>407</v>
      </c>
      <c r="BO65" s="32">
        <v>407</v>
      </c>
      <c r="BP65" s="32">
        <v>407</v>
      </c>
      <c r="BQ65" s="32">
        <v>407</v>
      </c>
      <c r="BR65" s="32">
        <v>407</v>
      </c>
      <c r="BS65" s="32">
        <v>407</v>
      </c>
      <c r="BT65" s="32">
        <v>407</v>
      </c>
      <c r="BU65" s="32">
        <v>407</v>
      </c>
      <c r="BV65" s="32">
        <v>407</v>
      </c>
      <c r="BW65" s="32">
        <v>407</v>
      </c>
      <c r="BX65" s="32">
        <v>407</v>
      </c>
      <c r="BY65" s="32">
        <v>407</v>
      </c>
      <c r="BZ65" s="32">
        <v>407</v>
      </c>
      <c r="CA65" s="32">
        <v>407</v>
      </c>
      <c r="CB65" s="32">
        <v>407</v>
      </c>
      <c r="CC65" s="32">
        <v>407</v>
      </c>
      <c r="CD65" s="32">
        <v>407</v>
      </c>
      <c r="CE65" s="32">
        <v>407</v>
      </c>
      <c r="CF65" s="32">
        <v>407</v>
      </c>
      <c r="CG65" s="32">
        <v>407</v>
      </c>
      <c r="CH65" s="32">
        <v>407</v>
      </c>
      <c r="CI65" s="32">
        <v>407</v>
      </c>
      <c r="CJ65" s="32">
        <v>407</v>
      </c>
      <c r="CK65" s="32">
        <v>407</v>
      </c>
      <c r="CL65" s="32">
        <v>407</v>
      </c>
      <c r="CM65" s="32">
        <v>407</v>
      </c>
      <c r="CN65" s="32">
        <v>407</v>
      </c>
      <c r="CO65" s="32">
        <v>407</v>
      </c>
      <c r="CP65" s="32">
        <v>407</v>
      </c>
      <c r="CQ65" s="32">
        <v>407</v>
      </c>
      <c r="CR65" s="32">
        <v>407</v>
      </c>
      <c r="CS65" s="33">
        <v>407</v>
      </c>
      <c r="CT65" s="30">
        <f t="shared" si="68"/>
        <v>39072</v>
      </c>
      <c r="CU65" s="151"/>
      <c r="CV65" s="248"/>
    </row>
    <row r="66" spans="1:100">
      <c r="A66" s="25" t="s">
        <v>37</v>
      </c>
      <c r="B66" s="31">
        <v>471.21</v>
      </c>
      <c r="C66" s="32">
        <v>471.21</v>
      </c>
      <c r="D66" s="32">
        <v>471.21</v>
      </c>
      <c r="E66" s="32">
        <v>471.21</v>
      </c>
      <c r="F66" s="32">
        <v>471.21</v>
      </c>
      <c r="G66" s="32">
        <v>471.21</v>
      </c>
      <c r="H66" s="32">
        <v>471.21</v>
      </c>
      <c r="I66" s="32">
        <v>471.21</v>
      </c>
      <c r="J66" s="32">
        <v>471.21</v>
      </c>
      <c r="K66" s="32">
        <v>471.21</v>
      </c>
      <c r="L66" s="32">
        <v>471.21</v>
      </c>
      <c r="M66" s="32">
        <v>471.21</v>
      </c>
      <c r="N66" s="32">
        <v>471.21</v>
      </c>
      <c r="O66" s="32">
        <v>471.21</v>
      </c>
      <c r="P66" s="32">
        <v>471.21</v>
      </c>
      <c r="Q66" s="32">
        <v>471.21</v>
      </c>
      <c r="R66" s="32">
        <v>471.21</v>
      </c>
      <c r="S66" s="32">
        <v>471.21</v>
      </c>
      <c r="T66" s="32">
        <v>471.21</v>
      </c>
      <c r="U66" s="32">
        <v>471.21</v>
      </c>
      <c r="V66" s="32">
        <v>471.21</v>
      </c>
      <c r="W66" s="32">
        <v>471.21</v>
      </c>
      <c r="X66" s="32">
        <v>471.21</v>
      </c>
      <c r="Y66" s="32">
        <v>471.21</v>
      </c>
      <c r="Z66" s="32">
        <v>471.21</v>
      </c>
      <c r="AA66" s="32">
        <v>471.21</v>
      </c>
      <c r="AB66" s="32">
        <v>471.21</v>
      </c>
      <c r="AC66" s="32">
        <v>471.21</v>
      </c>
      <c r="AD66" s="32">
        <v>471.21</v>
      </c>
      <c r="AE66" s="32">
        <v>471.21</v>
      </c>
      <c r="AF66" s="32">
        <v>471.21</v>
      </c>
      <c r="AG66" s="32">
        <v>471.21</v>
      </c>
      <c r="AH66" s="32">
        <v>471.21</v>
      </c>
      <c r="AI66" s="32">
        <v>471.21</v>
      </c>
      <c r="AJ66" s="32">
        <v>471.21</v>
      </c>
      <c r="AK66" s="32">
        <v>471.21</v>
      </c>
      <c r="AL66" s="32">
        <v>471.21</v>
      </c>
      <c r="AM66" s="32">
        <v>471.21</v>
      </c>
      <c r="AN66" s="32">
        <v>471.21</v>
      </c>
      <c r="AO66" s="32">
        <v>471.21</v>
      </c>
      <c r="AP66" s="32">
        <v>471.21</v>
      </c>
      <c r="AQ66" s="32">
        <v>471.21</v>
      </c>
      <c r="AR66" s="32">
        <v>471.21</v>
      </c>
      <c r="AS66" s="32">
        <v>471.21</v>
      </c>
      <c r="AT66" s="32">
        <v>471.21</v>
      </c>
      <c r="AU66" s="32">
        <v>471.21</v>
      </c>
      <c r="AV66" s="32">
        <v>471.21</v>
      </c>
      <c r="AW66" s="32">
        <v>471.21</v>
      </c>
      <c r="AX66" s="32">
        <v>471.21</v>
      </c>
      <c r="AY66" s="32">
        <v>471.21</v>
      </c>
      <c r="AZ66" s="32">
        <v>471.21</v>
      </c>
      <c r="BA66" s="32">
        <v>471.21</v>
      </c>
      <c r="BB66" s="32">
        <v>471.21</v>
      </c>
      <c r="BC66" s="32">
        <v>471.21</v>
      </c>
      <c r="BD66" s="32">
        <v>471.21</v>
      </c>
      <c r="BE66" s="32">
        <v>471.21</v>
      </c>
      <c r="BF66" s="32">
        <v>471.21</v>
      </c>
      <c r="BG66" s="32">
        <v>471.21</v>
      </c>
      <c r="BH66" s="32">
        <v>471.21</v>
      </c>
      <c r="BI66" s="32">
        <v>471.21</v>
      </c>
      <c r="BJ66" s="32">
        <v>471.21</v>
      </c>
      <c r="BK66" s="32">
        <v>471.21</v>
      </c>
      <c r="BL66" s="32">
        <v>471.21</v>
      </c>
      <c r="BM66" s="32">
        <v>471.21</v>
      </c>
      <c r="BN66" s="32">
        <v>471.21</v>
      </c>
      <c r="BO66" s="32">
        <v>471.21</v>
      </c>
      <c r="BP66" s="32">
        <v>471.21</v>
      </c>
      <c r="BQ66" s="32">
        <v>471.21</v>
      </c>
      <c r="BR66" s="32">
        <v>471.21</v>
      </c>
      <c r="BS66" s="32">
        <v>471.21</v>
      </c>
      <c r="BT66" s="32">
        <v>471.21</v>
      </c>
      <c r="BU66" s="32">
        <v>471.21</v>
      </c>
      <c r="BV66" s="32">
        <v>471.21</v>
      </c>
      <c r="BW66" s="32">
        <v>471.21</v>
      </c>
      <c r="BX66" s="32">
        <v>471.21</v>
      </c>
      <c r="BY66" s="32">
        <v>471.21</v>
      </c>
      <c r="BZ66" s="32">
        <v>471.21</v>
      </c>
      <c r="CA66" s="32">
        <v>471.21</v>
      </c>
      <c r="CB66" s="32">
        <v>471.21</v>
      </c>
      <c r="CC66" s="32">
        <v>471.21</v>
      </c>
      <c r="CD66" s="32">
        <v>471.21</v>
      </c>
      <c r="CE66" s="32">
        <v>471.21</v>
      </c>
      <c r="CF66" s="32">
        <v>471.21</v>
      </c>
      <c r="CG66" s="32">
        <v>471.21</v>
      </c>
      <c r="CH66" s="32">
        <v>471.21</v>
      </c>
      <c r="CI66" s="32">
        <v>471.21</v>
      </c>
      <c r="CJ66" s="32">
        <v>471.21</v>
      </c>
      <c r="CK66" s="32">
        <v>471.21</v>
      </c>
      <c r="CL66" s="32">
        <v>471.21</v>
      </c>
      <c r="CM66" s="32">
        <v>471.21</v>
      </c>
      <c r="CN66" s="32">
        <v>471.21</v>
      </c>
      <c r="CO66" s="32">
        <v>471.21</v>
      </c>
      <c r="CP66" s="32">
        <v>471.21</v>
      </c>
      <c r="CQ66" s="32">
        <v>471.21</v>
      </c>
      <c r="CR66" s="32">
        <v>471.21</v>
      </c>
      <c r="CS66" s="33">
        <v>471.21</v>
      </c>
      <c r="CT66" s="30">
        <f t="shared" si="68"/>
        <v>45236.159999999931</v>
      </c>
      <c r="CU66" s="151"/>
      <c r="CV66" s="248"/>
    </row>
    <row r="67" spans="1:100">
      <c r="A67" s="25" t="s">
        <v>38</v>
      </c>
      <c r="B67" s="31">
        <v>744</v>
      </c>
      <c r="C67" s="32">
        <v>746</v>
      </c>
      <c r="D67" s="32">
        <v>746</v>
      </c>
      <c r="E67" s="32">
        <v>744</v>
      </c>
      <c r="F67" s="32">
        <v>742</v>
      </c>
      <c r="G67" s="32">
        <v>740</v>
      </c>
      <c r="H67" s="32">
        <v>745</v>
      </c>
      <c r="I67" s="32">
        <v>745</v>
      </c>
      <c r="J67" s="32">
        <v>739</v>
      </c>
      <c r="K67" s="32">
        <v>744</v>
      </c>
      <c r="L67" s="32">
        <v>748</v>
      </c>
      <c r="M67" s="32">
        <v>745</v>
      </c>
      <c r="N67" s="32">
        <v>745</v>
      </c>
      <c r="O67" s="32">
        <v>743</v>
      </c>
      <c r="P67" s="32">
        <v>745</v>
      </c>
      <c r="Q67" s="32">
        <v>747</v>
      </c>
      <c r="R67" s="32">
        <v>743</v>
      </c>
      <c r="S67" s="32">
        <v>745</v>
      </c>
      <c r="T67" s="32">
        <v>743</v>
      </c>
      <c r="U67" s="32">
        <v>741</v>
      </c>
      <c r="V67" s="32">
        <v>747</v>
      </c>
      <c r="W67" s="32">
        <v>745</v>
      </c>
      <c r="X67" s="32">
        <v>741</v>
      </c>
      <c r="Y67" s="32">
        <v>743</v>
      </c>
      <c r="Z67" s="32">
        <v>742</v>
      </c>
      <c r="AA67" s="32">
        <v>742</v>
      </c>
      <c r="AB67" s="32">
        <v>742</v>
      </c>
      <c r="AC67" s="32">
        <v>746</v>
      </c>
      <c r="AD67" s="32">
        <v>745</v>
      </c>
      <c r="AE67" s="32">
        <v>737</v>
      </c>
      <c r="AF67" s="32">
        <v>741</v>
      </c>
      <c r="AG67" s="32">
        <v>745</v>
      </c>
      <c r="AH67" s="32">
        <v>744</v>
      </c>
      <c r="AI67" s="32">
        <v>742</v>
      </c>
      <c r="AJ67" s="32">
        <v>747</v>
      </c>
      <c r="AK67" s="32">
        <v>747</v>
      </c>
      <c r="AL67" s="32">
        <v>745</v>
      </c>
      <c r="AM67" s="32">
        <v>744</v>
      </c>
      <c r="AN67" s="32">
        <v>745</v>
      </c>
      <c r="AO67" s="32">
        <v>742</v>
      </c>
      <c r="AP67" s="32">
        <v>743</v>
      </c>
      <c r="AQ67" s="32">
        <v>749</v>
      </c>
      <c r="AR67" s="32">
        <v>746</v>
      </c>
      <c r="AS67" s="32">
        <v>746</v>
      </c>
      <c r="AT67" s="32">
        <v>745</v>
      </c>
      <c r="AU67" s="32">
        <v>743</v>
      </c>
      <c r="AV67" s="32">
        <v>742</v>
      </c>
      <c r="AW67" s="32">
        <v>742</v>
      </c>
      <c r="AX67" s="32">
        <v>747</v>
      </c>
      <c r="AY67" s="32">
        <v>753</v>
      </c>
      <c r="AZ67" s="32">
        <v>753</v>
      </c>
      <c r="BA67" s="32">
        <v>751</v>
      </c>
      <c r="BB67" s="32">
        <v>747</v>
      </c>
      <c r="BC67" s="32">
        <v>745</v>
      </c>
      <c r="BD67" s="32">
        <v>745</v>
      </c>
      <c r="BE67" s="32">
        <v>739</v>
      </c>
      <c r="BF67" s="32">
        <v>741</v>
      </c>
      <c r="BG67" s="32">
        <v>741</v>
      </c>
      <c r="BH67" s="32">
        <v>743</v>
      </c>
      <c r="BI67" s="32">
        <v>743</v>
      </c>
      <c r="BJ67" s="32">
        <v>742</v>
      </c>
      <c r="BK67" s="32">
        <v>746</v>
      </c>
      <c r="BL67" s="32">
        <v>746</v>
      </c>
      <c r="BM67" s="32">
        <v>742</v>
      </c>
      <c r="BN67" s="32">
        <v>741</v>
      </c>
      <c r="BO67" s="32">
        <v>741</v>
      </c>
      <c r="BP67" s="32">
        <v>745</v>
      </c>
      <c r="BQ67" s="32">
        <v>741</v>
      </c>
      <c r="BR67" s="32">
        <v>748</v>
      </c>
      <c r="BS67" s="32">
        <v>751</v>
      </c>
      <c r="BT67" s="32">
        <v>745</v>
      </c>
      <c r="BU67" s="32">
        <v>736</v>
      </c>
      <c r="BV67" s="32">
        <v>731</v>
      </c>
      <c r="BW67" s="32">
        <v>730</v>
      </c>
      <c r="BX67" s="32">
        <v>724</v>
      </c>
      <c r="BY67" s="32">
        <v>719</v>
      </c>
      <c r="BZ67" s="32">
        <v>713</v>
      </c>
      <c r="CA67" s="32">
        <v>709</v>
      </c>
      <c r="CB67" s="32">
        <v>708</v>
      </c>
      <c r="CC67" s="32">
        <v>702</v>
      </c>
      <c r="CD67" s="32">
        <v>698</v>
      </c>
      <c r="CE67" s="32">
        <v>694</v>
      </c>
      <c r="CF67" s="32">
        <v>692</v>
      </c>
      <c r="CG67" s="32">
        <v>688</v>
      </c>
      <c r="CH67" s="32">
        <v>680</v>
      </c>
      <c r="CI67" s="32">
        <v>672</v>
      </c>
      <c r="CJ67" s="32">
        <v>666</v>
      </c>
      <c r="CK67" s="32">
        <v>662</v>
      </c>
      <c r="CL67" s="32">
        <v>657</v>
      </c>
      <c r="CM67" s="32">
        <v>653</v>
      </c>
      <c r="CN67" s="32">
        <v>653</v>
      </c>
      <c r="CO67" s="32">
        <v>653</v>
      </c>
      <c r="CP67" s="32">
        <v>649</v>
      </c>
      <c r="CQ67" s="32">
        <v>649</v>
      </c>
      <c r="CR67" s="32">
        <v>649</v>
      </c>
      <c r="CS67" s="33">
        <v>653</v>
      </c>
      <c r="CT67" s="30">
        <f t="shared" si="68"/>
        <v>69984</v>
      </c>
      <c r="CU67" s="151"/>
      <c r="CV67" s="248"/>
    </row>
    <row r="68" spans="1:100" ht="15.75" thickBot="1">
      <c r="A68" s="171" t="s">
        <v>39</v>
      </c>
      <c r="B68" s="116">
        <v>34.299999999999997</v>
      </c>
      <c r="C68" s="117">
        <v>34.299999999999997</v>
      </c>
      <c r="D68" s="117">
        <v>34.299999999999997</v>
      </c>
      <c r="E68" s="117">
        <v>34.299999999999997</v>
      </c>
      <c r="F68" s="117">
        <v>34.299999999999997</v>
      </c>
      <c r="G68" s="117">
        <v>34.299999999999997</v>
      </c>
      <c r="H68" s="117">
        <v>34.299999999999997</v>
      </c>
      <c r="I68" s="117">
        <v>34.299999999999997</v>
      </c>
      <c r="J68" s="117">
        <v>34.299999999999997</v>
      </c>
      <c r="K68" s="117">
        <v>34.299999999999997</v>
      </c>
      <c r="L68" s="117">
        <v>34.299999999999997</v>
      </c>
      <c r="M68" s="117">
        <v>34.299999999999997</v>
      </c>
      <c r="N68" s="117">
        <v>34.299999999999997</v>
      </c>
      <c r="O68" s="117">
        <v>34.299999999999997</v>
      </c>
      <c r="P68" s="117">
        <v>34.299999999999997</v>
      </c>
      <c r="Q68" s="117">
        <v>34.299999999999997</v>
      </c>
      <c r="R68" s="117">
        <v>34.299999999999997</v>
      </c>
      <c r="S68" s="117">
        <v>34.299999999999997</v>
      </c>
      <c r="T68" s="117">
        <v>34.299999999999997</v>
      </c>
      <c r="U68" s="117">
        <v>34.299999999999997</v>
      </c>
      <c r="V68" s="117">
        <v>34.299999999999997</v>
      </c>
      <c r="W68" s="117">
        <v>34.299999999999997</v>
      </c>
      <c r="X68" s="117">
        <v>34.299999999999997</v>
      </c>
      <c r="Y68" s="117">
        <v>34.299999999999997</v>
      </c>
      <c r="Z68" s="117">
        <v>34.299999999999997</v>
      </c>
      <c r="AA68" s="117">
        <v>34.299999999999997</v>
      </c>
      <c r="AB68" s="117">
        <v>34.299999999999997</v>
      </c>
      <c r="AC68" s="117">
        <v>34.299999999999997</v>
      </c>
      <c r="AD68" s="117">
        <v>34.299999999999997</v>
      </c>
      <c r="AE68" s="117">
        <v>34.299999999999997</v>
      </c>
      <c r="AF68" s="117">
        <v>34.299999999999997</v>
      </c>
      <c r="AG68" s="117">
        <v>34.299999999999997</v>
      </c>
      <c r="AH68" s="117">
        <v>34.299999999999997</v>
      </c>
      <c r="AI68" s="117">
        <v>34.299999999999997</v>
      </c>
      <c r="AJ68" s="117">
        <v>34.299999999999997</v>
      </c>
      <c r="AK68" s="117">
        <v>34.299999999999997</v>
      </c>
      <c r="AL68" s="117">
        <v>34.299999999999997</v>
      </c>
      <c r="AM68" s="117">
        <v>34.299999999999997</v>
      </c>
      <c r="AN68" s="117">
        <v>34.299999999999997</v>
      </c>
      <c r="AO68" s="117">
        <v>34.299999999999997</v>
      </c>
      <c r="AP68" s="117">
        <v>34.299999999999997</v>
      </c>
      <c r="AQ68" s="117">
        <v>34.299999999999997</v>
      </c>
      <c r="AR68" s="117">
        <v>34.299999999999997</v>
      </c>
      <c r="AS68" s="117">
        <v>34.299999999999997</v>
      </c>
      <c r="AT68" s="117">
        <v>34.299999999999997</v>
      </c>
      <c r="AU68" s="117">
        <v>34.299999999999997</v>
      </c>
      <c r="AV68" s="117">
        <v>34.299999999999997</v>
      </c>
      <c r="AW68" s="117">
        <v>34.299999999999997</v>
      </c>
      <c r="AX68" s="117">
        <v>34.299999999999997</v>
      </c>
      <c r="AY68" s="117">
        <v>34.299999999999997</v>
      </c>
      <c r="AZ68" s="117">
        <v>34.299999999999997</v>
      </c>
      <c r="BA68" s="117">
        <v>34.299999999999997</v>
      </c>
      <c r="BB68" s="117">
        <v>34.299999999999997</v>
      </c>
      <c r="BC68" s="117">
        <v>34.299999999999997</v>
      </c>
      <c r="BD68" s="117">
        <v>34.299999999999997</v>
      </c>
      <c r="BE68" s="117">
        <v>34.299999999999997</v>
      </c>
      <c r="BF68" s="117">
        <v>34.299999999999997</v>
      </c>
      <c r="BG68" s="117">
        <v>34.299999999999997</v>
      </c>
      <c r="BH68" s="117">
        <v>34.299999999999997</v>
      </c>
      <c r="BI68" s="117">
        <v>34.299999999999997</v>
      </c>
      <c r="BJ68" s="117">
        <v>34.299999999999997</v>
      </c>
      <c r="BK68" s="117">
        <v>34.299999999999997</v>
      </c>
      <c r="BL68" s="117">
        <v>34.299999999999997</v>
      </c>
      <c r="BM68" s="117">
        <v>34.299999999999997</v>
      </c>
      <c r="BN68" s="117">
        <v>34.299999999999997</v>
      </c>
      <c r="BO68" s="117">
        <v>34.299999999999997</v>
      </c>
      <c r="BP68" s="117">
        <v>34.299999999999997</v>
      </c>
      <c r="BQ68" s="117">
        <v>34.299999999999997</v>
      </c>
      <c r="BR68" s="117">
        <v>34.299999999999997</v>
      </c>
      <c r="BS68" s="117">
        <v>34.299999999999997</v>
      </c>
      <c r="BT68" s="117">
        <v>34.299999999999997</v>
      </c>
      <c r="BU68" s="117">
        <v>34.299999999999997</v>
      </c>
      <c r="BV68" s="117">
        <v>34.299999999999997</v>
      </c>
      <c r="BW68" s="117">
        <v>34.299999999999997</v>
      </c>
      <c r="BX68" s="117">
        <v>34.299999999999997</v>
      </c>
      <c r="BY68" s="117">
        <v>34.299999999999997</v>
      </c>
      <c r="BZ68" s="117">
        <v>34.299999999999997</v>
      </c>
      <c r="CA68" s="117">
        <v>34.299999999999997</v>
      </c>
      <c r="CB68" s="117">
        <v>34.299999999999997</v>
      </c>
      <c r="CC68" s="117">
        <v>34.299999999999997</v>
      </c>
      <c r="CD68" s="117">
        <v>34.299999999999997</v>
      </c>
      <c r="CE68" s="117">
        <v>34.299999999999997</v>
      </c>
      <c r="CF68" s="117">
        <v>34.299999999999997</v>
      </c>
      <c r="CG68" s="117">
        <v>34.299999999999997</v>
      </c>
      <c r="CH68" s="117">
        <v>34.299999999999997</v>
      </c>
      <c r="CI68" s="117">
        <v>34.299999999999997</v>
      </c>
      <c r="CJ68" s="117">
        <v>34.299999999999997</v>
      </c>
      <c r="CK68" s="117">
        <v>34.299999999999997</v>
      </c>
      <c r="CL68" s="117">
        <v>34.299999999999997</v>
      </c>
      <c r="CM68" s="117">
        <v>34.299999999999997</v>
      </c>
      <c r="CN68" s="117">
        <v>34.299999999999997</v>
      </c>
      <c r="CO68" s="117">
        <v>34.299999999999997</v>
      </c>
      <c r="CP68" s="117">
        <v>34.299999999999997</v>
      </c>
      <c r="CQ68" s="117">
        <v>34.299999999999997</v>
      </c>
      <c r="CR68" s="117">
        <v>34.299999999999997</v>
      </c>
      <c r="CS68" s="118">
        <v>34.299999999999997</v>
      </c>
      <c r="CT68" s="115">
        <f t="shared" si="68"/>
        <v>3292.8000000000047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30</v>
      </c>
      <c r="AE73" s="121">
        <v>60</v>
      </c>
      <c r="AF73" s="121">
        <v>90</v>
      </c>
      <c r="AG73" s="121">
        <v>120</v>
      </c>
      <c r="AH73" s="121">
        <v>150</v>
      </c>
      <c r="AI73" s="121">
        <v>157</v>
      </c>
      <c r="AJ73" s="121">
        <v>157</v>
      </c>
      <c r="AK73" s="121">
        <v>157</v>
      </c>
      <c r="AL73" s="121">
        <v>157</v>
      </c>
      <c r="AM73" s="121">
        <v>157</v>
      </c>
      <c r="AN73" s="121">
        <v>157</v>
      </c>
      <c r="AO73" s="121">
        <v>157</v>
      </c>
      <c r="AP73" s="121">
        <v>157</v>
      </c>
      <c r="AQ73" s="121">
        <v>157</v>
      </c>
      <c r="AR73" s="121">
        <v>157</v>
      </c>
      <c r="AS73" s="121">
        <v>157</v>
      </c>
      <c r="AT73" s="121">
        <v>157</v>
      </c>
      <c r="AU73" s="121">
        <v>157</v>
      </c>
      <c r="AV73" s="121">
        <v>157</v>
      </c>
      <c r="AW73" s="121">
        <v>157</v>
      </c>
      <c r="AX73" s="121">
        <v>157</v>
      </c>
      <c r="AY73" s="121">
        <v>157</v>
      </c>
      <c r="AZ73" s="121">
        <v>157</v>
      </c>
      <c r="BA73" s="121">
        <v>157</v>
      </c>
      <c r="BB73" s="121">
        <v>157</v>
      </c>
      <c r="BC73" s="121">
        <v>157</v>
      </c>
      <c r="BD73" s="121">
        <v>157</v>
      </c>
      <c r="BE73" s="121">
        <v>157</v>
      </c>
      <c r="BF73" s="121">
        <v>157</v>
      </c>
      <c r="BG73" s="121">
        <v>157</v>
      </c>
      <c r="BH73" s="121">
        <v>157</v>
      </c>
      <c r="BI73" s="121">
        <v>157</v>
      </c>
      <c r="BJ73" s="121">
        <v>157</v>
      </c>
      <c r="BK73" s="121">
        <v>157</v>
      </c>
      <c r="BL73" s="121">
        <v>157</v>
      </c>
      <c r="BM73" s="121">
        <v>157</v>
      </c>
      <c r="BN73" s="121">
        <v>157</v>
      </c>
      <c r="BO73" s="121">
        <v>157</v>
      </c>
      <c r="BP73" s="121">
        <v>157</v>
      </c>
      <c r="BQ73" s="121">
        <v>157</v>
      </c>
      <c r="BR73" s="121">
        <v>157</v>
      </c>
      <c r="BS73" s="121">
        <v>157</v>
      </c>
      <c r="BT73" s="121">
        <v>127</v>
      </c>
      <c r="BU73" s="121">
        <v>97</v>
      </c>
      <c r="BV73" s="121">
        <v>67</v>
      </c>
      <c r="BW73" s="121">
        <v>37</v>
      </c>
      <c r="BX73" s="121">
        <v>7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6594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7</v>
      </c>
      <c r="AP75" s="1">
        <v>7</v>
      </c>
      <c r="AQ75" s="1">
        <v>7</v>
      </c>
      <c r="AR75" s="1">
        <v>7</v>
      </c>
      <c r="AS75" s="1">
        <v>7</v>
      </c>
      <c r="AT75" s="1">
        <v>7</v>
      </c>
      <c r="AU75" s="1">
        <v>7</v>
      </c>
      <c r="AV75" s="1">
        <v>7</v>
      </c>
      <c r="AW75" s="1">
        <v>7</v>
      </c>
      <c r="AX75" s="1">
        <v>7</v>
      </c>
      <c r="AY75" s="1">
        <v>7</v>
      </c>
      <c r="AZ75" s="1">
        <v>7</v>
      </c>
      <c r="BA75" s="1">
        <v>7</v>
      </c>
      <c r="BB75" s="1">
        <v>7</v>
      </c>
      <c r="BC75" s="1">
        <v>7</v>
      </c>
      <c r="BD75" s="1">
        <v>7</v>
      </c>
      <c r="BE75" s="1">
        <v>7</v>
      </c>
      <c r="BF75" s="1">
        <v>7</v>
      </c>
      <c r="BG75" s="1">
        <v>7</v>
      </c>
      <c r="BH75" s="1">
        <v>7</v>
      </c>
      <c r="BI75" s="1">
        <v>7</v>
      </c>
      <c r="BJ75" s="1">
        <v>7</v>
      </c>
      <c r="BK75" s="1">
        <v>7</v>
      </c>
      <c r="BL75" s="1">
        <v>7</v>
      </c>
      <c r="BM75" s="1">
        <v>7</v>
      </c>
      <c r="BN75" s="1">
        <v>7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182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79</v>
      </c>
      <c r="Q76" s="1">
        <v>79</v>
      </c>
      <c r="R76" s="1">
        <v>79</v>
      </c>
      <c r="S76" s="1">
        <v>79</v>
      </c>
      <c r="T76" s="1">
        <v>79</v>
      </c>
      <c r="U76" s="1">
        <v>79</v>
      </c>
      <c r="V76" s="1">
        <v>79</v>
      </c>
      <c r="W76" s="1">
        <v>79</v>
      </c>
      <c r="X76" s="1">
        <v>79</v>
      </c>
      <c r="Y76" s="1">
        <v>79</v>
      </c>
      <c r="Z76" s="1">
        <v>79</v>
      </c>
      <c r="AA76" s="1">
        <v>79</v>
      </c>
      <c r="AB76" s="1">
        <v>79</v>
      </c>
      <c r="AC76" s="1">
        <v>79</v>
      </c>
      <c r="AD76" s="1">
        <v>79</v>
      </c>
      <c r="AE76" s="1">
        <v>79</v>
      </c>
      <c r="AF76" s="1">
        <v>79</v>
      </c>
      <c r="AG76" s="1">
        <v>79</v>
      </c>
      <c r="AH76" s="1">
        <v>79</v>
      </c>
      <c r="AI76" s="1">
        <v>79</v>
      </c>
      <c r="AJ76" s="1">
        <v>79</v>
      </c>
      <c r="AK76" s="1">
        <v>79</v>
      </c>
      <c r="AL76" s="1">
        <v>79</v>
      </c>
      <c r="AM76" s="1">
        <v>79</v>
      </c>
      <c r="AN76" s="1">
        <v>79</v>
      </c>
      <c r="AO76" s="1">
        <v>79</v>
      </c>
      <c r="AP76" s="1">
        <v>79</v>
      </c>
      <c r="AQ76" s="1">
        <v>79</v>
      </c>
      <c r="AR76" s="1">
        <v>79</v>
      </c>
      <c r="AS76" s="1">
        <v>79</v>
      </c>
      <c r="AT76" s="1">
        <v>79</v>
      </c>
      <c r="AU76" s="1">
        <v>79</v>
      </c>
      <c r="AV76" s="1">
        <v>79</v>
      </c>
      <c r="AW76" s="1">
        <v>79</v>
      </c>
      <c r="AX76" s="1">
        <v>79</v>
      </c>
      <c r="AY76" s="1">
        <v>79</v>
      </c>
      <c r="AZ76" s="1">
        <v>79</v>
      </c>
      <c r="BA76" s="1">
        <v>79</v>
      </c>
      <c r="BB76" s="1">
        <v>79</v>
      </c>
      <c r="BC76" s="1">
        <v>79</v>
      </c>
      <c r="BD76" s="1">
        <v>79</v>
      </c>
      <c r="BE76" s="1">
        <v>79</v>
      </c>
      <c r="BF76" s="1">
        <v>79</v>
      </c>
      <c r="BG76" s="1">
        <v>79</v>
      </c>
      <c r="BH76" s="1">
        <v>79</v>
      </c>
      <c r="BI76" s="1">
        <v>79</v>
      </c>
      <c r="BJ76" s="1">
        <v>79</v>
      </c>
      <c r="BK76" s="1">
        <v>79</v>
      </c>
      <c r="BL76" s="1">
        <v>79</v>
      </c>
      <c r="BM76" s="1">
        <v>79</v>
      </c>
      <c r="BN76" s="1">
        <v>79</v>
      </c>
      <c r="BO76" s="1">
        <v>79</v>
      </c>
      <c r="BP76" s="1">
        <v>79</v>
      </c>
      <c r="BQ76" s="1">
        <v>79</v>
      </c>
      <c r="BR76" s="1">
        <v>79</v>
      </c>
      <c r="BS76" s="1">
        <v>79</v>
      </c>
      <c r="BT76" s="1">
        <v>79</v>
      </c>
      <c r="BU76" s="1">
        <v>79</v>
      </c>
      <c r="BV76" s="1">
        <v>79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9"/>
        <v>4661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30</v>
      </c>
      <c r="Q77" s="1">
        <v>60</v>
      </c>
      <c r="R77" s="1">
        <v>90</v>
      </c>
      <c r="S77" s="1">
        <v>120</v>
      </c>
      <c r="T77" s="1">
        <v>142</v>
      </c>
      <c r="U77" s="1">
        <v>142</v>
      </c>
      <c r="V77" s="1">
        <v>142</v>
      </c>
      <c r="W77" s="1">
        <v>142</v>
      </c>
      <c r="X77" s="1">
        <v>142</v>
      </c>
      <c r="Y77" s="1">
        <v>142</v>
      </c>
      <c r="Z77" s="1">
        <v>142</v>
      </c>
      <c r="AA77" s="1">
        <v>142</v>
      </c>
      <c r="AB77" s="1">
        <v>142</v>
      </c>
      <c r="AC77" s="1">
        <v>142</v>
      </c>
      <c r="AD77" s="1">
        <v>142</v>
      </c>
      <c r="AE77" s="1">
        <v>142</v>
      </c>
      <c r="AF77" s="1">
        <v>142</v>
      </c>
      <c r="AG77" s="1">
        <v>142</v>
      </c>
      <c r="AH77" s="1">
        <v>142</v>
      </c>
      <c r="AI77" s="1">
        <v>142</v>
      </c>
      <c r="AJ77" s="1">
        <v>142</v>
      </c>
      <c r="AK77" s="1">
        <v>142</v>
      </c>
      <c r="AL77" s="1">
        <v>142</v>
      </c>
      <c r="AM77" s="1">
        <v>142</v>
      </c>
      <c r="AN77" s="1">
        <v>142</v>
      </c>
      <c r="AO77" s="1">
        <v>142</v>
      </c>
      <c r="AP77" s="1">
        <v>142</v>
      </c>
      <c r="AQ77" s="1">
        <v>142</v>
      </c>
      <c r="AR77" s="1">
        <v>142</v>
      </c>
      <c r="AS77" s="1">
        <v>142</v>
      </c>
      <c r="AT77" s="1">
        <v>142</v>
      </c>
      <c r="AU77" s="1">
        <v>142</v>
      </c>
      <c r="AV77" s="1">
        <v>142</v>
      </c>
      <c r="AW77" s="1">
        <v>142</v>
      </c>
      <c r="AX77" s="1">
        <v>142</v>
      </c>
      <c r="AY77" s="1">
        <v>142</v>
      </c>
      <c r="AZ77" s="1">
        <v>142</v>
      </c>
      <c r="BA77" s="1">
        <v>142</v>
      </c>
      <c r="BB77" s="1">
        <v>142</v>
      </c>
      <c r="BC77" s="1">
        <v>142</v>
      </c>
      <c r="BD77" s="1">
        <v>142</v>
      </c>
      <c r="BE77" s="1">
        <v>142</v>
      </c>
      <c r="BF77" s="1">
        <v>142</v>
      </c>
      <c r="BG77" s="1">
        <v>142</v>
      </c>
      <c r="BH77" s="1">
        <v>142</v>
      </c>
      <c r="BI77" s="1">
        <v>142</v>
      </c>
      <c r="BJ77" s="1">
        <v>142</v>
      </c>
      <c r="BK77" s="1">
        <v>142</v>
      </c>
      <c r="BL77" s="1">
        <v>142</v>
      </c>
      <c r="BM77" s="1">
        <v>142</v>
      </c>
      <c r="BN77" s="1">
        <v>142</v>
      </c>
      <c r="BO77" s="1">
        <v>142</v>
      </c>
      <c r="BP77" s="1">
        <v>142</v>
      </c>
      <c r="BQ77" s="1">
        <v>142</v>
      </c>
      <c r="BR77" s="1">
        <v>142</v>
      </c>
      <c r="BS77" s="1">
        <v>142</v>
      </c>
      <c r="BT77" s="1">
        <v>142</v>
      </c>
      <c r="BU77" s="1">
        <v>142</v>
      </c>
      <c r="BV77" s="1">
        <v>142</v>
      </c>
      <c r="BW77" s="1">
        <v>112</v>
      </c>
      <c r="BX77" s="1">
        <v>82</v>
      </c>
      <c r="BY77" s="1">
        <v>52</v>
      </c>
      <c r="BZ77" s="1">
        <v>22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9"/>
        <v>8378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11.3</v>
      </c>
      <c r="C84" s="216">
        <f t="shared" ref="C84:BN84" si="70">SUM(C85:C87)</f>
        <v>11.3</v>
      </c>
      <c r="D84" s="216">
        <f t="shared" si="70"/>
        <v>11.3</v>
      </c>
      <c r="E84" s="216">
        <f t="shared" si="70"/>
        <v>11.3</v>
      </c>
      <c r="F84" s="216">
        <f t="shared" si="70"/>
        <v>11.3</v>
      </c>
      <c r="G84" s="216">
        <f t="shared" si="70"/>
        <v>11.3</v>
      </c>
      <c r="H84" s="216">
        <f t="shared" si="70"/>
        <v>11.3</v>
      </c>
      <c r="I84" s="216">
        <f t="shared" si="70"/>
        <v>11.3</v>
      </c>
      <c r="J84" s="216">
        <f t="shared" si="70"/>
        <v>11.3</v>
      </c>
      <c r="K84" s="216">
        <f t="shared" si="70"/>
        <v>11.3</v>
      </c>
      <c r="L84" s="216">
        <f t="shared" si="70"/>
        <v>11.3</v>
      </c>
      <c r="M84" s="216">
        <f t="shared" si="70"/>
        <v>11.3</v>
      </c>
      <c r="N84" s="216">
        <f t="shared" si="70"/>
        <v>11.3</v>
      </c>
      <c r="O84" s="216">
        <f t="shared" si="70"/>
        <v>11.3</v>
      </c>
      <c r="P84" s="216">
        <f t="shared" si="70"/>
        <v>46.3</v>
      </c>
      <c r="Q84" s="216">
        <f t="shared" si="70"/>
        <v>37.900000000000006</v>
      </c>
      <c r="R84" s="216">
        <f t="shared" si="70"/>
        <v>183.79999999999998</v>
      </c>
      <c r="S84" s="216">
        <f t="shared" si="70"/>
        <v>183.79999999999998</v>
      </c>
      <c r="T84" s="216">
        <f t="shared" si="70"/>
        <v>165.89999999999998</v>
      </c>
      <c r="U84" s="216">
        <f t="shared" si="70"/>
        <v>166</v>
      </c>
      <c r="V84" s="216">
        <f t="shared" si="70"/>
        <v>166.1</v>
      </c>
      <c r="W84" s="216">
        <f t="shared" si="70"/>
        <v>166.29999999999998</v>
      </c>
      <c r="X84" s="216">
        <f t="shared" si="70"/>
        <v>157.29999999999998</v>
      </c>
      <c r="Y84" s="216">
        <f t="shared" si="70"/>
        <v>123.10000000000001</v>
      </c>
      <c r="Z84" s="216">
        <f t="shared" si="70"/>
        <v>216.6</v>
      </c>
      <c r="AA84" s="216">
        <f t="shared" si="70"/>
        <v>230.70000000000002</v>
      </c>
      <c r="AB84" s="216">
        <f t="shared" si="70"/>
        <v>230.8</v>
      </c>
      <c r="AC84" s="216">
        <f t="shared" si="70"/>
        <v>227.8</v>
      </c>
      <c r="AD84" s="216">
        <f t="shared" si="70"/>
        <v>230.70000000000002</v>
      </c>
      <c r="AE84" s="216">
        <f t="shared" si="70"/>
        <v>234.2</v>
      </c>
      <c r="AF84" s="216">
        <f t="shared" si="70"/>
        <v>234.5</v>
      </c>
      <c r="AG84" s="216">
        <f t="shared" si="70"/>
        <v>234.9</v>
      </c>
      <c r="AH84" s="216">
        <f t="shared" si="70"/>
        <v>234.6</v>
      </c>
      <c r="AI84" s="216">
        <f t="shared" si="70"/>
        <v>235.2</v>
      </c>
      <c r="AJ84" s="216">
        <f t="shared" si="70"/>
        <v>234.7</v>
      </c>
      <c r="AK84" s="216">
        <f t="shared" si="70"/>
        <v>234.9</v>
      </c>
      <c r="AL84" s="216">
        <f t="shared" si="70"/>
        <v>235</v>
      </c>
      <c r="AM84" s="216">
        <f t="shared" si="70"/>
        <v>234.9</v>
      </c>
      <c r="AN84" s="216">
        <f t="shared" si="70"/>
        <v>234.7</v>
      </c>
      <c r="AO84" s="216">
        <f t="shared" si="70"/>
        <v>234.3</v>
      </c>
      <c r="AP84" s="216">
        <f t="shared" si="70"/>
        <v>232.8</v>
      </c>
      <c r="AQ84" s="216">
        <f t="shared" si="70"/>
        <v>232.5</v>
      </c>
      <c r="AR84" s="216">
        <f t="shared" si="70"/>
        <v>233</v>
      </c>
      <c r="AS84" s="216">
        <f t="shared" si="70"/>
        <v>232.8</v>
      </c>
      <c r="AT84" s="216">
        <f t="shared" si="70"/>
        <v>232.7</v>
      </c>
      <c r="AU84" s="216">
        <f t="shared" si="70"/>
        <v>232.5</v>
      </c>
      <c r="AV84" s="216">
        <f t="shared" si="70"/>
        <v>231.4</v>
      </c>
      <c r="AW84" s="216">
        <f t="shared" si="70"/>
        <v>231.7</v>
      </c>
      <c r="AX84" s="216">
        <f t="shared" si="70"/>
        <v>232.3</v>
      </c>
      <c r="AY84" s="216">
        <f t="shared" si="70"/>
        <v>232.6</v>
      </c>
      <c r="AZ84" s="216">
        <f t="shared" si="70"/>
        <v>232.6</v>
      </c>
      <c r="BA84" s="216">
        <f t="shared" si="70"/>
        <v>232.8</v>
      </c>
      <c r="BB84" s="216">
        <f t="shared" si="70"/>
        <v>233.6</v>
      </c>
      <c r="BC84" s="216">
        <f t="shared" si="70"/>
        <v>233.3</v>
      </c>
      <c r="BD84" s="216">
        <f t="shared" si="70"/>
        <v>233.4</v>
      </c>
      <c r="BE84" s="216">
        <f t="shared" si="70"/>
        <v>233</v>
      </c>
      <c r="BF84" s="216">
        <f t="shared" si="70"/>
        <v>233.3</v>
      </c>
      <c r="BG84" s="216">
        <f t="shared" si="70"/>
        <v>233.1</v>
      </c>
      <c r="BH84" s="216">
        <f t="shared" si="70"/>
        <v>232.3</v>
      </c>
      <c r="BI84" s="216">
        <f t="shared" si="70"/>
        <v>230</v>
      </c>
      <c r="BJ84" s="216">
        <f t="shared" si="70"/>
        <v>232</v>
      </c>
      <c r="BK84" s="216">
        <f t="shared" si="70"/>
        <v>234.5</v>
      </c>
      <c r="BL84" s="216">
        <f t="shared" si="70"/>
        <v>234.5</v>
      </c>
      <c r="BM84" s="216">
        <f t="shared" si="70"/>
        <v>234.3</v>
      </c>
      <c r="BN84" s="216">
        <f t="shared" si="70"/>
        <v>175.5</v>
      </c>
      <c r="BO84" s="216">
        <f t="shared" ref="BO84:CS84" si="71">SUM(BO85:BO87)</f>
        <v>175.55999999999997</v>
      </c>
      <c r="BP84" s="216">
        <f t="shared" si="71"/>
        <v>234.5</v>
      </c>
      <c r="BQ84" s="216">
        <f t="shared" si="71"/>
        <v>234.79999999999998</v>
      </c>
      <c r="BR84" s="216">
        <f t="shared" si="71"/>
        <v>235.65</v>
      </c>
      <c r="BS84" s="216">
        <f t="shared" si="71"/>
        <v>236</v>
      </c>
      <c r="BT84" s="216">
        <f t="shared" si="71"/>
        <v>236.2</v>
      </c>
      <c r="BU84" s="216">
        <f t="shared" si="71"/>
        <v>236.29999999999998</v>
      </c>
      <c r="BV84" s="216">
        <f t="shared" si="71"/>
        <v>236.2</v>
      </c>
      <c r="BW84" s="216">
        <f t="shared" si="71"/>
        <v>235.6</v>
      </c>
      <c r="BX84" s="216">
        <f t="shared" si="71"/>
        <v>234.7</v>
      </c>
      <c r="BY84" s="216">
        <f t="shared" si="71"/>
        <v>235</v>
      </c>
      <c r="BZ84" s="216">
        <f t="shared" si="71"/>
        <v>176</v>
      </c>
      <c r="CA84" s="216">
        <f t="shared" si="71"/>
        <v>167.70000000000002</v>
      </c>
      <c r="CB84" s="216">
        <f t="shared" si="71"/>
        <v>168</v>
      </c>
      <c r="CC84" s="216">
        <f t="shared" si="71"/>
        <v>168.1</v>
      </c>
      <c r="CD84" s="216">
        <f t="shared" si="71"/>
        <v>168.3</v>
      </c>
      <c r="CE84" s="216">
        <f t="shared" si="71"/>
        <v>168.4</v>
      </c>
      <c r="CF84" s="216">
        <f t="shared" si="71"/>
        <v>169.3</v>
      </c>
      <c r="CG84" s="216">
        <f t="shared" si="71"/>
        <v>169.20000000000002</v>
      </c>
      <c r="CH84" s="216">
        <f t="shared" si="71"/>
        <v>169.3</v>
      </c>
      <c r="CI84" s="216">
        <f t="shared" si="71"/>
        <v>164</v>
      </c>
      <c r="CJ84" s="216">
        <f t="shared" si="71"/>
        <v>136.19999999999999</v>
      </c>
      <c r="CK84" s="216">
        <f t="shared" si="71"/>
        <v>136</v>
      </c>
      <c r="CL84" s="216">
        <f t="shared" si="71"/>
        <v>4.2999999999999989</v>
      </c>
      <c r="CM84" s="216">
        <f t="shared" si="71"/>
        <v>4.2999999999999989</v>
      </c>
      <c r="CN84" s="216">
        <f t="shared" si="71"/>
        <v>4.2999999999999989</v>
      </c>
      <c r="CO84" s="216">
        <f t="shared" si="71"/>
        <v>4.2999999999999989</v>
      </c>
      <c r="CP84" s="216">
        <f t="shared" si="71"/>
        <v>4.2999999999999989</v>
      </c>
      <c r="CQ84" s="216">
        <f t="shared" si="71"/>
        <v>4.2999999999999989</v>
      </c>
      <c r="CR84" s="216">
        <f t="shared" si="71"/>
        <v>4.2999999999999989</v>
      </c>
      <c r="CS84" s="217">
        <f t="shared" si="71"/>
        <v>4.2999999999999989</v>
      </c>
      <c r="CT84" s="213">
        <f t="shared" ref="CT84:CT96" si="72">SUM(B84:CS84)</f>
        <v>15561.109999999991</v>
      </c>
      <c r="CU84" s="149"/>
      <c r="CV84" s="150"/>
    </row>
    <row r="85" spans="1:102">
      <c r="A85" s="25" t="s">
        <v>60</v>
      </c>
      <c r="B85" s="45">
        <v>11.3</v>
      </c>
      <c r="C85" s="1">
        <v>11.3</v>
      </c>
      <c r="D85" s="1">
        <v>11.3</v>
      </c>
      <c r="E85" s="1">
        <v>11.3</v>
      </c>
      <c r="F85" s="1">
        <v>11.3</v>
      </c>
      <c r="G85" s="1">
        <v>11.3</v>
      </c>
      <c r="H85" s="1">
        <v>11.3</v>
      </c>
      <c r="I85" s="1">
        <v>11.3</v>
      </c>
      <c r="J85" s="1">
        <v>11.3</v>
      </c>
      <c r="K85" s="1">
        <v>11.3</v>
      </c>
      <c r="L85" s="1">
        <v>11.3</v>
      </c>
      <c r="M85" s="1">
        <v>11.3</v>
      </c>
      <c r="N85" s="1">
        <v>11.3</v>
      </c>
      <c r="O85" s="1">
        <v>11.3</v>
      </c>
      <c r="P85" s="1">
        <v>46.3</v>
      </c>
      <c r="Q85" s="1">
        <v>37.900000000000006</v>
      </c>
      <c r="R85" s="1">
        <v>165.79999999999998</v>
      </c>
      <c r="S85" s="1">
        <v>165.79999999999998</v>
      </c>
      <c r="T85" s="1">
        <v>165.89999999999998</v>
      </c>
      <c r="U85" s="1">
        <v>166</v>
      </c>
      <c r="V85" s="1">
        <v>166.1</v>
      </c>
      <c r="W85" s="1">
        <v>166.29999999999998</v>
      </c>
      <c r="X85" s="1">
        <v>157.29999999999998</v>
      </c>
      <c r="Y85" s="1">
        <v>123.10000000000001</v>
      </c>
      <c r="Z85" s="1">
        <v>169.5</v>
      </c>
      <c r="AA85" s="1">
        <v>169.8</v>
      </c>
      <c r="AB85" s="1">
        <v>169.9</v>
      </c>
      <c r="AC85" s="1">
        <v>166.9</v>
      </c>
      <c r="AD85" s="1">
        <v>169.8</v>
      </c>
      <c r="AE85" s="1">
        <v>173.29999999999998</v>
      </c>
      <c r="AF85" s="1">
        <v>173.6</v>
      </c>
      <c r="AG85" s="1">
        <v>174</v>
      </c>
      <c r="AH85" s="1">
        <v>173.7</v>
      </c>
      <c r="AI85" s="1">
        <v>174.29999999999998</v>
      </c>
      <c r="AJ85" s="1">
        <v>173.79999999999998</v>
      </c>
      <c r="AK85" s="1">
        <v>174</v>
      </c>
      <c r="AL85" s="1">
        <v>174.1</v>
      </c>
      <c r="AM85" s="1">
        <v>174</v>
      </c>
      <c r="AN85" s="1">
        <v>173.79999999999998</v>
      </c>
      <c r="AO85" s="1">
        <v>173.4</v>
      </c>
      <c r="AP85" s="1">
        <v>171.9</v>
      </c>
      <c r="AQ85" s="1">
        <v>171.6</v>
      </c>
      <c r="AR85" s="1">
        <v>172.1</v>
      </c>
      <c r="AS85" s="1">
        <v>171.9</v>
      </c>
      <c r="AT85" s="1">
        <v>171.79999999999998</v>
      </c>
      <c r="AU85" s="1">
        <v>171.6</v>
      </c>
      <c r="AV85" s="1">
        <v>170.5</v>
      </c>
      <c r="AW85" s="1">
        <v>170.79999999999998</v>
      </c>
      <c r="AX85" s="1">
        <v>171.4</v>
      </c>
      <c r="AY85" s="1">
        <v>171.7</v>
      </c>
      <c r="AZ85" s="1">
        <v>171.7</v>
      </c>
      <c r="BA85" s="1">
        <v>171.9</v>
      </c>
      <c r="BB85" s="1">
        <v>172.7</v>
      </c>
      <c r="BC85" s="1">
        <v>172.4</v>
      </c>
      <c r="BD85" s="1">
        <v>172.5</v>
      </c>
      <c r="BE85" s="1">
        <v>172.1</v>
      </c>
      <c r="BF85" s="1">
        <v>172.4</v>
      </c>
      <c r="BG85" s="1">
        <v>172.2</v>
      </c>
      <c r="BH85" s="1">
        <v>171.4</v>
      </c>
      <c r="BI85" s="1">
        <v>169.1</v>
      </c>
      <c r="BJ85" s="1">
        <v>171.1</v>
      </c>
      <c r="BK85" s="1">
        <v>173.6</v>
      </c>
      <c r="BL85" s="1">
        <v>173.6</v>
      </c>
      <c r="BM85" s="1">
        <v>173.4</v>
      </c>
      <c r="BN85" s="1">
        <v>173.6</v>
      </c>
      <c r="BO85" s="1">
        <v>173.79999999999998</v>
      </c>
      <c r="BP85" s="1">
        <v>173.6</v>
      </c>
      <c r="BQ85" s="1">
        <v>175.79999999999998</v>
      </c>
      <c r="BR85" s="1">
        <v>175</v>
      </c>
      <c r="BS85" s="1">
        <v>177</v>
      </c>
      <c r="BT85" s="1">
        <v>177.2</v>
      </c>
      <c r="BU85" s="1">
        <v>177.29999999999998</v>
      </c>
      <c r="BV85" s="1">
        <v>175.29999999999998</v>
      </c>
      <c r="BW85" s="1">
        <v>174.7</v>
      </c>
      <c r="BX85" s="1">
        <v>173.79999999999998</v>
      </c>
      <c r="BY85" s="1">
        <v>174.1</v>
      </c>
      <c r="BZ85" s="1">
        <v>176</v>
      </c>
      <c r="CA85" s="1">
        <v>167.70000000000002</v>
      </c>
      <c r="CB85" s="1">
        <v>168</v>
      </c>
      <c r="CC85" s="1">
        <v>168.1</v>
      </c>
      <c r="CD85" s="1">
        <v>168.3</v>
      </c>
      <c r="CE85" s="1">
        <v>168.4</v>
      </c>
      <c r="CF85" s="1">
        <v>169.3</v>
      </c>
      <c r="CG85" s="1">
        <v>169.20000000000002</v>
      </c>
      <c r="CH85" s="1">
        <v>169.3</v>
      </c>
      <c r="CI85" s="1">
        <v>164</v>
      </c>
      <c r="CJ85" s="1">
        <v>136.19999999999999</v>
      </c>
      <c r="CK85" s="1">
        <v>136</v>
      </c>
      <c r="CL85" s="1">
        <v>4.2999999999999989</v>
      </c>
      <c r="CM85" s="1">
        <v>4.2999999999999989</v>
      </c>
      <c r="CN85" s="1">
        <v>4.2999999999999989</v>
      </c>
      <c r="CO85" s="1">
        <v>4.2999999999999989</v>
      </c>
      <c r="CP85" s="1">
        <v>4.2999999999999989</v>
      </c>
      <c r="CQ85" s="1">
        <v>4.2999999999999989</v>
      </c>
      <c r="CR85" s="1">
        <v>4.2999999999999989</v>
      </c>
      <c r="CS85" s="93">
        <v>4.2999999999999989</v>
      </c>
      <c r="CT85" s="214">
        <f t="shared" si="72"/>
        <v>12498.099999999991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18</v>
      </c>
      <c r="S86" s="1">
        <v>18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45.2</v>
      </c>
      <c r="AA86" s="1">
        <v>59</v>
      </c>
      <c r="AB86" s="1">
        <v>59</v>
      </c>
      <c r="AC86" s="1">
        <v>59</v>
      </c>
      <c r="AD86" s="1">
        <v>59</v>
      </c>
      <c r="AE86" s="1">
        <v>59</v>
      </c>
      <c r="AF86" s="1">
        <v>59</v>
      </c>
      <c r="AG86" s="1">
        <v>59</v>
      </c>
      <c r="AH86" s="1">
        <v>59</v>
      </c>
      <c r="AI86" s="1">
        <v>59</v>
      </c>
      <c r="AJ86" s="1">
        <v>59</v>
      </c>
      <c r="AK86" s="1">
        <v>59</v>
      </c>
      <c r="AL86" s="1">
        <v>59</v>
      </c>
      <c r="AM86" s="1">
        <v>59</v>
      </c>
      <c r="AN86" s="1">
        <v>59</v>
      </c>
      <c r="AO86" s="1">
        <v>59</v>
      </c>
      <c r="AP86" s="1">
        <v>59</v>
      </c>
      <c r="AQ86" s="1">
        <v>59</v>
      </c>
      <c r="AR86" s="1">
        <v>59</v>
      </c>
      <c r="AS86" s="1">
        <v>59</v>
      </c>
      <c r="AT86" s="1">
        <v>59</v>
      </c>
      <c r="AU86" s="1">
        <v>59</v>
      </c>
      <c r="AV86" s="1">
        <v>59</v>
      </c>
      <c r="AW86" s="1">
        <v>59</v>
      </c>
      <c r="AX86" s="1">
        <v>59</v>
      </c>
      <c r="AY86" s="1">
        <v>59</v>
      </c>
      <c r="AZ86" s="1">
        <v>59</v>
      </c>
      <c r="BA86" s="1">
        <v>59</v>
      </c>
      <c r="BB86" s="1">
        <v>59</v>
      </c>
      <c r="BC86" s="1">
        <v>59</v>
      </c>
      <c r="BD86" s="1">
        <v>59</v>
      </c>
      <c r="BE86" s="1">
        <v>59</v>
      </c>
      <c r="BF86" s="1">
        <v>59</v>
      </c>
      <c r="BG86" s="1">
        <v>59</v>
      </c>
      <c r="BH86" s="1">
        <v>59</v>
      </c>
      <c r="BI86" s="1">
        <v>59</v>
      </c>
      <c r="BJ86" s="1">
        <v>59</v>
      </c>
      <c r="BK86" s="1">
        <v>59</v>
      </c>
      <c r="BL86" s="1">
        <v>59</v>
      </c>
      <c r="BM86" s="1">
        <v>59</v>
      </c>
      <c r="BN86" s="1">
        <v>0</v>
      </c>
      <c r="BO86" s="1">
        <v>0</v>
      </c>
      <c r="BP86" s="1">
        <v>59</v>
      </c>
      <c r="BQ86" s="1">
        <v>59</v>
      </c>
      <c r="BR86" s="1">
        <v>59</v>
      </c>
      <c r="BS86" s="1">
        <v>59</v>
      </c>
      <c r="BT86" s="1">
        <v>59</v>
      </c>
      <c r="BU86" s="1">
        <v>59</v>
      </c>
      <c r="BV86" s="1">
        <v>59</v>
      </c>
      <c r="BW86" s="1">
        <v>59</v>
      </c>
      <c r="BX86" s="1">
        <v>59</v>
      </c>
      <c r="BY86" s="1">
        <v>59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2972.2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1.9</v>
      </c>
      <c r="AA87" s="1">
        <v>1.9</v>
      </c>
      <c r="AB87" s="1">
        <v>1.9</v>
      </c>
      <c r="AC87" s="1">
        <v>1.9</v>
      </c>
      <c r="AD87" s="1">
        <v>1.9</v>
      </c>
      <c r="AE87" s="1">
        <v>1.9</v>
      </c>
      <c r="AF87" s="1">
        <v>1.9</v>
      </c>
      <c r="AG87" s="1">
        <v>1.9</v>
      </c>
      <c r="AH87" s="1">
        <v>1.9</v>
      </c>
      <c r="AI87" s="1">
        <v>1.9</v>
      </c>
      <c r="AJ87" s="1">
        <v>1.9</v>
      </c>
      <c r="AK87" s="1">
        <v>1.9</v>
      </c>
      <c r="AL87" s="1">
        <v>1.9</v>
      </c>
      <c r="AM87" s="1">
        <v>1.9</v>
      </c>
      <c r="AN87" s="1">
        <v>1.9</v>
      </c>
      <c r="AO87" s="1">
        <v>1.9</v>
      </c>
      <c r="AP87" s="1">
        <v>1.9</v>
      </c>
      <c r="AQ87" s="1">
        <v>1.9</v>
      </c>
      <c r="AR87" s="1">
        <v>1.9</v>
      </c>
      <c r="AS87" s="1">
        <v>1.9</v>
      </c>
      <c r="AT87" s="1">
        <v>1.9</v>
      </c>
      <c r="AU87" s="1">
        <v>1.9</v>
      </c>
      <c r="AV87" s="1">
        <v>1.9</v>
      </c>
      <c r="AW87" s="1">
        <v>1.9</v>
      </c>
      <c r="AX87" s="1">
        <v>1.9</v>
      </c>
      <c r="AY87" s="1">
        <v>1.9</v>
      </c>
      <c r="AZ87" s="1">
        <v>1.9</v>
      </c>
      <c r="BA87" s="1">
        <v>1.9</v>
      </c>
      <c r="BB87" s="1">
        <v>1.9</v>
      </c>
      <c r="BC87" s="1">
        <v>1.9</v>
      </c>
      <c r="BD87" s="1">
        <v>1.9</v>
      </c>
      <c r="BE87" s="1">
        <v>1.9</v>
      </c>
      <c r="BF87" s="1">
        <v>1.9</v>
      </c>
      <c r="BG87" s="1">
        <v>1.9</v>
      </c>
      <c r="BH87" s="1">
        <v>1.9</v>
      </c>
      <c r="BI87" s="1">
        <v>1.9</v>
      </c>
      <c r="BJ87" s="1">
        <v>1.9</v>
      </c>
      <c r="BK87" s="1">
        <v>1.9</v>
      </c>
      <c r="BL87" s="1">
        <v>1.9</v>
      </c>
      <c r="BM87" s="1">
        <v>1.9</v>
      </c>
      <c r="BN87" s="1">
        <v>1.9</v>
      </c>
      <c r="BO87" s="1">
        <v>1.76</v>
      </c>
      <c r="BP87" s="1">
        <v>1.9</v>
      </c>
      <c r="BQ87" s="1">
        <v>0</v>
      </c>
      <c r="BR87" s="1">
        <v>1.65</v>
      </c>
      <c r="BS87" s="1">
        <v>0</v>
      </c>
      <c r="BT87" s="1">
        <v>0</v>
      </c>
      <c r="BU87" s="1">
        <v>0</v>
      </c>
      <c r="BV87" s="1">
        <v>1.9</v>
      </c>
      <c r="BW87" s="1">
        <v>1.9</v>
      </c>
      <c r="BX87" s="1">
        <v>1.9</v>
      </c>
      <c r="BY87" s="1">
        <v>1.9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90.810000000000045</v>
      </c>
      <c r="CU87" s="151"/>
      <c r="CV87" s="150"/>
    </row>
    <row r="88" spans="1:102">
      <c r="A88" s="210" t="s">
        <v>63</v>
      </c>
      <c r="B88" s="218">
        <f t="shared" ref="B88:AG88" si="73">SUM(B89:B89)</f>
        <v>4.0000000000000001E-3</v>
      </c>
      <c r="C88" s="127">
        <f t="shared" si="73"/>
        <v>8.0000000000000002E-3</v>
      </c>
      <c r="D88" s="127">
        <f t="shared" si="73"/>
        <v>4.0000000000000001E-3</v>
      </c>
      <c r="E88" s="127">
        <f t="shared" si="73"/>
        <v>4.0000000000000001E-3</v>
      </c>
      <c r="F88" s="127">
        <f t="shared" si="73"/>
        <v>4.0000000000000001E-3</v>
      </c>
      <c r="G88" s="127">
        <f t="shared" si="73"/>
        <v>4.0000000000000001E-3</v>
      </c>
      <c r="H88" s="127">
        <f t="shared" si="73"/>
        <v>4.0000000000000001E-3</v>
      </c>
      <c r="I88" s="127">
        <f t="shared" si="73"/>
        <v>4.0000000000000001E-3</v>
      </c>
      <c r="J88" s="127">
        <f t="shared" si="73"/>
        <v>4.0000000000000001E-3</v>
      </c>
      <c r="K88" s="127">
        <f t="shared" si="73"/>
        <v>4.0000000000000001E-3</v>
      </c>
      <c r="L88" s="127">
        <f t="shared" si="73"/>
        <v>4.0000000000000001E-3</v>
      </c>
      <c r="M88" s="127">
        <f t="shared" si="73"/>
        <v>4.0000000000000001E-3</v>
      </c>
      <c r="N88" s="127">
        <f t="shared" si="73"/>
        <v>4.0000000000000001E-3</v>
      </c>
      <c r="O88" s="127">
        <f t="shared" si="73"/>
        <v>4.0000000000000001E-3</v>
      </c>
      <c r="P88" s="127">
        <f t="shared" si="73"/>
        <v>4.0000000000000001E-3</v>
      </c>
      <c r="Q88" s="127">
        <f t="shared" si="73"/>
        <v>4.0000000000000001E-3</v>
      </c>
      <c r="R88" s="127">
        <f t="shared" si="73"/>
        <v>4.0000000000000001E-3</v>
      </c>
      <c r="S88" s="127">
        <f t="shared" si="73"/>
        <v>4.0000000000000001E-3</v>
      </c>
      <c r="T88" s="127">
        <f t="shared" si="73"/>
        <v>4.0000000000000001E-3</v>
      </c>
      <c r="U88" s="127">
        <f t="shared" si="73"/>
        <v>4.0000000000000001E-3</v>
      </c>
      <c r="V88" s="127">
        <f t="shared" si="73"/>
        <v>4.0000000000000001E-3</v>
      </c>
      <c r="W88" s="127">
        <f t="shared" si="73"/>
        <v>4.0000000000000001E-3</v>
      </c>
      <c r="X88" s="127">
        <f t="shared" si="73"/>
        <v>4.0000000000000001E-3</v>
      </c>
      <c r="Y88" s="127">
        <f t="shared" si="73"/>
        <v>0.1132</v>
      </c>
      <c r="Z88" s="127">
        <f t="shared" si="73"/>
        <v>1.3863800000000002</v>
      </c>
      <c r="AA88" s="127">
        <f t="shared" si="73"/>
        <v>4.9878600000000004</v>
      </c>
      <c r="AB88" s="127">
        <f t="shared" si="73"/>
        <v>9.1325800000000008</v>
      </c>
      <c r="AC88" s="127">
        <f t="shared" si="73"/>
        <v>13.018479999999997</v>
      </c>
      <c r="AD88" s="127">
        <f t="shared" si="73"/>
        <v>18.265349999999998</v>
      </c>
      <c r="AE88" s="127">
        <f t="shared" si="73"/>
        <v>26.64631</v>
      </c>
      <c r="AF88" s="127">
        <f t="shared" si="73"/>
        <v>36.507669999999997</v>
      </c>
      <c r="AG88" s="127">
        <f t="shared" si="73"/>
        <v>43.454950000000004</v>
      </c>
      <c r="AH88" s="127">
        <f t="shared" ref="AH88:BM88" si="74">SUM(AH89:AH89)</f>
        <v>51.128990000000002</v>
      </c>
      <c r="AI88" s="127">
        <f t="shared" si="74"/>
        <v>60.787180000000006</v>
      </c>
      <c r="AJ88" s="127">
        <f t="shared" si="74"/>
        <v>74.506280000000004</v>
      </c>
      <c r="AK88" s="127">
        <f t="shared" si="74"/>
        <v>79.807050000000004</v>
      </c>
      <c r="AL88" s="127">
        <f t="shared" si="74"/>
        <v>85.07226</v>
      </c>
      <c r="AM88" s="127">
        <f t="shared" si="74"/>
        <v>92.244039999999998</v>
      </c>
      <c r="AN88" s="127">
        <f t="shared" si="74"/>
        <v>106.43806000000001</v>
      </c>
      <c r="AO88" s="127">
        <f t="shared" si="74"/>
        <v>115.02959</v>
      </c>
      <c r="AP88" s="127">
        <f t="shared" si="74"/>
        <v>122.46932999999999</v>
      </c>
      <c r="AQ88" s="127">
        <f t="shared" si="74"/>
        <v>123.85996</v>
      </c>
      <c r="AR88" s="127">
        <f t="shared" si="74"/>
        <v>119.45408</v>
      </c>
      <c r="AS88" s="127">
        <f t="shared" si="74"/>
        <v>119.83287000000001</v>
      </c>
      <c r="AT88" s="127">
        <f t="shared" si="74"/>
        <v>135.87696</v>
      </c>
      <c r="AU88" s="127">
        <f t="shared" si="74"/>
        <v>142.41368999999997</v>
      </c>
      <c r="AV88" s="127">
        <f t="shared" si="74"/>
        <v>142.48597000000001</v>
      </c>
      <c r="AW88" s="127">
        <f t="shared" si="74"/>
        <v>145.20505</v>
      </c>
      <c r="AX88" s="127">
        <f t="shared" si="74"/>
        <v>152.38006999999999</v>
      </c>
      <c r="AY88" s="127">
        <f t="shared" si="74"/>
        <v>139.83441000000002</v>
      </c>
      <c r="AZ88" s="127">
        <f t="shared" si="74"/>
        <v>138.71683999999999</v>
      </c>
      <c r="BA88" s="127">
        <f t="shared" si="74"/>
        <v>140.34393</v>
      </c>
      <c r="BB88" s="127">
        <f t="shared" si="74"/>
        <v>140.09340000000003</v>
      </c>
      <c r="BC88" s="127">
        <f t="shared" si="74"/>
        <v>145.58620000000002</v>
      </c>
      <c r="BD88" s="127">
        <f t="shared" si="74"/>
        <v>131.02136000000002</v>
      </c>
      <c r="BE88" s="127">
        <f t="shared" si="74"/>
        <v>118.8977</v>
      </c>
      <c r="BF88" s="127">
        <f t="shared" si="74"/>
        <v>126.29834000000001</v>
      </c>
      <c r="BG88" s="127">
        <f t="shared" si="74"/>
        <v>106.51593</v>
      </c>
      <c r="BH88" s="127">
        <f t="shared" si="74"/>
        <v>101.05449999999999</v>
      </c>
      <c r="BI88" s="127">
        <f t="shared" si="74"/>
        <v>105.25375</v>
      </c>
      <c r="BJ88" s="127">
        <f t="shared" si="74"/>
        <v>112.76361</v>
      </c>
      <c r="BK88" s="127">
        <f t="shared" si="74"/>
        <v>104.98497999999999</v>
      </c>
      <c r="BL88" s="127">
        <f t="shared" si="74"/>
        <v>91.399910000000006</v>
      </c>
      <c r="BM88" s="127">
        <f t="shared" si="74"/>
        <v>87.543939999999992</v>
      </c>
      <c r="BN88" s="127">
        <f t="shared" ref="BN88:CS88" si="75">SUM(BN89:BN89)</f>
        <v>85.663170000000008</v>
      </c>
      <c r="BO88" s="127">
        <f t="shared" si="75"/>
        <v>68.32405</v>
      </c>
      <c r="BP88" s="127">
        <f t="shared" si="75"/>
        <v>59.582579999999993</v>
      </c>
      <c r="BQ88" s="127">
        <f t="shared" si="75"/>
        <v>51.384959999999992</v>
      </c>
      <c r="BR88" s="127">
        <f t="shared" si="75"/>
        <v>40.956519999999998</v>
      </c>
      <c r="BS88" s="127">
        <f t="shared" si="75"/>
        <v>33.538240000000002</v>
      </c>
      <c r="BT88" s="127">
        <f t="shared" si="75"/>
        <v>22.143479999999997</v>
      </c>
      <c r="BU88" s="127">
        <f t="shared" si="75"/>
        <v>15.966019999999997</v>
      </c>
      <c r="BV88" s="127">
        <f t="shared" si="75"/>
        <v>9.8579699999999999</v>
      </c>
      <c r="BW88" s="127">
        <f t="shared" si="75"/>
        <v>4.8980100000000002</v>
      </c>
      <c r="BX88" s="127">
        <f t="shared" si="75"/>
        <v>1.53365</v>
      </c>
      <c r="BY88" s="127">
        <f t="shared" si="75"/>
        <v>0.20700000000000002</v>
      </c>
      <c r="BZ88" s="127">
        <f t="shared" si="75"/>
        <v>4.3999999999999997E-2</v>
      </c>
      <c r="CA88" s="127">
        <f t="shared" si="75"/>
        <v>1.2E-2</v>
      </c>
      <c r="CB88" s="127">
        <f t="shared" si="75"/>
        <v>1.6E-2</v>
      </c>
      <c r="CC88" s="127">
        <f t="shared" si="75"/>
        <v>1.6E-2</v>
      </c>
      <c r="CD88" s="127">
        <f t="shared" si="75"/>
        <v>2.4E-2</v>
      </c>
      <c r="CE88" s="127">
        <f t="shared" si="75"/>
        <v>0.02</v>
      </c>
      <c r="CF88" s="127">
        <f t="shared" si="75"/>
        <v>0.02</v>
      </c>
      <c r="CG88" s="127">
        <f t="shared" si="75"/>
        <v>2.4E-2</v>
      </c>
      <c r="CH88" s="127">
        <f t="shared" si="75"/>
        <v>2.4E-2</v>
      </c>
      <c r="CI88" s="127">
        <f t="shared" si="75"/>
        <v>2.4E-2</v>
      </c>
      <c r="CJ88" s="127">
        <f t="shared" si="75"/>
        <v>2.4E-2</v>
      </c>
      <c r="CK88" s="127">
        <f t="shared" si="75"/>
        <v>2.4E-2</v>
      </c>
      <c r="CL88" s="127">
        <f t="shared" si="75"/>
        <v>0.02</v>
      </c>
      <c r="CM88" s="127">
        <f t="shared" si="75"/>
        <v>2.4E-2</v>
      </c>
      <c r="CN88" s="127">
        <f t="shared" si="75"/>
        <v>2.4E-2</v>
      </c>
      <c r="CO88" s="127">
        <f t="shared" si="75"/>
        <v>0.02</v>
      </c>
      <c r="CP88" s="127">
        <f t="shared" si="75"/>
        <v>1.2E-2</v>
      </c>
      <c r="CQ88" s="127">
        <f t="shared" si="75"/>
        <v>8.0000000000000002E-3</v>
      </c>
      <c r="CR88" s="127">
        <f t="shared" si="75"/>
        <v>8.0000000000000002E-3</v>
      </c>
      <c r="CS88" s="213">
        <f t="shared" si="75"/>
        <v>8.0000000000000002E-3</v>
      </c>
      <c r="CT88" s="213">
        <f t="shared" si="72"/>
        <v>4207.360660000003</v>
      </c>
      <c r="CU88" s="149"/>
      <c r="CV88" s="150"/>
    </row>
    <row r="89" spans="1:102">
      <c r="A89" s="25" t="s">
        <v>74</v>
      </c>
      <c r="B89" s="219">
        <v>4.0000000000000001E-3</v>
      </c>
      <c r="C89" s="208">
        <v>8.0000000000000002E-3</v>
      </c>
      <c r="D89" s="208">
        <v>4.0000000000000001E-3</v>
      </c>
      <c r="E89" s="208">
        <v>4.0000000000000001E-3</v>
      </c>
      <c r="F89" s="208">
        <v>4.0000000000000001E-3</v>
      </c>
      <c r="G89" s="208">
        <v>4.0000000000000001E-3</v>
      </c>
      <c r="H89" s="208">
        <v>4.0000000000000001E-3</v>
      </c>
      <c r="I89" s="208">
        <v>4.0000000000000001E-3</v>
      </c>
      <c r="J89" s="208">
        <v>4.0000000000000001E-3</v>
      </c>
      <c r="K89" s="208">
        <v>4.0000000000000001E-3</v>
      </c>
      <c r="L89" s="208">
        <v>4.0000000000000001E-3</v>
      </c>
      <c r="M89" s="208">
        <v>4.0000000000000001E-3</v>
      </c>
      <c r="N89" s="208">
        <v>4.0000000000000001E-3</v>
      </c>
      <c r="O89" s="208">
        <v>4.0000000000000001E-3</v>
      </c>
      <c r="P89" s="208">
        <v>4.0000000000000001E-3</v>
      </c>
      <c r="Q89" s="208">
        <v>4.0000000000000001E-3</v>
      </c>
      <c r="R89" s="208">
        <v>4.0000000000000001E-3</v>
      </c>
      <c r="S89" s="208">
        <v>4.0000000000000001E-3</v>
      </c>
      <c r="T89" s="208">
        <v>4.0000000000000001E-3</v>
      </c>
      <c r="U89" s="208">
        <v>4.0000000000000001E-3</v>
      </c>
      <c r="V89" s="208">
        <v>4.0000000000000001E-3</v>
      </c>
      <c r="W89" s="208">
        <v>4.0000000000000001E-3</v>
      </c>
      <c r="X89" s="208">
        <v>4.0000000000000001E-3</v>
      </c>
      <c r="Y89" s="208">
        <v>0.1132</v>
      </c>
      <c r="Z89" s="208">
        <v>1.3863800000000002</v>
      </c>
      <c r="AA89" s="208">
        <v>4.9878600000000004</v>
      </c>
      <c r="AB89" s="208">
        <v>9.1325800000000008</v>
      </c>
      <c r="AC89" s="208">
        <v>13.018479999999997</v>
      </c>
      <c r="AD89" s="208">
        <v>18.265349999999998</v>
      </c>
      <c r="AE89" s="208">
        <v>26.64631</v>
      </c>
      <c r="AF89" s="208">
        <v>36.507669999999997</v>
      </c>
      <c r="AG89" s="208">
        <v>43.454950000000004</v>
      </c>
      <c r="AH89" s="208">
        <v>51.128990000000002</v>
      </c>
      <c r="AI89" s="208">
        <v>60.787180000000006</v>
      </c>
      <c r="AJ89" s="208">
        <v>74.506280000000004</v>
      </c>
      <c r="AK89" s="208">
        <v>79.807050000000004</v>
      </c>
      <c r="AL89" s="208">
        <v>85.07226</v>
      </c>
      <c r="AM89" s="208">
        <v>92.244039999999998</v>
      </c>
      <c r="AN89" s="208">
        <v>106.43806000000001</v>
      </c>
      <c r="AO89" s="208">
        <v>115.02959</v>
      </c>
      <c r="AP89" s="208">
        <v>122.46932999999999</v>
      </c>
      <c r="AQ89" s="208">
        <v>123.85996</v>
      </c>
      <c r="AR89" s="208">
        <v>119.45408</v>
      </c>
      <c r="AS89" s="208">
        <v>119.83287000000001</v>
      </c>
      <c r="AT89" s="208">
        <v>135.87696</v>
      </c>
      <c r="AU89" s="208">
        <v>142.41368999999997</v>
      </c>
      <c r="AV89" s="208">
        <v>142.48597000000001</v>
      </c>
      <c r="AW89" s="208">
        <v>145.20505</v>
      </c>
      <c r="AX89" s="208">
        <v>152.38006999999999</v>
      </c>
      <c r="AY89" s="208">
        <v>139.83441000000002</v>
      </c>
      <c r="AZ89" s="208">
        <v>138.71683999999999</v>
      </c>
      <c r="BA89" s="208">
        <v>140.34393</v>
      </c>
      <c r="BB89" s="208">
        <v>140.09340000000003</v>
      </c>
      <c r="BC89" s="208">
        <v>145.58620000000002</v>
      </c>
      <c r="BD89" s="208">
        <v>131.02136000000002</v>
      </c>
      <c r="BE89" s="208">
        <v>118.8977</v>
      </c>
      <c r="BF89" s="208">
        <v>126.29834000000001</v>
      </c>
      <c r="BG89" s="208">
        <v>106.51593</v>
      </c>
      <c r="BH89" s="208">
        <v>101.05449999999999</v>
      </c>
      <c r="BI89" s="208">
        <v>105.25375</v>
      </c>
      <c r="BJ89" s="208">
        <v>112.76361</v>
      </c>
      <c r="BK89" s="208">
        <v>104.98497999999999</v>
      </c>
      <c r="BL89" s="208">
        <v>91.399910000000006</v>
      </c>
      <c r="BM89" s="208">
        <v>87.543939999999992</v>
      </c>
      <c r="BN89" s="208">
        <v>85.663170000000008</v>
      </c>
      <c r="BO89" s="208">
        <v>68.32405</v>
      </c>
      <c r="BP89" s="208">
        <v>59.582579999999993</v>
      </c>
      <c r="BQ89" s="208">
        <v>51.384959999999992</v>
      </c>
      <c r="BR89" s="208">
        <v>40.956519999999998</v>
      </c>
      <c r="BS89" s="208">
        <v>33.538240000000002</v>
      </c>
      <c r="BT89" s="208">
        <v>22.143479999999997</v>
      </c>
      <c r="BU89" s="208">
        <v>15.966019999999997</v>
      </c>
      <c r="BV89" s="208">
        <v>9.8579699999999999</v>
      </c>
      <c r="BW89" s="208">
        <v>4.8980100000000002</v>
      </c>
      <c r="BX89" s="208">
        <v>1.53365</v>
      </c>
      <c r="BY89" s="208">
        <v>0.20700000000000002</v>
      </c>
      <c r="BZ89" s="208">
        <v>4.3999999999999997E-2</v>
      </c>
      <c r="CA89" s="208">
        <v>1.2E-2</v>
      </c>
      <c r="CB89" s="208">
        <v>1.6E-2</v>
      </c>
      <c r="CC89" s="208">
        <v>1.6E-2</v>
      </c>
      <c r="CD89" s="208">
        <v>2.4E-2</v>
      </c>
      <c r="CE89" s="208">
        <v>0.02</v>
      </c>
      <c r="CF89" s="208">
        <v>0.02</v>
      </c>
      <c r="CG89" s="208">
        <v>2.4E-2</v>
      </c>
      <c r="CH89" s="208">
        <v>2.4E-2</v>
      </c>
      <c r="CI89" s="208">
        <v>2.4E-2</v>
      </c>
      <c r="CJ89" s="208">
        <v>2.4E-2</v>
      </c>
      <c r="CK89" s="208">
        <v>2.4E-2</v>
      </c>
      <c r="CL89" s="208">
        <v>0.02</v>
      </c>
      <c r="CM89" s="208">
        <v>2.4E-2</v>
      </c>
      <c r="CN89" s="208">
        <v>2.4E-2</v>
      </c>
      <c r="CO89" s="208">
        <v>0.02</v>
      </c>
      <c r="CP89" s="208">
        <v>1.2E-2</v>
      </c>
      <c r="CQ89" s="208">
        <v>8.0000000000000002E-3</v>
      </c>
      <c r="CR89" s="208">
        <v>8.0000000000000002E-3</v>
      </c>
      <c r="CS89" s="220">
        <v>8.0000000000000002E-3</v>
      </c>
      <c r="CT89" s="214">
        <f t="shared" si="72"/>
        <v>4207.360660000003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11.304</v>
      </c>
      <c r="C91" s="128">
        <f t="shared" si="76"/>
        <v>11.308</v>
      </c>
      <c r="D91" s="128">
        <f t="shared" si="76"/>
        <v>11.304</v>
      </c>
      <c r="E91" s="128">
        <f t="shared" si="76"/>
        <v>11.304</v>
      </c>
      <c r="F91" s="128">
        <f t="shared" si="76"/>
        <v>11.304</v>
      </c>
      <c r="G91" s="128">
        <f t="shared" si="76"/>
        <v>11.304</v>
      </c>
      <c r="H91" s="128">
        <f t="shared" si="76"/>
        <v>11.304</v>
      </c>
      <c r="I91" s="128">
        <f t="shared" si="76"/>
        <v>11.304</v>
      </c>
      <c r="J91" s="128">
        <f t="shared" si="76"/>
        <v>11.304</v>
      </c>
      <c r="K91" s="128">
        <f t="shared" si="76"/>
        <v>11.304</v>
      </c>
      <c r="L91" s="128">
        <f t="shared" si="76"/>
        <v>11.304</v>
      </c>
      <c r="M91" s="128">
        <f t="shared" si="76"/>
        <v>11.304</v>
      </c>
      <c r="N91" s="128">
        <f t="shared" si="76"/>
        <v>11.304</v>
      </c>
      <c r="O91" s="128">
        <f t="shared" si="76"/>
        <v>11.304</v>
      </c>
      <c r="P91" s="128">
        <f t="shared" si="76"/>
        <v>46.303999999999995</v>
      </c>
      <c r="Q91" s="128">
        <f t="shared" si="76"/>
        <v>37.904000000000003</v>
      </c>
      <c r="R91" s="128">
        <f t="shared" si="76"/>
        <v>183.80399999999997</v>
      </c>
      <c r="S91" s="128">
        <f t="shared" si="76"/>
        <v>183.80399999999997</v>
      </c>
      <c r="T91" s="128">
        <f t="shared" si="76"/>
        <v>165.90399999999997</v>
      </c>
      <c r="U91" s="128">
        <f t="shared" si="76"/>
        <v>166.00399999999999</v>
      </c>
      <c r="V91" s="128">
        <f t="shared" si="76"/>
        <v>166.10399999999998</v>
      </c>
      <c r="W91" s="128">
        <f t="shared" si="76"/>
        <v>166.30399999999997</v>
      </c>
      <c r="X91" s="128">
        <f t="shared" si="76"/>
        <v>157.30399999999997</v>
      </c>
      <c r="Y91" s="128">
        <f t="shared" si="76"/>
        <v>123.21320000000001</v>
      </c>
      <c r="Z91" s="128">
        <f t="shared" si="76"/>
        <v>217.98638</v>
      </c>
      <c r="AA91" s="128">
        <f t="shared" si="76"/>
        <v>235.68786000000003</v>
      </c>
      <c r="AB91" s="128">
        <f t="shared" si="76"/>
        <v>239.93258</v>
      </c>
      <c r="AC91" s="128">
        <f t="shared" si="76"/>
        <v>240.81848000000002</v>
      </c>
      <c r="AD91" s="128">
        <f t="shared" si="76"/>
        <v>248.96535</v>
      </c>
      <c r="AE91" s="128">
        <f t="shared" si="76"/>
        <v>260.84631000000002</v>
      </c>
      <c r="AF91" s="128">
        <f t="shared" si="76"/>
        <v>271.00767000000002</v>
      </c>
      <c r="AG91" s="128">
        <f t="shared" si="76"/>
        <v>278.35495000000003</v>
      </c>
      <c r="AH91" s="128">
        <f t="shared" ref="AH91:BM91" si="77">SUM(AH84,AH88)</f>
        <v>285.72899000000001</v>
      </c>
      <c r="AI91" s="128">
        <f t="shared" si="77"/>
        <v>295.98717999999997</v>
      </c>
      <c r="AJ91" s="128">
        <f t="shared" si="77"/>
        <v>309.20627999999999</v>
      </c>
      <c r="AK91" s="128">
        <f t="shared" si="77"/>
        <v>314.70704999999998</v>
      </c>
      <c r="AL91" s="128">
        <f t="shared" si="77"/>
        <v>320.07226000000003</v>
      </c>
      <c r="AM91" s="128">
        <f t="shared" si="77"/>
        <v>327.14404000000002</v>
      </c>
      <c r="AN91" s="128">
        <f t="shared" si="77"/>
        <v>341.13806</v>
      </c>
      <c r="AO91" s="128">
        <f t="shared" si="77"/>
        <v>349.32959</v>
      </c>
      <c r="AP91" s="128">
        <f t="shared" si="77"/>
        <v>355.26932999999997</v>
      </c>
      <c r="AQ91" s="128">
        <f t="shared" si="77"/>
        <v>356.35996</v>
      </c>
      <c r="AR91" s="128">
        <f t="shared" si="77"/>
        <v>352.45407999999998</v>
      </c>
      <c r="AS91" s="128">
        <f t="shared" si="77"/>
        <v>352.63287000000003</v>
      </c>
      <c r="AT91" s="128">
        <f t="shared" si="77"/>
        <v>368.57695999999999</v>
      </c>
      <c r="AU91" s="128">
        <f t="shared" si="77"/>
        <v>374.91368999999997</v>
      </c>
      <c r="AV91" s="128">
        <f t="shared" si="77"/>
        <v>373.88597000000004</v>
      </c>
      <c r="AW91" s="128">
        <f t="shared" si="77"/>
        <v>376.90504999999996</v>
      </c>
      <c r="AX91" s="128">
        <f t="shared" si="77"/>
        <v>384.68007</v>
      </c>
      <c r="AY91" s="128">
        <f t="shared" si="77"/>
        <v>372.43441000000001</v>
      </c>
      <c r="AZ91" s="128">
        <f t="shared" si="77"/>
        <v>371.31683999999996</v>
      </c>
      <c r="BA91" s="128">
        <f t="shared" si="77"/>
        <v>373.14393000000001</v>
      </c>
      <c r="BB91" s="128">
        <f t="shared" si="77"/>
        <v>373.6934</v>
      </c>
      <c r="BC91" s="128">
        <f t="shared" si="77"/>
        <v>378.88620000000003</v>
      </c>
      <c r="BD91" s="128">
        <f t="shared" si="77"/>
        <v>364.42136000000005</v>
      </c>
      <c r="BE91" s="128">
        <f t="shared" si="77"/>
        <v>351.89769999999999</v>
      </c>
      <c r="BF91" s="128">
        <f t="shared" si="77"/>
        <v>359.59834000000001</v>
      </c>
      <c r="BG91" s="128">
        <f t="shared" si="77"/>
        <v>339.61592999999999</v>
      </c>
      <c r="BH91" s="128">
        <f t="shared" si="77"/>
        <v>333.35450000000003</v>
      </c>
      <c r="BI91" s="128">
        <f t="shared" si="77"/>
        <v>335.25374999999997</v>
      </c>
      <c r="BJ91" s="128">
        <f t="shared" si="77"/>
        <v>344.76360999999997</v>
      </c>
      <c r="BK91" s="128">
        <f t="shared" si="77"/>
        <v>339.48498000000001</v>
      </c>
      <c r="BL91" s="128">
        <f t="shared" si="77"/>
        <v>325.89990999999998</v>
      </c>
      <c r="BM91" s="128">
        <f t="shared" si="77"/>
        <v>321.84393999999998</v>
      </c>
      <c r="BN91" s="128">
        <f t="shared" ref="BN91:CS91" si="78">SUM(BN84,BN88)</f>
        <v>261.16317000000004</v>
      </c>
      <c r="BO91" s="128">
        <f t="shared" si="78"/>
        <v>243.88404999999997</v>
      </c>
      <c r="BP91" s="128">
        <f t="shared" si="78"/>
        <v>294.08258000000001</v>
      </c>
      <c r="BQ91" s="128">
        <f t="shared" si="78"/>
        <v>286.18495999999999</v>
      </c>
      <c r="BR91" s="128">
        <f t="shared" si="78"/>
        <v>276.60651999999999</v>
      </c>
      <c r="BS91" s="128">
        <f t="shared" si="78"/>
        <v>269.53823999999997</v>
      </c>
      <c r="BT91" s="128">
        <f t="shared" si="78"/>
        <v>258.34348</v>
      </c>
      <c r="BU91" s="128">
        <f t="shared" si="78"/>
        <v>252.26601999999997</v>
      </c>
      <c r="BV91" s="128">
        <f t="shared" si="78"/>
        <v>246.05796999999998</v>
      </c>
      <c r="BW91" s="128">
        <f t="shared" si="78"/>
        <v>240.49800999999999</v>
      </c>
      <c r="BX91" s="128">
        <f t="shared" si="78"/>
        <v>236.23364999999998</v>
      </c>
      <c r="BY91" s="128">
        <f t="shared" si="78"/>
        <v>235.20699999999999</v>
      </c>
      <c r="BZ91" s="128">
        <f t="shared" si="78"/>
        <v>176.04400000000001</v>
      </c>
      <c r="CA91" s="128">
        <f t="shared" si="78"/>
        <v>167.71200000000002</v>
      </c>
      <c r="CB91" s="128">
        <f t="shared" si="78"/>
        <v>168.01599999999999</v>
      </c>
      <c r="CC91" s="128">
        <f t="shared" si="78"/>
        <v>168.11599999999999</v>
      </c>
      <c r="CD91" s="128">
        <f t="shared" si="78"/>
        <v>168.32400000000001</v>
      </c>
      <c r="CE91" s="128">
        <f t="shared" si="78"/>
        <v>168.42000000000002</v>
      </c>
      <c r="CF91" s="128">
        <f t="shared" si="78"/>
        <v>169.32000000000002</v>
      </c>
      <c r="CG91" s="128">
        <f t="shared" si="78"/>
        <v>169.22400000000002</v>
      </c>
      <c r="CH91" s="128">
        <f t="shared" si="78"/>
        <v>169.32400000000001</v>
      </c>
      <c r="CI91" s="128">
        <f t="shared" si="78"/>
        <v>164.024</v>
      </c>
      <c r="CJ91" s="128">
        <f t="shared" si="78"/>
        <v>136.22399999999999</v>
      </c>
      <c r="CK91" s="128">
        <f t="shared" si="78"/>
        <v>136.024</v>
      </c>
      <c r="CL91" s="128">
        <f t="shared" si="78"/>
        <v>4.3199999999999985</v>
      </c>
      <c r="CM91" s="128">
        <f t="shared" si="78"/>
        <v>4.323999999999999</v>
      </c>
      <c r="CN91" s="128">
        <f t="shared" si="78"/>
        <v>4.323999999999999</v>
      </c>
      <c r="CO91" s="128">
        <f t="shared" si="78"/>
        <v>4.3199999999999985</v>
      </c>
      <c r="CP91" s="128">
        <f t="shared" si="78"/>
        <v>4.3119999999999985</v>
      </c>
      <c r="CQ91" s="128">
        <f t="shared" si="78"/>
        <v>4.3079999999999989</v>
      </c>
      <c r="CR91" s="128">
        <f t="shared" si="78"/>
        <v>4.3079999999999989</v>
      </c>
      <c r="CS91" s="222">
        <f t="shared" si="78"/>
        <v>4.3079999999999989</v>
      </c>
      <c r="CT91" s="213">
        <f t="shared" si="72"/>
        <v>19768.470659999999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36.629999999999995</v>
      </c>
      <c r="C92" s="225">
        <f t="shared" si="79"/>
        <v>36.629999999999995</v>
      </c>
      <c r="D92" s="225">
        <f t="shared" si="79"/>
        <v>36.629999999999995</v>
      </c>
      <c r="E92" s="225">
        <f t="shared" si="79"/>
        <v>36.629999999999995</v>
      </c>
      <c r="F92" s="225">
        <f t="shared" si="79"/>
        <v>36.629999999999995</v>
      </c>
      <c r="G92" s="225">
        <f t="shared" si="79"/>
        <v>36.629999999999995</v>
      </c>
      <c r="H92" s="225">
        <f t="shared" si="79"/>
        <v>36.629999999999995</v>
      </c>
      <c r="I92" s="225">
        <f t="shared" si="79"/>
        <v>36.629999999999995</v>
      </c>
      <c r="J92" s="225">
        <f t="shared" si="79"/>
        <v>36.629999999999995</v>
      </c>
      <c r="K92" s="225">
        <f t="shared" si="79"/>
        <v>36.629999999999995</v>
      </c>
      <c r="L92" s="225">
        <f t="shared" si="79"/>
        <v>36.629999999999995</v>
      </c>
      <c r="M92" s="225">
        <f t="shared" si="79"/>
        <v>36.629999999999995</v>
      </c>
      <c r="N92" s="225">
        <f t="shared" si="79"/>
        <v>36.629999999999995</v>
      </c>
      <c r="O92" s="225">
        <f t="shared" si="79"/>
        <v>36.629999999999995</v>
      </c>
      <c r="P92" s="225">
        <f t="shared" si="79"/>
        <v>36.629999999999995</v>
      </c>
      <c r="Q92" s="225">
        <f t="shared" si="79"/>
        <v>36.629999999999995</v>
      </c>
      <c r="R92" s="225">
        <f t="shared" si="79"/>
        <v>36.629999999999995</v>
      </c>
      <c r="S92" s="225">
        <f t="shared" si="79"/>
        <v>36.629999999999995</v>
      </c>
      <c r="T92" s="225">
        <f t="shared" si="79"/>
        <v>36.629999999999995</v>
      </c>
      <c r="U92" s="225">
        <f t="shared" si="79"/>
        <v>36.629999999999995</v>
      </c>
      <c r="V92" s="225">
        <f t="shared" si="79"/>
        <v>36.629999999999995</v>
      </c>
      <c r="W92" s="225">
        <f t="shared" si="79"/>
        <v>36.629999999999995</v>
      </c>
      <c r="X92" s="225">
        <f t="shared" si="79"/>
        <v>36.629999999999995</v>
      </c>
      <c r="Y92" s="225">
        <f t="shared" si="79"/>
        <v>36.629999999999995</v>
      </c>
      <c r="Z92" s="225">
        <f t="shared" si="79"/>
        <v>36.629999999999995</v>
      </c>
      <c r="AA92" s="225">
        <f t="shared" si="79"/>
        <v>36.629999999999995</v>
      </c>
      <c r="AB92" s="225">
        <f t="shared" si="79"/>
        <v>36.629999999999995</v>
      </c>
      <c r="AC92" s="225">
        <f t="shared" si="79"/>
        <v>36.629999999999995</v>
      </c>
      <c r="AD92" s="225">
        <f t="shared" si="79"/>
        <v>36.629999999999995</v>
      </c>
      <c r="AE92" s="225">
        <f t="shared" si="79"/>
        <v>36.629999999999995</v>
      </c>
      <c r="AF92" s="225">
        <f t="shared" si="79"/>
        <v>36.629999999999995</v>
      </c>
      <c r="AG92" s="225">
        <f t="shared" si="79"/>
        <v>36.629999999999995</v>
      </c>
      <c r="AH92" s="225">
        <f t="shared" ref="AH92:BM92" si="80">SUM(AH93:AH95)</f>
        <v>36.629999999999995</v>
      </c>
      <c r="AI92" s="225">
        <f t="shared" si="80"/>
        <v>36.629999999999995</v>
      </c>
      <c r="AJ92" s="225">
        <f t="shared" si="80"/>
        <v>36.629999999999995</v>
      </c>
      <c r="AK92" s="225">
        <f t="shared" si="80"/>
        <v>36.629999999999995</v>
      </c>
      <c r="AL92" s="225">
        <f t="shared" si="80"/>
        <v>36.629999999999995</v>
      </c>
      <c r="AM92" s="225">
        <f t="shared" si="80"/>
        <v>36.629999999999995</v>
      </c>
      <c r="AN92" s="225">
        <f t="shared" si="80"/>
        <v>36.629999999999995</v>
      </c>
      <c r="AO92" s="225">
        <f t="shared" si="80"/>
        <v>36.629999999999995</v>
      </c>
      <c r="AP92" s="225">
        <f t="shared" si="80"/>
        <v>36.629999999999995</v>
      </c>
      <c r="AQ92" s="225">
        <f t="shared" si="80"/>
        <v>36.629999999999995</v>
      </c>
      <c r="AR92" s="225">
        <f t="shared" si="80"/>
        <v>36.629999999999995</v>
      </c>
      <c r="AS92" s="225">
        <f t="shared" si="80"/>
        <v>36.629999999999995</v>
      </c>
      <c r="AT92" s="225">
        <f t="shared" si="80"/>
        <v>36.629999999999995</v>
      </c>
      <c r="AU92" s="225">
        <f t="shared" si="80"/>
        <v>36.629999999999995</v>
      </c>
      <c r="AV92" s="225">
        <f t="shared" si="80"/>
        <v>36.629999999999995</v>
      </c>
      <c r="AW92" s="225">
        <f t="shared" si="80"/>
        <v>36.629999999999995</v>
      </c>
      <c r="AX92" s="225">
        <f t="shared" si="80"/>
        <v>36.629999999999995</v>
      </c>
      <c r="AY92" s="225">
        <f t="shared" si="80"/>
        <v>36.629999999999995</v>
      </c>
      <c r="AZ92" s="225">
        <f t="shared" si="80"/>
        <v>36.629999999999995</v>
      </c>
      <c r="BA92" s="225">
        <f t="shared" si="80"/>
        <v>36.629999999999995</v>
      </c>
      <c r="BB92" s="225">
        <f t="shared" si="80"/>
        <v>36.629999999999995</v>
      </c>
      <c r="BC92" s="225">
        <f t="shared" si="80"/>
        <v>36.629999999999995</v>
      </c>
      <c r="BD92" s="225">
        <f t="shared" si="80"/>
        <v>36.629999999999995</v>
      </c>
      <c r="BE92" s="225">
        <f t="shared" si="80"/>
        <v>36.629999999999995</v>
      </c>
      <c r="BF92" s="225">
        <f t="shared" si="80"/>
        <v>36.629999999999995</v>
      </c>
      <c r="BG92" s="225">
        <f t="shared" si="80"/>
        <v>36.629999999999995</v>
      </c>
      <c r="BH92" s="225">
        <f t="shared" si="80"/>
        <v>36.629999999999995</v>
      </c>
      <c r="BI92" s="225">
        <f t="shared" si="80"/>
        <v>36.629999999999995</v>
      </c>
      <c r="BJ92" s="225">
        <f t="shared" si="80"/>
        <v>36.629999999999995</v>
      </c>
      <c r="BK92" s="225">
        <f t="shared" si="80"/>
        <v>36.629999999999995</v>
      </c>
      <c r="BL92" s="225">
        <f t="shared" si="80"/>
        <v>36.629999999999995</v>
      </c>
      <c r="BM92" s="225">
        <f t="shared" si="80"/>
        <v>36.629999999999995</v>
      </c>
      <c r="BN92" s="225">
        <f t="shared" ref="BN92:CS92" si="81">SUM(BN93:BN95)</f>
        <v>36.629999999999995</v>
      </c>
      <c r="BO92" s="225">
        <f t="shared" si="81"/>
        <v>36.629999999999995</v>
      </c>
      <c r="BP92" s="225">
        <f t="shared" si="81"/>
        <v>36.629999999999995</v>
      </c>
      <c r="BQ92" s="225">
        <f t="shared" si="81"/>
        <v>36.629999999999995</v>
      </c>
      <c r="BR92" s="225">
        <f t="shared" si="81"/>
        <v>36.629999999999995</v>
      </c>
      <c r="BS92" s="225">
        <f t="shared" si="81"/>
        <v>36.629999999999995</v>
      </c>
      <c r="BT92" s="225">
        <f t="shared" si="81"/>
        <v>36.629999999999995</v>
      </c>
      <c r="BU92" s="225">
        <f t="shared" si="81"/>
        <v>36.629999999999995</v>
      </c>
      <c r="BV92" s="225">
        <f t="shared" si="81"/>
        <v>36.629999999999995</v>
      </c>
      <c r="BW92" s="225">
        <f t="shared" si="81"/>
        <v>36.629999999999995</v>
      </c>
      <c r="BX92" s="225">
        <f t="shared" si="81"/>
        <v>36.629999999999995</v>
      </c>
      <c r="BY92" s="225">
        <f t="shared" si="81"/>
        <v>36.629999999999995</v>
      </c>
      <c r="BZ92" s="225">
        <f t="shared" si="81"/>
        <v>36.629999999999995</v>
      </c>
      <c r="CA92" s="225">
        <f t="shared" si="81"/>
        <v>36.629999999999995</v>
      </c>
      <c r="CB92" s="225">
        <f t="shared" si="81"/>
        <v>36.629999999999995</v>
      </c>
      <c r="CC92" s="225">
        <f t="shared" si="81"/>
        <v>36.629999999999995</v>
      </c>
      <c r="CD92" s="225">
        <f t="shared" si="81"/>
        <v>36.629999999999995</v>
      </c>
      <c r="CE92" s="225">
        <f t="shared" si="81"/>
        <v>36.629999999999995</v>
      </c>
      <c r="CF92" s="225">
        <f t="shared" si="81"/>
        <v>36.629999999999995</v>
      </c>
      <c r="CG92" s="225">
        <f t="shared" si="81"/>
        <v>36.629999999999995</v>
      </c>
      <c r="CH92" s="225">
        <f t="shared" si="81"/>
        <v>36.629999999999995</v>
      </c>
      <c r="CI92" s="225">
        <f t="shared" si="81"/>
        <v>36.629999999999995</v>
      </c>
      <c r="CJ92" s="225">
        <f t="shared" si="81"/>
        <v>36.629999999999995</v>
      </c>
      <c r="CK92" s="225">
        <f t="shared" si="81"/>
        <v>36.629999999999995</v>
      </c>
      <c r="CL92" s="225">
        <f t="shared" si="81"/>
        <v>36.629999999999995</v>
      </c>
      <c r="CM92" s="225">
        <f t="shared" si="81"/>
        <v>36.629999999999995</v>
      </c>
      <c r="CN92" s="225">
        <f t="shared" si="81"/>
        <v>36.629999999999995</v>
      </c>
      <c r="CO92" s="225">
        <f t="shared" si="81"/>
        <v>36.629999999999995</v>
      </c>
      <c r="CP92" s="225">
        <f t="shared" si="81"/>
        <v>36.629999999999995</v>
      </c>
      <c r="CQ92" s="225">
        <f t="shared" si="81"/>
        <v>36.629999999999995</v>
      </c>
      <c r="CR92" s="225">
        <f t="shared" si="81"/>
        <v>36.629999999999995</v>
      </c>
      <c r="CS92" s="226">
        <f t="shared" si="81"/>
        <v>36.629999999999995</v>
      </c>
      <c r="CT92" s="213">
        <f t="shared" si="72"/>
        <v>3516.4800000000073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21</v>
      </c>
      <c r="C94" s="252">
        <v>21</v>
      </c>
      <c r="D94" s="252">
        <v>21</v>
      </c>
      <c r="E94" s="252">
        <v>21</v>
      </c>
      <c r="F94" s="252">
        <v>21</v>
      </c>
      <c r="G94" s="252">
        <v>21</v>
      </c>
      <c r="H94" s="252">
        <v>21</v>
      </c>
      <c r="I94" s="252">
        <v>21</v>
      </c>
      <c r="J94" s="252">
        <v>21</v>
      </c>
      <c r="K94" s="252">
        <v>21</v>
      </c>
      <c r="L94" s="252">
        <v>21</v>
      </c>
      <c r="M94" s="252">
        <v>21</v>
      </c>
      <c r="N94" s="252">
        <v>21</v>
      </c>
      <c r="O94" s="252">
        <v>21</v>
      </c>
      <c r="P94" s="252">
        <v>21</v>
      </c>
      <c r="Q94" s="252">
        <v>21</v>
      </c>
      <c r="R94" s="252">
        <v>21</v>
      </c>
      <c r="S94" s="252">
        <v>21</v>
      </c>
      <c r="T94" s="252">
        <v>21</v>
      </c>
      <c r="U94" s="252">
        <v>21</v>
      </c>
      <c r="V94" s="252">
        <v>21</v>
      </c>
      <c r="W94" s="252">
        <v>21</v>
      </c>
      <c r="X94" s="252">
        <v>21</v>
      </c>
      <c r="Y94" s="252">
        <v>21</v>
      </c>
      <c r="Z94" s="252">
        <v>21</v>
      </c>
      <c r="AA94" s="252">
        <v>21</v>
      </c>
      <c r="AB94" s="252">
        <v>21</v>
      </c>
      <c r="AC94" s="252">
        <v>21</v>
      </c>
      <c r="AD94" s="252">
        <v>21</v>
      </c>
      <c r="AE94" s="252">
        <v>21</v>
      </c>
      <c r="AF94" s="252">
        <v>21</v>
      </c>
      <c r="AG94" s="252">
        <v>21</v>
      </c>
      <c r="AH94" s="252">
        <v>21</v>
      </c>
      <c r="AI94" s="252">
        <v>21</v>
      </c>
      <c r="AJ94" s="252">
        <v>21</v>
      </c>
      <c r="AK94" s="252">
        <v>21</v>
      </c>
      <c r="AL94" s="252">
        <v>21</v>
      </c>
      <c r="AM94" s="252">
        <v>21</v>
      </c>
      <c r="AN94" s="252">
        <v>21</v>
      </c>
      <c r="AO94" s="252">
        <v>21</v>
      </c>
      <c r="AP94" s="252">
        <v>21</v>
      </c>
      <c r="AQ94" s="252">
        <v>21</v>
      </c>
      <c r="AR94" s="252">
        <v>21</v>
      </c>
      <c r="AS94" s="252">
        <v>21</v>
      </c>
      <c r="AT94" s="252">
        <v>21</v>
      </c>
      <c r="AU94" s="252">
        <v>21</v>
      </c>
      <c r="AV94" s="252">
        <v>21</v>
      </c>
      <c r="AW94" s="252">
        <v>21</v>
      </c>
      <c r="AX94" s="252">
        <v>21</v>
      </c>
      <c r="AY94" s="252">
        <v>21</v>
      </c>
      <c r="AZ94" s="252">
        <v>21</v>
      </c>
      <c r="BA94" s="252">
        <v>21</v>
      </c>
      <c r="BB94" s="252">
        <v>21</v>
      </c>
      <c r="BC94" s="252">
        <v>21</v>
      </c>
      <c r="BD94" s="252">
        <v>21</v>
      </c>
      <c r="BE94" s="252">
        <v>21</v>
      </c>
      <c r="BF94" s="252">
        <v>21</v>
      </c>
      <c r="BG94" s="252">
        <v>21</v>
      </c>
      <c r="BH94" s="252">
        <v>21</v>
      </c>
      <c r="BI94" s="252">
        <v>21</v>
      </c>
      <c r="BJ94" s="252">
        <v>21</v>
      </c>
      <c r="BK94" s="252">
        <v>21</v>
      </c>
      <c r="BL94" s="252">
        <v>21</v>
      </c>
      <c r="BM94" s="252">
        <v>21</v>
      </c>
      <c r="BN94" s="252">
        <v>21</v>
      </c>
      <c r="BO94" s="252">
        <v>21</v>
      </c>
      <c r="BP94" s="252">
        <v>21</v>
      </c>
      <c r="BQ94" s="252">
        <v>21</v>
      </c>
      <c r="BR94" s="252">
        <v>21</v>
      </c>
      <c r="BS94" s="252">
        <v>21</v>
      </c>
      <c r="BT94" s="252">
        <v>21</v>
      </c>
      <c r="BU94" s="252">
        <v>21</v>
      </c>
      <c r="BV94" s="252">
        <v>21</v>
      </c>
      <c r="BW94" s="252">
        <v>21</v>
      </c>
      <c r="BX94" s="252">
        <v>21</v>
      </c>
      <c r="BY94" s="252">
        <v>21</v>
      </c>
      <c r="BZ94" s="252">
        <v>21</v>
      </c>
      <c r="CA94" s="252">
        <v>21</v>
      </c>
      <c r="CB94" s="252">
        <v>21</v>
      </c>
      <c r="CC94" s="252">
        <v>21</v>
      </c>
      <c r="CD94" s="252">
        <v>21</v>
      </c>
      <c r="CE94" s="252">
        <v>21</v>
      </c>
      <c r="CF94" s="252">
        <v>21</v>
      </c>
      <c r="CG94" s="252">
        <v>21</v>
      </c>
      <c r="CH94" s="252">
        <v>21</v>
      </c>
      <c r="CI94" s="252">
        <v>21</v>
      </c>
      <c r="CJ94" s="252">
        <v>21</v>
      </c>
      <c r="CK94" s="252">
        <v>21</v>
      </c>
      <c r="CL94" s="252">
        <v>21</v>
      </c>
      <c r="CM94" s="252">
        <v>21</v>
      </c>
      <c r="CN94" s="252">
        <v>21</v>
      </c>
      <c r="CO94" s="252">
        <v>21</v>
      </c>
      <c r="CP94" s="252">
        <v>21</v>
      </c>
      <c r="CQ94" s="252">
        <v>21</v>
      </c>
      <c r="CR94" s="252">
        <v>21</v>
      </c>
      <c r="CS94" s="253">
        <v>21</v>
      </c>
      <c r="CT94" s="214">
        <f t="shared" si="72"/>
        <v>2016</v>
      </c>
      <c r="CU94" s="151"/>
      <c r="CV94" s="150"/>
    </row>
    <row r="95" spans="1:102" ht="15.75" thickBot="1">
      <c r="A95" s="25" t="s">
        <v>67</v>
      </c>
      <c r="B95" s="122">
        <v>15</v>
      </c>
      <c r="C95" s="123">
        <v>15</v>
      </c>
      <c r="D95" s="123">
        <v>15</v>
      </c>
      <c r="E95" s="123">
        <v>15</v>
      </c>
      <c r="F95" s="123">
        <v>15</v>
      </c>
      <c r="G95" s="123">
        <v>15</v>
      </c>
      <c r="H95" s="123">
        <v>15</v>
      </c>
      <c r="I95" s="123">
        <v>15</v>
      </c>
      <c r="J95" s="123">
        <v>15</v>
      </c>
      <c r="K95" s="123">
        <v>15</v>
      </c>
      <c r="L95" s="123">
        <v>15</v>
      </c>
      <c r="M95" s="123">
        <v>15</v>
      </c>
      <c r="N95" s="123">
        <v>15</v>
      </c>
      <c r="O95" s="123">
        <v>15</v>
      </c>
      <c r="P95" s="123">
        <v>15</v>
      </c>
      <c r="Q95" s="123">
        <v>15</v>
      </c>
      <c r="R95" s="123">
        <v>15</v>
      </c>
      <c r="S95" s="123">
        <v>15</v>
      </c>
      <c r="T95" s="123">
        <v>15</v>
      </c>
      <c r="U95" s="123">
        <v>15</v>
      </c>
      <c r="V95" s="123">
        <v>15</v>
      </c>
      <c r="W95" s="123">
        <v>15</v>
      </c>
      <c r="X95" s="123">
        <v>15</v>
      </c>
      <c r="Y95" s="123">
        <v>15</v>
      </c>
      <c r="Z95" s="123">
        <v>15</v>
      </c>
      <c r="AA95" s="123">
        <v>15</v>
      </c>
      <c r="AB95" s="123">
        <v>15</v>
      </c>
      <c r="AC95" s="123">
        <v>15</v>
      </c>
      <c r="AD95" s="123">
        <v>15</v>
      </c>
      <c r="AE95" s="123">
        <v>15</v>
      </c>
      <c r="AF95" s="123">
        <v>15</v>
      </c>
      <c r="AG95" s="123">
        <v>15</v>
      </c>
      <c r="AH95" s="123">
        <v>15</v>
      </c>
      <c r="AI95" s="123">
        <v>15</v>
      </c>
      <c r="AJ95" s="123">
        <v>15</v>
      </c>
      <c r="AK95" s="123">
        <v>15</v>
      </c>
      <c r="AL95" s="123">
        <v>15</v>
      </c>
      <c r="AM95" s="123">
        <v>15</v>
      </c>
      <c r="AN95" s="123">
        <v>15</v>
      </c>
      <c r="AO95" s="123">
        <v>15</v>
      </c>
      <c r="AP95" s="123">
        <v>15</v>
      </c>
      <c r="AQ95" s="123">
        <v>15</v>
      </c>
      <c r="AR95" s="123">
        <v>15</v>
      </c>
      <c r="AS95" s="123">
        <v>15</v>
      </c>
      <c r="AT95" s="123">
        <v>15</v>
      </c>
      <c r="AU95" s="123">
        <v>15</v>
      </c>
      <c r="AV95" s="123">
        <v>15</v>
      </c>
      <c r="AW95" s="123">
        <v>15</v>
      </c>
      <c r="AX95" s="123">
        <v>15</v>
      </c>
      <c r="AY95" s="123">
        <v>15</v>
      </c>
      <c r="AZ95" s="123">
        <v>15</v>
      </c>
      <c r="BA95" s="123">
        <v>15</v>
      </c>
      <c r="BB95" s="123">
        <v>15</v>
      </c>
      <c r="BC95" s="123">
        <v>15</v>
      </c>
      <c r="BD95" s="123">
        <v>15</v>
      </c>
      <c r="BE95" s="123">
        <v>15</v>
      </c>
      <c r="BF95" s="123">
        <v>15</v>
      </c>
      <c r="BG95" s="123">
        <v>15</v>
      </c>
      <c r="BH95" s="123">
        <v>15</v>
      </c>
      <c r="BI95" s="123">
        <v>15</v>
      </c>
      <c r="BJ95" s="123">
        <v>15</v>
      </c>
      <c r="BK95" s="123">
        <v>15</v>
      </c>
      <c r="BL95" s="123">
        <v>15</v>
      </c>
      <c r="BM95" s="123">
        <v>15</v>
      </c>
      <c r="BN95" s="123">
        <v>15</v>
      </c>
      <c r="BO95" s="123">
        <v>15</v>
      </c>
      <c r="BP95" s="123">
        <v>15</v>
      </c>
      <c r="BQ95" s="123">
        <v>15</v>
      </c>
      <c r="BR95" s="123">
        <v>15</v>
      </c>
      <c r="BS95" s="123">
        <v>15</v>
      </c>
      <c r="BT95" s="123">
        <v>15</v>
      </c>
      <c r="BU95" s="123">
        <v>15</v>
      </c>
      <c r="BV95" s="123">
        <v>15</v>
      </c>
      <c r="BW95" s="123">
        <v>15</v>
      </c>
      <c r="BX95" s="123">
        <v>15</v>
      </c>
      <c r="BY95" s="123">
        <v>15</v>
      </c>
      <c r="BZ95" s="123">
        <v>15</v>
      </c>
      <c r="CA95" s="123">
        <v>15</v>
      </c>
      <c r="CB95" s="123">
        <v>15</v>
      </c>
      <c r="CC95" s="123">
        <v>15</v>
      </c>
      <c r="CD95" s="123">
        <v>15</v>
      </c>
      <c r="CE95" s="123">
        <v>15</v>
      </c>
      <c r="CF95" s="123">
        <v>15</v>
      </c>
      <c r="CG95" s="123">
        <v>15</v>
      </c>
      <c r="CH95" s="123">
        <v>15</v>
      </c>
      <c r="CI95" s="123">
        <v>15</v>
      </c>
      <c r="CJ95" s="123">
        <v>15</v>
      </c>
      <c r="CK95" s="123">
        <v>15</v>
      </c>
      <c r="CL95" s="123">
        <v>15</v>
      </c>
      <c r="CM95" s="123">
        <v>15</v>
      </c>
      <c r="CN95" s="123">
        <v>15</v>
      </c>
      <c r="CO95" s="123">
        <v>15</v>
      </c>
      <c r="CP95" s="123">
        <v>15</v>
      </c>
      <c r="CQ95" s="123">
        <v>15</v>
      </c>
      <c r="CR95" s="123">
        <v>15</v>
      </c>
      <c r="CS95" s="124">
        <v>15</v>
      </c>
      <c r="CT95" s="238">
        <f t="shared" si="72"/>
        <v>1440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47.933999999999997</v>
      </c>
      <c r="C96" s="168">
        <f t="shared" si="82"/>
        <v>47.937999999999995</v>
      </c>
      <c r="D96" s="168">
        <f t="shared" si="82"/>
        <v>47.933999999999997</v>
      </c>
      <c r="E96" s="168">
        <f t="shared" si="82"/>
        <v>47.933999999999997</v>
      </c>
      <c r="F96" s="168">
        <f t="shared" si="82"/>
        <v>47.933999999999997</v>
      </c>
      <c r="G96" s="168">
        <f t="shared" si="82"/>
        <v>47.933999999999997</v>
      </c>
      <c r="H96" s="168">
        <f t="shared" si="82"/>
        <v>47.933999999999997</v>
      </c>
      <c r="I96" s="168">
        <f t="shared" si="82"/>
        <v>47.933999999999997</v>
      </c>
      <c r="J96" s="168">
        <f t="shared" si="82"/>
        <v>47.933999999999997</v>
      </c>
      <c r="K96" s="168">
        <f t="shared" si="82"/>
        <v>47.933999999999997</v>
      </c>
      <c r="L96" s="168">
        <f t="shared" si="82"/>
        <v>47.933999999999997</v>
      </c>
      <c r="M96" s="168">
        <f t="shared" si="82"/>
        <v>47.933999999999997</v>
      </c>
      <c r="N96" s="168">
        <f t="shared" si="82"/>
        <v>47.933999999999997</v>
      </c>
      <c r="O96" s="168">
        <f t="shared" si="82"/>
        <v>47.933999999999997</v>
      </c>
      <c r="P96" s="168">
        <f t="shared" si="82"/>
        <v>82.933999999999997</v>
      </c>
      <c r="Q96" s="168">
        <f t="shared" si="82"/>
        <v>74.533999999999992</v>
      </c>
      <c r="R96" s="168">
        <f t="shared" si="82"/>
        <v>220.43399999999997</v>
      </c>
      <c r="S96" s="168">
        <f t="shared" si="82"/>
        <v>220.43399999999997</v>
      </c>
      <c r="T96" s="168">
        <f t="shared" si="82"/>
        <v>202.53399999999996</v>
      </c>
      <c r="U96" s="168">
        <f t="shared" si="82"/>
        <v>202.63399999999999</v>
      </c>
      <c r="V96" s="168">
        <f t="shared" si="82"/>
        <v>202.73399999999998</v>
      </c>
      <c r="W96" s="168">
        <f t="shared" si="82"/>
        <v>202.93399999999997</v>
      </c>
      <c r="X96" s="168">
        <f t="shared" si="82"/>
        <v>193.93399999999997</v>
      </c>
      <c r="Y96" s="168">
        <f t="shared" si="82"/>
        <v>159.84320000000002</v>
      </c>
      <c r="Z96" s="168">
        <f t="shared" si="82"/>
        <v>254.61637999999999</v>
      </c>
      <c r="AA96" s="168">
        <f t="shared" si="82"/>
        <v>272.31786</v>
      </c>
      <c r="AB96" s="168">
        <f t="shared" si="82"/>
        <v>276.56258000000003</v>
      </c>
      <c r="AC96" s="168">
        <f t="shared" si="82"/>
        <v>277.44848000000002</v>
      </c>
      <c r="AD96" s="168">
        <f t="shared" si="82"/>
        <v>285.59535</v>
      </c>
      <c r="AE96" s="168">
        <f t="shared" si="82"/>
        <v>297.47631000000001</v>
      </c>
      <c r="AF96" s="168">
        <f t="shared" si="82"/>
        <v>307.63767000000001</v>
      </c>
      <c r="AG96" s="168">
        <f t="shared" si="82"/>
        <v>314.98495000000003</v>
      </c>
      <c r="AH96" s="168">
        <f t="shared" ref="AH96:BM96" si="83">AH91+AH92</f>
        <v>322.35899000000001</v>
      </c>
      <c r="AI96" s="168">
        <f t="shared" si="83"/>
        <v>332.61717999999996</v>
      </c>
      <c r="AJ96" s="168">
        <f t="shared" si="83"/>
        <v>345.83627999999999</v>
      </c>
      <c r="AK96" s="168">
        <f t="shared" si="83"/>
        <v>351.33704999999998</v>
      </c>
      <c r="AL96" s="168">
        <f t="shared" si="83"/>
        <v>356.70226000000002</v>
      </c>
      <c r="AM96" s="168">
        <f t="shared" si="83"/>
        <v>363.77404000000001</v>
      </c>
      <c r="AN96" s="168">
        <f t="shared" si="83"/>
        <v>377.76805999999999</v>
      </c>
      <c r="AO96" s="168">
        <f t="shared" si="83"/>
        <v>385.95958999999999</v>
      </c>
      <c r="AP96" s="168">
        <f t="shared" si="83"/>
        <v>391.89932999999996</v>
      </c>
      <c r="AQ96" s="168">
        <f t="shared" si="83"/>
        <v>392.98996</v>
      </c>
      <c r="AR96" s="168">
        <f t="shared" si="83"/>
        <v>389.08407999999997</v>
      </c>
      <c r="AS96" s="168">
        <f t="shared" si="83"/>
        <v>389.26287000000002</v>
      </c>
      <c r="AT96" s="168">
        <f t="shared" si="83"/>
        <v>405.20695999999998</v>
      </c>
      <c r="AU96" s="168">
        <f t="shared" si="83"/>
        <v>411.54368999999997</v>
      </c>
      <c r="AV96" s="168">
        <f t="shared" si="83"/>
        <v>410.51597000000004</v>
      </c>
      <c r="AW96" s="168">
        <f t="shared" si="83"/>
        <v>413.53504999999996</v>
      </c>
      <c r="AX96" s="168">
        <f t="shared" si="83"/>
        <v>421.31007</v>
      </c>
      <c r="AY96" s="168">
        <f t="shared" si="83"/>
        <v>409.06441000000001</v>
      </c>
      <c r="AZ96" s="168">
        <f t="shared" si="83"/>
        <v>407.94683999999995</v>
      </c>
      <c r="BA96" s="168">
        <f t="shared" si="83"/>
        <v>409.77393000000001</v>
      </c>
      <c r="BB96" s="168">
        <f t="shared" si="83"/>
        <v>410.32339999999999</v>
      </c>
      <c r="BC96" s="168">
        <f t="shared" si="83"/>
        <v>415.51620000000003</v>
      </c>
      <c r="BD96" s="168">
        <f t="shared" si="83"/>
        <v>401.05136000000005</v>
      </c>
      <c r="BE96" s="168">
        <f t="shared" si="83"/>
        <v>388.52769999999998</v>
      </c>
      <c r="BF96" s="168">
        <f t="shared" si="83"/>
        <v>396.22834</v>
      </c>
      <c r="BG96" s="168">
        <f t="shared" si="83"/>
        <v>376.24592999999999</v>
      </c>
      <c r="BH96" s="168">
        <f t="shared" si="83"/>
        <v>369.98450000000003</v>
      </c>
      <c r="BI96" s="168">
        <f t="shared" si="83"/>
        <v>371.88374999999996</v>
      </c>
      <c r="BJ96" s="168">
        <f t="shared" si="83"/>
        <v>381.39360999999997</v>
      </c>
      <c r="BK96" s="168">
        <f t="shared" si="83"/>
        <v>376.11498</v>
      </c>
      <c r="BL96" s="168">
        <f t="shared" si="83"/>
        <v>362.52990999999997</v>
      </c>
      <c r="BM96" s="168">
        <f t="shared" si="83"/>
        <v>358.47393999999997</v>
      </c>
      <c r="BN96" s="168">
        <f t="shared" ref="BN96:CS96" si="84">BN91+BN92</f>
        <v>297.79317000000003</v>
      </c>
      <c r="BO96" s="168">
        <f t="shared" si="84"/>
        <v>280.51405</v>
      </c>
      <c r="BP96" s="168">
        <f t="shared" si="84"/>
        <v>330.71258</v>
      </c>
      <c r="BQ96" s="168">
        <f t="shared" si="84"/>
        <v>322.81495999999999</v>
      </c>
      <c r="BR96" s="168">
        <f t="shared" si="84"/>
        <v>313.23651999999998</v>
      </c>
      <c r="BS96" s="168">
        <f t="shared" si="84"/>
        <v>306.16823999999997</v>
      </c>
      <c r="BT96" s="168">
        <f t="shared" si="84"/>
        <v>294.97348</v>
      </c>
      <c r="BU96" s="168">
        <f t="shared" si="84"/>
        <v>288.89601999999996</v>
      </c>
      <c r="BV96" s="168">
        <f t="shared" si="84"/>
        <v>282.68796999999995</v>
      </c>
      <c r="BW96" s="168">
        <f t="shared" si="84"/>
        <v>277.12801000000002</v>
      </c>
      <c r="BX96" s="168">
        <f t="shared" si="84"/>
        <v>272.86365000000001</v>
      </c>
      <c r="BY96" s="168">
        <f t="shared" si="84"/>
        <v>271.83699999999999</v>
      </c>
      <c r="BZ96" s="168">
        <f t="shared" si="84"/>
        <v>212.67400000000001</v>
      </c>
      <c r="CA96" s="168">
        <f t="shared" si="84"/>
        <v>204.34200000000001</v>
      </c>
      <c r="CB96" s="168">
        <f t="shared" si="84"/>
        <v>204.64599999999999</v>
      </c>
      <c r="CC96" s="168">
        <f t="shared" si="84"/>
        <v>204.74599999999998</v>
      </c>
      <c r="CD96" s="168">
        <f t="shared" si="84"/>
        <v>204.95400000000001</v>
      </c>
      <c r="CE96" s="168">
        <f t="shared" si="84"/>
        <v>205.05</v>
      </c>
      <c r="CF96" s="168">
        <f t="shared" si="84"/>
        <v>205.95000000000002</v>
      </c>
      <c r="CG96" s="168">
        <f t="shared" si="84"/>
        <v>205.85400000000001</v>
      </c>
      <c r="CH96" s="168">
        <f t="shared" si="84"/>
        <v>205.95400000000001</v>
      </c>
      <c r="CI96" s="168">
        <f t="shared" si="84"/>
        <v>200.654</v>
      </c>
      <c r="CJ96" s="168">
        <f t="shared" si="84"/>
        <v>172.85399999999998</v>
      </c>
      <c r="CK96" s="168">
        <f t="shared" si="84"/>
        <v>172.654</v>
      </c>
      <c r="CL96" s="168">
        <f t="shared" si="84"/>
        <v>40.949999999999996</v>
      </c>
      <c r="CM96" s="168">
        <f t="shared" si="84"/>
        <v>40.953999999999994</v>
      </c>
      <c r="CN96" s="168">
        <f t="shared" si="84"/>
        <v>40.953999999999994</v>
      </c>
      <c r="CO96" s="168">
        <f t="shared" si="84"/>
        <v>40.949999999999996</v>
      </c>
      <c r="CP96" s="168">
        <f t="shared" si="84"/>
        <v>40.941999999999993</v>
      </c>
      <c r="CQ96" s="168">
        <f t="shared" si="84"/>
        <v>40.937999999999995</v>
      </c>
      <c r="CR96" s="168">
        <f t="shared" si="84"/>
        <v>40.937999999999995</v>
      </c>
      <c r="CS96" s="224">
        <f t="shared" si="84"/>
        <v>40.937999999999995</v>
      </c>
      <c r="CT96" s="132">
        <f t="shared" si="72"/>
        <v>23284.950659999995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0</v>
      </c>
      <c r="C99" s="130">
        <f t="shared" si="85"/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47.933999999999997</v>
      </c>
      <c r="M99" s="130">
        <f t="shared" si="85"/>
        <v>22.970000000000255</v>
      </c>
      <c r="N99" s="130">
        <f t="shared" si="85"/>
        <v>0</v>
      </c>
      <c r="O99" s="130">
        <f t="shared" si="85"/>
        <v>0</v>
      </c>
      <c r="P99" s="130">
        <f t="shared" si="85"/>
        <v>60.690000000000737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193.93399999999997</v>
      </c>
      <c r="Y99" s="130">
        <f t="shared" si="85"/>
        <v>159.84320000000002</v>
      </c>
      <c r="Z99" s="130">
        <f t="shared" si="85"/>
        <v>254.61637999999999</v>
      </c>
      <c r="AA99" s="130">
        <f t="shared" si="85"/>
        <v>272.31786</v>
      </c>
      <c r="AB99" s="130">
        <f t="shared" si="85"/>
        <v>276.56258000000003</v>
      </c>
      <c r="AC99" s="130">
        <f t="shared" si="85"/>
        <v>277.44848000000002</v>
      </c>
      <c r="AD99" s="130">
        <f t="shared" si="85"/>
        <v>285.59535</v>
      </c>
      <c r="AE99" s="130">
        <f t="shared" si="85"/>
        <v>297.47631000000001</v>
      </c>
      <c r="AF99" s="130">
        <f t="shared" si="85"/>
        <v>307.63767000000001</v>
      </c>
      <c r="AG99" s="130">
        <f t="shared" si="85"/>
        <v>314.98495000000003</v>
      </c>
      <c r="AH99" s="130">
        <f t="shared" ref="AH99:BM99" si="86">IF(AH57&lt;0,0,MIN(AH57,AH96))</f>
        <v>322.35899000000001</v>
      </c>
      <c r="AI99" s="130">
        <f t="shared" si="86"/>
        <v>332.61717999999996</v>
      </c>
      <c r="AJ99" s="130">
        <f t="shared" si="86"/>
        <v>345.83627999999999</v>
      </c>
      <c r="AK99" s="130">
        <f t="shared" si="86"/>
        <v>351.33704999999998</v>
      </c>
      <c r="AL99" s="130">
        <f t="shared" si="86"/>
        <v>356.70226000000002</v>
      </c>
      <c r="AM99" s="130">
        <f t="shared" si="86"/>
        <v>363.77404000000001</v>
      </c>
      <c r="AN99" s="130">
        <f t="shared" si="86"/>
        <v>377.76805999999999</v>
      </c>
      <c r="AO99" s="130">
        <f t="shared" si="86"/>
        <v>385.95958999999999</v>
      </c>
      <c r="AP99" s="130">
        <f t="shared" si="86"/>
        <v>391.89932999999996</v>
      </c>
      <c r="AQ99" s="130">
        <f t="shared" si="86"/>
        <v>392.98996</v>
      </c>
      <c r="AR99" s="130">
        <f t="shared" si="86"/>
        <v>389.08407999999997</v>
      </c>
      <c r="AS99" s="130">
        <f t="shared" si="86"/>
        <v>389.26287000000002</v>
      </c>
      <c r="AT99" s="130">
        <f t="shared" si="86"/>
        <v>405.20695999999998</v>
      </c>
      <c r="AU99" s="130">
        <f t="shared" si="86"/>
        <v>411.54368999999997</v>
      </c>
      <c r="AV99" s="130">
        <f t="shared" si="86"/>
        <v>410.51597000000004</v>
      </c>
      <c r="AW99" s="130">
        <f t="shared" si="86"/>
        <v>413.53504999999996</v>
      </c>
      <c r="AX99" s="130">
        <f t="shared" si="86"/>
        <v>421.31007</v>
      </c>
      <c r="AY99" s="130">
        <f t="shared" si="86"/>
        <v>409.06441000000001</v>
      </c>
      <c r="AZ99" s="130">
        <f t="shared" si="86"/>
        <v>407.94683999999995</v>
      </c>
      <c r="BA99" s="130">
        <f t="shared" si="86"/>
        <v>409.77393000000001</v>
      </c>
      <c r="BB99" s="130">
        <f t="shared" si="86"/>
        <v>410.32339999999999</v>
      </c>
      <c r="BC99" s="130">
        <f t="shared" si="86"/>
        <v>415.51620000000003</v>
      </c>
      <c r="BD99" s="130">
        <f t="shared" si="86"/>
        <v>401.05136000000005</v>
      </c>
      <c r="BE99" s="130">
        <f t="shared" si="86"/>
        <v>388.52769999999998</v>
      </c>
      <c r="BF99" s="130">
        <f t="shared" si="86"/>
        <v>396.22834</v>
      </c>
      <c r="BG99" s="130">
        <f t="shared" si="86"/>
        <v>376.24592999999999</v>
      </c>
      <c r="BH99" s="130">
        <f t="shared" si="86"/>
        <v>369.98450000000003</v>
      </c>
      <c r="BI99" s="130">
        <f t="shared" si="86"/>
        <v>371.88374999999996</v>
      </c>
      <c r="BJ99" s="130">
        <f t="shared" si="86"/>
        <v>381.39360999999997</v>
      </c>
      <c r="BK99" s="130">
        <f t="shared" si="86"/>
        <v>376.11498</v>
      </c>
      <c r="BL99" s="130">
        <f t="shared" si="86"/>
        <v>362.52990999999997</v>
      </c>
      <c r="BM99" s="130">
        <f t="shared" si="86"/>
        <v>358.47393999999997</v>
      </c>
      <c r="BN99" s="130">
        <f t="shared" ref="BN99:CS99" si="87">IF(BN57&lt;0,0,MIN(BN57,BN96))</f>
        <v>297.79317000000003</v>
      </c>
      <c r="BO99" s="130">
        <f t="shared" si="87"/>
        <v>280.51405</v>
      </c>
      <c r="BP99" s="130">
        <f t="shared" si="87"/>
        <v>330.71258</v>
      </c>
      <c r="BQ99" s="130">
        <f t="shared" si="87"/>
        <v>322.81495999999999</v>
      </c>
      <c r="BR99" s="130">
        <f t="shared" si="87"/>
        <v>313.23651999999998</v>
      </c>
      <c r="BS99" s="130">
        <f t="shared" si="87"/>
        <v>306.16823999999997</v>
      </c>
      <c r="BT99" s="130">
        <f t="shared" si="87"/>
        <v>294.97348</v>
      </c>
      <c r="BU99" s="130">
        <f t="shared" si="87"/>
        <v>288.89601999999996</v>
      </c>
      <c r="BV99" s="130">
        <f t="shared" si="87"/>
        <v>282.68796999999995</v>
      </c>
      <c r="BW99" s="130">
        <f t="shared" si="87"/>
        <v>277.12801000000002</v>
      </c>
      <c r="BX99" s="130">
        <f t="shared" si="87"/>
        <v>272.86365000000001</v>
      </c>
      <c r="BY99" s="130">
        <f t="shared" si="87"/>
        <v>271.83699999999999</v>
      </c>
      <c r="BZ99" s="130">
        <f t="shared" si="87"/>
        <v>212.67400000000001</v>
      </c>
      <c r="CA99" s="130">
        <f t="shared" si="87"/>
        <v>204.34200000000001</v>
      </c>
      <c r="CB99" s="130">
        <f t="shared" si="87"/>
        <v>204.64599999999999</v>
      </c>
      <c r="CC99" s="130">
        <f t="shared" si="87"/>
        <v>204.74599999999998</v>
      </c>
      <c r="CD99" s="130">
        <f t="shared" si="87"/>
        <v>204.95400000000001</v>
      </c>
      <c r="CE99" s="130">
        <f t="shared" si="87"/>
        <v>205.05</v>
      </c>
      <c r="CF99" s="130">
        <f t="shared" si="87"/>
        <v>205.95000000000002</v>
      </c>
      <c r="CG99" s="130">
        <f t="shared" si="87"/>
        <v>205.85400000000001</v>
      </c>
      <c r="CH99" s="130">
        <f t="shared" si="87"/>
        <v>205.95400000000001</v>
      </c>
      <c r="CI99" s="130">
        <f t="shared" si="87"/>
        <v>200.654</v>
      </c>
      <c r="CJ99" s="130">
        <f t="shared" si="87"/>
        <v>172.85399999999998</v>
      </c>
      <c r="CK99" s="130">
        <f t="shared" si="87"/>
        <v>172.654</v>
      </c>
      <c r="CL99" s="130">
        <f t="shared" si="87"/>
        <v>40.949999999999996</v>
      </c>
      <c r="CM99" s="130">
        <f t="shared" si="87"/>
        <v>40.953999999999994</v>
      </c>
      <c r="CN99" s="130">
        <f t="shared" si="87"/>
        <v>40.953999999999994</v>
      </c>
      <c r="CO99" s="130">
        <f t="shared" si="87"/>
        <v>40.949999999999996</v>
      </c>
      <c r="CP99" s="130">
        <f t="shared" si="87"/>
        <v>40.941999999999993</v>
      </c>
      <c r="CQ99" s="130">
        <f t="shared" si="87"/>
        <v>40.937999999999995</v>
      </c>
      <c r="CR99" s="130">
        <f t="shared" si="87"/>
        <v>40.937999999999995</v>
      </c>
      <c r="CS99" s="130">
        <f t="shared" si="87"/>
        <v>40.937999999999995</v>
      </c>
      <c r="CT99" s="132">
        <f>SUM(B99:CS99)</f>
        <v>21336.292659999996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105.60000000000002</v>
      </c>
      <c r="AI103" s="8">
        <f t="shared" si="92"/>
        <v>211.2</v>
      </c>
      <c r="AJ103" s="8">
        <f t="shared" si="92"/>
        <v>316.8</v>
      </c>
      <c r="AK103" s="8">
        <f t="shared" si="92"/>
        <v>422.4</v>
      </c>
      <c r="AL103" s="8">
        <f t="shared" si="92"/>
        <v>481.5</v>
      </c>
      <c r="AM103" s="8">
        <f t="shared" si="92"/>
        <v>481.5</v>
      </c>
      <c r="AN103" s="8">
        <f t="shared" si="92"/>
        <v>481.5</v>
      </c>
      <c r="AO103" s="8">
        <f t="shared" si="92"/>
        <v>481.5</v>
      </c>
      <c r="AP103" s="8">
        <f t="shared" si="92"/>
        <v>481.5</v>
      </c>
      <c r="AQ103" s="8">
        <f t="shared" si="92"/>
        <v>481.5</v>
      </c>
      <c r="AR103" s="8">
        <f t="shared" si="92"/>
        <v>481.5</v>
      </c>
      <c r="AS103" s="8">
        <f t="shared" si="92"/>
        <v>481.5</v>
      </c>
      <c r="AT103" s="8">
        <f t="shared" si="92"/>
        <v>481.5</v>
      </c>
      <c r="AU103" s="8">
        <f t="shared" si="92"/>
        <v>481.5</v>
      </c>
      <c r="AV103" s="8">
        <f t="shared" si="92"/>
        <v>481.5</v>
      </c>
      <c r="AW103" s="8">
        <f t="shared" si="92"/>
        <v>481.5</v>
      </c>
      <c r="AX103" s="8">
        <f t="shared" si="92"/>
        <v>481.5</v>
      </c>
      <c r="AY103" s="8">
        <f t="shared" si="92"/>
        <v>481.5</v>
      </c>
      <c r="AZ103" s="8">
        <f t="shared" si="92"/>
        <v>481.5</v>
      </c>
      <c r="BA103" s="8">
        <f t="shared" si="92"/>
        <v>481.5</v>
      </c>
      <c r="BB103" s="8">
        <f t="shared" si="92"/>
        <v>481.5</v>
      </c>
      <c r="BC103" s="8">
        <f t="shared" si="92"/>
        <v>481.5</v>
      </c>
      <c r="BD103" s="8">
        <f t="shared" si="92"/>
        <v>481.5</v>
      </c>
      <c r="BE103" s="8">
        <f t="shared" si="92"/>
        <v>481.5</v>
      </c>
      <c r="BF103" s="8">
        <f t="shared" si="92"/>
        <v>375.9</v>
      </c>
      <c r="BG103" s="8">
        <f t="shared" si="92"/>
        <v>270.3</v>
      </c>
      <c r="BH103" s="8">
        <f t="shared" si="92"/>
        <v>375.9</v>
      </c>
      <c r="BI103" s="8">
        <f t="shared" si="92"/>
        <v>481.5</v>
      </c>
      <c r="BJ103" s="8">
        <f t="shared" si="92"/>
        <v>481.5</v>
      </c>
      <c r="BK103" s="8">
        <f t="shared" si="92"/>
        <v>481.5</v>
      </c>
      <c r="BL103" s="8">
        <f t="shared" si="92"/>
        <v>481.5</v>
      </c>
      <c r="BM103" s="8">
        <f t="shared" si="92"/>
        <v>481.5</v>
      </c>
      <c r="BN103" s="8">
        <f t="shared" ref="BN103:CS103" si="93">BN18-BN45</f>
        <v>481.5</v>
      </c>
      <c r="BO103" s="8">
        <f t="shared" si="93"/>
        <v>481.5</v>
      </c>
      <c r="BP103" s="8">
        <f t="shared" si="93"/>
        <v>375.9</v>
      </c>
      <c r="BQ103" s="8">
        <f t="shared" si="93"/>
        <v>270.3</v>
      </c>
      <c r="BR103" s="8">
        <f t="shared" si="93"/>
        <v>164.7</v>
      </c>
      <c r="BS103" s="8">
        <f t="shared" si="93"/>
        <v>59.100000000000023</v>
      </c>
      <c r="BT103" s="8">
        <f t="shared" si="93"/>
        <v>0</v>
      </c>
      <c r="BU103" s="8">
        <f t="shared" si="93"/>
        <v>0</v>
      </c>
      <c r="BV103" s="8">
        <f t="shared" si="93"/>
        <v>105.60000000000002</v>
      </c>
      <c r="BW103" s="8">
        <f t="shared" si="93"/>
        <v>200</v>
      </c>
      <c r="BX103" s="8">
        <f t="shared" si="93"/>
        <v>94.399999999999977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4.0871499999999994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0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3595.9977209677418</v>
      </c>
      <c r="C3" s="18">
        <f t="shared" si="0"/>
        <v>3595.9977209677418</v>
      </c>
      <c r="D3" s="18">
        <f t="shared" si="0"/>
        <v>3595.9977209677418</v>
      </c>
      <c r="E3" s="18">
        <f t="shared" si="0"/>
        <v>3595.9977209677418</v>
      </c>
      <c r="F3" s="18">
        <f t="shared" si="0"/>
        <v>3595.9977209677418</v>
      </c>
      <c r="G3" s="18">
        <f t="shared" si="0"/>
        <v>3595.9977209677418</v>
      </c>
      <c r="H3" s="18">
        <f t="shared" ref="H3:BS3" si="1">H4+H12</f>
        <v>3595.9977209677418</v>
      </c>
      <c r="I3" s="18">
        <f t="shared" si="1"/>
        <v>3595.9977209677418</v>
      </c>
      <c r="J3" s="18">
        <f t="shared" si="1"/>
        <v>3595.9977209677418</v>
      </c>
      <c r="K3" s="18">
        <f t="shared" si="1"/>
        <v>3595.9977209677418</v>
      </c>
      <c r="L3" s="18">
        <f t="shared" si="1"/>
        <v>3595.9977209677418</v>
      </c>
      <c r="M3" s="18">
        <f t="shared" si="1"/>
        <v>3595.9977209677418</v>
      </c>
      <c r="N3" s="18">
        <f t="shared" si="1"/>
        <v>3595.9977209677418</v>
      </c>
      <c r="O3" s="18">
        <f t="shared" si="1"/>
        <v>3595.9977209677418</v>
      </c>
      <c r="P3" s="18">
        <f t="shared" si="1"/>
        <v>3595.9977209677418</v>
      </c>
      <c r="Q3" s="18">
        <f t="shared" si="1"/>
        <v>3595.9977209677418</v>
      </c>
      <c r="R3" s="18">
        <f t="shared" si="1"/>
        <v>3595.9977209677418</v>
      </c>
      <c r="S3" s="18">
        <f t="shared" si="1"/>
        <v>3595.9977209677418</v>
      </c>
      <c r="T3" s="18">
        <f t="shared" si="1"/>
        <v>3595.9977209677418</v>
      </c>
      <c r="U3" s="18">
        <f t="shared" si="1"/>
        <v>3595.9977209677418</v>
      </c>
      <c r="V3" s="18">
        <f t="shared" si="1"/>
        <v>3595.9977209677418</v>
      </c>
      <c r="W3" s="18">
        <f t="shared" si="1"/>
        <v>3595.9977209677418</v>
      </c>
      <c r="X3" s="18">
        <f t="shared" si="1"/>
        <v>3595.9977209677418</v>
      </c>
      <c r="Y3" s="18">
        <f t="shared" si="1"/>
        <v>3595.9977209677418</v>
      </c>
      <c r="Z3" s="18">
        <f t="shared" si="1"/>
        <v>3595.9977209677418</v>
      </c>
      <c r="AA3" s="18">
        <f t="shared" si="1"/>
        <v>3595.9977209677418</v>
      </c>
      <c r="AB3" s="18">
        <f t="shared" si="1"/>
        <v>3595.9977209677418</v>
      </c>
      <c r="AC3" s="18">
        <f t="shared" si="1"/>
        <v>3595.9977209677418</v>
      </c>
      <c r="AD3" s="18">
        <f t="shared" si="1"/>
        <v>3595.9977209677418</v>
      </c>
      <c r="AE3" s="18">
        <f t="shared" si="1"/>
        <v>3595.9977209677418</v>
      </c>
      <c r="AF3" s="18">
        <f t="shared" si="1"/>
        <v>3595.9977209677418</v>
      </c>
      <c r="AG3" s="18">
        <f t="shared" si="1"/>
        <v>3595.9977209677418</v>
      </c>
      <c r="AH3" s="18">
        <f t="shared" si="1"/>
        <v>3595.9977209677418</v>
      </c>
      <c r="AI3" s="18">
        <f t="shared" si="1"/>
        <v>3595.9977209677418</v>
      </c>
      <c r="AJ3" s="18">
        <f t="shared" si="1"/>
        <v>3595.9977209677418</v>
      </c>
      <c r="AK3" s="18">
        <f t="shared" si="1"/>
        <v>3595.9977209677418</v>
      </c>
      <c r="AL3" s="18">
        <f t="shared" si="1"/>
        <v>3595.9977209677418</v>
      </c>
      <c r="AM3" s="18">
        <f t="shared" si="1"/>
        <v>3595.9977209677418</v>
      </c>
      <c r="AN3" s="18">
        <f t="shared" si="1"/>
        <v>3595.9977209677418</v>
      </c>
      <c r="AO3" s="18">
        <f t="shared" si="1"/>
        <v>3595.9977209677418</v>
      </c>
      <c r="AP3" s="18">
        <f t="shared" si="1"/>
        <v>3595.9977209677418</v>
      </c>
      <c r="AQ3" s="18">
        <f t="shared" si="1"/>
        <v>3595.9977209677418</v>
      </c>
      <c r="AR3" s="18">
        <f t="shared" si="1"/>
        <v>3595.9977209677418</v>
      </c>
      <c r="AS3" s="18">
        <f t="shared" si="1"/>
        <v>3595.9977209677418</v>
      </c>
      <c r="AT3" s="18">
        <f t="shared" si="1"/>
        <v>3595.9977209677418</v>
      </c>
      <c r="AU3" s="18">
        <f t="shared" si="1"/>
        <v>3595.9977209677418</v>
      </c>
      <c r="AV3" s="18">
        <f t="shared" si="1"/>
        <v>3595.9977209677418</v>
      </c>
      <c r="AW3" s="18">
        <f t="shared" si="1"/>
        <v>3595.9977209677418</v>
      </c>
      <c r="AX3" s="18">
        <f t="shared" si="1"/>
        <v>3595.9977209677418</v>
      </c>
      <c r="AY3" s="18">
        <f t="shared" si="1"/>
        <v>3595.9977209677418</v>
      </c>
      <c r="AZ3" s="18">
        <f t="shared" si="1"/>
        <v>3595.9977209677418</v>
      </c>
      <c r="BA3" s="18">
        <f t="shared" si="1"/>
        <v>3595.9977209677418</v>
      </c>
      <c r="BB3" s="18">
        <f t="shared" si="1"/>
        <v>3595.9977209677418</v>
      </c>
      <c r="BC3" s="18">
        <f t="shared" si="1"/>
        <v>3595.9977209677418</v>
      </c>
      <c r="BD3" s="18">
        <f t="shared" si="1"/>
        <v>3595.9977209677418</v>
      </c>
      <c r="BE3" s="18">
        <f t="shared" si="1"/>
        <v>3595.9977209677418</v>
      </c>
      <c r="BF3" s="18">
        <f t="shared" si="1"/>
        <v>3595.9977209677418</v>
      </c>
      <c r="BG3" s="18">
        <f t="shared" si="1"/>
        <v>3595.9977209677418</v>
      </c>
      <c r="BH3" s="18">
        <f t="shared" si="1"/>
        <v>3595.9977209677418</v>
      </c>
      <c r="BI3" s="18">
        <f t="shared" si="1"/>
        <v>3595.9977209677418</v>
      </c>
      <c r="BJ3" s="18">
        <f t="shared" si="1"/>
        <v>3595.9977209677418</v>
      </c>
      <c r="BK3" s="18">
        <f t="shared" si="1"/>
        <v>3595.9977209677418</v>
      </c>
      <c r="BL3" s="18">
        <f t="shared" si="1"/>
        <v>3595.9977209677418</v>
      </c>
      <c r="BM3" s="18">
        <f t="shared" si="1"/>
        <v>3595.9977209677418</v>
      </c>
      <c r="BN3" s="18">
        <f t="shared" si="1"/>
        <v>3595.9977209677418</v>
      </c>
      <c r="BO3" s="18">
        <f t="shared" si="1"/>
        <v>3595.9977209677418</v>
      </c>
      <c r="BP3" s="18">
        <f t="shared" si="1"/>
        <v>3595.9977209677418</v>
      </c>
      <c r="BQ3" s="18">
        <f t="shared" si="1"/>
        <v>3595.9977209677418</v>
      </c>
      <c r="BR3" s="18">
        <f t="shared" si="1"/>
        <v>3595.9977209677418</v>
      </c>
      <c r="BS3" s="18">
        <f t="shared" si="1"/>
        <v>3595.9977209677418</v>
      </c>
      <c r="BT3" s="18">
        <f t="shared" ref="BT3:CS3" si="2">BT4+BT12</f>
        <v>3595.9977209677418</v>
      </c>
      <c r="BU3" s="18">
        <f t="shared" si="2"/>
        <v>3595.9977209677418</v>
      </c>
      <c r="BV3" s="18">
        <f t="shared" si="2"/>
        <v>3595.9977209677418</v>
      </c>
      <c r="BW3" s="18">
        <f t="shared" si="2"/>
        <v>3595.9977209677418</v>
      </c>
      <c r="BX3" s="18">
        <f t="shared" si="2"/>
        <v>3595.9977209677418</v>
      </c>
      <c r="BY3" s="18">
        <f t="shared" si="2"/>
        <v>3595.9977209677418</v>
      </c>
      <c r="BZ3" s="18">
        <f t="shared" si="2"/>
        <v>3595.9977209677418</v>
      </c>
      <c r="CA3" s="18">
        <f t="shared" si="2"/>
        <v>3595.9977209677418</v>
      </c>
      <c r="CB3" s="18">
        <f t="shared" si="2"/>
        <v>3595.9977209677418</v>
      </c>
      <c r="CC3" s="18">
        <f t="shared" si="2"/>
        <v>3595.9977209677418</v>
      </c>
      <c r="CD3" s="18">
        <f t="shared" si="2"/>
        <v>3595.9977209677418</v>
      </c>
      <c r="CE3" s="18">
        <f t="shared" si="2"/>
        <v>3595.9977209677418</v>
      </c>
      <c r="CF3" s="18">
        <f t="shared" si="2"/>
        <v>3595.9977209677418</v>
      </c>
      <c r="CG3" s="18">
        <f t="shared" si="2"/>
        <v>3595.9977209677418</v>
      </c>
      <c r="CH3" s="18">
        <f t="shared" si="2"/>
        <v>3595.9977209677418</v>
      </c>
      <c r="CI3" s="18">
        <f t="shared" si="2"/>
        <v>3595.9977209677418</v>
      </c>
      <c r="CJ3" s="18">
        <f t="shared" si="2"/>
        <v>3595.9977209677418</v>
      </c>
      <c r="CK3" s="18">
        <f t="shared" si="2"/>
        <v>3595.9977209677418</v>
      </c>
      <c r="CL3" s="18">
        <f t="shared" si="2"/>
        <v>3595.9977209677418</v>
      </c>
      <c r="CM3" s="18">
        <f t="shared" si="2"/>
        <v>3595.9977209677418</v>
      </c>
      <c r="CN3" s="18">
        <f t="shared" si="2"/>
        <v>3595.9977209677418</v>
      </c>
      <c r="CO3" s="18">
        <f t="shared" si="2"/>
        <v>3595.9977209677418</v>
      </c>
      <c r="CP3" s="18">
        <f t="shared" si="2"/>
        <v>3595.9977209677418</v>
      </c>
      <c r="CQ3" s="18">
        <f t="shared" si="2"/>
        <v>3595.9977209677418</v>
      </c>
      <c r="CR3" s="18">
        <f t="shared" si="2"/>
        <v>3595.9977209677418</v>
      </c>
      <c r="CS3" s="19">
        <f t="shared" si="2"/>
        <v>3595.9977209677418</v>
      </c>
      <c r="CT3" s="73">
        <f t="shared" ref="CT3:CT19" si="3">SUM(B3:CS3)</f>
        <v>345215.7812129035</v>
      </c>
      <c r="CU3" s="149"/>
      <c r="CW3" s="139"/>
    </row>
    <row r="4" spans="1:102">
      <c r="A4" s="21" t="s">
        <v>32</v>
      </c>
      <c r="B4" s="22">
        <f>SUM(B5:B11)</f>
        <v>3442</v>
      </c>
      <c r="C4" s="23">
        <f t="shared" ref="C4:BN4" si="4">SUM(C5:C11)</f>
        <v>3442</v>
      </c>
      <c r="D4" s="23">
        <f t="shared" si="4"/>
        <v>3442</v>
      </c>
      <c r="E4" s="23">
        <f t="shared" si="4"/>
        <v>3442</v>
      </c>
      <c r="F4" s="23">
        <f t="shared" si="4"/>
        <v>3442</v>
      </c>
      <c r="G4" s="23">
        <f t="shared" si="4"/>
        <v>3442</v>
      </c>
      <c r="H4" s="23">
        <f t="shared" si="4"/>
        <v>3442</v>
      </c>
      <c r="I4" s="23">
        <f t="shared" si="4"/>
        <v>3442</v>
      </c>
      <c r="J4" s="23">
        <f t="shared" si="4"/>
        <v>3442</v>
      </c>
      <c r="K4" s="23">
        <f t="shared" si="4"/>
        <v>3442</v>
      </c>
      <c r="L4" s="23">
        <f t="shared" si="4"/>
        <v>3442</v>
      </c>
      <c r="M4" s="23">
        <f t="shared" si="4"/>
        <v>3442</v>
      </c>
      <c r="N4" s="23">
        <f t="shared" si="4"/>
        <v>3442</v>
      </c>
      <c r="O4" s="23">
        <f t="shared" si="4"/>
        <v>3442</v>
      </c>
      <c r="P4" s="23">
        <f t="shared" si="4"/>
        <v>3442</v>
      </c>
      <c r="Q4" s="23">
        <f t="shared" si="4"/>
        <v>3442</v>
      </c>
      <c r="R4" s="23">
        <f t="shared" si="4"/>
        <v>3442</v>
      </c>
      <c r="S4" s="23">
        <f t="shared" si="4"/>
        <v>3442</v>
      </c>
      <c r="T4" s="23">
        <f t="shared" si="4"/>
        <v>3442</v>
      </c>
      <c r="U4" s="23">
        <f t="shared" si="4"/>
        <v>3442</v>
      </c>
      <c r="V4" s="23">
        <f t="shared" si="4"/>
        <v>3442</v>
      </c>
      <c r="W4" s="23">
        <f t="shared" si="4"/>
        <v>3442</v>
      </c>
      <c r="X4" s="23">
        <f t="shared" si="4"/>
        <v>3442</v>
      </c>
      <c r="Y4" s="23">
        <f t="shared" si="4"/>
        <v>3442</v>
      </c>
      <c r="Z4" s="23">
        <f t="shared" si="4"/>
        <v>3442</v>
      </c>
      <c r="AA4" s="23">
        <f t="shared" si="4"/>
        <v>3442</v>
      </c>
      <c r="AB4" s="23">
        <f t="shared" si="4"/>
        <v>3442</v>
      </c>
      <c r="AC4" s="23">
        <f t="shared" si="4"/>
        <v>3442</v>
      </c>
      <c r="AD4" s="23">
        <f t="shared" si="4"/>
        <v>3442</v>
      </c>
      <c r="AE4" s="23">
        <f t="shared" si="4"/>
        <v>3442</v>
      </c>
      <c r="AF4" s="23">
        <f t="shared" si="4"/>
        <v>3442</v>
      </c>
      <c r="AG4" s="23">
        <f t="shared" si="4"/>
        <v>3442</v>
      </c>
      <c r="AH4" s="23">
        <f t="shared" si="4"/>
        <v>3442</v>
      </c>
      <c r="AI4" s="23">
        <f t="shared" si="4"/>
        <v>3442</v>
      </c>
      <c r="AJ4" s="23">
        <f t="shared" si="4"/>
        <v>3442</v>
      </c>
      <c r="AK4" s="23">
        <f t="shared" si="4"/>
        <v>3442</v>
      </c>
      <c r="AL4" s="23">
        <f t="shared" si="4"/>
        <v>3442</v>
      </c>
      <c r="AM4" s="23">
        <f t="shared" si="4"/>
        <v>3442</v>
      </c>
      <c r="AN4" s="23">
        <f t="shared" si="4"/>
        <v>3442</v>
      </c>
      <c r="AO4" s="23">
        <f t="shared" si="4"/>
        <v>3442</v>
      </c>
      <c r="AP4" s="23">
        <f t="shared" si="4"/>
        <v>3442</v>
      </c>
      <c r="AQ4" s="23">
        <f t="shared" si="4"/>
        <v>3442</v>
      </c>
      <c r="AR4" s="23">
        <f t="shared" si="4"/>
        <v>3442</v>
      </c>
      <c r="AS4" s="23">
        <f t="shared" si="4"/>
        <v>3442</v>
      </c>
      <c r="AT4" s="23">
        <f t="shared" si="4"/>
        <v>3442</v>
      </c>
      <c r="AU4" s="23">
        <f t="shared" si="4"/>
        <v>3442</v>
      </c>
      <c r="AV4" s="23">
        <f t="shared" si="4"/>
        <v>3442</v>
      </c>
      <c r="AW4" s="23">
        <f t="shared" si="4"/>
        <v>3442</v>
      </c>
      <c r="AX4" s="23">
        <f t="shared" si="4"/>
        <v>3442</v>
      </c>
      <c r="AY4" s="23">
        <f t="shared" si="4"/>
        <v>3442</v>
      </c>
      <c r="AZ4" s="23">
        <f t="shared" si="4"/>
        <v>3442</v>
      </c>
      <c r="BA4" s="23">
        <f t="shared" si="4"/>
        <v>3442</v>
      </c>
      <c r="BB4" s="23">
        <f t="shared" si="4"/>
        <v>3442</v>
      </c>
      <c r="BC4" s="23">
        <f t="shared" si="4"/>
        <v>3442</v>
      </c>
      <c r="BD4" s="23">
        <f t="shared" si="4"/>
        <v>3442</v>
      </c>
      <c r="BE4" s="23">
        <f t="shared" si="4"/>
        <v>3442</v>
      </c>
      <c r="BF4" s="23">
        <f t="shared" si="4"/>
        <v>3442</v>
      </c>
      <c r="BG4" s="23">
        <f t="shared" si="4"/>
        <v>3442</v>
      </c>
      <c r="BH4" s="23">
        <f t="shared" si="4"/>
        <v>3442</v>
      </c>
      <c r="BI4" s="23">
        <f t="shared" si="4"/>
        <v>3442</v>
      </c>
      <c r="BJ4" s="23">
        <f t="shared" si="4"/>
        <v>3442</v>
      </c>
      <c r="BK4" s="23">
        <f t="shared" si="4"/>
        <v>3442</v>
      </c>
      <c r="BL4" s="23">
        <f t="shared" si="4"/>
        <v>3442</v>
      </c>
      <c r="BM4" s="23">
        <f t="shared" si="4"/>
        <v>3442</v>
      </c>
      <c r="BN4" s="23">
        <f t="shared" si="4"/>
        <v>3442</v>
      </c>
      <c r="BO4" s="23">
        <f t="shared" ref="BO4:CS4" si="5">SUM(BO5:BO11)</f>
        <v>3442</v>
      </c>
      <c r="BP4" s="23">
        <f t="shared" si="5"/>
        <v>3442</v>
      </c>
      <c r="BQ4" s="23">
        <f t="shared" si="5"/>
        <v>3442</v>
      </c>
      <c r="BR4" s="23">
        <f t="shared" si="5"/>
        <v>3442</v>
      </c>
      <c r="BS4" s="23">
        <f t="shared" si="5"/>
        <v>3442</v>
      </c>
      <c r="BT4" s="23">
        <f t="shared" si="5"/>
        <v>3442</v>
      </c>
      <c r="BU4" s="23">
        <f t="shared" si="5"/>
        <v>3442</v>
      </c>
      <c r="BV4" s="23">
        <f t="shared" si="5"/>
        <v>3442</v>
      </c>
      <c r="BW4" s="23">
        <f t="shared" si="5"/>
        <v>3442</v>
      </c>
      <c r="BX4" s="23">
        <f t="shared" si="5"/>
        <v>3442</v>
      </c>
      <c r="BY4" s="23">
        <f t="shared" si="5"/>
        <v>3442</v>
      </c>
      <c r="BZ4" s="23">
        <f t="shared" si="5"/>
        <v>3442</v>
      </c>
      <c r="CA4" s="23">
        <f t="shared" si="5"/>
        <v>3442</v>
      </c>
      <c r="CB4" s="23">
        <f t="shared" si="5"/>
        <v>3442</v>
      </c>
      <c r="CC4" s="23">
        <f t="shared" si="5"/>
        <v>3442</v>
      </c>
      <c r="CD4" s="23">
        <f t="shared" si="5"/>
        <v>3442</v>
      </c>
      <c r="CE4" s="23">
        <f t="shared" si="5"/>
        <v>3442</v>
      </c>
      <c r="CF4" s="23">
        <f t="shared" si="5"/>
        <v>3442</v>
      </c>
      <c r="CG4" s="23">
        <f t="shared" si="5"/>
        <v>3442</v>
      </c>
      <c r="CH4" s="23">
        <f t="shared" si="5"/>
        <v>3442</v>
      </c>
      <c r="CI4" s="23">
        <f t="shared" si="5"/>
        <v>3442</v>
      </c>
      <c r="CJ4" s="23">
        <f t="shared" si="5"/>
        <v>3442</v>
      </c>
      <c r="CK4" s="23">
        <f t="shared" si="5"/>
        <v>3442</v>
      </c>
      <c r="CL4" s="23">
        <f t="shared" si="5"/>
        <v>3442</v>
      </c>
      <c r="CM4" s="23">
        <f t="shared" si="5"/>
        <v>3442</v>
      </c>
      <c r="CN4" s="23">
        <f t="shared" si="5"/>
        <v>3442</v>
      </c>
      <c r="CO4" s="23">
        <f t="shared" si="5"/>
        <v>3442</v>
      </c>
      <c r="CP4" s="23">
        <f t="shared" si="5"/>
        <v>3442</v>
      </c>
      <c r="CQ4" s="23">
        <f t="shared" si="5"/>
        <v>3442</v>
      </c>
      <c r="CR4" s="23">
        <f t="shared" si="5"/>
        <v>3442</v>
      </c>
      <c r="CS4" s="24">
        <f t="shared" si="5"/>
        <v>3442</v>
      </c>
      <c r="CT4" s="30">
        <f t="shared" si="3"/>
        <v>330432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W7" s="139"/>
    </row>
    <row r="8" spans="1:102">
      <c r="A8" s="30" t="s">
        <v>36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1"/>
      <c r="CW8" s="139"/>
    </row>
    <row r="9" spans="1:102">
      <c r="A9" s="30" t="s">
        <v>37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3"/>
        <v>44160</v>
      </c>
      <c r="CU9" s="151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2013.28</v>
      </c>
      <c r="C13" s="40">
        <f t="shared" si="6"/>
        <v>2013.28</v>
      </c>
      <c r="D13" s="40">
        <f t="shared" si="6"/>
        <v>2013.35</v>
      </c>
      <c r="E13" s="40">
        <f t="shared" si="6"/>
        <v>2013.35</v>
      </c>
      <c r="F13" s="40">
        <f t="shared" si="6"/>
        <v>2012.22</v>
      </c>
      <c r="G13" s="40">
        <f t="shared" si="6"/>
        <v>2012.22</v>
      </c>
      <c r="H13" s="40">
        <f t="shared" si="6"/>
        <v>2012.22</v>
      </c>
      <c r="I13" s="40">
        <f t="shared" si="6"/>
        <v>2012.22</v>
      </c>
      <c r="J13" s="40">
        <f t="shared" si="6"/>
        <v>2013.35</v>
      </c>
      <c r="K13" s="40">
        <f t="shared" si="6"/>
        <v>2013.35</v>
      </c>
      <c r="L13" s="40">
        <f t="shared" si="6"/>
        <v>2013.35</v>
      </c>
      <c r="M13" s="40">
        <f t="shared" si="6"/>
        <v>2013.35</v>
      </c>
      <c r="N13" s="40">
        <f t="shared" si="6"/>
        <v>2013.35</v>
      </c>
      <c r="O13" s="40">
        <f t="shared" si="6"/>
        <v>2013.35</v>
      </c>
      <c r="P13" s="40">
        <f t="shared" si="6"/>
        <v>2013.35</v>
      </c>
      <c r="Q13" s="40">
        <f t="shared" si="6"/>
        <v>2013.35</v>
      </c>
      <c r="R13" s="40">
        <f t="shared" si="6"/>
        <v>2014.1</v>
      </c>
      <c r="S13" s="40">
        <f t="shared" si="6"/>
        <v>2014.1</v>
      </c>
      <c r="T13" s="40">
        <f t="shared" si="6"/>
        <v>1982.83</v>
      </c>
      <c r="U13" s="40">
        <f t="shared" si="6"/>
        <v>1982.83</v>
      </c>
      <c r="V13" s="40">
        <f t="shared" si="6"/>
        <v>1982.76</v>
      </c>
      <c r="W13" s="40">
        <f t="shared" si="6"/>
        <v>1982.76</v>
      </c>
      <c r="X13" s="40">
        <f t="shared" si="6"/>
        <v>1982.76</v>
      </c>
      <c r="Y13" s="40">
        <f t="shared" si="6"/>
        <v>1982.92</v>
      </c>
      <c r="Z13" s="40">
        <f t="shared" si="6"/>
        <v>1982.92</v>
      </c>
      <c r="AA13" s="40">
        <f t="shared" si="6"/>
        <v>1982.92</v>
      </c>
      <c r="AB13" s="40">
        <f t="shared" si="6"/>
        <v>1982.34</v>
      </c>
      <c r="AC13" s="40">
        <f t="shared" si="6"/>
        <v>1982.34</v>
      </c>
      <c r="AD13" s="40">
        <f t="shared" si="6"/>
        <v>1982.24</v>
      </c>
      <c r="AE13" s="40">
        <f t="shared" si="6"/>
        <v>1982.24</v>
      </c>
      <c r="AF13" s="40">
        <f t="shared" si="6"/>
        <v>1982.24</v>
      </c>
      <c r="AG13" s="40">
        <f t="shared" si="6"/>
        <v>1982.24</v>
      </c>
      <c r="AH13" s="40">
        <f t="shared" ref="AH13:BM13" si="7">SUM(AH14:AH14)</f>
        <v>1961.4</v>
      </c>
      <c r="AI13" s="40">
        <f t="shared" si="7"/>
        <v>1961.4</v>
      </c>
      <c r="AJ13" s="40">
        <f t="shared" si="7"/>
        <v>1961.45</v>
      </c>
      <c r="AK13" s="40">
        <f t="shared" si="7"/>
        <v>1961.45</v>
      </c>
      <c r="AL13" s="40">
        <f t="shared" si="7"/>
        <v>1961.45</v>
      </c>
      <c r="AM13" s="40">
        <f t="shared" si="7"/>
        <v>1961.45</v>
      </c>
      <c r="AN13" s="40">
        <f t="shared" si="7"/>
        <v>1961.89</v>
      </c>
      <c r="AO13" s="40">
        <f t="shared" si="7"/>
        <v>1961.98</v>
      </c>
      <c r="AP13" s="40">
        <f t="shared" si="7"/>
        <v>1961.86</v>
      </c>
      <c r="AQ13" s="40">
        <f t="shared" si="7"/>
        <v>1962.06</v>
      </c>
      <c r="AR13" s="40">
        <f t="shared" si="7"/>
        <v>1988.66</v>
      </c>
      <c r="AS13" s="40">
        <f t="shared" si="7"/>
        <v>1988.66</v>
      </c>
      <c r="AT13" s="40">
        <f t="shared" si="7"/>
        <v>1988.49</v>
      </c>
      <c r="AU13" s="40">
        <f t="shared" si="7"/>
        <v>1988.49</v>
      </c>
      <c r="AV13" s="40">
        <f t="shared" si="7"/>
        <v>1988.49</v>
      </c>
      <c r="AW13" s="40">
        <f t="shared" si="7"/>
        <v>1988.49</v>
      </c>
      <c r="AX13" s="40">
        <f t="shared" si="7"/>
        <v>1988.42</v>
      </c>
      <c r="AY13" s="40">
        <f t="shared" si="7"/>
        <v>1988.42</v>
      </c>
      <c r="AZ13" s="40">
        <f t="shared" si="7"/>
        <v>1986.67</v>
      </c>
      <c r="BA13" s="40">
        <f t="shared" si="7"/>
        <v>1986.03</v>
      </c>
      <c r="BB13" s="40">
        <f t="shared" si="7"/>
        <v>1985.75</v>
      </c>
      <c r="BC13" s="40">
        <f t="shared" si="7"/>
        <v>1985.61</v>
      </c>
      <c r="BD13" s="40">
        <f t="shared" si="7"/>
        <v>1985.61</v>
      </c>
      <c r="BE13" s="40">
        <f t="shared" si="7"/>
        <v>1985.61</v>
      </c>
      <c r="BF13" s="40">
        <f t="shared" si="7"/>
        <v>1984.95</v>
      </c>
      <c r="BG13" s="40">
        <f t="shared" si="7"/>
        <v>1984.95</v>
      </c>
      <c r="BH13" s="40">
        <f t="shared" si="7"/>
        <v>1984.95</v>
      </c>
      <c r="BI13" s="40">
        <f t="shared" si="7"/>
        <v>1984.82</v>
      </c>
      <c r="BJ13" s="40">
        <f t="shared" si="7"/>
        <v>1984.73</v>
      </c>
      <c r="BK13" s="40">
        <f t="shared" si="7"/>
        <v>1984.73</v>
      </c>
      <c r="BL13" s="40">
        <f t="shared" si="7"/>
        <v>1982.71</v>
      </c>
      <c r="BM13" s="40">
        <f t="shared" si="7"/>
        <v>1982.71</v>
      </c>
      <c r="BN13" s="40">
        <f t="shared" ref="BN13:CS13" si="8">SUM(BN14:BN14)</f>
        <v>1980.16</v>
      </c>
      <c r="BO13" s="40">
        <f t="shared" si="8"/>
        <v>1980.16</v>
      </c>
      <c r="BP13" s="40">
        <f t="shared" si="8"/>
        <v>1980.91</v>
      </c>
      <c r="BQ13" s="40">
        <f t="shared" si="8"/>
        <v>1980.91</v>
      </c>
      <c r="BR13" s="40">
        <f t="shared" si="8"/>
        <v>1947.97</v>
      </c>
      <c r="BS13" s="40">
        <f t="shared" si="8"/>
        <v>1947.97</v>
      </c>
      <c r="BT13" s="40">
        <f t="shared" si="8"/>
        <v>1981.66</v>
      </c>
      <c r="BU13" s="40">
        <f t="shared" si="8"/>
        <v>1981.66</v>
      </c>
      <c r="BV13" s="40">
        <f t="shared" si="8"/>
        <v>1981.66</v>
      </c>
      <c r="BW13" s="40">
        <f t="shared" si="8"/>
        <v>1981.66</v>
      </c>
      <c r="BX13" s="40">
        <f t="shared" si="8"/>
        <v>1981.72</v>
      </c>
      <c r="BY13" s="40">
        <f t="shared" si="8"/>
        <v>1981.72</v>
      </c>
      <c r="BZ13" s="40">
        <f t="shared" si="8"/>
        <v>1982.48</v>
      </c>
      <c r="CA13" s="40">
        <f t="shared" si="8"/>
        <v>1982.48</v>
      </c>
      <c r="CB13" s="40">
        <f t="shared" si="8"/>
        <v>1982.48</v>
      </c>
      <c r="CC13" s="40">
        <f t="shared" si="8"/>
        <v>1982.48</v>
      </c>
      <c r="CD13" s="40">
        <f t="shared" si="8"/>
        <v>1982.69</v>
      </c>
      <c r="CE13" s="40">
        <f t="shared" si="8"/>
        <v>1982.82</v>
      </c>
      <c r="CF13" s="40">
        <f t="shared" si="8"/>
        <v>1983.03</v>
      </c>
      <c r="CG13" s="40">
        <f t="shared" si="8"/>
        <v>1983.03</v>
      </c>
      <c r="CH13" s="40">
        <f t="shared" si="8"/>
        <v>1983.69</v>
      </c>
      <c r="CI13" s="40">
        <f t="shared" si="8"/>
        <v>1983.69</v>
      </c>
      <c r="CJ13" s="40">
        <f t="shared" si="8"/>
        <v>1983.92</v>
      </c>
      <c r="CK13" s="40">
        <f t="shared" si="8"/>
        <v>1983.92</v>
      </c>
      <c r="CL13" s="40">
        <f t="shared" si="8"/>
        <v>1983.86</v>
      </c>
      <c r="CM13" s="40">
        <f t="shared" si="8"/>
        <v>1984.13</v>
      </c>
      <c r="CN13" s="40">
        <f t="shared" si="8"/>
        <v>1983.7</v>
      </c>
      <c r="CO13" s="40">
        <f t="shared" si="8"/>
        <v>1983.85</v>
      </c>
      <c r="CP13" s="40">
        <f t="shared" si="8"/>
        <v>1983.59</v>
      </c>
      <c r="CQ13" s="40">
        <f t="shared" si="8"/>
        <v>1983.59</v>
      </c>
      <c r="CR13" s="40">
        <f t="shared" si="8"/>
        <v>1982.66</v>
      </c>
      <c r="CS13" s="41">
        <f t="shared" si="8"/>
        <v>1982.19</v>
      </c>
      <c r="CT13" s="145">
        <f t="shared" si="3"/>
        <v>190680.2600000001</v>
      </c>
      <c r="CU13" s="149"/>
      <c r="CW13" s="139"/>
    </row>
    <row r="14" spans="1:102">
      <c r="A14" s="30" t="s">
        <v>12</v>
      </c>
      <c r="B14" s="42">
        <v>2013.28</v>
      </c>
      <c r="C14" s="43">
        <v>2013.28</v>
      </c>
      <c r="D14" s="43">
        <v>2013.35</v>
      </c>
      <c r="E14" s="43">
        <v>2013.35</v>
      </c>
      <c r="F14" s="43">
        <v>2012.22</v>
      </c>
      <c r="G14" s="43">
        <v>2012.22</v>
      </c>
      <c r="H14" s="43">
        <v>2012.22</v>
      </c>
      <c r="I14" s="43">
        <v>2012.22</v>
      </c>
      <c r="J14" s="43">
        <v>2013.35</v>
      </c>
      <c r="K14" s="43">
        <v>2013.35</v>
      </c>
      <c r="L14" s="43">
        <v>2013.35</v>
      </c>
      <c r="M14" s="43">
        <v>2013.35</v>
      </c>
      <c r="N14" s="43">
        <v>2013.35</v>
      </c>
      <c r="O14" s="43">
        <v>2013.35</v>
      </c>
      <c r="P14" s="43">
        <v>2013.35</v>
      </c>
      <c r="Q14" s="43">
        <v>2013.35</v>
      </c>
      <c r="R14" s="43">
        <v>2014.1</v>
      </c>
      <c r="S14" s="43">
        <v>2014.1</v>
      </c>
      <c r="T14" s="43">
        <v>1982.83</v>
      </c>
      <c r="U14" s="43">
        <v>1982.83</v>
      </c>
      <c r="V14" s="43">
        <v>1982.76</v>
      </c>
      <c r="W14" s="43">
        <v>1982.76</v>
      </c>
      <c r="X14" s="43">
        <v>1982.76</v>
      </c>
      <c r="Y14" s="43">
        <v>1982.92</v>
      </c>
      <c r="Z14" s="43">
        <v>1982.92</v>
      </c>
      <c r="AA14" s="43">
        <v>1982.92</v>
      </c>
      <c r="AB14" s="43">
        <v>1982.34</v>
      </c>
      <c r="AC14" s="43">
        <v>1982.34</v>
      </c>
      <c r="AD14" s="43">
        <v>1982.24</v>
      </c>
      <c r="AE14" s="43">
        <v>1982.24</v>
      </c>
      <c r="AF14" s="43">
        <v>1982.24</v>
      </c>
      <c r="AG14" s="43">
        <v>1982.24</v>
      </c>
      <c r="AH14" s="43">
        <v>1961.4</v>
      </c>
      <c r="AI14" s="43">
        <v>1961.4</v>
      </c>
      <c r="AJ14" s="43">
        <v>1961.45</v>
      </c>
      <c r="AK14" s="43">
        <v>1961.45</v>
      </c>
      <c r="AL14" s="43">
        <v>1961.45</v>
      </c>
      <c r="AM14" s="43">
        <v>1961.45</v>
      </c>
      <c r="AN14" s="43">
        <v>1961.89</v>
      </c>
      <c r="AO14" s="43">
        <v>1961.98</v>
      </c>
      <c r="AP14" s="43">
        <v>1961.86</v>
      </c>
      <c r="AQ14" s="43">
        <v>1962.06</v>
      </c>
      <c r="AR14" s="43">
        <v>1988.66</v>
      </c>
      <c r="AS14" s="43">
        <v>1988.66</v>
      </c>
      <c r="AT14" s="43">
        <v>1988.49</v>
      </c>
      <c r="AU14" s="43">
        <v>1988.49</v>
      </c>
      <c r="AV14" s="43">
        <v>1988.49</v>
      </c>
      <c r="AW14" s="43">
        <v>1988.49</v>
      </c>
      <c r="AX14" s="43">
        <v>1988.42</v>
      </c>
      <c r="AY14" s="43">
        <v>1988.42</v>
      </c>
      <c r="AZ14" s="43">
        <v>1986.67</v>
      </c>
      <c r="BA14" s="43">
        <v>1986.03</v>
      </c>
      <c r="BB14" s="43">
        <v>1985.75</v>
      </c>
      <c r="BC14" s="43">
        <v>1985.61</v>
      </c>
      <c r="BD14" s="43">
        <v>1985.61</v>
      </c>
      <c r="BE14" s="43">
        <v>1985.61</v>
      </c>
      <c r="BF14" s="43">
        <v>1984.95</v>
      </c>
      <c r="BG14" s="43">
        <v>1984.95</v>
      </c>
      <c r="BH14" s="43">
        <v>1984.95</v>
      </c>
      <c r="BI14" s="43">
        <v>1984.82</v>
      </c>
      <c r="BJ14" s="43">
        <v>1984.73</v>
      </c>
      <c r="BK14" s="43">
        <v>1984.73</v>
      </c>
      <c r="BL14" s="43">
        <v>1982.71</v>
      </c>
      <c r="BM14" s="43">
        <v>1982.71</v>
      </c>
      <c r="BN14" s="43">
        <v>1980.16</v>
      </c>
      <c r="BO14" s="43">
        <v>1980.16</v>
      </c>
      <c r="BP14" s="43">
        <v>1980.91</v>
      </c>
      <c r="BQ14" s="43">
        <v>1980.91</v>
      </c>
      <c r="BR14" s="43">
        <v>1947.97</v>
      </c>
      <c r="BS14" s="43">
        <v>1947.97</v>
      </c>
      <c r="BT14" s="43">
        <v>1981.66</v>
      </c>
      <c r="BU14" s="43">
        <v>1981.66</v>
      </c>
      <c r="BV14" s="43">
        <v>1981.66</v>
      </c>
      <c r="BW14" s="43">
        <v>1981.66</v>
      </c>
      <c r="BX14" s="43">
        <v>1981.72</v>
      </c>
      <c r="BY14" s="43">
        <v>1981.72</v>
      </c>
      <c r="BZ14" s="43">
        <v>1982.48</v>
      </c>
      <c r="CA14" s="43">
        <v>1982.48</v>
      </c>
      <c r="CB14" s="43">
        <v>1982.48</v>
      </c>
      <c r="CC14" s="43">
        <v>1982.48</v>
      </c>
      <c r="CD14" s="43">
        <v>1982.69</v>
      </c>
      <c r="CE14" s="43">
        <v>1982.82</v>
      </c>
      <c r="CF14" s="43">
        <v>1983.03</v>
      </c>
      <c r="CG14" s="43">
        <v>1983.03</v>
      </c>
      <c r="CH14" s="43">
        <v>1983.69</v>
      </c>
      <c r="CI14" s="43">
        <v>1983.69</v>
      </c>
      <c r="CJ14" s="43">
        <v>1983.92</v>
      </c>
      <c r="CK14" s="43">
        <v>1983.92</v>
      </c>
      <c r="CL14" s="43">
        <v>1983.86</v>
      </c>
      <c r="CM14" s="43">
        <v>1984.13</v>
      </c>
      <c r="CN14" s="43">
        <v>1983.7</v>
      </c>
      <c r="CO14" s="43">
        <v>1983.85</v>
      </c>
      <c r="CP14" s="43">
        <v>1983.59</v>
      </c>
      <c r="CQ14" s="43">
        <v>1983.59</v>
      </c>
      <c r="CR14" s="43">
        <v>1982.66</v>
      </c>
      <c r="CS14" s="44">
        <v>1982.19</v>
      </c>
      <c r="CT14" s="30">
        <f t="shared" si="3"/>
        <v>190680.2600000001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149.19999999999999</v>
      </c>
      <c r="C20" s="54">
        <f t="shared" si="11"/>
        <v>149.87</v>
      </c>
      <c r="D20" s="54">
        <f t="shared" si="11"/>
        <v>149.66</v>
      </c>
      <c r="E20" s="54">
        <f t="shared" si="11"/>
        <v>150.32</v>
      </c>
      <c r="F20" s="54">
        <f t="shared" si="11"/>
        <v>149.82</v>
      </c>
      <c r="G20" s="54">
        <f t="shared" si="11"/>
        <v>148.85</v>
      </c>
      <c r="H20" s="54">
        <f t="shared" si="11"/>
        <v>148.10999999999999</v>
      </c>
      <c r="I20" s="54">
        <f t="shared" si="11"/>
        <v>150.38999999999999</v>
      </c>
      <c r="J20" s="54">
        <f t="shared" si="11"/>
        <v>149.84</v>
      </c>
      <c r="K20" s="54">
        <f t="shared" si="11"/>
        <v>148.47</v>
      </c>
      <c r="L20" s="54">
        <f t="shared" si="11"/>
        <v>150.5</v>
      </c>
      <c r="M20" s="54">
        <f t="shared" si="11"/>
        <v>149.99</v>
      </c>
      <c r="N20" s="54">
        <f t="shared" si="11"/>
        <v>149.66999999999999</v>
      </c>
      <c r="O20" s="54">
        <f t="shared" si="11"/>
        <v>148.65</v>
      </c>
      <c r="P20" s="54">
        <f t="shared" si="11"/>
        <v>149.69</v>
      </c>
      <c r="Q20" s="54">
        <f t="shared" si="11"/>
        <v>148.32999999999998</v>
      </c>
      <c r="R20" s="54">
        <f t="shared" si="11"/>
        <v>149</v>
      </c>
      <c r="S20" s="54">
        <f t="shared" si="11"/>
        <v>147.85</v>
      </c>
      <c r="T20" s="54">
        <f t="shared" si="11"/>
        <v>148.76999999999998</v>
      </c>
      <c r="U20" s="54">
        <f t="shared" si="11"/>
        <v>149.56</v>
      </c>
      <c r="V20" s="54">
        <f t="shared" si="11"/>
        <v>149.57999999999998</v>
      </c>
      <c r="W20" s="54">
        <f t="shared" si="11"/>
        <v>147.26</v>
      </c>
      <c r="X20" s="54">
        <f t="shared" si="11"/>
        <v>3652.6800000000003</v>
      </c>
      <c r="Y20" s="54">
        <f t="shared" si="11"/>
        <v>3659.05</v>
      </c>
      <c r="Z20" s="54">
        <f t="shared" si="11"/>
        <v>3674.9</v>
      </c>
      <c r="AA20" s="54">
        <f t="shared" si="11"/>
        <v>3711.98</v>
      </c>
      <c r="AB20" s="54">
        <f t="shared" si="11"/>
        <v>3752.39</v>
      </c>
      <c r="AC20" s="54">
        <f t="shared" si="11"/>
        <v>3803.58</v>
      </c>
      <c r="AD20" s="54">
        <f t="shared" si="11"/>
        <v>3869.26</v>
      </c>
      <c r="AE20" s="54">
        <f t="shared" si="11"/>
        <v>3944.2200000000003</v>
      </c>
      <c r="AF20" s="54">
        <f t="shared" si="11"/>
        <v>4024.5499999999997</v>
      </c>
      <c r="AG20" s="54">
        <f t="shared" si="11"/>
        <v>4120.59</v>
      </c>
      <c r="AH20" s="54">
        <f t="shared" ref="AH20:BM20" si="12">SUM(AH21:AH24)</f>
        <v>4203.22</v>
      </c>
      <c r="AI20" s="54">
        <f t="shared" si="12"/>
        <v>4315.22</v>
      </c>
      <c r="AJ20" s="54">
        <f t="shared" si="12"/>
        <v>4409.43</v>
      </c>
      <c r="AK20" s="54">
        <f t="shared" si="12"/>
        <v>4505.7300000000005</v>
      </c>
      <c r="AL20" s="54">
        <f t="shared" si="12"/>
        <v>4604.12</v>
      </c>
      <c r="AM20" s="54">
        <f t="shared" si="12"/>
        <v>4693.49</v>
      </c>
      <c r="AN20" s="54">
        <f t="shared" si="12"/>
        <v>4777.2300000000005</v>
      </c>
      <c r="AO20" s="54">
        <f t="shared" si="12"/>
        <v>4844.71</v>
      </c>
      <c r="AP20" s="54">
        <f t="shared" si="12"/>
        <v>4917.03</v>
      </c>
      <c r="AQ20" s="54">
        <f t="shared" si="12"/>
        <v>4967.6499999999996</v>
      </c>
      <c r="AR20" s="54">
        <f t="shared" si="12"/>
        <v>5017.4399999999996</v>
      </c>
      <c r="AS20" s="54">
        <f t="shared" si="12"/>
        <v>5067.5400000000009</v>
      </c>
      <c r="AT20" s="54">
        <f t="shared" si="12"/>
        <v>5061.26</v>
      </c>
      <c r="AU20" s="54">
        <f t="shared" si="12"/>
        <v>5082.55</v>
      </c>
      <c r="AV20" s="54">
        <f t="shared" si="12"/>
        <v>5091.7300000000005</v>
      </c>
      <c r="AW20" s="54">
        <f t="shared" si="12"/>
        <v>5111.08</v>
      </c>
      <c r="AX20" s="54">
        <f t="shared" si="12"/>
        <v>5091.82</v>
      </c>
      <c r="AY20" s="54">
        <f t="shared" si="12"/>
        <v>5098.17</v>
      </c>
      <c r="AZ20" s="54">
        <f t="shared" si="12"/>
        <v>5073.0200000000004</v>
      </c>
      <c r="BA20" s="54">
        <f t="shared" si="12"/>
        <v>5077.88</v>
      </c>
      <c r="BB20" s="54">
        <f t="shared" si="12"/>
        <v>5076.8100000000004</v>
      </c>
      <c r="BC20" s="54">
        <f t="shared" si="12"/>
        <v>5061.670000000001</v>
      </c>
      <c r="BD20" s="54">
        <f t="shared" si="12"/>
        <v>5044.96</v>
      </c>
      <c r="BE20" s="54">
        <f t="shared" si="12"/>
        <v>5049.3599999999997</v>
      </c>
      <c r="BF20" s="54">
        <f t="shared" si="12"/>
        <v>5023.7300000000005</v>
      </c>
      <c r="BG20" s="54">
        <f t="shared" si="12"/>
        <v>5005.2800000000007</v>
      </c>
      <c r="BH20" s="54">
        <f t="shared" si="12"/>
        <v>4964.93</v>
      </c>
      <c r="BI20" s="54">
        <f t="shared" si="12"/>
        <v>4919.3100000000004</v>
      </c>
      <c r="BJ20" s="54">
        <f t="shared" si="12"/>
        <v>4872.7200000000012</v>
      </c>
      <c r="BK20" s="54">
        <f t="shared" si="12"/>
        <v>4770</v>
      </c>
      <c r="BL20" s="54">
        <f t="shared" si="12"/>
        <v>4709.2900000000009</v>
      </c>
      <c r="BM20" s="54">
        <f t="shared" si="12"/>
        <v>4633.2300000000005</v>
      </c>
      <c r="BN20" s="54">
        <f t="shared" ref="BN20:CS20" si="13">SUM(BN21:BN24)</f>
        <v>4556.37</v>
      </c>
      <c r="BO20" s="54">
        <f t="shared" si="13"/>
        <v>4441.75</v>
      </c>
      <c r="BP20" s="54">
        <f t="shared" si="13"/>
        <v>4394.34</v>
      </c>
      <c r="BQ20" s="54">
        <f t="shared" si="13"/>
        <v>4304.22</v>
      </c>
      <c r="BR20" s="54">
        <f t="shared" si="13"/>
        <v>4234.6600000000008</v>
      </c>
      <c r="BS20" s="54">
        <f t="shared" si="13"/>
        <v>4135.6000000000004</v>
      </c>
      <c r="BT20" s="54">
        <f t="shared" si="13"/>
        <v>4033.7</v>
      </c>
      <c r="BU20" s="54">
        <f t="shared" si="13"/>
        <v>3944.68</v>
      </c>
      <c r="BV20" s="54">
        <f t="shared" si="13"/>
        <v>3864.94</v>
      </c>
      <c r="BW20" s="54">
        <f t="shared" si="13"/>
        <v>3802.87</v>
      </c>
      <c r="BX20" s="54">
        <f t="shared" si="13"/>
        <v>3752.98</v>
      </c>
      <c r="BY20" s="54">
        <f t="shared" si="13"/>
        <v>3692.23</v>
      </c>
      <c r="BZ20" s="54">
        <f t="shared" si="13"/>
        <v>167.45</v>
      </c>
      <c r="CA20" s="54">
        <f t="shared" si="13"/>
        <v>155.35</v>
      </c>
      <c r="CB20" s="54">
        <f t="shared" si="13"/>
        <v>150.15</v>
      </c>
      <c r="CC20" s="54">
        <f t="shared" si="13"/>
        <v>149.93</v>
      </c>
      <c r="CD20" s="54">
        <f t="shared" si="13"/>
        <v>149.69</v>
      </c>
      <c r="CE20" s="54">
        <f t="shared" si="13"/>
        <v>148.51999999999998</v>
      </c>
      <c r="CF20" s="54">
        <f t="shared" si="13"/>
        <v>149.38999999999999</v>
      </c>
      <c r="CG20" s="54">
        <f t="shared" si="13"/>
        <v>147.24</v>
      </c>
      <c r="CH20" s="54">
        <f t="shared" si="13"/>
        <v>146.88999999999999</v>
      </c>
      <c r="CI20" s="54">
        <f t="shared" si="13"/>
        <v>147.82</v>
      </c>
      <c r="CJ20" s="54">
        <f t="shared" si="13"/>
        <v>149.56</v>
      </c>
      <c r="CK20" s="54">
        <f t="shared" si="13"/>
        <v>150.29</v>
      </c>
      <c r="CL20" s="54">
        <f t="shared" si="13"/>
        <v>148.07</v>
      </c>
      <c r="CM20" s="54">
        <f t="shared" si="13"/>
        <v>146.28</v>
      </c>
      <c r="CN20" s="54">
        <f t="shared" si="13"/>
        <v>147.01999999999998</v>
      </c>
      <c r="CO20" s="54">
        <f t="shared" si="13"/>
        <v>147.13999999999999</v>
      </c>
      <c r="CP20" s="54">
        <f t="shared" si="13"/>
        <v>145.94999999999999</v>
      </c>
      <c r="CQ20" s="54">
        <f t="shared" si="13"/>
        <v>146.68</v>
      </c>
      <c r="CR20" s="54">
        <f t="shared" si="13"/>
        <v>148.19</v>
      </c>
      <c r="CS20" s="55">
        <f t="shared" si="13"/>
        <v>149.74</v>
      </c>
      <c r="CT20" s="38">
        <f>SUM(B20:CS20)</f>
        <v>249787.88000000009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0.26</v>
      </c>
      <c r="Y21" s="43">
        <v>4.53</v>
      </c>
      <c r="Z21" s="43">
        <v>21.59</v>
      </c>
      <c r="AA21" s="43">
        <v>56.67</v>
      </c>
      <c r="AB21" s="43">
        <v>97.330000000000013</v>
      </c>
      <c r="AC21" s="43">
        <v>147.9</v>
      </c>
      <c r="AD21" s="43">
        <v>214.35999999999999</v>
      </c>
      <c r="AE21" s="43">
        <v>290.57000000000005</v>
      </c>
      <c r="AF21" s="43">
        <v>370.95</v>
      </c>
      <c r="AG21" s="43">
        <v>466.53000000000003</v>
      </c>
      <c r="AH21" s="43">
        <v>549.8900000000001</v>
      </c>
      <c r="AI21" s="43">
        <v>663.46</v>
      </c>
      <c r="AJ21" s="43">
        <v>756.71999999999991</v>
      </c>
      <c r="AK21" s="43">
        <v>853.18</v>
      </c>
      <c r="AL21" s="43">
        <v>951.24</v>
      </c>
      <c r="AM21" s="43">
        <v>1039.6599999999999</v>
      </c>
      <c r="AN21" s="43">
        <v>1124.0600000000002</v>
      </c>
      <c r="AO21" s="43">
        <v>1190.74</v>
      </c>
      <c r="AP21" s="43">
        <v>1264.06</v>
      </c>
      <c r="AQ21" s="43">
        <v>1313.57</v>
      </c>
      <c r="AR21" s="43">
        <v>1363.1499999999999</v>
      </c>
      <c r="AS21" s="43">
        <v>1413.18</v>
      </c>
      <c r="AT21" s="43">
        <v>1406.67</v>
      </c>
      <c r="AU21" s="43">
        <v>1428.78</v>
      </c>
      <c r="AV21" s="43">
        <v>1437</v>
      </c>
      <c r="AW21" s="43">
        <v>1456.31</v>
      </c>
      <c r="AX21" s="43">
        <v>1438.36</v>
      </c>
      <c r="AY21" s="43">
        <v>1443.96</v>
      </c>
      <c r="AZ21" s="43">
        <v>1418.08</v>
      </c>
      <c r="BA21" s="43">
        <v>1423.15</v>
      </c>
      <c r="BB21" s="43">
        <v>1422.6599999999999</v>
      </c>
      <c r="BC21" s="43">
        <v>1409.26</v>
      </c>
      <c r="BD21" s="43">
        <v>1391.4499999999998</v>
      </c>
      <c r="BE21" s="43">
        <v>1395.53</v>
      </c>
      <c r="BF21" s="43">
        <v>1370.49</v>
      </c>
      <c r="BG21" s="43">
        <v>1351.26</v>
      </c>
      <c r="BH21" s="43">
        <v>1310.1600000000001</v>
      </c>
      <c r="BI21" s="43">
        <v>1264.17</v>
      </c>
      <c r="BJ21" s="43">
        <v>1218.1100000000001</v>
      </c>
      <c r="BK21" s="43">
        <v>1116.75</v>
      </c>
      <c r="BL21" s="43">
        <v>1055.26</v>
      </c>
      <c r="BM21" s="43">
        <v>978.01</v>
      </c>
      <c r="BN21" s="43">
        <v>901.87</v>
      </c>
      <c r="BO21" s="43">
        <v>787.56999999999994</v>
      </c>
      <c r="BP21" s="43">
        <v>740.13</v>
      </c>
      <c r="BQ21" s="43">
        <v>650.22</v>
      </c>
      <c r="BR21" s="43">
        <v>579.71</v>
      </c>
      <c r="BS21" s="43">
        <v>481.25</v>
      </c>
      <c r="BT21" s="43">
        <v>378.73999999999995</v>
      </c>
      <c r="BU21" s="43">
        <v>289.30999999999995</v>
      </c>
      <c r="BV21" s="43">
        <v>209.79999999999998</v>
      </c>
      <c r="BW21" s="43">
        <v>148.48000000000002</v>
      </c>
      <c r="BX21" s="43">
        <v>98.25</v>
      </c>
      <c r="BY21" s="43">
        <v>37.57</v>
      </c>
      <c r="BZ21" s="43">
        <v>18.37</v>
      </c>
      <c r="CA21" s="43">
        <v>6.12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46216.410000000018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3505.3</v>
      </c>
      <c r="Y22" s="1">
        <v>3505.3</v>
      </c>
      <c r="Z22" s="1">
        <v>3505.3</v>
      </c>
      <c r="AA22" s="1">
        <v>3505</v>
      </c>
      <c r="AB22" s="1">
        <v>3505</v>
      </c>
      <c r="AC22" s="1">
        <v>3505</v>
      </c>
      <c r="AD22" s="1">
        <v>3505</v>
      </c>
      <c r="AE22" s="1">
        <v>3505</v>
      </c>
      <c r="AF22" s="1">
        <v>3505</v>
      </c>
      <c r="AG22" s="1">
        <v>3503.66</v>
      </c>
      <c r="AH22" s="1">
        <v>3503.66</v>
      </c>
      <c r="AI22" s="1">
        <v>3503.66</v>
      </c>
      <c r="AJ22" s="1">
        <v>3503.66</v>
      </c>
      <c r="AK22" s="1">
        <v>3503.66</v>
      </c>
      <c r="AL22" s="1">
        <v>3503.66</v>
      </c>
      <c r="AM22" s="1">
        <v>3505</v>
      </c>
      <c r="AN22" s="1">
        <v>3505</v>
      </c>
      <c r="AO22" s="1">
        <v>3505</v>
      </c>
      <c r="AP22" s="1">
        <v>3505</v>
      </c>
      <c r="AQ22" s="1">
        <v>3505</v>
      </c>
      <c r="AR22" s="1">
        <v>3505</v>
      </c>
      <c r="AS22" s="1">
        <v>3505</v>
      </c>
      <c r="AT22" s="1">
        <v>3505</v>
      </c>
      <c r="AU22" s="1">
        <v>3505</v>
      </c>
      <c r="AV22" s="1">
        <v>3505</v>
      </c>
      <c r="AW22" s="1">
        <v>3505</v>
      </c>
      <c r="AX22" s="1">
        <v>3505</v>
      </c>
      <c r="AY22" s="1">
        <v>3505</v>
      </c>
      <c r="AZ22" s="1">
        <v>3505</v>
      </c>
      <c r="BA22" s="1">
        <v>3505</v>
      </c>
      <c r="BB22" s="1">
        <v>3505</v>
      </c>
      <c r="BC22" s="1">
        <v>3505</v>
      </c>
      <c r="BD22" s="1">
        <v>3505</v>
      </c>
      <c r="BE22" s="1">
        <v>3505</v>
      </c>
      <c r="BF22" s="1">
        <v>3505</v>
      </c>
      <c r="BG22" s="1">
        <v>3505</v>
      </c>
      <c r="BH22" s="1">
        <v>3505</v>
      </c>
      <c r="BI22" s="1">
        <v>3505</v>
      </c>
      <c r="BJ22" s="1">
        <v>3505</v>
      </c>
      <c r="BK22" s="1">
        <v>3505</v>
      </c>
      <c r="BL22" s="1">
        <v>3505</v>
      </c>
      <c r="BM22" s="1">
        <v>3505</v>
      </c>
      <c r="BN22" s="1">
        <v>3505</v>
      </c>
      <c r="BO22" s="1">
        <v>3505</v>
      </c>
      <c r="BP22" s="1">
        <v>3505</v>
      </c>
      <c r="BQ22" s="1">
        <v>3505</v>
      </c>
      <c r="BR22" s="1">
        <v>3505</v>
      </c>
      <c r="BS22" s="1">
        <v>3505</v>
      </c>
      <c r="BT22" s="1">
        <v>3505</v>
      </c>
      <c r="BU22" s="1">
        <v>3505</v>
      </c>
      <c r="BV22" s="1">
        <v>3505</v>
      </c>
      <c r="BW22" s="1">
        <v>3505</v>
      </c>
      <c r="BX22" s="1">
        <v>3505</v>
      </c>
      <c r="BY22" s="1">
        <v>3505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189262.86000000002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21.1</v>
      </c>
      <c r="C24" s="36">
        <v>21.77</v>
      </c>
      <c r="D24" s="36">
        <v>21.56</v>
      </c>
      <c r="E24" s="36">
        <v>22.22</v>
      </c>
      <c r="F24" s="36">
        <v>21.72</v>
      </c>
      <c r="G24" s="36">
        <v>20.75</v>
      </c>
      <c r="H24" s="36">
        <v>20.010000000000002</v>
      </c>
      <c r="I24" s="36">
        <v>22.29</v>
      </c>
      <c r="J24" s="36">
        <v>21.74</v>
      </c>
      <c r="K24" s="36">
        <v>20.37</v>
      </c>
      <c r="L24" s="36">
        <v>22.4</v>
      </c>
      <c r="M24" s="36">
        <v>21.89</v>
      </c>
      <c r="N24" s="36">
        <v>21.57</v>
      </c>
      <c r="O24" s="36">
        <v>20.55</v>
      </c>
      <c r="P24" s="36">
        <v>21.59</v>
      </c>
      <c r="Q24" s="36">
        <v>20.23</v>
      </c>
      <c r="R24" s="36">
        <v>20.9</v>
      </c>
      <c r="S24" s="36">
        <v>19.75</v>
      </c>
      <c r="T24" s="36">
        <v>20.67</v>
      </c>
      <c r="U24" s="36">
        <v>21.46</v>
      </c>
      <c r="V24" s="36">
        <v>21.48</v>
      </c>
      <c r="W24" s="36">
        <v>19.16</v>
      </c>
      <c r="X24" s="36">
        <v>19.02</v>
      </c>
      <c r="Y24" s="36">
        <v>21.12</v>
      </c>
      <c r="Z24" s="36">
        <v>19.91</v>
      </c>
      <c r="AA24" s="36">
        <v>22.21</v>
      </c>
      <c r="AB24" s="36">
        <v>21.96</v>
      </c>
      <c r="AC24" s="36">
        <v>22.58</v>
      </c>
      <c r="AD24" s="36">
        <v>21.8</v>
      </c>
      <c r="AE24" s="36">
        <v>20.55</v>
      </c>
      <c r="AF24" s="36">
        <v>20.5</v>
      </c>
      <c r="AG24" s="36">
        <v>22.3</v>
      </c>
      <c r="AH24" s="36">
        <v>21.57</v>
      </c>
      <c r="AI24" s="36">
        <v>20</v>
      </c>
      <c r="AJ24" s="36">
        <v>20.95</v>
      </c>
      <c r="AK24" s="36">
        <v>20.79</v>
      </c>
      <c r="AL24" s="36">
        <v>21.12</v>
      </c>
      <c r="AM24" s="36">
        <v>20.73</v>
      </c>
      <c r="AN24" s="36">
        <v>20.07</v>
      </c>
      <c r="AO24" s="36">
        <v>20.87</v>
      </c>
      <c r="AP24" s="36">
        <v>19.87</v>
      </c>
      <c r="AQ24" s="36">
        <v>20.98</v>
      </c>
      <c r="AR24" s="36">
        <v>21.19</v>
      </c>
      <c r="AS24" s="36">
        <v>21.26</v>
      </c>
      <c r="AT24" s="36">
        <v>21.49</v>
      </c>
      <c r="AU24" s="36">
        <v>20.67</v>
      </c>
      <c r="AV24" s="36">
        <v>21.63</v>
      </c>
      <c r="AW24" s="36">
        <v>21.67</v>
      </c>
      <c r="AX24" s="36">
        <v>20.36</v>
      </c>
      <c r="AY24" s="36">
        <v>21.11</v>
      </c>
      <c r="AZ24" s="36">
        <v>21.84</v>
      </c>
      <c r="BA24" s="36">
        <v>21.63</v>
      </c>
      <c r="BB24" s="36">
        <v>21.05</v>
      </c>
      <c r="BC24" s="36">
        <v>19.309999999999999</v>
      </c>
      <c r="BD24" s="36">
        <v>20.41</v>
      </c>
      <c r="BE24" s="36">
        <v>20.73</v>
      </c>
      <c r="BF24" s="36">
        <v>20.14</v>
      </c>
      <c r="BG24" s="36">
        <v>20.92</v>
      </c>
      <c r="BH24" s="36">
        <v>21.67</v>
      </c>
      <c r="BI24" s="36">
        <v>22.04</v>
      </c>
      <c r="BJ24" s="36">
        <v>21.51</v>
      </c>
      <c r="BK24" s="36">
        <v>20.149999999999999</v>
      </c>
      <c r="BL24" s="36">
        <v>20.93</v>
      </c>
      <c r="BM24" s="36">
        <v>22.12</v>
      </c>
      <c r="BN24" s="36">
        <v>21.4</v>
      </c>
      <c r="BO24" s="36">
        <v>21.08</v>
      </c>
      <c r="BP24" s="36">
        <v>21.11</v>
      </c>
      <c r="BQ24" s="36">
        <v>20.9</v>
      </c>
      <c r="BR24" s="36">
        <v>21.85</v>
      </c>
      <c r="BS24" s="36">
        <v>21.25</v>
      </c>
      <c r="BT24" s="36">
        <v>21.86</v>
      </c>
      <c r="BU24" s="36">
        <v>22.27</v>
      </c>
      <c r="BV24" s="36">
        <v>22.04</v>
      </c>
      <c r="BW24" s="36">
        <v>21.29</v>
      </c>
      <c r="BX24" s="36">
        <v>21.63</v>
      </c>
      <c r="BY24" s="36">
        <v>21.56</v>
      </c>
      <c r="BZ24" s="36">
        <v>20.98</v>
      </c>
      <c r="CA24" s="36">
        <v>21.13</v>
      </c>
      <c r="CB24" s="36">
        <v>22.05</v>
      </c>
      <c r="CC24" s="36">
        <v>21.83</v>
      </c>
      <c r="CD24" s="36">
        <v>21.59</v>
      </c>
      <c r="CE24" s="36">
        <v>20.420000000000002</v>
      </c>
      <c r="CF24" s="36">
        <v>21.29</v>
      </c>
      <c r="CG24" s="36">
        <v>19.14</v>
      </c>
      <c r="CH24" s="36">
        <v>18.79</v>
      </c>
      <c r="CI24" s="36">
        <v>19.72</v>
      </c>
      <c r="CJ24" s="36">
        <v>21.46</v>
      </c>
      <c r="CK24" s="36">
        <v>22.19</v>
      </c>
      <c r="CL24" s="36">
        <v>19.97</v>
      </c>
      <c r="CM24" s="36">
        <v>18.18</v>
      </c>
      <c r="CN24" s="36">
        <v>18.920000000000002</v>
      </c>
      <c r="CO24" s="36">
        <v>19.04</v>
      </c>
      <c r="CP24" s="36">
        <v>17.850000000000001</v>
      </c>
      <c r="CQ24" s="36">
        <v>18.579999999999998</v>
      </c>
      <c r="CR24" s="36">
        <v>20.09</v>
      </c>
      <c r="CS24" s="37">
        <v>21.64</v>
      </c>
      <c r="CT24" s="30">
        <f t="shared" si="14"/>
        <v>2011.0100000000002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7728.9277209677412</v>
      </c>
      <c r="C25" s="60">
        <f t="shared" si="15"/>
        <v>7729.5977209677412</v>
      </c>
      <c r="D25" s="60">
        <f t="shared" si="15"/>
        <v>7729.4577209677418</v>
      </c>
      <c r="E25" s="60">
        <f t="shared" si="15"/>
        <v>7730.1177209677417</v>
      </c>
      <c r="F25" s="60">
        <f t="shared" si="15"/>
        <v>7728.4877209677416</v>
      </c>
      <c r="G25" s="60">
        <f t="shared" si="15"/>
        <v>7727.5177209677422</v>
      </c>
      <c r="H25" s="60">
        <f t="shared" si="15"/>
        <v>7726.7777209677415</v>
      </c>
      <c r="I25" s="60">
        <f t="shared" si="15"/>
        <v>7729.0577209677422</v>
      </c>
      <c r="J25" s="60">
        <f t="shared" si="15"/>
        <v>7729.6377209677421</v>
      </c>
      <c r="K25" s="60">
        <f t="shared" si="15"/>
        <v>7728.2677209677422</v>
      </c>
      <c r="L25" s="60">
        <f t="shared" si="15"/>
        <v>7730.297720967742</v>
      </c>
      <c r="M25" s="60">
        <f t="shared" si="15"/>
        <v>7729.7877209677417</v>
      </c>
      <c r="N25" s="60">
        <f t="shared" si="15"/>
        <v>7729.467720967742</v>
      </c>
      <c r="O25" s="60">
        <f t="shared" si="15"/>
        <v>7728.4477209677416</v>
      </c>
      <c r="P25" s="60">
        <f t="shared" si="15"/>
        <v>7729.4877209677416</v>
      </c>
      <c r="Q25" s="60">
        <f t="shared" si="15"/>
        <v>7728.1277209677419</v>
      </c>
      <c r="R25" s="60">
        <f t="shared" si="15"/>
        <v>7729.547720967742</v>
      </c>
      <c r="S25" s="60">
        <f t="shared" si="15"/>
        <v>7728.3977209677423</v>
      </c>
      <c r="T25" s="60">
        <f t="shared" si="15"/>
        <v>7698.047720967741</v>
      </c>
      <c r="U25" s="60">
        <f t="shared" si="15"/>
        <v>7698.8377209677419</v>
      </c>
      <c r="V25" s="60">
        <f t="shared" si="15"/>
        <v>7698.7877209677417</v>
      </c>
      <c r="W25" s="60">
        <f t="shared" si="15"/>
        <v>7696.467720967742</v>
      </c>
      <c r="X25" s="60">
        <f t="shared" si="15"/>
        <v>11201.887720967741</v>
      </c>
      <c r="Y25" s="60">
        <f t="shared" si="15"/>
        <v>11208.417720967742</v>
      </c>
      <c r="Z25" s="60">
        <f t="shared" si="15"/>
        <v>11224.267720967742</v>
      </c>
      <c r="AA25" s="60">
        <f t="shared" si="15"/>
        <v>11261.347720967742</v>
      </c>
      <c r="AB25" s="60">
        <f t="shared" si="15"/>
        <v>11301.177720967742</v>
      </c>
      <c r="AC25" s="60">
        <f t="shared" si="15"/>
        <v>11352.367720967741</v>
      </c>
      <c r="AD25" s="60">
        <f t="shared" si="15"/>
        <v>11417.947720967742</v>
      </c>
      <c r="AE25" s="60">
        <f t="shared" si="15"/>
        <v>11492.907720967742</v>
      </c>
      <c r="AF25" s="60">
        <f t="shared" si="15"/>
        <v>11573.237720967742</v>
      </c>
      <c r="AG25" s="60">
        <f t="shared" si="15"/>
        <v>11669.277720967741</v>
      </c>
      <c r="AH25" s="60">
        <f t="shared" ref="AH25:BM25" si="16">SUM(AH3,AH13,AH15,AH20)</f>
        <v>11731.067720967741</v>
      </c>
      <c r="AI25" s="60">
        <f t="shared" si="16"/>
        <v>11843.067720967741</v>
      </c>
      <c r="AJ25" s="60">
        <f t="shared" si="16"/>
        <v>11937.327720967742</v>
      </c>
      <c r="AK25" s="60">
        <f t="shared" si="16"/>
        <v>12033.627720967743</v>
      </c>
      <c r="AL25" s="60">
        <f t="shared" si="16"/>
        <v>12132.017720967742</v>
      </c>
      <c r="AM25" s="60">
        <f t="shared" si="16"/>
        <v>12221.387720967741</v>
      </c>
      <c r="AN25" s="60">
        <f t="shared" si="16"/>
        <v>12305.567720967741</v>
      </c>
      <c r="AO25" s="60">
        <f t="shared" si="16"/>
        <v>12373.137720967741</v>
      </c>
      <c r="AP25" s="60">
        <f t="shared" si="16"/>
        <v>12445.337720967742</v>
      </c>
      <c r="AQ25" s="60">
        <f t="shared" si="16"/>
        <v>12496.157720967742</v>
      </c>
      <c r="AR25" s="60">
        <f t="shared" si="16"/>
        <v>12572.547720967741</v>
      </c>
      <c r="AS25" s="60">
        <f t="shared" si="16"/>
        <v>12622.647720967743</v>
      </c>
      <c r="AT25" s="60">
        <f t="shared" si="16"/>
        <v>12616.197720967742</v>
      </c>
      <c r="AU25" s="60">
        <f t="shared" si="16"/>
        <v>12637.487720967742</v>
      </c>
      <c r="AV25" s="60">
        <f t="shared" si="16"/>
        <v>12646.667720967742</v>
      </c>
      <c r="AW25" s="60">
        <f t="shared" si="16"/>
        <v>12666.017720967742</v>
      </c>
      <c r="AX25" s="60">
        <f t="shared" si="16"/>
        <v>12646.68772096774</v>
      </c>
      <c r="AY25" s="60">
        <f t="shared" si="16"/>
        <v>12653.037720967743</v>
      </c>
      <c r="AZ25" s="60">
        <f t="shared" si="16"/>
        <v>12626.137720967741</v>
      </c>
      <c r="BA25" s="60">
        <f t="shared" si="16"/>
        <v>12630.357720967742</v>
      </c>
      <c r="BB25" s="60">
        <f t="shared" si="16"/>
        <v>12629.007720967742</v>
      </c>
      <c r="BC25" s="60">
        <f t="shared" si="16"/>
        <v>12613.727720967741</v>
      </c>
      <c r="BD25" s="60">
        <f t="shared" si="16"/>
        <v>12597.017720967742</v>
      </c>
      <c r="BE25" s="60">
        <f t="shared" si="16"/>
        <v>12601.41772096774</v>
      </c>
      <c r="BF25" s="60">
        <f t="shared" si="16"/>
        <v>12575.127720967743</v>
      </c>
      <c r="BG25" s="60">
        <f t="shared" si="16"/>
        <v>12556.677720967742</v>
      </c>
      <c r="BH25" s="60">
        <f t="shared" si="16"/>
        <v>12516.327720967742</v>
      </c>
      <c r="BI25" s="60">
        <f t="shared" si="16"/>
        <v>12470.577720967742</v>
      </c>
      <c r="BJ25" s="60">
        <f t="shared" si="16"/>
        <v>12423.897720967743</v>
      </c>
      <c r="BK25" s="60">
        <f t="shared" si="16"/>
        <v>12321.177720967742</v>
      </c>
      <c r="BL25" s="60">
        <f t="shared" si="16"/>
        <v>12258.447720967742</v>
      </c>
      <c r="BM25" s="60">
        <f t="shared" si="16"/>
        <v>12182.387720967741</v>
      </c>
      <c r="BN25" s="60">
        <f t="shared" ref="BN25:CS25" si="17">SUM(BN3,BN13,BN15,BN20)</f>
        <v>12102.977720967741</v>
      </c>
      <c r="BO25" s="60">
        <f t="shared" si="17"/>
        <v>11988.357720967742</v>
      </c>
      <c r="BP25" s="60">
        <f t="shared" si="17"/>
        <v>11941.697720967742</v>
      </c>
      <c r="BQ25" s="60">
        <f t="shared" si="17"/>
        <v>11851.577720967742</v>
      </c>
      <c r="BR25" s="60">
        <f t="shared" si="17"/>
        <v>11749.077720967744</v>
      </c>
      <c r="BS25" s="60">
        <f t="shared" si="17"/>
        <v>11650.017720967742</v>
      </c>
      <c r="BT25" s="60">
        <f t="shared" si="17"/>
        <v>11581.807720967741</v>
      </c>
      <c r="BU25" s="60">
        <f t="shared" si="17"/>
        <v>11492.787720967741</v>
      </c>
      <c r="BV25" s="60">
        <f t="shared" si="17"/>
        <v>11413.047720967741</v>
      </c>
      <c r="BW25" s="60">
        <f t="shared" si="17"/>
        <v>11350.977720967741</v>
      </c>
      <c r="BX25" s="60">
        <f t="shared" si="17"/>
        <v>11301.147720967741</v>
      </c>
      <c r="BY25" s="60">
        <f t="shared" si="17"/>
        <v>11240.397720967741</v>
      </c>
      <c r="BZ25" s="60">
        <f t="shared" si="17"/>
        <v>7716.377720967741</v>
      </c>
      <c r="CA25" s="60">
        <f t="shared" si="17"/>
        <v>7704.2777209677415</v>
      </c>
      <c r="CB25" s="60">
        <f t="shared" si="17"/>
        <v>7699.0777209677408</v>
      </c>
      <c r="CC25" s="60">
        <f t="shared" si="17"/>
        <v>7698.8577209677414</v>
      </c>
      <c r="CD25" s="60">
        <f t="shared" si="17"/>
        <v>7698.8277209677417</v>
      </c>
      <c r="CE25" s="60">
        <f t="shared" si="17"/>
        <v>7697.7877209677408</v>
      </c>
      <c r="CF25" s="60">
        <f t="shared" si="17"/>
        <v>7698.8677209677417</v>
      </c>
      <c r="CG25" s="60">
        <f t="shared" si="17"/>
        <v>7696.7177209677411</v>
      </c>
      <c r="CH25" s="60">
        <f t="shared" si="17"/>
        <v>7697.0277209677424</v>
      </c>
      <c r="CI25" s="60">
        <f t="shared" si="17"/>
        <v>7697.9577209677418</v>
      </c>
      <c r="CJ25" s="60">
        <f t="shared" si="17"/>
        <v>7699.9277209677421</v>
      </c>
      <c r="CK25" s="60">
        <f t="shared" si="17"/>
        <v>7700.6577209677416</v>
      </c>
      <c r="CL25" s="60">
        <f t="shared" si="17"/>
        <v>7698.377720967741</v>
      </c>
      <c r="CM25" s="60">
        <f t="shared" si="17"/>
        <v>7696.8577209677414</v>
      </c>
      <c r="CN25" s="60">
        <f t="shared" si="17"/>
        <v>7697.1677209677418</v>
      </c>
      <c r="CO25" s="60">
        <f t="shared" si="17"/>
        <v>7697.4377209677423</v>
      </c>
      <c r="CP25" s="60">
        <f t="shared" si="17"/>
        <v>7695.9877209677416</v>
      </c>
      <c r="CQ25" s="60">
        <f t="shared" si="17"/>
        <v>7696.717720967742</v>
      </c>
      <c r="CR25" s="60">
        <f t="shared" si="17"/>
        <v>7697.297720967741</v>
      </c>
      <c r="CS25" s="61">
        <f t="shared" si="17"/>
        <v>7698.3777209677419</v>
      </c>
      <c r="CT25" s="109">
        <f t="shared" si="14"/>
        <v>974847.12121290341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3209.7577209677415</v>
      </c>
      <c r="C30" s="71">
        <f t="shared" si="18"/>
        <v>3210.7577209677415</v>
      </c>
      <c r="D30" s="71">
        <f t="shared" si="18"/>
        <v>3213.7577209677415</v>
      </c>
      <c r="E30" s="71">
        <f t="shared" si="18"/>
        <v>3216.7577209677415</v>
      </c>
      <c r="F30" s="71">
        <f t="shared" si="18"/>
        <v>3221.7577209677415</v>
      </c>
      <c r="G30" s="71">
        <f t="shared" si="18"/>
        <v>3225.7577209677415</v>
      </c>
      <c r="H30" s="71">
        <f t="shared" ref="H30:BS30" si="19">H31+H39</f>
        <v>3230.7577209677415</v>
      </c>
      <c r="I30" s="71">
        <f t="shared" si="19"/>
        <v>3232.7577209677415</v>
      </c>
      <c r="J30" s="71">
        <f t="shared" si="19"/>
        <v>3232.7577209677415</v>
      </c>
      <c r="K30" s="71">
        <f t="shared" si="19"/>
        <v>3240.7577209677415</v>
      </c>
      <c r="L30" s="71">
        <f t="shared" si="19"/>
        <v>3244.7577209677415</v>
      </c>
      <c r="M30" s="71">
        <f t="shared" si="19"/>
        <v>3248.7577209677415</v>
      </c>
      <c r="N30" s="71">
        <f t="shared" si="19"/>
        <v>3260.7577209677415</v>
      </c>
      <c r="O30" s="71">
        <f t="shared" si="19"/>
        <v>3263.7577209677415</v>
      </c>
      <c r="P30" s="71">
        <f t="shared" si="19"/>
        <v>3264.7577209677415</v>
      </c>
      <c r="Q30" s="71">
        <f t="shared" si="19"/>
        <v>3261.7577209677415</v>
      </c>
      <c r="R30" s="71">
        <f t="shared" si="19"/>
        <v>3259.7577209677415</v>
      </c>
      <c r="S30" s="71">
        <f t="shared" si="19"/>
        <v>3264.7577209677415</v>
      </c>
      <c r="T30" s="71">
        <f t="shared" si="19"/>
        <v>3265.7577209677415</v>
      </c>
      <c r="U30" s="71">
        <f t="shared" si="19"/>
        <v>3264.7577209677415</v>
      </c>
      <c r="V30" s="71">
        <f t="shared" si="19"/>
        <v>3264.7577209677415</v>
      </c>
      <c r="W30" s="71">
        <f t="shared" si="19"/>
        <v>3262.7577209677415</v>
      </c>
      <c r="X30" s="71">
        <f t="shared" si="19"/>
        <v>3265.7577209677415</v>
      </c>
      <c r="Y30" s="71">
        <f t="shared" si="19"/>
        <v>3269.7577209677415</v>
      </c>
      <c r="Z30" s="71">
        <f t="shared" si="19"/>
        <v>3267.7577209677415</v>
      </c>
      <c r="AA30" s="71">
        <f t="shared" si="19"/>
        <v>3265.7577209677415</v>
      </c>
      <c r="AB30" s="71">
        <f t="shared" si="19"/>
        <v>3266.7577209677415</v>
      </c>
      <c r="AC30" s="71">
        <f t="shared" si="19"/>
        <v>3266.7577209677415</v>
      </c>
      <c r="AD30" s="71">
        <f t="shared" si="19"/>
        <v>3270.7577209677415</v>
      </c>
      <c r="AE30" s="71">
        <f t="shared" si="19"/>
        <v>3273.7577209677415</v>
      </c>
      <c r="AF30" s="71">
        <f t="shared" si="19"/>
        <v>3276.7577209677415</v>
      </c>
      <c r="AG30" s="71">
        <f t="shared" si="19"/>
        <v>3277.7577209677415</v>
      </c>
      <c r="AH30" s="71">
        <f t="shared" si="19"/>
        <v>3281.7577209677415</v>
      </c>
      <c r="AI30" s="71">
        <f t="shared" si="19"/>
        <v>3281.7577209677415</v>
      </c>
      <c r="AJ30" s="71">
        <f t="shared" si="19"/>
        <v>3282.7577209677415</v>
      </c>
      <c r="AK30" s="71">
        <f t="shared" si="19"/>
        <v>3284.7577209677415</v>
      </c>
      <c r="AL30" s="71">
        <f t="shared" si="19"/>
        <v>3131.7577209677415</v>
      </c>
      <c r="AM30" s="71">
        <f t="shared" si="19"/>
        <v>3024.7577209677415</v>
      </c>
      <c r="AN30" s="71">
        <f t="shared" si="19"/>
        <v>3022.7577209677415</v>
      </c>
      <c r="AO30" s="71">
        <f t="shared" si="19"/>
        <v>3024.7577209677415</v>
      </c>
      <c r="AP30" s="71">
        <f t="shared" si="19"/>
        <v>3030.7577209677415</v>
      </c>
      <c r="AQ30" s="71">
        <f t="shared" si="19"/>
        <v>3181.7577209677415</v>
      </c>
      <c r="AR30" s="71">
        <f t="shared" si="19"/>
        <v>3290.7577209677415</v>
      </c>
      <c r="AS30" s="71">
        <f t="shared" si="19"/>
        <v>3291.7577209677415</v>
      </c>
      <c r="AT30" s="71">
        <f t="shared" si="19"/>
        <v>3290.7577209677415</v>
      </c>
      <c r="AU30" s="71">
        <f t="shared" si="19"/>
        <v>3295.7577209677415</v>
      </c>
      <c r="AV30" s="71">
        <f t="shared" si="19"/>
        <v>3296.7577209677415</v>
      </c>
      <c r="AW30" s="71">
        <f t="shared" si="19"/>
        <v>3295.7577209677415</v>
      </c>
      <c r="AX30" s="71">
        <f t="shared" si="19"/>
        <v>3298.7577209677415</v>
      </c>
      <c r="AY30" s="71">
        <f t="shared" si="19"/>
        <v>3296.7577209677415</v>
      </c>
      <c r="AZ30" s="71">
        <f t="shared" si="19"/>
        <v>3298.7577209677415</v>
      </c>
      <c r="BA30" s="71">
        <f t="shared" si="19"/>
        <v>3300.7577209677415</v>
      </c>
      <c r="BB30" s="71">
        <f t="shared" si="19"/>
        <v>3294.7577209677415</v>
      </c>
      <c r="BC30" s="71">
        <f t="shared" si="19"/>
        <v>3294.7577209677415</v>
      </c>
      <c r="BD30" s="71">
        <f t="shared" si="19"/>
        <v>3298.7577209677415</v>
      </c>
      <c r="BE30" s="71">
        <f t="shared" si="19"/>
        <v>3298.7577209677415</v>
      </c>
      <c r="BF30" s="71">
        <f t="shared" si="19"/>
        <v>3296.7577209677415</v>
      </c>
      <c r="BG30" s="71">
        <f t="shared" si="19"/>
        <v>3298.7577209677415</v>
      </c>
      <c r="BH30" s="71">
        <f t="shared" si="19"/>
        <v>3299.7577209677415</v>
      </c>
      <c r="BI30" s="71">
        <f t="shared" si="19"/>
        <v>3295.7577209677415</v>
      </c>
      <c r="BJ30" s="71">
        <f t="shared" si="19"/>
        <v>3291.7577209677415</v>
      </c>
      <c r="BK30" s="71">
        <f t="shared" si="19"/>
        <v>3291.7577209677415</v>
      </c>
      <c r="BL30" s="71">
        <f t="shared" si="19"/>
        <v>3295.7577209677415</v>
      </c>
      <c r="BM30" s="71">
        <f t="shared" si="19"/>
        <v>3299.7577209677415</v>
      </c>
      <c r="BN30" s="71">
        <f t="shared" si="19"/>
        <v>3297.7577209677415</v>
      </c>
      <c r="BO30" s="71">
        <f t="shared" si="19"/>
        <v>3293.7577209677415</v>
      </c>
      <c r="BP30" s="71">
        <f t="shared" si="19"/>
        <v>3296.7577209677415</v>
      </c>
      <c r="BQ30" s="71">
        <f t="shared" si="19"/>
        <v>3294.7577209677415</v>
      </c>
      <c r="BR30" s="71">
        <f t="shared" si="19"/>
        <v>3294.7577209677415</v>
      </c>
      <c r="BS30" s="71">
        <f t="shared" si="19"/>
        <v>3300.7577209677415</v>
      </c>
      <c r="BT30" s="71">
        <f t="shared" ref="BT30:CS30" si="20">BT31+BT39</f>
        <v>3303.7577209677415</v>
      </c>
      <c r="BU30" s="71">
        <f t="shared" si="20"/>
        <v>3299.7577209677415</v>
      </c>
      <c r="BV30" s="71">
        <f t="shared" si="20"/>
        <v>3297.7577209677415</v>
      </c>
      <c r="BW30" s="71">
        <f t="shared" si="20"/>
        <v>3201.7577209677415</v>
      </c>
      <c r="BX30" s="71">
        <f t="shared" si="20"/>
        <v>3151.7577209677415</v>
      </c>
      <c r="BY30" s="71">
        <f t="shared" si="20"/>
        <v>3137.7577209677415</v>
      </c>
      <c r="BZ30" s="71">
        <f t="shared" si="20"/>
        <v>3236.7577209677415</v>
      </c>
      <c r="CA30" s="71">
        <f t="shared" si="20"/>
        <v>3284.7577209677415</v>
      </c>
      <c r="CB30" s="71">
        <f t="shared" si="20"/>
        <v>3297.7577209677415</v>
      </c>
      <c r="CC30" s="71">
        <f t="shared" si="20"/>
        <v>3301.7577209677415</v>
      </c>
      <c r="CD30" s="71">
        <f t="shared" si="20"/>
        <v>3299.7577209677415</v>
      </c>
      <c r="CE30" s="71">
        <f t="shared" si="20"/>
        <v>3298.7577209677415</v>
      </c>
      <c r="CF30" s="71">
        <f t="shared" si="20"/>
        <v>3298.7577209677415</v>
      </c>
      <c r="CG30" s="71">
        <f t="shared" si="20"/>
        <v>3297.7577209677415</v>
      </c>
      <c r="CH30" s="71">
        <f t="shared" si="20"/>
        <v>3295.7577209677415</v>
      </c>
      <c r="CI30" s="71">
        <f t="shared" si="20"/>
        <v>3299.7577209677415</v>
      </c>
      <c r="CJ30" s="71">
        <f t="shared" si="20"/>
        <v>3299.7577209677415</v>
      </c>
      <c r="CK30" s="71">
        <f t="shared" si="20"/>
        <v>3295.7577209677415</v>
      </c>
      <c r="CL30" s="71">
        <f t="shared" si="20"/>
        <v>3293.7577209677415</v>
      </c>
      <c r="CM30" s="71">
        <f t="shared" si="20"/>
        <v>3295.7577209677415</v>
      </c>
      <c r="CN30" s="71">
        <f t="shared" si="20"/>
        <v>3295.7577209677415</v>
      </c>
      <c r="CO30" s="71">
        <f t="shared" si="20"/>
        <v>3297.7577209677415</v>
      </c>
      <c r="CP30" s="71">
        <f t="shared" si="20"/>
        <v>3299.7577209677415</v>
      </c>
      <c r="CQ30" s="71">
        <f t="shared" si="20"/>
        <v>3297.7577209677415</v>
      </c>
      <c r="CR30" s="71">
        <f t="shared" si="20"/>
        <v>3293.7577209677415</v>
      </c>
      <c r="CS30" s="72">
        <f t="shared" si="20"/>
        <v>3295.7577209677415</v>
      </c>
      <c r="CT30" s="73">
        <f t="shared" ref="CT30:CT47" si="21">SUM(B30:CS30)</f>
        <v>313173.74121290387</v>
      </c>
      <c r="CU30" s="149"/>
    </row>
    <row r="31" spans="1:102">
      <c r="A31" s="74" t="s">
        <v>32</v>
      </c>
      <c r="B31" s="75">
        <f>SUM(B32:B38)</f>
        <v>3055.7599999999998</v>
      </c>
      <c r="C31" s="76">
        <f t="shared" ref="C31:BN31" si="22">SUM(C32:C38)</f>
        <v>3056.7599999999998</v>
      </c>
      <c r="D31" s="76">
        <f t="shared" si="22"/>
        <v>3059.7599999999998</v>
      </c>
      <c r="E31" s="76">
        <f t="shared" si="22"/>
        <v>3062.7599999999998</v>
      </c>
      <c r="F31" s="76">
        <f t="shared" si="22"/>
        <v>3067.7599999999998</v>
      </c>
      <c r="G31" s="76">
        <f t="shared" si="22"/>
        <v>3071.7599999999998</v>
      </c>
      <c r="H31" s="76">
        <f t="shared" si="22"/>
        <v>3076.7599999999998</v>
      </c>
      <c r="I31" s="76">
        <f t="shared" si="22"/>
        <v>3078.7599999999998</v>
      </c>
      <c r="J31" s="76">
        <f t="shared" si="22"/>
        <v>3078.7599999999998</v>
      </c>
      <c r="K31" s="76">
        <f t="shared" si="22"/>
        <v>3086.7599999999998</v>
      </c>
      <c r="L31" s="76">
        <f t="shared" si="22"/>
        <v>3090.7599999999998</v>
      </c>
      <c r="M31" s="76">
        <f t="shared" si="22"/>
        <v>3094.7599999999998</v>
      </c>
      <c r="N31" s="76">
        <f t="shared" si="22"/>
        <v>3106.7599999999998</v>
      </c>
      <c r="O31" s="76">
        <f t="shared" si="22"/>
        <v>3109.7599999999998</v>
      </c>
      <c r="P31" s="76">
        <f t="shared" si="22"/>
        <v>3110.7599999999998</v>
      </c>
      <c r="Q31" s="76">
        <f t="shared" si="22"/>
        <v>3107.7599999999998</v>
      </c>
      <c r="R31" s="76">
        <f t="shared" si="22"/>
        <v>3105.7599999999998</v>
      </c>
      <c r="S31" s="76">
        <f t="shared" si="22"/>
        <v>3110.7599999999998</v>
      </c>
      <c r="T31" s="76">
        <f t="shared" si="22"/>
        <v>3111.7599999999998</v>
      </c>
      <c r="U31" s="76">
        <f t="shared" si="22"/>
        <v>3110.7599999999998</v>
      </c>
      <c r="V31" s="76">
        <f t="shared" si="22"/>
        <v>3110.7599999999998</v>
      </c>
      <c r="W31" s="76">
        <f t="shared" si="22"/>
        <v>3108.7599999999998</v>
      </c>
      <c r="X31" s="76">
        <f t="shared" si="22"/>
        <v>3111.7599999999998</v>
      </c>
      <c r="Y31" s="76">
        <f t="shared" si="22"/>
        <v>3115.7599999999998</v>
      </c>
      <c r="Z31" s="76">
        <f t="shared" si="22"/>
        <v>3113.7599999999998</v>
      </c>
      <c r="AA31" s="76">
        <f t="shared" si="22"/>
        <v>3111.7599999999998</v>
      </c>
      <c r="AB31" s="76">
        <f t="shared" si="22"/>
        <v>3112.7599999999998</v>
      </c>
      <c r="AC31" s="76">
        <f t="shared" si="22"/>
        <v>3112.7599999999998</v>
      </c>
      <c r="AD31" s="76">
        <f t="shared" si="22"/>
        <v>3116.7599999999998</v>
      </c>
      <c r="AE31" s="76">
        <f t="shared" si="22"/>
        <v>3119.7599999999998</v>
      </c>
      <c r="AF31" s="76">
        <f t="shared" si="22"/>
        <v>3122.7599999999998</v>
      </c>
      <c r="AG31" s="76">
        <f t="shared" si="22"/>
        <v>3123.7599999999998</v>
      </c>
      <c r="AH31" s="76">
        <f t="shared" si="22"/>
        <v>3127.7599999999998</v>
      </c>
      <c r="AI31" s="76">
        <f t="shared" si="22"/>
        <v>3127.7599999999998</v>
      </c>
      <c r="AJ31" s="76">
        <f t="shared" si="22"/>
        <v>3128.7599999999998</v>
      </c>
      <c r="AK31" s="76">
        <f t="shared" si="22"/>
        <v>3130.7599999999998</v>
      </c>
      <c r="AL31" s="76">
        <f t="shared" si="22"/>
        <v>2977.7599999999998</v>
      </c>
      <c r="AM31" s="76">
        <f t="shared" si="22"/>
        <v>2870.7599999999998</v>
      </c>
      <c r="AN31" s="76">
        <f t="shared" si="22"/>
        <v>2868.7599999999998</v>
      </c>
      <c r="AO31" s="76">
        <f t="shared" si="22"/>
        <v>2870.7599999999998</v>
      </c>
      <c r="AP31" s="76">
        <f t="shared" si="22"/>
        <v>2876.7599999999998</v>
      </c>
      <c r="AQ31" s="76">
        <f t="shared" si="22"/>
        <v>3027.7599999999998</v>
      </c>
      <c r="AR31" s="76">
        <f t="shared" si="22"/>
        <v>3136.7599999999998</v>
      </c>
      <c r="AS31" s="76">
        <f t="shared" si="22"/>
        <v>3137.7599999999998</v>
      </c>
      <c r="AT31" s="76">
        <f t="shared" si="22"/>
        <v>3136.7599999999998</v>
      </c>
      <c r="AU31" s="76">
        <f t="shared" si="22"/>
        <v>3141.7599999999998</v>
      </c>
      <c r="AV31" s="76">
        <f t="shared" si="22"/>
        <v>3142.7599999999998</v>
      </c>
      <c r="AW31" s="76">
        <f t="shared" si="22"/>
        <v>3141.7599999999998</v>
      </c>
      <c r="AX31" s="76">
        <f t="shared" si="22"/>
        <v>3144.7599999999998</v>
      </c>
      <c r="AY31" s="76">
        <f t="shared" si="22"/>
        <v>3142.7599999999998</v>
      </c>
      <c r="AZ31" s="76">
        <f t="shared" si="22"/>
        <v>3144.7599999999998</v>
      </c>
      <c r="BA31" s="76">
        <f t="shared" si="22"/>
        <v>3146.7599999999998</v>
      </c>
      <c r="BB31" s="76">
        <f t="shared" si="22"/>
        <v>3140.7599999999998</v>
      </c>
      <c r="BC31" s="76">
        <f t="shared" si="22"/>
        <v>3140.7599999999998</v>
      </c>
      <c r="BD31" s="76">
        <f t="shared" si="22"/>
        <v>3144.7599999999998</v>
      </c>
      <c r="BE31" s="76">
        <f t="shared" si="22"/>
        <v>3144.7599999999998</v>
      </c>
      <c r="BF31" s="76">
        <f t="shared" si="22"/>
        <v>3142.7599999999998</v>
      </c>
      <c r="BG31" s="76">
        <f t="shared" si="22"/>
        <v>3144.7599999999998</v>
      </c>
      <c r="BH31" s="76">
        <f t="shared" si="22"/>
        <v>3145.7599999999998</v>
      </c>
      <c r="BI31" s="76">
        <f t="shared" si="22"/>
        <v>3141.7599999999998</v>
      </c>
      <c r="BJ31" s="76">
        <f t="shared" si="22"/>
        <v>3137.7599999999998</v>
      </c>
      <c r="BK31" s="76">
        <f t="shared" si="22"/>
        <v>3137.7599999999998</v>
      </c>
      <c r="BL31" s="76">
        <f t="shared" si="22"/>
        <v>3141.7599999999998</v>
      </c>
      <c r="BM31" s="76">
        <f t="shared" si="22"/>
        <v>3145.7599999999998</v>
      </c>
      <c r="BN31" s="76">
        <f t="shared" si="22"/>
        <v>3143.7599999999998</v>
      </c>
      <c r="BO31" s="76">
        <f t="shared" ref="BO31:CS31" si="23">SUM(BO32:BO38)</f>
        <v>3139.7599999999998</v>
      </c>
      <c r="BP31" s="76">
        <f t="shared" si="23"/>
        <v>3142.7599999999998</v>
      </c>
      <c r="BQ31" s="76">
        <f t="shared" si="23"/>
        <v>3140.7599999999998</v>
      </c>
      <c r="BR31" s="76">
        <f t="shared" si="23"/>
        <v>3140.7599999999998</v>
      </c>
      <c r="BS31" s="76">
        <f t="shared" si="23"/>
        <v>3146.7599999999998</v>
      </c>
      <c r="BT31" s="76">
        <f t="shared" si="23"/>
        <v>3149.7599999999998</v>
      </c>
      <c r="BU31" s="76">
        <f t="shared" si="23"/>
        <v>3145.7599999999998</v>
      </c>
      <c r="BV31" s="76">
        <f t="shared" si="23"/>
        <v>3143.7599999999998</v>
      </c>
      <c r="BW31" s="76">
        <f t="shared" si="23"/>
        <v>3047.7599999999998</v>
      </c>
      <c r="BX31" s="76">
        <f t="shared" si="23"/>
        <v>2997.7599999999998</v>
      </c>
      <c r="BY31" s="76">
        <f t="shared" si="23"/>
        <v>2983.7599999999998</v>
      </c>
      <c r="BZ31" s="76">
        <f t="shared" si="23"/>
        <v>3082.7599999999998</v>
      </c>
      <c r="CA31" s="76">
        <f t="shared" si="23"/>
        <v>3130.7599999999998</v>
      </c>
      <c r="CB31" s="76">
        <f t="shared" si="23"/>
        <v>3143.7599999999998</v>
      </c>
      <c r="CC31" s="76">
        <f t="shared" si="23"/>
        <v>3147.7599999999998</v>
      </c>
      <c r="CD31" s="76">
        <f t="shared" si="23"/>
        <v>3145.7599999999998</v>
      </c>
      <c r="CE31" s="76">
        <f t="shared" si="23"/>
        <v>3144.7599999999998</v>
      </c>
      <c r="CF31" s="76">
        <f t="shared" si="23"/>
        <v>3144.7599999999998</v>
      </c>
      <c r="CG31" s="76">
        <f t="shared" si="23"/>
        <v>3143.7599999999998</v>
      </c>
      <c r="CH31" s="76">
        <f t="shared" si="23"/>
        <v>3141.7599999999998</v>
      </c>
      <c r="CI31" s="76">
        <f t="shared" si="23"/>
        <v>3145.7599999999998</v>
      </c>
      <c r="CJ31" s="76">
        <f t="shared" si="23"/>
        <v>3145.7599999999998</v>
      </c>
      <c r="CK31" s="76">
        <f t="shared" si="23"/>
        <v>3141.7599999999998</v>
      </c>
      <c r="CL31" s="76">
        <f t="shared" si="23"/>
        <v>3139.7599999999998</v>
      </c>
      <c r="CM31" s="76">
        <f t="shared" si="23"/>
        <v>3141.7599999999998</v>
      </c>
      <c r="CN31" s="76">
        <f t="shared" si="23"/>
        <v>3141.7599999999998</v>
      </c>
      <c r="CO31" s="76">
        <f t="shared" si="23"/>
        <v>3143.7599999999998</v>
      </c>
      <c r="CP31" s="76">
        <f t="shared" si="23"/>
        <v>3145.7599999999998</v>
      </c>
      <c r="CQ31" s="76">
        <f t="shared" si="23"/>
        <v>3143.7599999999998</v>
      </c>
      <c r="CR31" s="76">
        <f t="shared" si="23"/>
        <v>3139.7599999999998</v>
      </c>
      <c r="CS31" s="77">
        <f t="shared" si="23"/>
        <v>3141.7599999999998</v>
      </c>
      <c r="CT31" s="30">
        <f t="shared" si="21"/>
        <v>298389.96000000037</v>
      </c>
      <c r="CU31" s="151"/>
    </row>
    <row r="32" spans="1:102">
      <c r="A32" s="78" t="s">
        <v>33</v>
      </c>
      <c r="B32" s="79">
        <f>B62-B73</f>
        <v>458</v>
      </c>
      <c r="C32" s="80">
        <f t="shared" ref="C32:BN32" si="24">C62-C73</f>
        <v>458</v>
      </c>
      <c r="D32" s="80">
        <f t="shared" si="24"/>
        <v>458</v>
      </c>
      <c r="E32" s="80">
        <f t="shared" si="24"/>
        <v>458</v>
      </c>
      <c r="F32" s="80">
        <f t="shared" si="24"/>
        <v>458</v>
      </c>
      <c r="G32" s="80">
        <f t="shared" si="24"/>
        <v>458</v>
      </c>
      <c r="H32" s="80">
        <f t="shared" si="24"/>
        <v>458</v>
      </c>
      <c r="I32" s="80">
        <f t="shared" si="24"/>
        <v>458</v>
      </c>
      <c r="J32" s="80">
        <f t="shared" si="24"/>
        <v>458</v>
      </c>
      <c r="K32" s="80">
        <f t="shared" si="24"/>
        <v>458</v>
      </c>
      <c r="L32" s="80">
        <f t="shared" si="24"/>
        <v>458</v>
      </c>
      <c r="M32" s="80">
        <f t="shared" si="24"/>
        <v>458</v>
      </c>
      <c r="N32" s="80">
        <f t="shared" si="24"/>
        <v>458</v>
      </c>
      <c r="O32" s="80">
        <f t="shared" si="24"/>
        <v>458</v>
      </c>
      <c r="P32" s="80">
        <f t="shared" si="24"/>
        <v>458</v>
      </c>
      <c r="Q32" s="80">
        <f t="shared" si="24"/>
        <v>458</v>
      </c>
      <c r="R32" s="80">
        <f t="shared" si="24"/>
        <v>458</v>
      </c>
      <c r="S32" s="80">
        <f t="shared" si="24"/>
        <v>458</v>
      </c>
      <c r="T32" s="80">
        <f t="shared" si="24"/>
        <v>458</v>
      </c>
      <c r="U32" s="80">
        <f t="shared" si="24"/>
        <v>458</v>
      </c>
      <c r="V32" s="80">
        <f t="shared" si="24"/>
        <v>458</v>
      </c>
      <c r="W32" s="80">
        <f t="shared" si="24"/>
        <v>458</v>
      </c>
      <c r="X32" s="80">
        <f t="shared" si="24"/>
        <v>458</v>
      </c>
      <c r="Y32" s="80">
        <f t="shared" si="24"/>
        <v>458</v>
      </c>
      <c r="Z32" s="80">
        <f t="shared" si="24"/>
        <v>458</v>
      </c>
      <c r="AA32" s="80">
        <f t="shared" si="24"/>
        <v>458</v>
      </c>
      <c r="AB32" s="80">
        <f t="shared" si="24"/>
        <v>458</v>
      </c>
      <c r="AC32" s="80">
        <f t="shared" si="24"/>
        <v>458</v>
      </c>
      <c r="AD32" s="80">
        <f t="shared" si="24"/>
        <v>458</v>
      </c>
      <c r="AE32" s="80">
        <f t="shared" si="24"/>
        <v>458</v>
      </c>
      <c r="AF32" s="80">
        <f t="shared" si="24"/>
        <v>458</v>
      </c>
      <c r="AG32" s="80">
        <f t="shared" si="24"/>
        <v>458</v>
      </c>
      <c r="AH32" s="80">
        <f t="shared" si="24"/>
        <v>458</v>
      </c>
      <c r="AI32" s="80">
        <f t="shared" si="24"/>
        <v>458</v>
      </c>
      <c r="AJ32" s="80">
        <f t="shared" si="24"/>
        <v>458</v>
      </c>
      <c r="AK32" s="80">
        <f t="shared" si="24"/>
        <v>458</v>
      </c>
      <c r="AL32" s="80">
        <f t="shared" si="24"/>
        <v>458</v>
      </c>
      <c r="AM32" s="80">
        <f t="shared" si="24"/>
        <v>458</v>
      </c>
      <c r="AN32" s="80">
        <f t="shared" si="24"/>
        <v>458</v>
      </c>
      <c r="AO32" s="80">
        <f t="shared" si="24"/>
        <v>458</v>
      </c>
      <c r="AP32" s="80">
        <f t="shared" si="24"/>
        <v>458</v>
      </c>
      <c r="AQ32" s="80">
        <f t="shared" si="24"/>
        <v>458</v>
      </c>
      <c r="AR32" s="80">
        <f t="shared" si="24"/>
        <v>458</v>
      </c>
      <c r="AS32" s="80">
        <f t="shared" si="24"/>
        <v>458</v>
      </c>
      <c r="AT32" s="80">
        <f t="shared" si="24"/>
        <v>458</v>
      </c>
      <c r="AU32" s="80">
        <f t="shared" si="24"/>
        <v>458</v>
      </c>
      <c r="AV32" s="80">
        <f t="shared" si="24"/>
        <v>458</v>
      </c>
      <c r="AW32" s="80">
        <f t="shared" si="24"/>
        <v>458</v>
      </c>
      <c r="AX32" s="80">
        <f t="shared" si="24"/>
        <v>458</v>
      </c>
      <c r="AY32" s="80">
        <f t="shared" si="24"/>
        <v>458</v>
      </c>
      <c r="AZ32" s="80">
        <f t="shared" si="24"/>
        <v>458</v>
      </c>
      <c r="BA32" s="80">
        <f t="shared" si="24"/>
        <v>458</v>
      </c>
      <c r="BB32" s="80">
        <f t="shared" si="24"/>
        <v>458</v>
      </c>
      <c r="BC32" s="80">
        <f t="shared" si="24"/>
        <v>458</v>
      </c>
      <c r="BD32" s="80">
        <f t="shared" si="24"/>
        <v>458</v>
      </c>
      <c r="BE32" s="80">
        <f t="shared" si="24"/>
        <v>458</v>
      </c>
      <c r="BF32" s="80">
        <f t="shared" si="24"/>
        <v>458</v>
      </c>
      <c r="BG32" s="80">
        <f t="shared" si="24"/>
        <v>458</v>
      </c>
      <c r="BH32" s="80">
        <f t="shared" si="24"/>
        <v>458</v>
      </c>
      <c r="BI32" s="80">
        <f t="shared" si="24"/>
        <v>458</v>
      </c>
      <c r="BJ32" s="80">
        <f t="shared" si="24"/>
        <v>458</v>
      </c>
      <c r="BK32" s="80">
        <f t="shared" si="24"/>
        <v>458</v>
      </c>
      <c r="BL32" s="80">
        <f t="shared" si="24"/>
        <v>458</v>
      </c>
      <c r="BM32" s="80">
        <f t="shared" si="24"/>
        <v>458</v>
      </c>
      <c r="BN32" s="80">
        <f t="shared" si="24"/>
        <v>458</v>
      </c>
      <c r="BO32" s="80">
        <f t="shared" ref="BO32:CS32" si="25">BO62-BO73</f>
        <v>458</v>
      </c>
      <c r="BP32" s="80">
        <f t="shared" si="25"/>
        <v>458</v>
      </c>
      <c r="BQ32" s="80">
        <f t="shared" si="25"/>
        <v>458</v>
      </c>
      <c r="BR32" s="80">
        <f t="shared" si="25"/>
        <v>458</v>
      </c>
      <c r="BS32" s="80">
        <f t="shared" si="25"/>
        <v>458</v>
      </c>
      <c r="BT32" s="80">
        <f t="shared" si="25"/>
        <v>458</v>
      </c>
      <c r="BU32" s="80">
        <f t="shared" si="25"/>
        <v>458</v>
      </c>
      <c r="BV32" s="80">
        <f t="shared" si="25"/>
        <v>458</v>
      </c>
      <c r="BW32" s="80">
        <f t="shared" si="25"/>
        <v>428</v>
      </c>
      <c r="BX32" s="80">
        <f t="shared" si="25"/>
        <v>408</v>
      </c>
      <c r="BY32" s="80">
        <f t="shared" si="25"/>
        <v>408</v>
      </c>
      <c r="BZ32" s="80">
        <f t="shared" si="25"/>
        <v>438</v>
      </c>
      <c r="CA32" s="80">
        <f t="shared" si="25"/>
        <v>458</v>
      </c>
      <c r="CB32" s="80">
        <f t="shared" si="25"/>
        <v>458</v>
      </c>
      <c r="CC32" s="80">
        <f t="shared" si="25"/>
        <v>458</v>
      </c>
      <c r="CD32" s="80">
        <f t="shared" si="25"/>
        <v>458</v>
      </c>
      <c r="CE32" s="80">
        <f t="shared" si="25"/>
        <v>458</v>
      </c>
      <c r="CF32" s="80">
        <f t="shared" si="25"/>
        <v>458</v>
      </c>
      <c r="CG32" s="80">
        <f t="shared" si="25"/>
        <v>458</v>
      </c>
      <c r="CH32" s="80">
        <f t="shared" si="25"/>
        <v>458</v>
      </c>
      <c r="CI32" s="80">
        <f t="shared" si="25"/>
        <v>458</v>
      </c>
      <c r="CJ32" s="80">
        <f t="shared" si="25"/>
        <v>458</v>
      </c>
      <c r="CK32" s="80">
        <f t="shared" si="25"/>
        <v>458</v>
      </c>
      <c r="CL32" s="80">
        <f t="shared" si="25"/>
        <v>458</v>
      </c>
      <c r="CM32" s="80">
        <f t="shared" si="25"/>
        <v>458</v>
      </c>
      <c r="CN32" s="80">
        <f t="shared" si="25"/>
        <v>458</v>
      </c>
      <c r="CO32" s="80">
        <f t="shared" si="25"/>
        <v>458</v>
      </c>
      <c r="CP32" s="80">
        <f t="shared" si="25"/>
        <v>458</v>
      </c>
      <c r="CQ32" s="80">
        <f t="shared" si="25"/>
        <v>458</v>
      </c>
      <c r="CR32" s="80">
        <f t="shared" si="25"/>
        <v>458</v>
      </c>
      <c r="CS32" s="81">
        <f t="shared" si="25"/>
        <v>458</v>
      </c>
      <c r="CT32" s="30">
        <f t="shared" si="21"/>
        <v>43818</v>
      </c>
      <c r="CU32" s="151"/>
    </row>
    <row r="33" spans="1:99">
      <c r="A33" s="25" t="s">
        <v>34</v>
      </c>
      <c r="B33" s="82">
        <f t="shared" ref="B33:Q38" si="26">B63-B74</f>
        <v>534</v>
      </c>
      <c r="C33" s="3">
        <f t="shared" si="26"/>
        <v>534</v>
      </c>
      <c r="D33" s="3">
        <f t="shared" si="26"/>
        <v>534</v>
      </c>
      <c r="E33" s="3">
        <f t="shared" si="26"/>
        <v>534</v>
      </c>
      <c r="F33" s="3">
        <f t="shared" si="26"/>
        <v>534</v>
      </c>
      <c r="G33" s="3">
        <f t="shared" si="26"/>
        <v>534</v>
      </c>
      <c r="H33" s="3">
        <f t="shared" si="26"/>
        <v>534</v>
      </c>
      <c r="I33" s="3">
        <f t="shared" si="26"/>
        <v>534</v>
      </c>
      <c r="J33" s="3">
        <f t="shared" si="26"/>
        <v>534</v>
      </c>
      <c r="K33" s="3">
        <f t="shared" si="26"/>
        <v>534</v>
      </c>
      <c r="L33" s="3">
        <f t="shared" si="26"/>
        <v>534</v>
      </c>
      <c r="M33" s="3">
        <f t="shared" si="26"/>
        <v>534</v>
      </c>
      <c r="N33" s="3">
        <f t="shared" si="26"/>
        <v>534</v>
      </c>
      <c r="O33" s="3">
        <f t="shared" si="26"/>
        <v>534</v>
      </c>
      <c r="P33" s="3">
        <f t="shared" si="26"/>
        <v>534</v>
      </c>
      <c r="Q33" s="3">
        <f t="shared" si="26"/>
        <v>534</v>
      </c>
      <c r="R33" s="3">
        <f t="shared" ref="R33:CC33" si="27">R63-R74</f>
        <v>534</v>
      </c>
      <c r="S33" s="3">
        <f t="shared" si="27"/>
        <v>534</v>
      </c>
      <c r="T33" s="3">
        <f t="shared" si="27"/>
        <v>534</v>
      </c>
      <c r="U33" s="3">
        <f t="shared" si="27"/>
        <v>534</v>
      </c>
      <c r="V33" s="3">
        <f t="shared" si="27"/>
        <v>534</v>
      </c>
      <c r="W33" s="3">
        <f t="shared" si="27"/>
        <v>534</v>
      </c>
      <c r="X33" s="3">
        <f t="shared" si="27"/>
        <v>534</v>
      </c>
      <c r="Y33" s="3">
        <f t="shared" si="27"/>
        <v>534</v>
      </c>
      <c r="Z33" s="3">
        <f t="shared" si="27"/>
        <v>534</v>
      </c>
      <c r="AA33" s="3">
        <f t="shared" si="27"/>
        <v>534</v>
      </c>
      <c r="AB33" s="3">
        <f t="shared" si="27"/>
        <v>534</v>
      </c>
      <c r="AC33" s="3">
        <f t="shared" si="27"/>
        <v>534</v>
      </c>
      <c r="AD33" s="3">
        <f t="shared" si="27"/>
        <v>534</v>
      </c>
      <c r="AE33" s="3">
        <f t="shared" si="27"/>
        <v>534</v>
      </c>
      <c r="AF33" s="3">
        <f t="shared" si="27"/>
        <v>534</v>
      </c>
      <c r="AG33" s="3">
        <f t="shared" si="27"/>
        <v>534</v>
      </c>
      <c r="AH33" s="3">
        <f t="shared" si="27"/>
        <v>534</v>
      </c>
      <c r="AI33" s="3">
        <f t="shared" si="27"/>
        <v>534</v>
      </c>
      <c r="AJ33" s="3">
        <f t="shared" si="27"/>
        <v>534</v>
      </c>
      <c r="AK33" s="3">
        <f t="shared" si="27"/>
        <v>534</v>
      </c>
      <c r="AL33" s="3">
        <f t="shared" si="27"/>
        <v>534</v>
      </c>
      <c r="AM33" s="3">
        <f t="shared" si="27"/>
        <v>534</v>
      </c>
      <c r="AN33" s="3">
        <f t="shared" si="27"/>
        <v>534</v>
      </c>
      <c r="AO33" s="3">
        <f t="shared" si="27"/>
        <v>534</v>
      </c>
      <c r="AP33" s="3">
        <f t="shared" si="27"/>
        <v>534</v>
      </c>
      <c r="AQ33" s="3">
        <f t="shared" si="27"/>
        <v>534</v>
      </c>
      <c r="AR33" s="3">
        <f t="shared" si="27"/>
        <v>534</v>
      </c>
      <c r="AS33" s="3">
        <f t="shared" si="27"/>
        <v>534</v>
      </c>
      <c r="AT33" s="3">
        <f t="shared" si="27"/>
        <v>534</v>
      </c>
      <c r="AU33" s="3">
        <f t="shared" si="27"/>
        <v>534</v>
      </c>
      <c r="AV33" s="3">
        <f t="shared" si="27"/>
        <v>534</v>
      </c>
      <c r="AW33" s="3">
        <f t="shared" si="27"/>
        <v>534</v>
      </c>
      <c r="AX33" s="3">
        <f t="shared" si="27"/>
        <v>534</v>
      </c>
      <c r="AY33" s="3">
        <f t="shared" si="27"/>
        <v>534</v>
      </c>
      <c r="AZ33" s="3">
        <f t="shared" si="27"/>
        <v>534</v>
      </c>
      <c r="BA33" s="3">
        <f t="shared" si="27"/>
        <v>534</v>
      </c>
      <c r="BB33" s="3">
        <f t="shared" si="27"/>
        <v>534</v>
      </c>
      <c r="BC33" s="3">
        <f t="shared" si="27"/>
        <v>534</v>
      </c>
      <c r="BD33" s="3">
        <f t="shared" si="27"/>
        <v>534</v>
      </c>
      <c r="BE33" s="3">
        <f t="shared" si="27"/>
        <v>534</v>
      </c>
      <c r="BF33" s="3">
        <f t="shared" si="27"/>
        <v>534</v>
      </c>
      <c r="BG33" s="3">
        <f t="shared" si="27"/>
        <v>534</v>
      </c>
      <c r="BH33" s="3">
        <f t="shared" si="27"/>
        <v>534</v>
      </c>
      <c r="BI33" s="3">
        <f t="shared" si="27"/>
        <v>534</v>
      </c>
      <c r="BJ33" s="3">
        <f t="shared" si="27"/>
        <v>534</v>
      </c>
      <c r="BK33" s="3">
        <f t="shared" si="27"/>
        <v>534</v>
      </c>
      <c r="BL33" s="3">
        <f t="shared" si="27"/>
        <v>534</v>
      </c>
      <c r="BM33" s="3">
        <f t="shared" si="27"/>
        <v>534</v>
      </c>
      <c r="BN33" s="3">
        <f t="shared" si="27"/>
        <v>534</v>
      </c>
      <c r="BO33" s="3">
        <f t="shared" si="27"/>
        <v>534</v>
      </c>
      <c r="BP33" s="3">
        <f t="shared" si="27"/>
        <v>534</v>
      </c>
      <c r="BQ33" s="3">
        <f t="shared" si="27"/>
        <v>534</v>
      </c>
      <c r="BR33" s="3">
        <f t="shared" si="27"/>
        <v>534</v>
      </c>
      <c r="BS33" s="3">
        <f t="shared" si="27"/>
        <v>534</v>
      </c>
      <c r="BT33" s="3">
        <f t="shared" si="27"/>
        <v>534</v>
      </c>
      <c r="BU33" s="3">
        <f t="shared" si="27"/>
        <v>534</v>
      </c>
      <c r="BV33" s="3">
        <f t="shared" si="27"/>
        <v>534</v>
      </c>
      <c r="BW33" s="3">
        <f t="shared" si="27"/>
        <v>534</v>
      </c>
      <c r="BX33" s="3">
        <f t="shared" si="27"/>
        <v>534</v>
      </c>
      <c r="BY33" s="3">
        <f t="shared" si="27"/>
        <v>534</v>
      </c>
      <c r="BZ33" s="3">
        <f t="shared" si="27"/>
        <v>534</v>
      </c>
      <c r="CA33" s="3">
        <f t="shared" si="27"/>
        <v>534</v>
      </c>
      <c r="CB33" s="3">
        <f t="shared" si="27"/>
        <v>534</v>
      </c>
      <c r="CC33" s="3">
        <f t="shared" si="27"/>
        <v>534</v>
      </c>
      <c r="CD33" s="3">
        <f t="shared" ref="CD33:CS33" si="28">CD63-CD74</f>
        <v>534</v>
      </c>
      <c r="CE33" s="3">
        <f t="shared" si="28"/>
        <v>534</v>
      </c>
      <c r="CF33" s="3">
        <f t="shared" si="28"/>
        <v>534</v>
      </c>
      <c r="CG33" s="3">
        <f t="shared" si="28"/>
        <v>534</v>
      </c>
      <c r="CH33" s="3">
        <f t="shared" si="28"/>
        <v>534</v>
      </c>
      <c r="CI33" s="3">
        <f t="shared" si="28"/>
        <v>534</v>
      </c>
      <c r="CJ33" s="3">
        <f t="shared" si="28"/>
        <v>534</v>
      </c>
      <c r="CK33" s="3">
        <f t="shared" si="28"/>
        <v>534</v>
      </c>
      <c r="CL33" s="3">
        <f t="shared" si="28"/>
        <v>534</v>
      </c>
      <c r="CM33" s="3">
        <f t="shared" si="28"/>
        <v>534</v>
      </c>
      <c r="CN33" s="3">
        <f t="shared" si="28"/>
        <v>534</v>
      </c>
      <c r="CO33" s="3">
        <f t="shared" si="28"/>
        <v>534</v>
      </c>
      <c r="CP33" s="3">
        <f t="shared" si="28"/>
        <v>534</v>
      </c>
      <c r="CQ33" s="3">
        <f t="shared" si="28"/>
        <v>534</v>
      </c>
      <c r="CR33" s="3">
        <f t="shared" si="28"/>
        <v>534</v>
      </c>
      <c r="CS33" s="83">
        <f t="shared" si="28"/>
        <v>534</v>
      </c>
      <c r="CT33" s="30">
        <f t="shared" si="21"/>
        <v>51264</v>
      </c>
      <c r="CU33" s="151"/>
    </row>
    <row r="34" spans="1:99">
      <c r="A34" s="25" t="s">
        <v>35</v>
      </c>
      <c r="B34" s="82">
        <f t="shared" si="26"/>
        <v>545.66</v>
      </c>
      <c r="C34" s="3">
        <f t="shared" si="26"/>
        <v>545.66</v>
      </c>
      <c r="D34" s="3">
        <f t="shared" si="26"/>
        <v>545.66</v>
      </c>
      <c r="E34" s="3">
        <f t="shared" si="26"/>
        <v>545.66</v>
      </c>
      <c r="F34" s="3">
        <f t="shared" si="26"/>
        <v>545.66</v>
      </c>
      <c r="G34" s="3">
        <f t="shared" si="26"/>
        <v>545.66</v>
      </c>
      <c r="H34" s="3">
        <f t="shared" si="26"/>
        <v>545.66</v>
      </c>
      <c r="I34" s="3">
        <f t="shared" si="26"/>
        <v>545.66</v>
      </c>
      <c r="J34" s="3">
        <f t="shared" si="26"/>
        <v>545.66</v>
      </c>
      <c r="K34" s="3">
        <f t="shared" si="26"/>
        <v>545.66</v>
      </c>
      <c r="L34" s="3">
        <f t="shared" si="26"/>
        <v>545.66</v>
      </c>
      <c r="M34" s="3">
        <f t="shared" si="26"/>
        <v>545.66</v>
      </c>
      <c r="N34" s="3">
        <f t="shared" si="26"/>
        <v>545.66</v>
      </c>
      <c r="O34" s="3">
        <f t="shared" si="26"/>
        <v>545.66</v>
      </c>
      <c r="P34" s="3">
        <f t="shared" si="26"/>
        <v>545.66</v>
      </c>
      <c r="Q34" s="3">
        <f t="shared" si="26"/>
        <v>545.66</v>
      </c>
      <c r="R34" s="3">
        <f t="shared" ref="R34:CC34" si="29">R64-R75</f>
        <v>545.66</v>
      </c>
      <c r="S34" s="3">
        <f t="shared" si="29"/>
        <v>545.66</v>
      </c>
      <c r="T34" s="3">
        <f t="shared" si="29"/>
        <v>545.66</v>
      </c>
      <c r="U34" s="3">
        <f t="shared" si="29"/>
        <v>545.66</v>
      </c>
      <c r="V34" s="3">
        <f t="shared" si="29"/>
        <v>545.66</v>
      </c>
      <c r="W34" s="3">
        <f t="shared" si="29"/>
        <v>545.66</v>
      </c>
      <c r="X34" s="3">
        <f t="shared" si="29"/>
        <v>545.66</v>
      </c>
      <c r="Y34" s="3">
        <f t="shared" si="29"/>
        <v>545.66</v>
      </c>
      <c r="Z34" s="3">
        <f t="shared" si="29"/>
        <v>545.66</v>
      </c>
      <c r="AA34" s="3">
        <f t="shared" si="29"/>
        <v>545.66</v>
      </c>
      <c r="AB34" s="3">
        <f t="shared" si="29"/>
        <v>545.66</v>
      </c>
      <c r="AC34" s="3">
        <f t="shared" si="29"/>
        <v>545.66</v>
      </c>
      <c r="AD34" s="3">
        <f t="shared" si="29"/>
        <v>545.66</v>
      </c>
      <c r="AE34" s="3">
        <f t="shared" si="29"/>
        <v>545.66</v>
      </c>
      <c r="AF34" s="3">
        <f t="shared" si="29"/>
        <v>545.66</v>
      </c>
      <c r="AG34" s="3">
        <f t="shared" si="29"/>
        <v>545.66</v>
      </c>
      <c r="AH34" s="3">
        <f t="shared" si="29"/>
        <v>545.66</v>
      </c>
      <c r="AI34" s="3">
        <f t="shared" si="29"/>
        <v>545.66</v>
      </c>
      <c r="AJ34" s="3">
        <f t="shared" si="29"/>
        <v>545.66</v>
      </c>
      <c r="AK34" s="3">
        <f t="shared" si="29"/>
        <v>545.66</v>
      </c>
      <c r="AL34" s="3">
        <f t="shared" si="29"/>
        <v>545.66</v>
      </c>
      <c r="AM34" s="3">
        <f t="shared" si="29"/>
        <v>545.66</v>
      </c>
      <c r="AN34" s="3">
        <f t="shared" si="29"/>
        <v>545.66</v>
      </c>
      <c r="AO34" s="3">
        <f t="shared" si="29"/>
        <v>545.66</v>
      </c>
      <c r="AP34" s="3">
        <f t="shared" si="29"/>
        <v>545.66</v>
      </c>
      <c r="AQ34" s="3">
        <f t="shared" si="29"/>
        <v>545.66</v>
      </c>
      <c r="AR34" s="3">
        <f t="shared" si="29"/>
        <v>545.66</v>
      </c>
      <c r="AS34" s="3">
        <f t="shared" si="29"/>
        <v>545.66</v>
      </c>
      <c r="AT34" s="3">
        <f t="shared" si="29"/>
        <v>545.66</v>
      </c>
      <c r="AU34" s="3">
        <f t="shared" si="29"/>
        <v>545.66</v>
      </c>
      <c r="AV34" s="3">
        <f t="shared" si="29"/>
        <v>545.66</v>
      </c>
      <c r="AW34" s="3">
        <f t="shared" si="29"/>
        <v>545.66</v>
      </c>
      <c r="AX34" s="3">
        <f t="shared" si="29"/>
        <v>545.66</v>
      </c>
      <c r="AY34" s="3">
        <f t="shared" si="29"/>
        <v>545.66</v>
      </c>
      <c r="AZ34" s="3">
        <f t="shared" si="29"/>
        <v>545.66</v>
      </c>
      <c r="BA34" s="3">
        <f t="shared" si="29"/>
        <v>545.66</v>
      </c>
      <c r="BB34" s="3">
        <f t="shared" si="29"/>
        <v>545.66</v>
      </c>
      <c r="BC34" s="3">
        <f t="shared" si="29"/>
        <v>545.66</v>
      </c>
      <c r="BD34" s="3">
        <f t="shared" si="29"/>
        <v>545.66</v>
      </c>
      <c r="BE34" s="3">
        <f t="shared" si="29"/>
        <v>545.66</v>
      </c>
      <c r="BF34" s="3">
        <f t="shared" si="29"/>
        <v>545.66</v>
      </c>
      <c r="BG34" s="3">
        <f t="shared" si="29"/>
        <v>545.66</v>
      </c>
      <c r="BH34" s="3">
        <f t="shared" si="29"/>
        <v>545.66</v>
      </c>
      <c r="BI34" s="3">
        <f t="shared" si="29"/>
        <v>545.66</v>
      </c>
      <c r="BJ34" s="3">
        <f t="shared" si="29"/>
        <v>545.66</v>
      </c>
      <c r="BK34" s="3">
        <f t="shared" si="29"/>
        <v>545.66</v>
      </c>
      <c r="BL34" s="3">
        <f t="shared" si="29"/>
        <v>545.66</v>
      </c>
      <c r="BM34" s="3">
        <f t="shared" si="29"/>
        <v>545.66</v>
      </c>
      <c r="BN34" s="3">
        <f t="shared" si="29"/>
        <v>545.66</v>
      </c>
      <c r="BO34" s="3">
        <f t="shared" si="29"/>
        <v>545.66</v>
      </c>
      <c r="BP34" s="3">
        <f t="shared" si="29"/>
        <v>545.66</v>
      </c>
      <c r="BQ34" s="3">
        <f t="shared" si="29"/>
        <v>545.66</v>
      </c>
      <c r="BR34" s="3">
        <f t="shared" si="29"/>
        <v>545.66</v>
      </c>
      <c r="BS34" s="3">
        <f t="shared" si="29"/>
        <v>545.66</v>
      </c>
      <c r="BT34" s="3">
        <f t="shared" si="29"/>
        <v>545.66</v>
      </c>
      <c r="BU34" s="3">
        <f t="shared" si="29"/>
        <v>545.66</v>
      </c>
      <c r="BV34" s="3">
        <f t="shared" si="29"/>
        <v>545.66</v>
      </c>
      <c r="BW34" s="3">
        <f t="shared" si="29"/>
        <v>545.66</v>
      </c>
      <c r="BX34" s="3">
        <f t="shared" si="29"/>
        <v>545.66</v>
      </c>
      <c r="BY34" s="3">
        <f t="shared" si="29"/>
        <v>545.66</v>
      </c>
      <c r="BZ34" s="3">
        <f t="shared" si="29"/>
        <v>545.66</v>
      </c>
      <c r="CA34" s="3">
        <f t="shared" si="29"/>
        <v>545.66</v>
      </c>
      <c r="CB34" s="3">
        <f t="shared" si="29"/>
        <v>545.66</v>
      </c>
      <c r="CC34" s="3">
        <f t="shared" si="29"/>
        <v>545.66</v>
      </c>
      <c r="CD34" s="3">
        <f t="shared" ref="CD34:CS34" si="30">CD64-CD75</f>
        <v>545.66</v>
      </c>
      <c r="CE34" s="3">
        <f t="shared" si="30"/>
        <v>545.66</v>
      </c>
      <c r="CF34" s="3">
        <f t="shared" si="30"/>
        <v>545.66</v>
      </c>
      <c r="CG34" s="3">
        <f t="shared" si="30"/>
        <v>545.66</v>
      </c>
      <c r="CH34" s="3">
        <f t="shared" si="30"/>
        <v>545.66</v>
      </c>
      <c r="CI34" s="3">
        <f t="shared" si="30"/>
        <v>545.66</v>
      </c>
      <c r="CJ34" s="3">
        <f t="shared" si="30"/>
        <v>545.66</v>
      </c>
      <c r="CK34" s="3">
        <f t="shared" si="30"/>
        <v>545.66</v>
      </c>
      <c r="CL34" s="3">
        <f t="shared" si="30"/>
        <v>545.66</v>
      </c>
      <c r="CM34" s="3">
        <f t="shared" si="30"/>
        <v>545.66</v>
      </c>
      <c r="CN34" s="3">
        <f t="shared" si="30"/>
        <v>545.66</v>
      </c>
      <c r="CO34" s="3">
        <f t="shared" si="30"/>
        <v>545.66</v>
      </c>
      <c r="CP34" s="3">
        <f t="shared" si="30"/>
        <v>545.66</v>
      </c>
      <c r="CQ34" s="3">
        <f t="shared" si="30"/>
        <v>545.66</v>
      </c>
      <c r="CR34" s="3">
        <f t="shared" si="30"/>
        <v>545.66</v>
      </c>
      <c r="CS34" s="83">
        <f t="shared" si="30"/>
        <v>545.66</v>
      </c>
      <c r="CT34" s="30">
        <f t="shared" si="21"/>
        <v>52383.360000000117</v>
      </c>
      <c r="CU34" s="151"/>
    </row>
    <row r="35" spans="1:99">
      <c r="A35" s="25" t="s">
        <v>36</v>
      </c>
      <c r="B35" s="82">
        <f t="shared" si="26"/>
        <v>378</v>
      </c>
      <c r="C35" s="3">
        <f t="shared" si="26"/>
        <v>378</v>
      </c>
      <c r="D35" s="3">
        <f t="shared" si="26"/>
        <v>378</v>
      </c>
      <c r="E35" s="3">
        <f t="shared" si="26"/>
        <v>378</v>
      </c>
      <c r="F35" s="3">
        <f t="shared" si="26"/>
        <v>378</v>
      </c>
      <c r="G35" s="3">
        <f t="shared" si="26"/>
        <v>378</v>
      </c>
      <c r="H35" s="3">
        <f t="shared" si="26"/>
        <v>378</v>
      </c>
      <c r="I35" s="3">
        <f t="shared" si="26"/>
        <v>378</v>
      </c>
      <c r="J35" s="3">
        <f t="shared" si="26"/>
        <v>378</v>
      </c>
      <c r="K35" s="3">
        <f t="shared" si="26"/>
        <v>378</v>
      </c>
      <c r="L35" s="3">
        <f t="shared" si="26"/>
        <v>378</v>
      </c>
      <c r="M35" s="3">
        <f t="shared" si="26"/>
        <v>378</v>
      </c>
      <c r="N35" s="3">
        <f t="shared" si="26"/>
        <v>378</v>
      </c>
      <c r="O35" s="3">
        <f t="shared" si="26"/>
        <v>378</v>
      </c>
      <c r="P35" s="3">
        <f t="shared" si="26"/>
        <v>378</v>
      </c>
      <c r="Q35" s="3">
        <f t="shared" si="26"/>
        <v>378</v>
      </c>
      <c r="R35" s="3">
        <f t="shared" ref="R35:CC35" si="31">R65-R76</f>
        <v>378</v>
      </c>
      <c r="S35" s="3">
        <f t="shared" si="31"/>
        <v>378</v>
      </c>
      <c r="T35" s="3">
        <f t="shared" si="31"/>
        <v>378</v>
      </c>
      <c r="U35" s="3">
        <f t="shared" si="31"/>
        <v>378</v>
      </c>
      <c r="V35" s="3">
        <f t="shared" si="31"/>
        <v>378</v>
      </c>
      <c r="W35" s="3">
        <f t="shared" si="31"/>
        <v>378</v>
      </c>
      <c r="X35" s="3">
        <f t="shared" si="31"/>
        <v>378</v>
      </c>
      <c r="Y35" s="3">
        <f t="shared" si="31"/>
        <v>378</v>
      </c>
      <c r="Z35" s="3">
        <f t="shared" si="31"/>
        <v>378</v>
      </c>
      <c r="AA35" s="3">
        <f t="shared" si="31"/>
        <v>378</v>
      </c>
      <c r="AB35" s="3">
        <f t="shared" si="31"/>
        <v>378</v>
      </c>
      <c r="AC35" s="3">
        <f t="shared" si="31"/>
        <v>378</v>
      </c>
      <c r="AD35" s="3">
        <f t="shared" si="31"/>
        <v>378</v>
      </c>
      <c r="AE35" s="3">
        <f t="shared" si="31"/>
        <v>378</v>
      </c>
      <c r="AF35" s="3">
        <f t="shared" si="31"/>
        <v>378</v>
      </c>
      <c r="AG35" s="3">
        <f t="shared" si="31"/>
        <v>378</v>
      </c>
      <c r="AH35" s="3">
        <f t="shared" si="31"/>
        <v>378</v>
      </c>
      <c r="AI35" s="3">
        <f t="shared" si="31"/>
        <v>378</v>
      </c>
      <c r="AJ35" s="3">
        <f t="shared" si="31"/>
        <v>378</v>
      </c>
      <c r="AK35" s="3">
        <f t="shared" si="31"/>
        <v>378</v>
      </c>
      <c r="AL35" s="3">
        <f t="shared" si="31"/>
        <v>228</v>
      </c>
      <c r="AM35" s="3">
        <f t="shared" si="31"/>
        <v>123</v>
      </c>
      <c r="AN35" s="3">
        <f t="shared" si="31"/>
        <v>123</v>
      </c>
      <c r="AO35" s="3">
        <f t="shared" si="31"/>
        <v>123</v>
      </c>
      <c r="AP35" s="3">
        <f t="shared" si="31"/>
        <v>123</v>
      </c>
      <c r="AQ35" s="3">
        <f t="shared" si="31"/>
        <v>273</v>
      </c>
      <c r="AR35" s="3">
        <f t="shared" si="31"/>
        <v>378</v>
      </c>
      <c r="AS35" s="3">
        <f t="shared" si="31"/>
        <v>378</v>
      </c>
      <c r="AT35" s="3">
        <f t="shared" si="31"/>
        <v>378</v>
      </c>
      <c r="AU35" s="3">
        <f t="shared" si="31"/>
        <v>378</v>
      </c>
      <c r="AV35" s="3">
        <f t="shared" si="31"/>
        <v>378</v>
      </c>
      <c r="AW35" s="3">
        <f t="shared" si="31"/>
        <v>378</v>
      </c>
      <c r="AX35" s="3">
        <f t="shared" si="31"/>
        <v>378</v>
      </c>
      <c r="AY35" s="3">
        <f t="shared" si="31"/>
        <v>378</v>
      </c>
      <c r="AZ35" s="3">
        <f t="shared" si="31"/>
        <v>378</v>
      </c>
      <c r="BA35" s="3">
        <f t="shared" si="31"/>
        <v>378</v>
      </c>
      <c r="BB35" s="3">
        <f t="shared" si="31"/>
        <v>378</v>
      </c>
      <c r="BC35" s="3">
        <f t="shared" si="31"/>
        <v>378</v>
      </c>
      <c r="BD35" s="3">
        <f t="shared" si="31"/>
        <v>378</v>
      </c>
      <c r="BE35" s="3">
        <f t="shared" si="31"/>
        <v>378</v>
      </c>
      <c r="BF35" s="3">
        <f t="shared" si="31"/>
        <v>378</v>
      </c>
      <c r="BG35" s="3">
        <f t="shared" si="31"/>
        <v>378</v>
      </c>
      <c r="BH35" s="3">
        <f t="shared" si="31"/>
        <v>378</v>
      </c>
      <c r="BI35" s="3">
        <f t="shared" si="31"/>
        <v>378</v>
      </c>
      <c r="BJ35" s="3">
        <f t="shared" si="31"/>
        <v>378</v>
      </c>
      <c r="BK35" s="3">
        <f t="shared" si="31"/>
        <v>378</v>
      </c>
      <c r="BL35" s="3">
        <f t="shared" si="31"/>
        <v>378</v>
      </c>
      <c r="BM35" s="3">
        <f t="shared" si="31"/>
        <v>378</v>
      </c>
      <c r="BN35" s="3">
        <f t="shared" si="31"/>
        <v>378</v>
      </c>
      <c r="BO35" s="3">
        <f t="shared" si="31"/>
        <v>378</v>
      </c>
      <c r="BP35" s="3">
        <f t="shared" si="31"/>
        <v>378</v>
      </c>
      <c r="BQ35" s="3">
        <f t="shared" si="31"/>
        <v>378</v>
      </c>
      <c r="BR35" s="3">
        <f t="shared" si="31"/>
        <v>378</v>
      </c>
      <c r="BS35" s="3">
        <f t="shared" si="31"/>
        <v>378</v>
      </c>
      <c r="BT35" s="3">
        <f t="shared" si="31"/>
        <v>378</v>
      </c>
      <c r="BU35" s="3">
        <f t="shared" si="31"/>
        <v>378</v>
      </c>
      <c r="BV35" s="3">
        <f t="shared" si="31"/>
        <v>378</v>
      </c>
      <c r="BW35" s="3">
        <f t="shared" si="31"/>
        <v>340</v>
      </c>
      <c r="BX35" s="3">
        <f t="shared" si="31"/>
        <v>340</v>
      </c>
      <c r="BY35" s="3">
        <f t="shared" si="31"/>
        <v>340</v>
      </c>
      <c r="BZ35" s="3">
        <f t="shared" si="31"/>
        <v>378</v>
      </c>
      <c r="CA35" s="3">
        <f t="shared" si="31"/>
        <v>378</v>
      </c>
      <c r="CB35" s="3">
        <f t="shared" si="31"/>
        <v>378</v>
      </c>
      <c r="CC35" s="3">
        <f t="shared" si="31"/>
        <v>378</v>
      </c>
      <c r="CD35" s="3">
        <f t="shared" ref="CD35:CS35" si="32">CD65-CD76</f>
        <v>378</v>
      </c>
      <c r="CE35" s="3">
        <f t="shared" si="32"/>
        <v>378</v>
      </c>
      <c r="CF35" s="3">
        <f t="shared" si="32"/>
        <v>378</v>
      </c>
      <c r="CG35" s="3">
        <f t="shared" si="32"/>
        <v>378</v>
      </c>
      <c r="CH35" s="3">
        <f t="shared" si="32"/>
        <v>378</v>
      </c>
      <c r="CI35" s="3">
        <f t="shared" si="32"/>
        <v>378</v>
      </c>
      <c r="CJ35" s="3">
        <f t="shared" si="32"/>
        <v>378</v>
      </c>
      <c r="CK35" s="3">
        <f t="shared" si="32"/>
        <v>378</v>
      </c>
      <c r="CL35" s="3">
        <f t="shared" si="32"/>
        <v>378</v>
      </c>
      <c r="CM35" s="3">
        <f t="shared" si="32"/>
        <v>378</v>
      </c>
      <c r="CN35" s="3">
        <f t="shared" si="32"/>
        <v>378</v>
      </c>
      <c r="CO35" s="3">
        <f t="shared" si="32"/>
        <v>378</v>
      </c>
      <c r="CP35" s="3">
        <f t="shared" si="32"/>
        <v>378</v>
      </c>
      <c r="CQ35" s="3">
        <f t="shared" si="32"/>
        <v>378</v>
      </c>
      <c r="CR35" s="3">
        <f t="shared" si="32"/>
        <v>378</v>
      </c>
      <c r="CS35" s="83">
        <f t="shared" si="32"/>
        <v>378</v>
      </c>
      <c r="CT35" s="30">
        <f t="shared" si="21"/>
        <v>34899</v>
      </c>
      <c r="CU35" s="151"/>
    </row>
    <row r="36" spans="1:99">
      <c r="A36" s="25" t="s">
        <v>37</v>
      </c>
      <c r="B36" s="82">
        <f t="shared" si="26"/>
        <v>451.7</v>
      </c>
      <c r="C36" s="3">
        <f t="shared" si="26"/>
        <v>451.7</v>
      </c>
      <c r="D36" s="3">
        <f t="shared" si="26"/>
        <v>451.7</v>
      </c>
      <c r="E36" s="3">
        <f t="shared" si="26"/>
        <v>451.7</v>
      </c>
      <c r="F36" s="3">
        <f t="shared" si="26"/>
        <v>451.7</v>
      </c>
      <c r="G36" s="3">
        <f t="shared" si="26"/>
        <v>451.7</v>
      </c>
      <c r="H36" s="3">
        <f t="shared" si="26"/>
        <v>451.7</v>
      </c>
      <c r="I36" s="3">
        <f t="shared" si="26"/>
        <v>451.7</v>
      </c>
      <c r="J36" s="3">
        <f t="shared" si="26"/>
        <v>451.7</v>
      </c>
      <c r="K36" s="3">
        <f t="shared" si="26"/>
        <v>451.7</v>
      </c>
      <c r="L36" s="3">
        <f t="shared" si="26"/>
        <v>451.7</v>
      </c>
      <c r="M36" s="3">
        <f t="shared" si="26"/>
        <v>451.7</v>
      </c>
      <c r="N36" s="3">
        <f t="shared" si="26"/>
        <v>451.7</v>
      </c>
      <c r="O36" s="3">
        <f t="shared" si="26"/>
        <v>451.7</v>
      </c>
      <c r="P36" s="3">
        <f t="shared" si="26"/>
        <v>451.7</v>
      </c>
      <c r="Q36" s="3">
        <f t="shared" si="26"/>
        <v>451.7</v>
      </c>
      <c r="R36" s="3">
        <f t="shared" ref="R36:CC36" si="33">R66-R77</f>
        <v>451.7</v>
      </c>
      <c r="S36" s="3">
        <f t="shared" si="33"/>
        <v>451.7</v>
      </c>
      <c r="T36" s="3">
        <f t="shared" si="33"/>
        <v>451.7</v>
      </c>
      <c r="U36" s="3">
        <f t="shared" si="33"/>
        <v>451.7</v>
      </c>
      <c r="V36" s="3">
        <f t="shared" si="33"/>
        <v>451.7</v>
      </c>
      <c r="W36" s="3">
        <f t="shared" si="33"/>
        <v>451.7</v>
      </c>
      <c r="X36" s="3">
        <f t="shared" si="33"/>
        <v>451.7</v>
      </c>
      <c r="Y36" s="3">
        <f t="shared" si="33"/>
        <v>451.7</v>
      </c>
      <c r="Z36" s="3">
        <f t="shared" si="33"/>
        <v>451.7</v>
      </c>
      <c r="AA36" s="3">
        <f t="shared" si="33"/>
        <v>451.7</v>
      </c>
      <c r="AB36" s="3">
        <f t="shared" si="33"/>
        <v>451.7</v>
      </c>
      <c r="AC36" s="3">
        <f t="shared" si="33"/>
        <v>451.7</v>
      </c>
      <c r="AD36" s="3">
        <f t="shared" si="33"/>
        <v>451.7</v>
      </c>
      <c r="AE36" s="3">
        <f t="shared" si="33"/>
        <v>451.7</v>
      </c>
      <c r="AF36" s="3">
        <f t="shared" si="33"/>
        <v>451.7</v>
      </c>
      <c r="AG36" s="3">
        <f t="shared" si="33"/>
        <v>451.7</v>
      </c>
      <c r="AH36" s="3">
        <f t="shared" si="33"/>
        <v>451.7</v>
      </c>
      <c r="AI36" s="3">
        <f t="shared" si="33"/>
        <v>451.7</v>
      </c>
      <c r="AJ36" s="3">
        <f t="shared" si="33"/>
        <v>451.7</v>
      </c>
      <c r="AK36" s="3">
        <f t="shared" si="33"/>
        <v>451.7</v>
      </c>
      <c r="AL36" s="3">
        <f t="shared" si="33"/>
        <v>451.7</v>
      </c>
      <c r="AM36" s="3">
        <f t="shared" si="33"/>
        <v>451.7</v>
      </c>
      <c r="AN36" s="3">
        <f t="shared" si="33"/>
        <v>451.7</v>
      </c>
      <c r="AO36" s="3">
        <f t="shared" si="33"/>
        <v>451.7</v>
      </c>
      <c r="AP36" s="3">
        <f t="shared" si="33"/>
        <v>451.7</v>
      </c>
      <c r="AQ36" s="3">
        <f t="shared" si="33"/>
        <v>451.7</v>
      </c>
      <c r="AR36" s="3">
        <f t="shared" si="33"/>
        <v>451.7</v>
      </c>
      <c r="AS36" s="3">
        <f t="shared" si="33"/>
        <v>451.7</v>
      </c>
      <c r="AT36" s="3">
        <f t="shared" si="33"/>
        <v>451.7</v>
      </c>
      <c r="AU36" s="3">
        <f t="shared" si="33"/>
        <v>451.7</v>
      </c>
      <c r="AV36" s="3">
        <f t="shared" si="33"/>
        <v>451.7</v>
      </c>
      <c r="AW36" s="3">
        <f t="shared" si="33"/>
        <v>451.7</v>
      </c>
      <c r="AX36" s="3">
        <f t="shared" si="33"/>
        <v>451.7</v>
      </c>
      <c r="AY36" s="3">
        <f t="shared" si="33"/>
        <v>451.7</v>
      </c>
      <c r="AZ36" s="3">
        <f t="shared" si="33"/>
        <v>451.7</v>
      </c>
      <c r="BA36" s="3">
        <f t="shared" si="33"/>
        <v>451.7</v>
      </c>
      <c r="BB36" s="3">
        <f t="shared" si="33"/>
        <v>451.7</v>
      </c>
      <c r="BC36" s="3">
        <f t="shared" si="33"/>
        <v>451.7</v>
      </c>
      <c r="BD36" s="3">
        <f t="shared" si="33"/>
        <v>451.7</v>
      </c>
      <c r="BE36" s="3">
        <f t="shared" si="33"/>
        <v>451.7</v>
      </c>
      <c r="BF36" s="3">
        <f t="shared" si="33"/>
        <v>451.7</v>
      </c>
      <c r="BG36" s="3">
        <f t="shared" si="33"/>
        <v>451.7</v>
      </c>
      <c r="BH36" s="3">
        <f t="shared" si="33"/>
        <v>451.7</v>
      </c>
      <c r="BI36" s="3">
        <f t="shared" si="33"/>
        <v>451.7</v>
      </c>
      <c r="BJ36" s="3">
        <f t="shared" si="33"/>
        <v>451.7</v>
      </c>
      <c r="BK36" s="3">
        <f t="shared" si="33"/>
        <v>451.7</v>
      </c>
      <c r="BL36" s="3">
        <f t="shared" si="33"/>
        <v>451.7</v>
      </c>
      <c r="BM36" s="3">
        <f t="shared" si="33"/>
        <v>451.7</v>
      </c>
      <c r="BN36" s="3">
        <f t="shared" si="33"/>
        <v>451.7</v>
      </c>
      <c r="BO36" s="3">
        <f t="shared" si="33"/>
        <v>451.7</v>
      </c>
      <c r="BP36" s="3">
        <f t="shared" si="33"/>
        <v>451.7</v>
      </c>
      <c r="BQ36" s="3">
        <f t="shared" si="33"/>
        <v>451.7</v>
      </c>
      <c r="BR36" s="3">
        <f t="shared" si="33"/>
        <v>451.7</v>
      </c>
      <c r="BS36" s="3">
        <f t="shared" si="33"/>
        <v>451.7</v>
      </c>
      <c r="BT36" s="3">
        <f t="shared" si="33"/>
        <v>451.7</v>
      </c>
      <c r="BU36" s="3">
        <f t="shared" si="33"/>
        <v>451.7</v>
      </c>
      <c r="BV36" s="3">
        <f t="shared" si="33"/>
        <v>451.7</v>
      </c>
      <c r="BW36" s="3">
        <f t="shared" si="33"/>
        <v>421.7</v>
      </c>
      <c r="BX36" s="3">
        <f t="shared" si="33"/>
        <v>391.7</v>
      </c>
      <c r="BY36" s="3">
        <f t="shared" si="33"/>
        <v>379.7</v>
      </c>
      <c r="BZ36" s="3">
        <f t="shared" si="33"/>
        <v>409.7</v>
      </c>
      <c r="CA36" s="3">
        <f t="shared" si="33"/>
        <v>439.7</v>
      </c>
      <c r="CB36" s="3">
        <f t="shared" si="33"/>
        <v>451.7</v>
      </c>
      <c r="CC36" s="3">
        <f t="shared" si="33"/>
        <v>451.7</v>
      </c>
      <c r="CD36" s="3">
        <f t="shared" ref="CD36:CS36" si="34">CD66-CD77</f>
        <v>451.7</v>
      </c>
      <c r="CE36" s="3">
        <f t="shared" si="34"/>
        <v>451.7</v>
      </c>
      <c r="CF36" s="3">
        <f t="shared" si="34"/>
        <v>451.7</v>
      </c>
      <c r="CG36" s="3">
        <f t="shared" si="34"/>
        <v>451.7</v>
      </c>
      <c r="CH36" s="3">
        <f t="shared" si="34"/>
        <v>451.7</v>
      </c>
      <c r="CI36" s="3">
        <f t="shared" si="34"/>
        <v>451.7</v>
      </c>
      <c r="CJ36" s="3">
        <f t="shared" si="34"/>
        <v>451.7</v>
      </c>
      <c r="CK36" s="3">
        <f t="shared" si="34"/>
        <v>451.7</v>
      </c>
      <c r="CL36" s="3">
        <f t="shared" si="34"/>
        <v>451.7</v>
      </c>
      <c r="CM36" s="3">
        <f t="shared" si="34"/>
        <v>451.7</v>
      </c>
      <c r="CN36" s="3">
        <f t="shared" si="34"/>
        <v>451.7</v>
      </c>
      <c r="CO36" s="3">
        <f t="shared" si="34"/>
        <v>451.7</v>
      </c>
      <c r="CP36" s="3">
        <f t="shared" si="34"/>
        <v>451.7</v>
      </c>
      <c r="CQ36" s="3">
        <f t="shared" si="34"/>
        <v>451.7</v>
      </c>
      <c r="CR36" s="3">
        <f t="shared" si="34"/>
        <v>451.7</v>
      </c>
      <c r="CS36" s="83">
        <f t="shared" si="34"/>
        <v>451.7</v>
      </c>
      <c r="CT36" s="30">
        <f t="shared" si="21"/>
        <v>43147.199999999968</v>
      </c>
      <c r="CU36" s="151"/>
    </row>
    <row r="37" spans="1:99">
      <c r="A37" s="25" t="s">
        <v>38</v>
      </c>
      <c r="B37" s="82">
        <f t="shared" si="26"/>
        <v>654</v>
      </c>
      <c r="C37" s="3">
        <f t="shared" si="26"/>
        <v>655</v>
      </c>
      <c r="D37" s="3">
        <f t="shared" si="26"/>
        <v>658</v>
      </c>
      <c r="E37" s="3">
        <f t="shared" si="26"/>
        <v>661</v>
      </c>
      <c r="F37" s="3">
        <f t="shared" si="26"/>
        <v>666</v>
      </c>
      <c r="G37" s="3">
        <f t="shared" si="26"/>
        <v>670</v>
      </c>
      <c r="H37" s="3">
        <f t="shared" si="26"/>
        <v>675</v>
      </c>
      <c r="I37" s="3">
        <f t="shared" si="26"/>
        <v>677</v>
      </c>
      <c r="J37" s="3">
        <f t="shared" si="26"/>
        <v>677</v>
      </c>
      <c r="K37" s="3">
        <f t="shared" si="26"/>
        <v>685</v>
      </c>
      <c r="L37" s="3">
        <f t="shared" si="26"/>
        <v>689</v>
      </c>
      <c r="M37" s="3">
        <f t="shared" si="26"/>
        <v>693</v>
      </c>
      <c r="N37" s="3">
        <f t="shared" si="26"/>
        <v>705</v>
      </c>
      <c r="O37" s="3">
        <f t="shared" si="26"/>
        <v>708</v>
      </c>
      <c r="P37" s="3">
        <f t="shared" si="26"/>
        <v>709</v>
      </c>
      <c r="Q37" s="3">
        <f t="shared" si="26"/>
        <v>706</v>
      </c>
      <c r="R37" s="3">
        <f t="shared" ref="R37:CC37" si="35">R67-R78</f>
        <v>704</v>
      </c>
      <c r="S37" s="3">
        <f t="shared" si="35"/>
        <v>709</v>
      </c>
      <c r="T37" s="3">
        <f t="shared" si="35"/>
        <v>710</v>
      </c>
      <c r="U37" s="3">
        <f t="shared" si="35"/>
        <v>709</v>
      </c>
      <c r="V37" s="3">
        <f t="shared" si="35"/>
        <v>709</v>
      </c>
      <c r="W37" s="3">
        <f t="shared" si="35"/>
        <v>707</v>
      </c>
      <c r="X37" s="3">
        <f t="shared" si="35"/>
        <v>710</v>
      </c>
      <c r="Y37" s="3">
        <f t="shared" si="35"/>
        <v>714</v>
      </c>
      <c r="Z37" s="3">
        <f t="shared" si="35"/>
        <v>712</v>
      </c>
      <c r="AA37" s="3">
        <f t="shared" si="35"/>
        <v>710</v>
      </c>
      <c r="AB37" s="3">
        <f t="shared" si="35"/>
        <v>711</v>
      </c>
      <c r="AC37" s="3">
        <f t="shared" si="35"/>
        <v>711</v>
      </c>
      <c r="AD37" s="3">
        <f t="shared" si="35"/>
        <v>715</v>
      </c>
      <c r="AE37" s="3">
        <f t="shared" si="35"/>
        <v>718</v>
      </c>
      <c r="AF37" s="3">
        <f t="shared" si="35"/>
        <v>721</v>
      </c>
      <c r="AG37" s="3">
        <f t="shared" si="35"/>
        <v>722</v>
      </c>
      <c r="AH37" s="3">
        <f t="shared" si="35"/>
        <v>726</v>
      </c>
      <c r="AI37" s="3">
        <f t="shared" si="35"/>
        <v>726</v>
      </c>
      <c r="AJ37" s="3">
        <f t="shared" si="35"/>
        <v>727</v>
      </c>
      <c r="AK37" s="3">
        <f t="shared" si="35"/>
        <v>729</v>
      </c>
      <c r="AL37" s="3">
        <f t="shared" si="35"/>
        <v>726</v>
      </c>
      <c r="AM37" s="3">
        <f t="shared" si="35"/>
        <v>724</v>
      </c>
      <c r="AN37" s="3">
        <f t="shared" si="35"/>
        <v>722</v>
      </c>
      <c r="AO37" s="3">
        <f t="shared" si="35"/>
        <v>724</v>
      </c>
      <c r="AP37" s="3">
        <f t="shared" si="35"/>
        <v>730</v>
      </c>
      <c r="AQ37" s="3">
        <f t="shared" si="35"/>
        <v>731</v>
      </c>
      <c r="AR37" s="3">
        <f t="shared" si="35"/>
        <v>735</v>
      </c>
      <c r="AS37" s="3">
        <f t="shared" si="35"/>
        <v>736</v>
      </c>
      <c r="AT37" s="3">
        <f t="shared" si="35"/>
        <v>735</v>
      </c>
      <c r="AU37" s="3">
        <f t="shared" si="35"/>
        <v>740</v>
      </c>
      <c r="AV37" s="3">
        <f t="shared" si="35"/>
        <v>741</v>
      </c>
      <c r="AW37" s="3">
        <f t="shared" si="35"/>
        <v>740</v>
      </c>
      <c r="AX37" s="3">
        <f t="shared" si="35"/>
        <v>743</v>
      </c>
      <c r="AY37" s="3">
        <f t="shared" si="35"/>
        <v>741</v>
      </c>
      <c r="AZ37" s="3">
        <f t="shared" si="35"/>
        <v>743</v>
      </c>
      <c r="BA37" s="3">
        <f t="shared" si="35"/>
        <v>745</v>
      </c>
      <c r="BB37" s="3">
        <f t="shared" si="35"/>
        <v>739</v>
      </c>
      <c r="BC37" s="3">
        <f t="shared" si="35"/>
        <v>739</v>
      </c>
      <c r="BD37" s="3">
        <f t="shared" si="35"/>
        <v>743</v>
      </c>
      <c r="BE37" s="3">
        <f t="shared" si="35"/>
        <v>743</v>
      </c>
      <c r="BF37" s="3">
        <f t="shared" si="35"/>
        <v>741</v>
      </c>
      <c r="BG37" s="3">
        <f t="shared" si="35"/>
        <v>743</v>
      </c>
      <c r="BH37" s="3">
        <f t="shared" si="35"/>
        <v>744</v>
      </c>
      <c r="BI37" s="3">
        <f t="shared" si="35"/>
        <v>740</v>
      </c>
      <c r="BJ37" s="3">
        <f t="shared" si="35"/>
        <v>736</v>
      </c>
      <c r="BK37" s="3">
        <f t="shared" si="35"/>
        <v>736</v>
      </c>
      <c r="BL37" s="3">
        <f t="shared" si="35"/>
        <v>740</v>
      </c>
      <c r="BM37" s="3">
        <f t="shared" si="35"/>
        <v>744</v>
      </c>
      <c r="BN37" s="3">
        <f t="shared" si="35"/>
        <v>742</v>
      </c>
      <c r="BO37" s="3">
        <f t="shared" si="35"/>
        <v>738</v>
      </c>
      <c r="BP37" s="3">
        <f t="shared" si="35"/>
        <v>741</v>
      </c>
      <c r="BQ37" s="3">
        <f t="shared" si="35"/>
        <v>739</v>
      </c>
      <c r="BR37" s="3">
        <f t="shared" si="35"/>
        <v>739</v>
      </c>
      <c r="BS37" s="3">
        <f t="shared" si="35"/>
        <v>745</v>
      </c>
      <c r="BT37" s="3">
        <f t="shared" si="35"/>
        <v>748</v>
      </c>
      <c r="BU37" s="3">
        <f t="shared" si="35"/>
        <v>744</v>
      </c>
      <c r="BV37" s="3">
        <f t="shared" si="35"/>
        <v>742</v>
      </c>
      <c r="BW37" s="3">
        <f t="shared" si="35"/>
        <v>744</v>
      </c>
      <c r="BX37" s="3">
        <f t="shared" si="35"/>
        <v>744</v>
      </c>
      <c r="BY37" s="3">
        <f t="shared" si="35"/>
        <v>742</v>
      </c>
      <c r="BZ37" s="3">
        <f t="shared" si="35"/>
        <v>743</v>
      </c>
      <c r="CA37" s="3">
        <f t="shared" si="35"/>
        <v>741</v>
      </c>
      <c r="CB37" s="3">
        <f t="shared" si="35"/>
        <v>742</v>
      </c>
      <c r="CC37" s="3">
        <f t="shared" si="35"/>
        <v>746</v>
      </c>
      <c r="CD37" s="3">
        <f t="shared" ref="CD37:CS37" si="36">CD67-CD78</f>
        <v>744</v>
      </c>
      <c r="CE37" s="3">
        <f t="shared" si="36"/>
        <v>743</v>
      </c>
      <c r="CF37" s="3">
        <f t="shared" si="36"/>
        <v>743</v>
      </c>
      <c r="CG37" s="3">
        <f t="shared" si="36"/>
        <v>742</v>
      </c>
      <c r="CH37" s="3">
        <f t="shared" si="36"/>
        <v>740</v>
      </c>
      <c r="CI37" s="3">
        <f t="shared" si="36"/>
        <v>744</v>
      </c>
      <c r="CJ37" s="3">
        <f t="shared" si="36"/>
        <v>744</v>
      </c>
      <c r="CK37" s="3">
        <f t="shared" si="36"/>
        <v>740</v>
      </c>
      <c r="CL37" s="3">
        <f t="shared" si="36"/>
        <v>738</v>
      </c>
      <c r="CM37" s="3">
        <f t="shared" si="36"/>
        <v>740</v>
      </c>
      <c r="CN37" s="3">
        <f t="shared" si="36"/>
        <v>740</v>
      </c>
      <c r="CO37" s="3">
        <f t="shared" si="36"/>
        <v>742</v>
      </c>
      <c r="CP37" s="3">
        <f t="shared" si="36"/>
        <v>744</v>
      </c>
      <c r="CQ37" s="3">
        <f t="shared" si="36"/>
        <v>742</v>
      </c>
      <c r="CR37" s="3">
        <f t="shared" si="36"/>
        <v>738</v>
      </c>
      <c r="CS37" s="83">
        <f t="shared" si="36"/>
        <v>740</v>
      </c>
      <c r="CT37" s="30">
        <f t="shared" si="21"/>
        <v>69576</v>
      </c>
      <c r="CU37" s="151"/>
    </row>
    <row r="38" spans="1:99">
      <c r="A38" s="57" t="s">
        <v>39</v>
      </c>
      <c r="B38" s="84">
        <f t="shared" si="26"/>
        <v>34.4</v>
      </c>
      <c r="C38" s="85">
        <f t="shared" si="26"/>
        <v>34.4</v>
      </c>
      <c r="D38" s="85">
        <f t="shared" si="26"/>
        <v>34.4</v>
      </c>
      <c r="E38" s="85">
        <f t="shared" si="26"/>
        <v>34.4</v>
      </c>
      <c r="F38" s="85">
        <f t="shared" si="26"/>
        <v>34.4</v>
      </c>
      <c r="G38" s="85">
        <f t="shared" si="26"/>
        <v>34.4</v>
      </c>
      <c r="H38" s="85">
        <f t="shared" si="26"/>
        <v>34.4</v>
      </c>
      <c r="I38" s="85">
        <f t="shared" si="26"/>
        <v>34.4</v>
      </c>
      <c r="J38" s="85">
        <f t="shared" si="26"/>
        <v>34.4</v>
      </c>
      <c r="K38" s="85">
        <f t="shared" si="26"/>
        <v>34.4</v>
      </c>
      <c r="L38" s="85">
        <f t="shared" si="26"/>
        <v>34.4</v>
      </c>
      <c r="M38" s="85">
        <f t="shared" si="26"/>
        <v>34.4</v>
      </c>
      <c r="N38" s="85">
        <f t="shared" si="26"/>
        <v>34.4</v>
      </c>
      <c r="O38" s="85">
        <f t="shared" si="26"/>
        <v>34.4</v>
      </c>
      <c r="P38" s="85">
        <f t="shared" si="26"/>
        <v>34.4</v>
      </c>
      <c r="Q38" s="85">
        <f t="shared" si="26"/>
        <v>34.4</v>
      </c>
      <c r="R38" s="85">
        <f t="shared" ref="R38:CC38" si="37">R68-R79</f>
        <v>34.4</v>
      </c>
      <c r="S38" s="85">
        <f t="shared" si="37"/>
        <v>34.4</v>
      </c>
      <c r="T38" s="85">
        <f t="shared" si="37"/>
        <v>34.4</v>
      </c>
      <c r="U38" s="85">
        <f t="shared" si="37"/>
        <v>34.4</v>
      </c>
      <c r="V38" s="85">
        <f t="shared" si="37"/>
        <v>34.4</v>
      </c>
      <c r="W38" s="85">
        <f t="shared" si="37"/>
        <v>34.4</v>
      </c>
      <c r="X38" s="85">
        <f t="shared" si="37"/>
        <v>34.4</v>
      </c>
      <c r="Y38" s="85">
        <f t="shared" si="37"/>
        <v>34.4</v>
      </c>
      <c r="Z38" s="85">
        <f t="shared" si="37"/>
        <v>34.4</v>
      </c>
      <c r="AA38" s="85">
        <f t="shared" si="37"/>
        <v>34.4</v>
      </c>
      <c r="AB38" s="85">
        <f t="shared" si="37"/>
        <v>34.4</v>
      </c>
      <c r="AC38" s="85">
        <f t="shared" si="37"/>
        <v>34.4</v>
      </c>
      <c r="AD38" s="85">
        <f t="shared" si="37"/>
        <v>34.4</v>
      </c>
      <c r="AE38" s="85">
        <f t="shared" si="37"/>
        <v>34.4</v>
      </c>
      <c r="AF38" s="85">
        <f t="shared" si="37"/>
        <v>34.4</v>
      </c>
      <c r="AG38" s="85">
        <f t="shared" si="37"/>
        <v>34.4</v>
      </c>
      <c r="AH38" s="85">
        <f t="shared" si="37"/>
        <v>34.4</v>
      </c>
      <c r="AI38" s="85">
        <f t="shared" si="37"/>
        <v>34.4</v>
      </c>
      <c r="AJ38" s="85">
        <f t="shared" si="37"/>
        <v>34.4</v>
      </c>
      <c r="AK38" s="85">
        <f t="shared" si="37"/>
        <v>34.4</v>
      </c>
      <c r="AL38" s="85">
        <f t="shared" si="37"/>
        <v>34.4</v>
      </c>
      <c r="AM38" s="85">
        <f t="shared" si="37"/>
        <v>34.4</v>
      </c>
      <c r="AN38" s="85">
        <f t="shared" si="37"/>
        <v>34.4</v>
      </c>
      <c r="AO38" s="85">
        <f t="shared" si="37"/>
        <v>34.4</v>
      </c>
      <c r="AP38" s="85">
        <f t="shared" si="37"/>
        <v>34.4</v>
      </c>
      <c r="AQ38" s="85">
        <f t="shared" si="37"/>
        <v>34.4</v>
      </c>
      <c r="AR38" s="85">
        <f t="shared" si="37"/>
        <v>34.4</v>
      </c>
      <c r="AS38" s="85">
        <f t="shared" si="37"/>
        <v>34.4</v>
      </c>
      <c r="AT38" s="85">
        <f t="shared" si="37"/>
        <v>34.4</v>
      </c>
      <c r="AU38" s="85">
        <f t="shared" si="37"/>
        <v>34.4</v>
      </c>
      <c r="AV38" s="85">
        <f t="shared" si="37"/>
        <v>34.4</v>
      </c>
      <c r="AW38" s="85">
        <f t="shared" si="37"/>
        <v>34.4</v>
      </c>
      <c r="AX38" s="85">
        <f t="shared" si="37"/>
        <v>34.4</v>
      </c>
      <c r="AY38" s="85">
        <f t="shared" si="37"/>
        <v>34.4</v>
      </c>
      <c r="AZ38" s="85">
        <f t="shared" si="37"/>
        <v>34.4</v>
      </c>
      <c r="BA38" s="85">
        <f t="shared" si="37"/>
        <v>34.4</v>
      </c>
      <c r="BB38" s="85">
        <f t="shared" si="37"/>
        <v>34.4</v>
      </c>
      <c r="BC38" s="85">
        <f t="shared" si="37"/>
        <v>34.4</v>
      </c>
      <c r="BD38" s="85">
        <f t="shared" si="37"/>
        <v>34.4</v>
      </c>
      <c r="BE38" s="85">
        <f t="shared" si="37"/>
        <v>34.4</v>
      </c>
      <c r="BF38" s="85">
        <f t="shared" si="37"/>
        <v>34.4</v>
      </c>
      <c r="BG38" s="85">
        <f t="shared" si="37"/>
        <v>34.4</v>
      </c>
      <c r="BH38" s="85">
        <f t="shared" si="37"/>
        <v>34.4</v>
      </c>
      <c r="BI38" s="85">
        <f t="shared" si="37"/>
        <v>34.4</v>
      </c>
      <c r="BJ38" s="85">
        <f t="shared" si="37"/>
        <v>34.4</v>
      </c>
      <c r="BK38" s="85">
        <f t="shared" si="37"/>
        <v>34.4</v>
      </c>
      <c r="BL38" s="85">
        <f t="shared" si="37"/>
        <v>34.4</v>
      </c>
      <c r="BM38" s="85">
        <f t="shared" si="37"/>
        <v>34.4</v>
      </c>
      <c r="BN38" s="85">
        <f t="shared" si="37"/>
        <v>34.4</v>
      </c>
      <c r="BO38" s="85">
        <f t="shared" si="37"/>
        <v>34.4</v>
      </c>
      <c r="BP38" s="85">
        <f t="shared" si="37"/>
        <v>34.4</v>
      </c>
      <c r="BQ38" s="85">
        <f t="shared" si="37"/>
        <v>34.4</v>
      </c>
      <c r="BR38" s="85">
        <f t="shared" si="37"/>
        <v>34.4</v>
      </c>
      <c r="BS38" s="85">
        <f t="shared" si="37"/>
        <v>34.4</v>
      </c>
      <c r="BT38" s="85">
        <f t="shared" si="37"/>
        <v>34.4</v>
      </c>
      <c r="BU38" s="85">
        <f t="shared" si="37"/>
        <v>34.4</v>
      </c>
      <c r="BV38" s="85">
        <f t="shared" si="37"/>
        <v>34.4</v>
      </c>
      <c r="BW38" s="85">
        <f t="shared" si="37"/>
        <v>34.4</v>
      </c>
      <c r="BX38" s="85">
        <f t="shared" si="37"/>
        <v>34.4</v>
      </c>
      <c r="BY38" s="85">
        <f t="shared" si="37"/>
        <v>34.4</v>
      </c>
      <c r="BZ38" s="85">
        <f t="shared" si="37"/>
        <v>34.4</v>
      </c>
      <c r="CA38" s="85">
        <f t="shared" si="37"/>
        <v>34.4</v>
      </c>
      <c r="CB38" s="85">
        <f t="shared" si="37"/>
        <v>34.4</v>
      </c>
      <c r="CC38" s="85">
        <f t="shared" si="37"/>
        <v>34.4</v>
      </c>
      <c r="CD38" s="85">
        <f t="shared" ref="CD38:CS38" si="38">CD68-CD79</f>
        <v>34.4</v>
      </c>
      <c r="CE38" s="85">
        <f t="shared" si="38"/>
        <v>34.4</v>
      </c>
      <c r="CF38" s="85">
        <f t="shared" si="38"/>
        <v>34.4</v>
      </c>
      <c r="CG38" s="85">
        <f t="shared" si="38"/>
        <v>34.4</v>
      </c>
      <c r="CH38" s="85">
        <f t="shared" si="38"/>
        <v>34.4</v>
      </c>
      <c r="CI38" s="85">
        <f t="shared" si="38"/>
        <v>34.4</v>
      </c>
      <c r="CJ38" s="85">
        <f t="shared" si="38"/>
        <v>34.4</v>
      </c>
      <c r="CK38" s="85">
        <f t="shared" si="38"/>
        <v>34.4</v>
      </c>
      <c r="CL38" s="85">
        <f t="shared" si="38"/>
        <v>34.4</v>
      </c>
      <c r="CM38" s="85">
        <f t="shared" si="38"/>
        <v>34.4</v>
      </c>
      <c r="CN38" s="85">
        <f t="shared" si="38"/>
        <v>34.4</v>
      </c>
      <c r="CO38" s="85">
        <f t="shared" si="38"/>
        <v>34.4</v>
      </c>
      <c r="CP38" s="85">
        <f t="shared" si="38"/>
        <v>34.4</v>
      </c>
      <c r="CQ38" s="85">
        <f t="shared" si="38"/>
        <v>34.4</v>
      </c>
      <c r="CR38" s="85">
        <f t="shared" si="38"/>
        <v>34.4</v>
      </c>
      <c r="CS38" s="86">
        <f t="shared" si="38"/>
        <v>34.4</v>
      </c>
      <c r="CT38" s="30">
        <f t="shared" si="21"/>
        <v>3302.4000000000055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1984.19</v>
      </c>
      <c r="C40" s="40">
        <f t="shared" si="42"/>
        <v>1985.11</v>
      </c>
      <c r="D40" s="40">
        <f t="shared" si="42"/>
        <v>1936.92</v>
      </c>
      <c r="E40" s="40">
        <f t="shared" si="42"/>
        <v>1937.49</v>
      </c>
      <c r="F40" s="40">
        <f t="shared" si="42"/>
        <v>1936.81</v>
      </c>
      <c r="G40" s="40">
        <f t="shared" si="42"/>
        <v>1936.73</v>
      </c>
      <c r="H40" s="40">
        <f t="shared" si="42"/>
        <v>1956.84</v>
      </c>
      <c r="I40" s="40">
        <f t="shared" si="42"/>
        <v>1966.48</v>
      </c>
      <c r="J40" s="40">
        <f t="shared" si="42"/>
        <v>1925.09</v>
      </c>
      <c r="K40" s="40">
        <f t="shared" si="42"/>
        <v>1749.18</v>
      </c>
      <c r="L40" s="40">
        <f t="shared" si="42"/>
        <v>1790.54</v>
      </c>
      <c r="M40" s="40">
        <f t="shared" si="42"/>
        <v>1790.79</v>
      </c>
      <c r="N40" s="40">
        <f t="shared" si="42"/>
        <v>1707.23</v>
      </c>
      <c r="O40" s="40">
        <f t="shared" si="42"/>
        <v>1563.23</v>
      </c>
      <c r="P40" s="40">
        <f t="shared" si="42"/>
        <v>1419.45</v>
      </c>
      <c r="Q40" s="40">
        <f t="shared" si="42"/>
        <v>1356.86</v>
      </c>
      <c r="R40" s="40">
        <f t="shared" si="42"/>
        <v>1404.08</v>
      </c>
      <c r="S40" s="40">
        <f t="shared" si="42"/>
        <v>1407.38</v>
      </c>
      <c r="T40" s="40">
        <f t="shared" si="42"/>
        <v>1318.26</v>
      </c>
      <c r="U40" s="40">
        <f t="shared" si="42"/>
        <v>1254.99</v>
      </c>
      <c r="V40" s="40">
        <f t="shared" si="42"/>
        <v>1254.92</v>
      </c>
      <c r="W40" s="40">
        <f t="shared" si="42"/>
        <v>1254.92</v>
      </c>
      <c r="X40" s="40">
        <f t="shared" si="42"/>
        <v>1335.25</v>
      </c>
      <c r="Y40" s="40">
        <f t="shared" si="42"/>
        <v>1591.96</v>
      </c>
      <c r="Z40" s="40">
        <f t="shared" si="42"/>
        <v>1791.83</v>
      </c>
      <c r="AA40" s="40">
        <f t="shared" si="42"/>
        <v>1888.35</v>
      </c>
      <c r="AB40" s="40">
        <f t="shared" si="42"/>
        <v>2070.4299999999998</v>
      </c>
      <c r="AC40" s="40">
        <f t="shared" si="42"/>
        <v>2070.04</v>
      </c>
      <c r="AD40" s="40">
        <f t="shared" si="42"/>
        <v>2088.88</v>
      </c>
      <c r="AE40" s="40">
        <f t="shared" si="42"/>
        <v>2076.5300000000002</v>
      </c>
      <c r="AF40" s="40">
        <f t="shared" si="42"/>
        <v>2040.86</v>
      </c>
      <c r="AG40" s="40">
        <f t="shared" si="42"/>
        <v>1980.97</v>
      </c>
      <c r="AH40" s="40">
        <f t="shared" ref="AH40:BM40" si="43">SUM(AH41:AH41)</f>
        <v>1908.63</v>
      </c>
      <c r="AI40" s="40">
        <f t="shared" si="43"/>
        <v>1936.43</v>
      </c>
      <c r="AJ40" s="40">
        <f t="shared" si="43"/>
        <v>1816.98</v>
      </c>
      <c r="AK40" s="40">
        <f t="shared" si="43"/>
        <v>1724.62</v>
      </c>
      <c r="AL40" s="40">
        <f t="shared" si="43"/>
        <v>1724.62</v>
      </c>
      <c r="AM40" s="40">
        <f t="shared" si="43"/>
        <v>1724.62</v>
      </c>
      <c r="AN40" s="40">
        <f t="shared" si="43"/>
        <v>1682.17</v>
      </c>
      <c r="AO40" s="40">
        <f t="shared" si="43"/>
        <v>1549.3</v>
      </c>
      <c r="AP40" s="40">
        <f t="shared" si="43"/>
        <v>1340.89</v>
      </c>
      <c r="AQ40" s="40">
        <f t="shared" si="43"/>
        <v>1190.31</v>
      </c>
      <c r="AR40" s="40">
        <f t="shared" si="43"/>
        <v>1168.3499999999999</v>
      </c>
      <c r="AS40" s="40">
        <f t="shared" si="43"/>
        <v>1174.8800000000001</v>
      </c>
      <c r="AT40" s="40">
        <f t="shared" si="43"/>
        <v>1174.71</v>
      </c>
      <c r="AU40" s="40">
        <f t="shared" si="43"/>
        <v>1174.71</v>
      </c>
      <c r="AV40" s="40">
        <f t="shared" si="43"/>
        <v>1174.71</v>
      </c>
      <c r="AW40" s="40">
        <f t="shared" si="43"/>
        <v>1174.71</v>
      </c>
      <c r="AX40" s="40">
        <f t="shared" si="43"/>
        <v>1196.92</v>
      </c>
      <c r="AY40" s="40">
        <f t="shared" si="43"/>
        <v>1196.92</v>
      </c>
      <c r="AZ40" s="40">
        <f t="shared" si="43"/>
        <v>1074.08</v>
      </c>
      <c r="BA40" s="40">
        <f t="shared" si="43"/>
        <v>1073.47</v>
      </c>
      <c r="BB40" s="40">
        <f t="shared" si="43"/>
        <v>1139.71</v>
      </c>
      <c r="BC40" s="40">
        <f t="shared" si="43"/>
        <v>1139.51</v>
      </c>
      <c r="BD40" s="40">
        <f t="shared" si="43"/>
        <v>1098.1600000000001</v>
      </c>
      <c r="BE40" s="40">
        <f t="shared" si="43"/>
        <v>1115.51</v>
      </c>
      <c r="BF40" s="40">
        <f t="shared" si="43"/>
        <v>1249.6600000000001</v>
      </c>
      <c r="BG40" s="40">
        <f t="shared" si="43"/>
        <v>1249.6600000000001</v>
      </c>
      <c r="BH40" s="40">
        <f t="shared" si="43"/>
        <v>1199.3</v>
      </c>
      <c r="BI40" s="40">
        <f t="shared" si="43"/>
        <v>1199.17</v>
      </c>
      <c r="BJ40" s="40">
        <f t="shared" si="43"/>
        <v>1141.5999999999999</v>
      </c>
      <c r="BK40" s="40">
        <f t="shared" si="43"/>
        <v>1063.5</v>
      </c>
      <c r="BL40" s="40">
        <f t="shared" si="43"/>
        <v>1292.0899999999999</v>
      </c>
      <c r="BM40" s="40">
        <f t="shared" si="43"/>
        <v>1431.34</v>
      </c>
      <c r="BN40" s="40">
        <f t="shared" ref="BN40:CS40" si="44">SUM(BN41:BN41)</f>
        <v>1855.72</v>
      </c>
      <c r="BO40" s="40">
        <f t="shared" si="44"/>
        <v>1992.9</v>
      </c>
      <c r="BP40" s="40">
        <f t="shared" si="44"/>
        <v>2000.83</v>
      </c>
      <c r="BQ40" s="40">
        <f t="shared" si="44"/>
        <v>2000.89</v>
      </c>
      <c r="BR40" s="40">
        <f t="shared" si="44"/>
        <v>1782.34</v>
      </c>
      <c r="BS40" s="40">
        <f t="shared" si="44"/>
        <v>1781.82</v>
      </c>
      <c r="BT40" s="40">
        <f t="shared" si="44"/>
        <v>1802.75</v>
      </c>
      <c r="BU40" s="40">
        <f t="shared" si="44"/>
        <v>1814.57</v>
      </c>
      <c r="BV40" s="40">
        <f t="shared" si="44"/>
        <v>1772.63</v>
      </c>
      <c r="BW40" s="40">
        <f t="shared" si="44"/>
        <v>1772.63</v>
      </c>
      <c r="BX40" s="40">
        <f t="shared" si="44"/>
        <v>1880.01</v>
      </c>
      <c r="BY40" s="40">
        <f t="shared" si="44"/>
        <v>1895.18</v>
      </c>
      <c r="BZ40" s="40">
        <f t="shared" si="44"/>
        <v>2018.84</v>
      </c>
      <c r="CA40" s="40">
        <f t="shared" si="44"/>
        <v>1955.81</v>
      </c>
      <c r="CB40" s="40">
        <f t="shared" si="44"/>
        <v>1947.46</v>
      </c>
      <c r="CC40" s="40">
        <f t="shared" si="44"/>
        <v>1948.22</v>
      </c>
      <c r="CD40" s="40">
        <f t="shared" si="44"/>
        <v>2077.7800000000002</v>
      </c>
      <c r="CE40" s="40">
        <f t="shared" si="44"/>
        <v>2090.04</v>
      </c>
      <c r="CF40" s="40">
        <f t="shared" si="44"/>
        <v>2569.12</v>
      </c>
      <c r="CG40" s="40">
        <f t="shared" si="44"/>
        <v>2571.94</v>
      </c>
      <c r="CH40" s="40">
        <f t="shared" si="44"/>
        <v>2571.6999999999998</v>
      </c>
      <c r="CI40" s="40">
        <f t="shared" si="44"/>
        <v>2572.29</v>
      </c>
      <c r="CJ40" s="40">
        <f t="shared" si="44"/>
        <v>2775.52</v>
      </c>
      <c r="CK40" s="40">
        <f t="shared" si="44"/>
        <v>2775.54</v>
      </c>
      <c r="CL40" s="40">
        <f t="shared" si="44"/>
        <v>2475.5300000000002</v>
      </c>
      <c r="CM40" s="40">
        <f t="shared" si="44"/>
        <v>2476.69</v>
      </c>
      <c r="CN40" s="40">
        <f t="shared" si="44"/>
        <v>2372.3200000000002</v>
      </c>
      <c r="CO40" s="40">
        <f t="shared" si="44"/>
        <v>2372.62</v>
      </c>
      <c r="CP40" s="40">
        <f t="shared" si="44"/>
        <v>2371.73</v>
      </c>
      <c r="CQ40" s="40">
        <f t="shared" si="44"/>
        <v>2372.31</v>
      </c>
      <c r="CR40" s="40">
        <f t="shared" si="44"/>
        <v>2372.14</v>
      </c>
      <c r="CS40" s="91">
        <f t="shared" si="44"/>
        <v>2372.5500000000002</v>
      </c>
      <c r="CT40" s="38">
        <f t="shared" si="21"/>
        <v>167686.25000000009</v>
      </c>
      <c r="CU40" s="149"/>
    </row>
    <row r="41" spans="1:99">
      <c r="A41" s="25" t="s">
        <v>12</v>
      </c>
      <c r="B41" s="42">
        <v>1984.19</v>
      </c>
      <c r="C41" s="43">
        <v>1985.11</v>
      </c>
      <c r="D41" s="43">
        <v>1936.92</v>
      </c>
      <c r="E41" s="43">
        <v>1937.49</v>
      </c>
      <c r="F41" s="43">
        <v>1936.81</v>
      </c>
      <c r="G41" s="43">
        <v>1936.73</v>
      </c>
      <c r="H41" s="43">
        <v>1956.84</v>
      </c>
      <c r="I41" s="43">
        <v>1966.48</v>
      </c>
      <c r="J41" s="43">
        <v>1925.09</v>
      </c>
      <c r="K41" s="43">
        <v>1749.18</v>
      </c>
      <c r="L41" s="43">
        <v>1790.54</v>
      </c>
      <c r="M41" s="43">
        <v>1790.79</v>
      </c>
      <c r="N41" s="43">
        <v>1707.23</v>
      </c>
      <c r="O41" s="43">
        <v>1563.23</v>
      </c>
      <c r="P41" s="43">
        <v>1419.45</v>
      </c>
      <c r="Q41" s="43">
        <v>1356.86</v>
      </c>
      <c r="R41" s="43">
        <v>1404.08</v>
      </c>
      <c r="S41" s="43">
        <v>1407.38</v>
      </c>
      <c r="T41" s="43">
        <v>1318.26</v>
      </c>
      <c r="U41" s="43">
        <v>1254.99</v>
      </c>
      <c r="V41" s="43">
        <v>1254.92</v>
      </c>
      <c r="W41" s="43">
        <v>1254.92</v>
      </c>
      <c r="X41" s="43">
        <v>1335.25</v>
      </c>
      <c r="Y41" s="43">
        <v>1591.96</v>
      </c>
      <c r="Z41" s="43">
        <v>1791.83</v>
      </c>
      <c r="AA41" s="43">
        <v>1888.35</v>
      </c>
      <c r="AB41" s="43">
        <v>2070.4299999999998</v>
      </c>
      <c r="AC41" s="43">
        <v>2070.04</v>
      </c>
      <c r="AD41" s="43">
        <v>2088.88</v>
      </c>
      <c r="AE41" s="43">
        <v>2076.5300000000002</v>
      </c>
      <c r="AF41" s="43">
        <v>2040.86</v>
      </c>
      <c r="AG41" s="43">
        <v>1980.97</v>
      </c>
      <c r="AH41" s="43">
        <v>1908.63</v>
      </c>
      <c r="AI41" s="43">
        <v>1936.43</v>
      </c>
      <c r="AJ41" s="43">
        <v>1816.98</v>
      </c>
      <c r="AK41" s="43">
        <v>1724.62</v>
      </c>
      <c r="AL41" s="43">
        <v>1724.62</v>
      </c>
      <c r="AM41" s="43">
        <v>1724.62</v>
      </c>
      <c r="AN41" s="43">
        <v>1682.17</v>
      </c>
      <c r="AO41" s="43">
        <v>1549.3</v>
      </c>
      <c r="AP41" s="43">
        <v>1340.89</v>
      </c>
      <c r="AQ41" s="43">
        <v>1190.31</v>
      </c>
      <c r="AR41" s="43">
        <v>1168.3499999999999</v>
      </c>
      <c r="AS41" s="43">
        <v>1174.8800000000001</v>
      </c>
      <c r="AT41" s="43">
        <v>1174.71</v>
      </c>
      <c r="AU41" s="43">
        <v>1174.71</v>
      </c>
      <c r="AV41" s="43">
        <v>1174.71</v>
      </c>
      <c r="AW41" s="43">
        <v>1174.71</v>
      </c>
      <c r="AX41" s="43">
        <v>1196.92</v>
      </c>
      <c r="AY41" s="43">
        <v>1196.92</v>
      </c>
      <c r="AZ41" s="43">
        <v>1074.08</v>
      </c>
      <c r="BA41" s="43">
        <v>1073.47</v>
      </c>
      <c r="BB41" s="43">
        <v>1139.71</v>
      </c>
      <c r="BC41" s="43">
        <v>1139.51</v>
      </c>
      <c r="BD41" s="43">
        <v>1098.1600000000001</v>
      </c>
      <c r="BE41" s="43">
        <v>1115.51</v>
      </c>
      <c r="BF41" s="43">
        <v>1249.6600000000001</v>
      </c>
      <c r="BG41" s="43">
        <v>1249.6600000000001</v>
      </c>
      <c r="BH41" s="43">
        <v>1199.3</v>
      </c>
      <c r="BI41" s="43">
        <v>1199.17</v>
      </c>
      <c r="BJ41" s="43">
        <v>1141.5999999999999</v>
      </c>
      <c r="BK41" s="43">
        <v>1063.5</v>
      </c>
      <c r="BL41" s="43">
        <v>1292.0899999999999</v>
      </c>
      <c r="BM41" s="43">
        <v>1431.34</v>
      </c>
      <c r="BN41" s="43">
        <v>1855.72</v>
      </c>
      <c r="BO41" s="43">
        <v>1992.9</v>
      </c>
      <c r="BP41" s="43">
        <v>2000.83</v>
      </c>
      <c r="BQ41" s="43">
        <v>2000.89</v>
      </c>
      <c r="BR41" s="43">
        <v>1782.34</v>
      </c>
      <c r="BS41" s="43">
        <v>1781.82</v>
      </c>
      <c r="BT41" s="43">
        <v>1802.75</v>
      </c>
      <c r="BU41" s="43">
        <v>1814.57</v>
      </c>
      <c r="BV41" s="43">
        <v>1772.63</v>
      </c>
      <c r="BW41" s="43">
        <v>1772.63</v>
      </c>
      <c r="BX41" s="43">
        <v>1880.01</v>
      </c>
      <c r="BY41" s="43">
        <v>1895.18</v>
      </c>
      <c r="BZ41" s="43">
        <v>2018.84</v>
      </c>
      <c r="CA41" s="43">
        <v>1955.81</v>
      </c>
      <c r="CB41" s="43">
        <v>1947.46</v>
      </c>
      <c r="CC41" s="43">
        <v>1948.22</v>
      </c>
      <c r="CD41" s="43">
        <v>2077.7800000000002</v>
      </c>
      <c r="CE41" s="43">
        <v>2090.04</v>
      </c>
      <c r="CF41" s="43">
        <v>2569.12</v>
      </c>
      <c r="CG41" s="43">
        <v>2571.94</v>
      </c>
      <c r="CH41" s="43">
        <v>2571.6999999999998</v>
      </c>
      <c r="CI41" s="43">
        <v>2572.29</v>
      </c>
      <c r="CJ41" s="43">
        <v>2775.52</v>
      </c>
      <c r="CK41" s="43">
        <v>2775.54</v>
      </c>
      <c r="CL41" s="43">
        <v>2475.5300000000002</v>
      </c>
      <c r="CM41" s="43">
        <v>2476.69</v>
      </c>
      <c r="CN41" s="43">
        <v>2372.3200000000002</v>
      </c>
      <c r="CO41" s="43">
        <v>2372.62</v>
      </c>
      <c r="CP41" s="43">
        <v>2371.73</v>
      </c>
      <c r="CQ41" s="43">
        <v>2372.31</v>
      </c>
      <c r="CR41" s="43">
        <v>2372.14</v>
      </c>
      <c r="CS41" s="92">
        <v>2372.5500000000002</v>
      </c>
      <c r="CT41" s="30">
        <f t="shared" si="21"/>
        <v>167686.25000000009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5">SUM(C43:C46)</f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1970.45</v>
      </c>
      <c r="AD42" s="40">
        <f t="shared" si="45"/>
        <v>1970.45</v>
      </c>
      <c r="AE42" s="40">
        <f t="shared" si="45"/>
        <v>1970.45</v>
      </c>
      <c r="AF42" s="40">
        <f t="shared" si="45"/>
        <v>1970.45</v>
      </c>
      <c r="AG42" s="40">
        <f t="shared" si="45"/>
        <v>1970.45</v>
      </c>
      <c r="AH42" s="40">
        <f t="shared" si="45"/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si="45"/>
        <v>1970.45</v>
      </c>
      <c r="BO42" s="40">
        <f t="shared" ref="BO42:CS42" si="46">SUM(BO43:BO46)</f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1938.45</v>
      </c>
      <c r="BX42" s="40">
        <f t="shared" si="46"/>
        <v>1906.45</v>
      </c>
      <c r="BY42" s="40">
        <f t="shared" si="46"/>
        <v>1938.45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1"/>
        <v>189035.20000000022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1099</v>
      </c>
      <c r="BX43" s="43">
        <v>1067</v>
      </c>
      <c r="BY43" s="43">
        <v>1099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108448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70.89</v>
      </c>
      <c r="C47" s="54">
        <f t="shared" si="47"/>
        <v>74.42</v>
      </c>
      <c r="D47" s="54">
        <f t="shared" si="47"/>
        <v>72.73</v>
      </c>
      <c r="E47" s="54">
        <f t="shared" si="47"/>
        <v>74.06</v>
      </c>
      <c r="F47" s="54">
        <f t="shared" si="47"/>
        <v>68.849999999999994</v>
      </c>
      <c r="G47" s="54">
        <f t="shared" si="47"/>
        <v>72.069999999999993</v>
      </c>
      <c r="H47" s="54">
        <f t="shared" si="47"/>
        <v>71.540000000000006</v>
      </c>
      <c r="I47" s="54">
        <f t="shared" si="47"/>
        <v>75.75</v>
      </c>
      <c r="J47" s="54">
        <f t="shared" si="47"/>
        <v>72.349999999999994</v>
      </c>
      <c r="K47" s="54">
        <f t="shared" si="47"/>
        <v>65.89</v>
      </c>
      <c r="L47" s="54">
        <f t="shared" si="47"/>
        <v>63.1</v>
      </c>
      <c r="M47" s="54">
        <f t="shared" si="47"/>
        <v>62.96</v>
      </c>
      <c r="N47" s="54">
        <f t="shared" si="47"/>
        <v>62.2</v>
      </c>
      <c r="O47" s="54">
        <f t="shared" si="47"/>
        <v>63.129999999999995</v>
      </c>
      <c r="P47" s="54">
        <f t="shared" si="47"/>
        <v>64.150000000000006</v>
      </c>
      <c r="Q47" s="54">
        <f t="shared" si="47"/>
        <v>60.72</v>
      </c>
      <c r="R47" s="54">
        <f t="shared" si="47"/>
        <v>59.85</v>
      </c>
      <c r="S47" s="54">
        <f t="shared" si="47"/>
        <v>57.82</v>
      </c>
      <c r="T47" s="54">
        <f t="shared" si="47"/>
        <v>61.690000000000005</v>
      </c>
      <c r="U47" s="54">
        <f t="shared" si="47"/>
        <v>70.34</v>
      </c>
      <c r="V47" s="54">
        <f t="shared" si="47"/>
        <v>75.2</v>
      </c>
      <c r="W47" s="54">
        <f t="shared" si="47"/>
        <v>75.41</v>
      </c>
      <c r="X47" s="54">
        <f t="shared" si="47"/>
        <v>72.8</v>
      </c>
      <c r="Y47" s="54">
        <f t="shared" si="47"/>
        <v>76.202181968767803</v>
      </c>
      <c r="Z47" s="54">
        <f t="shared" si="47"/>
        <v>99.411154557671523</v>
      </c>
      <c r="AA47" s="54">
        <f t="shared" si="47"/>
        <v>163.24176993051009</v>
      </c>
      <c r="AB47" s="54">
        <f t="shared" si="47"/>
        <v>257.58263757644318</v>
      </c>
      <c r="AC47" s="54">
        <f t="shared" si="47"/>
        <v>397.34149288515027</v>
      </c>
      <c r="AD47" s="54">
        <f t="shared" si="47"/>
        <v>545.6595340262478</v>
      </c>
      <c r="AE47" s="54">
        <f t="shared" si="47"/>
        <v>694.03707096137657</v>
      </c>
      <c r="AF47" s="54">
        <f t="shared" si="47"/>
        <v>848.0532332165244</v>
      </c>
      <c r="AG47" s="54">
        <f t="shared" si="47"/>
        <v>1149.6190057071897</v>
      </c>
      <c r="AH47" s="54">
        <f t="shared" ref="AH47:BM47" si="48">SUM(AH48:AH51)</f>
        <v>1468.8247627816384</v>
      </c>
      <c r="AI47" s="54">
        <f t="shared" si="48"/>
        <v>1737.8597779533218</v>
      </c>
      <c r="AJ47" s="54">
        <f t="shared" si="48"/>
        <v>2015.0726362899866</v>
      </c>
      <c r="AK47" s="54">
        <f t="shared" si="48"/>
        <v>2304.4637617801159</v>
      </c>
      <c r="AL47" s="54">
        <f t="shared" si="48"/>
        <v>2531.9990317659112</v>
      </c>
      <c r="AM47" s="54">
        <f t="shared" si="48"/>
        <v>2761.3038419125464</v>
      </c>
      <c r="AN47" s="54">
        <f t="shared" si="48"/>
        <v>3022.4591626761703</v>
      </c>
      <c r="AO47" s="54">
        <f t="shared" si="48"/>
        <v>3241.9024953219755</v>
      </c>
      <c r="AP47" s="54">
        <f t="shared" si="48"/>
        <v>3432.048206849478</v>
      </c>
      <c r="AQ47" s="54">
        <f t="shared" si="48"/>
        <v>3585.1849262360611</v>
      </c>
      <c r="AR47" s="54">
        <f t="shared" si="48"/>
        <v>3716.6932773387998</v>
      </c>
      <c r="AS47" s="54">
        <f t="shared" si="48"/>
        <v>3830.0726540345845</v>
      </c>
      <c r="AT47" s="54">
        <f t="shared" si="48"/>
        <v>3738.9975843745483</v>
      </c>
      <c r="AU47" s="54">
        <f t="shared" si="48"/>
        <v>3752.0102878473435</v>
      </c>
      <c r="AV47" s="54">
        <f t="shared" si="48"/>
        <v>3893.8521644580724</v>
      </c>
      <c r="AW47" s="54">
        <f t="shared" si="48"/>
        <v>3954.0393801830378</v>
      </c>
      <c r="AX47" s="54">
        <f t="shared" si="48"/>
        <v>3964.3840790883805</v>
      </c>
      <c r="AY47" s="54">
        <f t="shared" si="48"/>
        <v>3949.5274697629516</v>
      </c>
      <c r="AZ47" s="54">
        <f t="shared" si="48"/>
        <v>3868.9693303620793</v>
      </c>
      <c r="BA47" s="54">
        <f t="shared" si="48"/>
        <v>3892.8220870367695</v>
      </c>
      <c r="BB47" s="54">
        <f t="shared" si="48"/>
        <v>3885.9634017529834</v>
      </c>
      <c r="BC47" s="54">
        <f t="shared" si="48"/>
        <v>3835.0632075086542</v>
      </c>
      <c r="BD47" s="54">
        <f t="shared" si="48"/>
        <v>3822.3756925177127</v>
      </c>
      <c r="BE47" s="54">
        <f t="shared" si="48"/>
        <v>3803.510912533703</v>
      </c>
      <c r="BF47" s="54">
        <f t="shared" si="48"/>
        <v>3680.6263116117066</v>
      </c>
      <c r="BG47" s="54">
        <f t="shared" si="48"/>
        <v>3569.4396521888907</v>
      </c>
      <c r="BH47" s="54">
        <f t="shared" si="48"/>
        <v>3438.8148609563582</v>
      </c>
      <c r="BI47" s="54">
        <f t="shared" si="48"/>
        <v>3278.0945178020092</v>
      </c>
      <c r="BJ47" s="54">
        <f t="shared" si="48"/>
        <v>3131.9145026196934</v>
      </c>
      <c r="BK47" s="54">
        <f t="shared" si="48"/>
        <v>2852.3169364256496</v>
      </c>
      <c r="BL47" s="54">
        <f t="shared" si="48"/>
        <v>2697.1712992149423</v>
      </c>
      <c r="BM47" s="54">
        <f t="shared" si="48"/>
        <v>2489.3604907034901</v>
      </c>
      <c r="BN47" s="54">
        <f t="shared" ref="BN47:CS47" si="49">SUM(BN48:BN51)</f>
        <v>2274.4219909671606</v>
      </c>
      <c r="BO47" s="54">
        <f t="shared" si="49"/>
        <v>2015.5339951603712</v>
      </c>
      <c r="BP47" s="54">
        <f t="shared" si="49"/>
        <v>1832.1543040162965</v>
      </c>
      <c r="BQ47" s="54">
        <f t="shared" si="49"/>
        <v>1529.7245909280352</v>
      </c>
      <c r="BR47" s="54">
        <f t="shared" si="49"/>
        <v>1347.3304058186118</v>
      </c>
      <c r="BS47" s="54">
        <f t="shared" si="49"/>
        <v>1107.0213596465117</v>
      </c>
      <c r="BT47" s="54">
        <f t="shared" si="49"/>
        <v>874.75493614496781</v>
      </c>
      <c r="BU47" s="54">
        <f t="shared" si="49"/>
        <v>579.1830235134513</v>
      </c>
      <c r="BV47" s="54">
        <f t="shared" si="49"/>
        <v>391.65883840402819</v>
      </c>
      <c r="BW47" s="54">
        <f t="shared" si="49"/>
        <v>260.57782605829675</v>
      </c>
      <c r="BX47" s="54">
        <f t="shared" si="49"/>
        <v>174.03452632877156</v>
      </c>
      <c r="BY47" s="54">
        <f t="shared" si="49"/>
        <v>106.76225612608552</v>
      </c>
      <c r="BZ47" s="54">
        <f t="shared" si="49"/>
        <v>74.45</v>
      </c>
      <c r="CA47" s="54">
        <f t="shared" si="49"/>
        <v>74.25</v>
      </c>
      <c r="CB47" s="54">
        <f t="shared" si="49"/>
        <v>65.03</v>
      </c>
      <c r="CC47" s="54">
        <f t="shared" si="49"/>
        <v>67.8</v>
      </c>
      <c r="CD47" s="54">
        <f t="shared" si="49"/>
        <v>70.489999999999995</v>
      </c>
      <c r="CE47" s="54">
        <f t="shared" si="49"/>
        <v>73.289999999999992</v>
      </c>
      <c r="CF47" s="54">
        <f t="shared" si="49"/>
        <v>77.539999999999992</v>
      </c>
      <c r="CG47" s="54">
        <f t="shared" si="49"/>
        <v>71.73</v>
      </c>
      <c r="CH47" s="54">
        <f t="shared" si="49"/>
        <v>68.199999999999989</v>
      </c>
      <c r="CI47" s="54">
        <f t="shared" si="49"/>
        <v>72.78</v>
      </c>
      <c r="CJ47" s="54">
        <f t="shared" si="49"/>
        <v>74.69</v>
      </c>
      <c r="CK47" s="54">
        <f t="shared" si="49"/>
        <v>73.650000000000006</v>
      </c>
      <c r="CL47" s="54">
        <f t="shared" si="49"/>
        <v>66.58</v>
      </c>
      <c r="CM47" s="54">
        <f t="shared" si="49"/>
        <v>62.39</v>
      </c>
      <c r="CN47" s="54">
        <f t="shared" si="49"/>
        <v>66.789999999999992</v>
      </c>
      <c r="CO47" s="54">
        <f t="shared" si="49"/>
        <v>74.17</v>
      </c>
      <c r="CP47" s="54">
        <f t="shared" si="49"/>
        <v>82.039999999999992</v>
      </c>
      <c r="CQ47" s="54">
        <f t="shared" si="49"/>
        <v>81.819999999999993</v>
      </c>
      <c r="CR47" s="54">
        <f t="shared" si="49"/>
        <v>91.34</v>
      </c>
      <c r="CS47" s="96">
        <f t="shared" si="49"/>
        <v>103.32000000000001</v>
      </c>
      <c r="CT47" s="38">
        <f t="shared" si="21"/>
        <v>124931.71483783201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0.26</v>
      </c>
      <c r="Y48" s="43">
        <f t="shared" si="50"/>
        <v>4.53</v>
      </c>
      <c r="Z48" s="43">
        <f t="shared" si="50"/>
        <v>21.59</v>
      </c>
      <c r="AA48" s="43">
        <f t="shared" si="50"/>
        <v>56.67</v>
      </c>
      <c r="AB48" s="43">
        <f t="shared" si="50"/>
        <v>97.330000000000013</v>
      </c>
      <c r="AC48" s="43">
        <f t="shared" si="50"/>
        <v>147.9</v>
      </c>
      <c r="AD48" s="43">
        <f t="shared" si="50"/>
        <v>214.35999999999999</v>
      </c>
      <c r="AE48" s="43">
        <f t="shared" si="50"/>
        <v>290.57000000000005</v>
      </c>
      <c r="AF48" s="43">
        <f t="shared" si="50"/>
        <v>370.95</v>
      </c>
      <c r="AG48" s="43">
        <f t="shared" si="50"/>
        <v>466.53000000000003</v>
      </c>
      <c r="AH48" s="43">
        <f t="shared" ref="AH48:BM48" si="51">AH21</f>
        <v>549.8900000000001</v>
      </c>
      <c r="AI48" s="43">
        <f t="shared" si="51"/>
        <v>663.46</v>
      </c>
      <c r="AJ48" s="43">
        <f t="shared" si="51"/>
        <v>756.71999999999991</v>
      </c>
      <c r="AK48" s="43">
        <f t="shared" si="51"/>
        <v>853.18</v>
      </c>
      <c r="AL48" s="43">
        <f t="shared" si="51"/>
        <v>951.24</v>
      </c>
      <c r="AM48" s="43">
        <f t="shared" si="51"/>
        <v>1039.6599999999999</v>
      </c>
      <c r="AN48" s="43">
        <f t="shared" si="51"/>
        <v>1124.0600000000002</v>
      </c>
      <c r="AO48" s="43">
        <f t="shared" si="51"/>
        <v>1190.74</v>
      </c>
      <c r="AP48" s="43">
        <f t="shared" si="51"/>
        <v>1264.06</v>
      </c>
      <c r="AQ48" s="43">
        <f t="shared" si="51"/>
        <v>1313.57</v>
      </c>
      <c r="AR48" s="43">
        <f t="shared" si="51"/>
        <v>1363.1499999999999</v>
      </c>
      <c r="AS48" s="43">
        <f t="shared" si="51"/>
        <v>1413.18</v>
      </c>
      <c r="AT48" s="43">
        <f t="shared" si="51"/>
        <v>1406.67</v>
      </c>
      <c r="AU48" s="43">
        <f t="shared" si="51"/>
        <v>1428.78</v>
      </c>
      <c r="AV48" s="43">
        <f t="shared" si="51"/>
        <v>1437</v>
      </c>
      <c r="AW48" s="43">
        <f t="shared" si="51"/>
        <v>1456.31</v>
      </c>
      <c r="AX48" s="43">
        <f t="shared" si="51"/>
        <v>1438.36</v>
      </c>
      <c r="AY48" s="43">
        <f t="shared" si="51"/>
        <v>1443.96</v>
      </c>
      <c r="AZ48" s="43">
        <f t="shared" si="51"/>
        <v>1418.08</v>
      </c>
      <c r="BA48" s="43">
        <f t="shared" si="51"/>
        <v>1423.15</v>
      </c>
      <c r="BB48" s="43">
        <f t="shared" si="51"/>
        <v>1422.6599999999999</v>
      </c>
      <c r="BC48" s="43">
        <f t="shared" si="51"/>
        <v>1409.26</v>
      </c>
      <c r="BD48" s="43">
        <f t="shared" si="51"/>
        <v>1391.4499999999998</v>
      </c>
      <c r="BE48" s="43">
        <f t="shared" si="51"/>
        <v>1395.53</v>
      </c>
      <c r="BF48" s="43">
        <f t="shared" si="51"/>
        <v>1370.49</v>
      </c>
      <c r="BG48" s="43">
        <f t="shared" si="51"/>
        <v>1351.26</v>
      </c>
      <c r="BH48" s="43">
        <f t="shared" si="51"/>
        <v>1310.1600000000001</v>
      </c>
      <c r="BI48" s="43">
        <f t="shared" si="51"/>
        <v>1264.17</v>
      </c>
      <c r="BJ48" s="43">
        <f t="shared" si="51"/>
        <v>1218.1100000000001</v>
      </c>
      <c r="BK48" s="43">
        <f t="shared" si="51"/>
        <v>1116.75</v>
      </c>
      <c r="BL48" s="43">
        <f t="shared" si="51"/>
        <v>1055.26</v>
      </c>
      <c r="BM48" s="43">
        <f t="shared" si="51"/>
        <v>978.01</v>
      </c>
      <c r="BN48" s="43">
        <f t="shared" ref="BN48:CS48" si="52">BN21</f>
        <v>901.87</v>
      </c>
      <c r="BO48" s="43">
        <f t="shared" si="52"/>
        <v>787.56999999999994</v>
      </c>
      <c r="BP48" s="43">
        <f t="shared" si="52"/>
        <v>740.13</v>
      </c>
      <c r="BQ48" s="43">
        <f t="shared" si="52"/>
        <v>650.22</v>
      </c>
      <c r="BR48" s="43">
        <f t="shared" si="52"/>
        <v>579.71</v>
      </c>
      <c r="BS48" s="43">
        <f t="shared" si="52"/>
        <v>481.25</v>
      </c>
      <c r="BT48" s="43">
        <f t="shared" si="52"/>
        <v>378.73999999999995</v>
      </c>
      <c r="BU48" s="43">
        <f t="shared" si="52"/>
        <v>289.30999999999995</v>
      </c>
      <c r="BV48" s="43">
        <f t="shared" si="52"/>
        <v>209.79999999999998</v>
      </c>
      <c r="BW48" s="43">
        <f t="shared" si="52"/>
        <v>148.48000000000002</v>
      </c>
      <c r="BX48" s="43">
        <f t="shared" si="52"/>
        <v>98.25</v>
      </c>
      <c r="BY48" s="43">
        <f t="shared" si="52"/>
        <v>37.57</v>
      </c>
      <c r="BZ48" s="43">
        <f t="shared" si="52"/>
        <v>18.37</v>
      </c>
      <c r="CA48" s="43">
        <f t="shared" si="52"/>
        <v>6.12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46216.410000000018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5.972181968767809</v>
      </c>
      <c r="Z49" s="1">
        <v>15.671154557671535</v>
      </c>
      <c r="AA49" s="1">
        <v>43.571769930510079</v>
      </c>
      <c r="AB49" s="1">
        <v>94.512637576443169</v>
      </c>
      <c r="AC49" s="1">
        <v>179.13149288515027</v>
      </c>
      <c r="AD49" s="1">
        <v>270.70953402624792</v>
      </c>
      <c r="AE49" s="1">
        <v>347.71707096137652</v>
      </c>
      <c r="AF49" s="1">
        <v>425.83323321652449</v>
      </c>
      <c r="AG49" s="1">
        <v>634.59900570718969</v>
      </c>
      <c r="AH49" s="1">
        <v>872.96476278163823</v>
      </c>
      <c r="AI49" s="1">
        <v>1027.7497779533217</v>
      </c>
      <c r="AJ49" s="1">
        <v>1204.7826362899866</v>
      </c>
      <c r="AK49" s="1">
        <v>1393.083761780116</v>
      </c>
      <c r="AL49" s="1">
        <v>1523.4790317659117</v>
      </c>
      <c r="AM49" s="1">
        <v>1668.4438419125468</v>
      </c>
      <c r="AN49" s="1">
        <v>1837.1691626761701</v>
      </c>
      <c r="AO49" s="1">
        <v>1996.1124953219758</v>
      </c>
      <c r="AP49" s="1">
        <v>2117.5582068494782</v>
      </c>
      <c r="AQ49" s="1">
        <v>2215.2849262360614</v>
      </c>
      <c r="AR49" s="1">
        <v>2285.3332773387997</v>
      </c>
      <c r="AS49" s="1">
        <v>2342.152654034584</v>
      </c>
      <c r="AT49" s="1">
        <v>2253.6675843745484</v>
      </c>
      <c r="AU49" s="1">
        <v>2245.3202878473435</v>
      </c>
      <c r="AV49" s="1">
        <v>2378.2621644580722</v>
      </c>
      <c r="AW49" s="1">
        <v>2412.359380183038</v>
      </c>
      <c r="AX49" s="1">
        <v>2439.1340790883805</v>
      </c>
      <c r="AY49" s="1">
        <v>2417.0174697629514</v>
      </c>
      <c r="AZ49" s="1">
        <v>2367.1293303620791</v>
      </c>
      <c r="BA49" s="1">
        <v>2390.2520870367694</v>
      </c>
      <c r="BB49" s="1">
        <v>2385.1934017529834</v>
      </c>
      <c r="BC49" s="1">
        <v>2349.0932075086544</v>
      </c>
      <c r="BD49" s="1">
        <v>2348.1056925177131</v>
      </c>
      <c r="BE49" s="1">
        <v>2320.6509125337029</v>
      </c>
      <c r="BF49" s="1">
        <v>2225.7563116117071</v>
      </c>
      <c r="BG49" s="1">
        <v>2131.9796521888902</v>
      </c>
      <c r="BH49" s="1">
        <v>2040.0848609563582</v>
      </c>
      <c r="BI49" s="1">
        <v>1921.1545178020092</v>
      </c>
      <c r="BJ49" s="1">
        <v>1817.6145026196934</v>
      </c>
      <c r="BK49" s="1">
        <v>1639.2469364256492</v>
      </c>
      <c r="BL49" s="1">
        <v>1546.0012992149425</v>
      </c>
      <c r="BM49" s="1">
        <v>1419.72049070349</v>
      </c>
      <c r="BN49" s="1">
        <v>1293.2719909671603</v>
      </c>
      <c r="BO49" s="1">
        <v>1154.9639951603713</v>
      </c>
      <c r="BP49" s="1">
        <v>1027.7143040162966</v>
      </c>
      <c r="BQ49" s="1">
        <v>824.44459092803504</v>
      </c>
      <c r="BR49" s="1">
        <v>718.10040581861165</v>
      </c>
      <c r="BS49" s="1">
        <v>583.62135964651156</v>
      </c>
      <c r="BT49" s="1">
        <v>466.54493614496778</v>
      </c>
      <c r="BU49" s="1">
        <v>259.7630235134514</v>
      </c>
      <c r="BV49" s="1">
        <v>153.41883840402821</v>
      </c>
      <c r="BW49" s="1">
        <v>85.177826058296702</v>
      </c>
      <c r="BX49" s="1">
        <v>40.264526328771552</v>
      </c>
      <c r="BY49" s="1">
        <v>21.222256126085519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72178.084837832022</v>
      </c>
      <c r="CU49" s="151"/>
    </row>
    <row r="50" spans="1:102">
      <c r="A50" s="30" t="s">
        <v>50</v>
      </c>
      <c r="B50" s="45">
        <v>49.79</v>
      </c>
      <c r="C50" s="1">
        <v>52.65</v>
      </c>
      <c r="D50" s="1">
        <v>51.17</v>
      </c>
      <c r="E50" s="1">
        <v>51.84</v>
      </c>
      <c r="F50" s="1">
        <v>47.13</v>
      </c>
      <c r="G50" s="1">
        <v>51.32</v>
      </c>
      <c r="H50" s="1">
        <v>51.53</v>
      </c>
      <c r="I50" s="1">
        <v>53.46</v>
      </c>
      <c r="J50" s="1">
        <v>50.61</v>
      </c>
      <c r="K50" s="1">
        <v>45.52</v>
      </c>
      <c r="L50" s="1">
        <v>40.700000000000003</v>
      </c>
      <c r="M50" s="1">
        <v>41.07</v>
      </c>
      <c r="N50" s="1">
        <v>40.630000000000003</v>
      </c>
      <c r="O50" s="1">
        <v>42.58</v>
      </c>
      <c r="P50" s="1">
        <v>42.56</v>
      </c>
      <c r="Q50" s="1">
        <v>40.49</v>
      </c>
      <c r="R50" s="1">
        <v>38.950000000000003</v>
      </c>
      <c r="S50" s="1">
        <v>38.07</v>
      </c>
      <c r="T50" s="1">
        <v>41.02</v>
      </c>
      <c r="U50" s="1">
        <v>48.88</v>
      </c>
      <c r="V50" s="1">
        <v>53.72</v>
      </c>
      <c r="W50" s="1">
        <v>56.25</v>
      </c>
      <c r="X50" s="1">
        <v>53.52</v>
      </c>
      <c r="Y50" s="1">
        <v>44.58</v>
      </c>
      <c r="Z50" s="1">
        <v>42.24</v>
      </c>
      <c r="AA50" s="1">
        <v>40.79</v>
      </c>
      <c r="AB50" s="1">
        <v>43.78</v>
      </c>
      <c r="AC50" s="1">
        <v>47.73</v>
      </c>
      <c r="AD50" s="1">
        <v>38.79</v>
      </c>
      <c r="AE50" s="1">
        <v>35.200000000000003</v>
      </c>
      <c r="AF50" s="1">
        <v>30.77</v>
      </c>
      <c r="AG50" s="1">
        <v>26.19</v>
      </c>
      <c r="AH50" s="1">
        <v>24.4</v>
      </c>
      <c r="AI50" s="1">
        <v>26.65</v>
      </c>
      <c r="AJ50" s="1">
        <v>32.619999999999997</v>
      </c>
      <c r="AK50" s="1">
        <v>37.409999999999997</v>
      </c>
      <c r="AL50" s="1">
        <v>36.159999999999997</v>
      </c>
      <c r="AM50" s="1">
        <v>32.47</v>
      </c>
      <c r="AN50" s="1">
        <v>41.16</v>
      </c>
      <c r="AO50" s="1">
        <v>34.18</v>
      </c>
      <c r="AP50" s="1">
        <v>30.56</v>
      </c>
      <c r="AQ50" s="1">
        <v>35.35</v>
      </c>
      <c r="AR50" s="1">
        <v>47.02</v>
      </c>
      <c r="AS50" s="1">
        <v>53.48</v>
      </c>
      <c r="AT50" s="1">
        <v>57.17</v>
      </c>
      <c r="AU50" s="1">
        <v>57.24</v>
      </c>
      <c r="AV50" s="1">
        <v>56.96</v>
      </c>
      <c r="AW50" s="1">
        <v>63.7</v>
      </c>
      <c r="AX50" s="1">
        <v>66.53</v>
      </c>
      <c r="AY50" s="1">
        <v>67.44</v>
      </c>
      <c r="AZ50" s="1">
        <v>61.92</v>
      </c>
      <c r="BA50" s="1">
        <v>57.79</v>
      </c>
      <c r="BB50" s="1">
        <v>57.06</v>
      </c>
      <c r="BC50" s="1">
        <v>57.4</v>
      </c>
      <c r="BD50" s="1">
        <v>62.41</v>
      </c>
      <c r="BE50" s="1">
        <v>66.599999999999994</v>
      </c>
      <c r="BF50" s="1">
        <v>64.239999999999995</v>
      </c>
      <c r="BG50" s="1">
        <v>65.28</v>
      </c>
      <c r="BH50" s="1">
        <v>66.900000000000006</v>
      </c>
      <c r="BI50" s="1">
        <v>70.73</v>
      </c>
      <c r="BJ50" s="1">
        <v>74.680000000000007</v>
      </c>
      <c r="BK50" s="1">
        <v>76.17</v>
      </c>
      <c r="BL50" s="1">
        <v>74.98</v>
      </c>
      <c r="BM50" s="1">
        <v>69.510000000000005</v>
      </c>
      <c r="BN50" s="1">
        <v>57.88</v>
      </c>
      <c r="BO50" s="1">
        <v>51.92</v>
      </c>
      <c r="BP50" s="1">
        <v>43.2</v>
      </c>
      <c r="BQ50" s="1">
        <v>34.159999999999997</v>
      </c>
      <c r="BR50" s="1">
        <v>27.67</v>
      </c>
      <c r="BS50" s="1">
        <v>20.9</v>
      </c>
      <c r="BT50" s="1">
        <v>7.61</v>
      </c>
      <c r="BU50" s="1">
        <v>7.84</v>
      </c>
      <c r="BV50" s="1">
        <v>6.4</v>
      </c>
      <c r="BW50" s="1">
        <v>5.63</v>
      </c>
      <c r="BX50" s="1">
        <v>13.89</v>
      </c>
      <c r="BY50" s="1">
        <v>26.41</v>
      </c>
      <c r="BZ50" s="1">
        <v>35.1</v>
      </c>
      <c r="CA50" s="1">
        <v>47</v>
      </c>
      <c r="CB50" s="1">
        <v>42.98</v>
      </c>
      <c r="CC50" s="1">
        <v>45.97</v>
      </c>
      <c r="CD50" s="1">
        <v>48.9</v>
      </c>
      <c r="CE50" s="1">
        <v>52.87</v>
      </c>
      <c r="CF50" s="1">
        <v>56.25</v>
      </c>
      <c r="CG50" s="1">
        <v>52.59</v>
      </c>
      <c r="CH50" s="1">
        <v>49.41</v>
      </c>
      <c r="CI50" s="1">
        <v>53.06</v>
      </c>
      <c r="CJ50" s="1">
        <v>53.23</v>
      </c>
      <c r="CK50" s="1">
        <v>51.46</v>
      </c>
      <c r="CL50" s="1">
        <v>46.61</v>
      </c>
      <c r="CM50" s="1">
        <v>44.21</v>
      </c>
      <c r="CN50" s="1">
        <v>47.87</v>
      </c>
      <c r="CO50" s="1">
        <v>55.13</v>
      </c>
      <c r="CP50" s="1">
        <v>64.19</v>
      </c>
      <c r="CQ50" s="1">
        <v>63.24</v>
      </c>
      <c r="CR50" s="1">
        <v>71.25</v>
      </c>
      <c r="CS50" s="93">
        <v>81.680000000000007</v>
      </c>
      <c r="CT50" s="30">
        <f t="shared" si="53"/>
        <v>4526.21</v>
      </c>
      <c r="CU50" s="151"/>
    </row>
    <row r="51" spans="1:102">
      <c r="A51" s="56" t="s">
        <v>42</v>
      </c>
      <c r="B51" s="45">
        <f t="shared" ref="B51:AG51" si="54">B24</f>
        <v>21.1</v>
      </c>
      <c r="C51" s="1">
        <f t="shared" si="54"/>
        <v>21.77</v>
      </c>
      <c r="D51" s="1">
        <f t="shared" si="54"/>
        <v>21.56</v>
      </c>
      <c r="E51" s="1">
        <f t="shared" si="54"/>
        <v>22.22</v>
      </c>
      <c r="F51" s="1">
        <f t="shared" si="54"/>
        <v>21.72</v>
      </c>
      <c r="G51" s="1">
        <f t="shared" si="54"/>
        <v>20.75</v>
      </c>
      <c r="H51" s="1">
        <f t="shared" si="54"/>
        <v>20.010000000000002</v>
      </c>
      <c r="I51" s="1">
        <f t="shared" si="54"/>
        <v>22.29</v>
      </c>
      <c r="J51" s="1">
        <f t="shared" si="54"/>
        <v>21.74</v>
      </c>
      <c r="K51" s="1">
        <f t="shared" si="54"/>
        <v>20.37</v>
      </c>
      <c r="L51" s="1">
        <f t="shared" si="54"/>
        <v>22.4</v>
      </c>
      <c r="M51" s="1">
        <f t="shared" si="54"/>
        <v>21.89</v>
      </c>
      <c r="N51" s="1">
        <f t="shared" si="54"/>
        <v>21.57</v>
      </c>
      <c r="O51" s="1">
        <f t="shared" si="54"/>
        <v>20.55</v>
      </c>
      <c r="P51" s="1">
        <f t="shared" si="54"/>
        <v>21.59</v>
      </c>
      <c r="Q51" s="1">
        <f t="shared" si="54"/>
        <v>20.23</v>
      </c>
      <c r="R51" s="1">
        <f t="shared" si="54"/>
        <v>20.9</v>
      </c>
      <c r="S51" s="1">
        <f t="shared" si="54"/>
        <v>19.75</v>
      </c>
      <c r="T51" s="1">
        <f t="shared" si="54"/>
        <v>20.67</v>
      </c>
      <c r="U51" s="1">
        <f t="shared" si="54"/>
        <v>21.46</v>
      </c>
      <c r="V51" s="1">
        <f t="shared" si="54"/>
        <v>21.48</v>
      </c>
      <c r="W51" s="1">
        <f t="shared" si="54"/>
        <v>19.16</v>
      </c>
      <c r="X51" s="1">
        <f t="shared" si="54"/>
        <v>19.02</v>
      </c>
      <c r="Y51" s="1">
        <f t="shared" si="54"/>
        <v>21.12</v>
      </c>
      <c r="Z51" s="1">
        <f t="shared" si="54"/>
        <v>19.91</v>
      </c>
      <c r="AA51" s="1">
        <f t="shared" si="54"/>
        <v>22.21</v>
      </c>
      <c r="AB51" s="1">
        <f t="shared" si="54"/>
        <v>21.96</v>
      </c>
      <c r="AC51" s="1">
        <f t="shared" si="54"/>
        <v>22.58</v>
      </c>
      <c r="AD51" s="1">
        <f t="shared" si="54"/>
        <v>21.8</v>
      </c>
      <c r="AE51" s="1">
        <f t="shared" si="54"/>
        <v>20.55</v>
      </c>
      <c r="AF51" s="1">
        <f t="shared" si="54"/>
        <v>20.5</v>
      </c>
      <c r="AG51" s="1">
        <f t="shared" si="54"/>
        <v>22.3</v>
      </c>
      <c r="AH51" s="1">
        <f t="shared" ref="AH51:BM51" si="55">AH24</f>
        <v>21.57</v>
      </c>
      <c r="AI51" s="1">
        <f t="shared" si="55"/>
        <v>20</v>
      </c>
      <c r="AJ51" s="1">
        <f t="shared" si="55"/>
        <v>20.95</v>
      </c>
      <c r="AK51" s="1">
        <f t="shared" si="55"/>
        <v>20.79</v>
      </c>
      <c r="AL51" s="1">
        <f t="shared" si="55"/>
        <v>21.12</v>
      </c>
      <c r="AM51" s="1">
        <f t="shared" si="55"/>
        <v>20.73</v>
      </c>
      <c r="AN51" s="1">
        <f t="shared" si="55"/>
        <v>20.07</v>
      </c>
      <c r="AO51" s="1">
        <f t="shared" si="55"/>
        <v>20.87</v>
      </c>
      <c r="AP51" s="1">
        <f t="shared" si="55"/>
        <v>19.87</v>
      </c>
      <c r="AQ51" s="1">
        <f t="shared" si="55"/>
        <v>20.98</v>
      </c>
      <c r="AR51" s="1">
        <f t="shared" si="55"/>
        <v>21.19</v>
      </c>
      <c r="AS51" s="1">
        <f t="shared" si="55"/>
        <v>21.26</v>
      </c>
      <c r="AT51" s="1">
        <f t="shared" si="55"/>
        <v>21.49</v>
      </c>
      <c r="AU51" s="1">
        <f t="shared" si="55"/>
        <v>20.67</v>
      </c>
      <c r="AV51" s="1">
        <f t="shared" si="55"/>
        <v>21.63</v>
      </c>
      <c r="AW51" s="1">
        <f t="shared" si="55"/>
        <v>21.67</v>
      </c>
      <c r="AX51" s="1">
        <f t="shared" si="55"/>
        <v>20.36</v>
      </c>
      <c r="AY51" s="1">
        <f t="shared" si="55"/>
        <v>21.11</v>
      </c>
      <c r="AZ51" s="1">
        <f t="shared" si="55"/>
        <v>21.84</v>
      </c>
      <c r="BA51" s="1">
        <f t="shared" si="55"/>
        <v>21.63</v>
      </c>
      <c r="BB51" s="1">
        <f t="shared" si="55"/>
        <v>21.05</v>
      </c>
      <c r="BC51" s="1">
        <f t="shared" si="55"/>
        <v>19.309999999999999</v>
      </c>
      <c r="BD51" s="1">
        <f t="shared" si="55"/>
        <v>20.41</v>
      </c>
      <c r="BE51" s="1">
        <f t="shared" si="55"/>
        <v>20.73</v>
      </c>
      <c r="BF51" s="1">
        <f t="shared" si="55"/>
        <v>20.14</v>
      </c>
      <c r="BG51" s="1">
        <f t="shared" si="55"/>
        <v>20.92</v>
      </c>
      <c r="BH51" s="1">
        <f t="shared" si="55"/>
        <v>21.67</v>
      </c>
      <c r="BI51" s="1">
        <f t="shared" si="55"/>
        <v>22.04</v>
      </c>
      <c r="BJ51" s="1">
        <f t="shared" si="55"/>
        <v>21.51</v>
      </c>
      <c r="BK51" s="1">
        <f t="shared" si="55"/>
        <v>20.149999999999999</v>
      </c>
      <c r="BL51" s="1">
        <f t="shared" si="55"/>
        <v>20.93</v>
      </c>
      <c r="BM51" s="1">
        <f t="shared" si="55"/>
        <v>22.12</v>
      </c>
      <c r="BN51" s="1">
        <f t="shared" ref="BN51:CS51" si="56">BN24</f>
        <v>21.4</v>
      </c>
      <c r="BO51" s="1">
        <f t="shared" si="56"/>
        <v>21.08</v>
      </c>
      <c r="BP51" s="1">
        <f t="shared" si="56"/>
        <v>21.11</v>
      </c>
      <c r="BQ51" s="1">
        <f t="shared" si="56"/>
        <v>20.9</v>
      </c>
      <c r="BR51" s="1">
        <f t="shared" si="56"/>
        <v>21.85</v>
      </c>
      <c r="BS51" s="1">
        <f t="shared" si="56"/>
        <v>21.25</v>
      </c>
      <c r="BT51" s="1">
        <f t="shared" si="56"/>
        <v>21.86</v>
      </c>
      <c r="BU51" s="1">
        <f t="shared" si="56"/>
        <v>22.27</v>
      </c>
      <c r="BV51" s="1">
        <f t="shared" si="56"/>
        <v>22.04</v>
      </c>
      <c r="BW51" s="1">
        <f t="shared" si="56"/>
        <v>21.29</v>
      </c>
      <c r="BX51" s="1">
        <f t="shared" si="56"/>
        <v>21.63</v>
      </c>
      <c r="BY51" s="1">
        <f t="shared" si="56"/>
        <v>21.56</v>
      </c>
      <c r="BZ51" s="1">
        <f t="shared" si="56"/>
        <v>20.98</v>
      </c>
      <c r="CA51" s="1">
        <f t="shared" si="56"/>
        <v>21.13</v>
      </c>
      <c r="CB51" s="1">
        <f t="shared" si="56"/>
        <v>22.05</v>
      </c>
      <c r="CC51" s="1">
        <f t="shared" si="56"/>
        <v>21.83</v>
      </c>
      <c r="CD51" s="1">
        <f t="shared" si="56"/>
        <v>21.59</v>
      </c>
      <c r="CE51" s="1">
        <f t="shared" si="56"/>
        <v>20.420000000000002</v>
      </c>
      <c r="CF51" s="1">
        <f t="shared" si="56"/>
        <v>21.29</v>
      </c>
      <c r="CG51" s="1">
        <f t="shared" si="56"/>
        <v>19.14</v>
      </c>
      <c r="CH51" s="1">
        <f t="shared" si="56"/>
        <v>18.79</v>
      </c>
      <c r="CI51" s="1">
        <f t="shared" si="56"/>
        <v>19.72</v>
      </c>
      <c r="CJ51" s="1">
        <f t="shared" si="56"/>
        <v>21.46</v>
      </c>
      <c r="CK51" s="1">
        <f t="shared" si="56"/>
        <v>22.19</v>
      </c>
      <c r="CL51" s="1">
        <f t="shared" si="56"/>
        <v>19.97</v>
      </c>
      <c r="CM51" s="1">
        <f t="shared" si="56"/>
        <v>18.18</v>
      </c>
      <c r="CN51" s="1">
        <f t="shared" si="56"/>
        <v>18.920000000000002</v>
      </c>
      <c r="CO51" s="1">
        <f t="shared" si="56"/>
        <v>19.04</v>
      </c>
      <c r="CP51" s="1">
        <f t="shared" si="56"/>
        <v>17.850000000000001</v>
      </c>
      <c r="CQ51" s="1">
        <f t="shared" si="56"/>
        <v>18.579999999999998</v>
      </c>
      <c r="CR51" s="1">
        <f t="shared" si="56"/>
        <v>20.09</v>
      </c>
      <c r="CS51" s="93">
        <f t="shared" si="56"/>
        <v>21.64</v>
      </c>
      <c r="CT51" s="30">
        <f t="shared" si="53"/>
        <v>2011.0100000000002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100</v>
      </c>
      <c r="CM52" s="99">
        <v>100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200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7235.2877209677417</v>
      </c>
      <c r="C53" s="103">
        <f t="shared" si="57"/>
        <v>7240.7377209677416</v>
      </c>
      <c r="D53" s="103">
        <f t="shared" si="57"/>
        <v>7193.8577209677414</v>
      </c>
      <c r="E53" s="103">
        <f t="shared" si="57"/>
        <v>7198.757720967742</v>
      </c>
      <c r="F53" s="103">
        <f t="shared" si="57"/>
        <v>7197.8677209677417</v>
      </c>
      <c r="G53" s="103">
        <f t="shared" si="57"/>
        <v>7205.0077209677411</v>
      </c>
      <c r="H53" s="103">
        <f t="shared" si="57"/>
        <v>7229.587720967741</v>
      </c>
      <c r="I53" s="103">
        <f t="shared" si="57"/>
        <v>7245.4377209677414</v>
      </c>
      <c r="J53" s="103">
        <f t="shared" si="57"/>
        <v>7200.6477209677414</v>
      </c>
      <c r="K53" s="103">
        <f t="shared" si="57"/>
        <v>7026.2777209677415</v>
      </c>
      <c r="L53" s="103">
        <f t="shared" si="57"/>
        <v>7068.8477209677412</v>
      </c>
      <c r="M53" s="103">
        <f t="shared" si="57"/>
        <v>7072.9577209677409</v>
      </c>
      <c r="N53" s="103">
        <f t="shared" si="57"/>
        <v>7000.6377209677412</v>
      </c>
      <c r="O53" s="103">
        <f t="shared" si="57"/>
        <v>6860.5677209677415</v>
      </c>
      <c r="P53" s="103">
        <f t="shared" si="57"/>
        <v>6718.8077209677413</v>
      </c>
      <c r="Q53" s="103">
        <f t="shared" si="57"/>
        <v>6649.7877209677417</v>
      </c>
      <c r="R53" s="103">
        <f t="shared" si="57"/>
        <v>6694.1377209677421</v>
      </c>
      <c r="S53" s="103">
        <f t="shared" si="57"/>
        <v>6700.4077209677407</v>
      </c>
      <c r="T53" s="103">
        <f t="shared" si="57"/>
        <v>6616.1577209677407</v>
      </c>
      <c r="U53" s="103">
        <f t="shared" si="57"/>
        <v>6560.5377209677417</v>
      </c>
      <c r="V53" s="103">
        <f t="shared" si="57"/>
        <v>6565.3277209677417</v>
      </c>
      <c r="W53" s="103">
        <f t="shared" si="57"/>
        <v>6563.5377209677417</v>
      </c>
      <c r="X53" s="103">
        <f t="shared" si="57"/>
        <v>6644.257720967742</v>
      </c>
      <c r="Y53" s="103">
        <f t="shared" si="57"/>
        <v>6908.3699029365089</v>
      </c>
      <c r="Z53" s="103">
        <f t="shared" si="57"/>
        <v>7129.4488755254133</v>
      </c>
      <c r="AA53" s="103">
        <f t="shared" si="57"/>
        <v>7287.799490898251</v>
      </c>
      <c r="AB53" s="103">
        <f t="shared" si="57"/>
        <v>7565.2203585441839</v>
      </c>
      <c r="AC53" s="103">
        <f t="shared" si="57"/>
        <v>7704.5892138528907</v>
      </c>
      <c r="AD53" s="103">
        <f t="shared" si="57"/>
        <v>7875.7472549939885</v>
      </c>
      <c r="AE53" s="103">
        <f t="shared" si="57"/>
        <v>8014.7747919291178</v>
      </c>
      <c r="AF53" s="103">
        <f t="shared" si="57"/>
        <v>8136.1209541842654</v>
      </c>
      <c r="AG53" s="103">
        <f t="shared" si="57"/>
        <v>8378.7967266749311</v>
      </c>
      <c r="AH53" s="103">
        <f t="shared" ref="AH53:BM53" si="58">SUM(AH30,AH40,AH42,AH47,-AH52)</f>
        <v>8629.66248374938</v>
      </c>
      <c r="AI53" s="103">
        <f t="shared" si="58"/>
        <v>8926.4974989210623</v>
      </c>
      <c r="AJ53" s="103">
        <f t="shared" si="58"/>
        <v>9085.2603572577282</v>
      </c>
      <c r="AK53" s="103">
        <f t="shared" si="58"/>
        <v>9284.2914827478562</v>
      </c>
      <c r="AL53" s="103">
        <f t="shared" si="58"/>
        <v>9358.826752733652</v>
      </c>
      <c r="AM53" s="103">
        <f t="shared" si="58"/>
        <v>9481.1315628802877</v>
      </c>
      <c r="AN53" s="103">
        <f t="shared" si="58"/>
        <v>9697.8368836439113</v>
      </c>
      <c r="AO53" s="103">
        <f t="shared" si="58"/>
        <v>9786.4102162897161</v>
      </c>
      <c r="AP53" s="103">
        <f t="shared" si="58"/>
        <v>9774.1459278172188</v>
      </c>
      <c r="AQ53" s="103">
        <f t="shared" si="58"/>
        <v>9927.7026472038015</v>
      </c>
      <c r="AR53" s="103">
        <f t="shared" si="58"/>
        <v>10146.250998306541</v>
      </c>
      <c r="AS53" s="103">
        <f t="shared" si="58"/>
        <v>10267.160375002326</v>
      </c>
      <c r="AT53" s="103">
        <f t="shared" si="58"/>
        <v>10174.915305342289</v>
      </c>
      <c r="AU53" s="103">
        <f t="shared" si="58"/>
        <v>10192.928008815084</v>
      </c>
      <c r="AV53" s="103">
        <f t="shared" si="58"/>
        <v>10335.769885425812</v>
      </c>
      <c r="AW53" s="103">
        <f t="shared" si="58"/>
        <v>10394.95710115078</v>
      </c>
      <c r="AX53" s="103">
        <f t="shared" si="58"/>
        <v>10430.511800056123</v>
      </c>
      <c r="AY53" s="103">
        <f t="shared" si="58"/>
        <v>10413.655190730693</v>
      </c>
      <c r="AZ53" s="103">
        <f t="shared" si="58"/>
        <v>10212.257051329821</v>
      </c>
      <c r="BA53" s="103">
        <f t="shared" si="58"/>
        <v>10237.499808004512</v>
      </c>
      <c r="BB53" s="103">
        <f t="shared" si="58"/>
        <v>10290.881122720724</v>
      </c>
      <c r="BC53" s="103">
        <f t="shared" si="58"/>
        <v>10239.780928476395</v>
      </c>
      <c r="BD53" s="103">
        <f t="shared" si="58"/>
        <v>10189.743413485454</v>
      </c>
      <c r="BE53" s="103">
        <f t="shared" si="58"/>
        <v>10188.228633501443</v>
      </c>
      <c r="BF53" s="103">
        <f t="shared" si="58"/>
        <v>10197.494032579449</v>
      </c>
      <c r="BG53" s="103">
        <f t="shared" si="58"/>
        <v>10088.307373156633</v>
      </c>
      <c r="BH53" s="103">
        <f t="shared" si="58"/>
        <v>9908.3225819240997</v>
      </c>
      <c r="BI53" s="103">
        <f t="shared" si="58"/>
        <v>9743.4722387697511</v>
      </c>
      <c r="BJ53" s="103">
        <f t="shared" si="58"/>
        <v>9535.7222235874342</v>
      </c>
      <c r="BK53" s="103">
        <f t="shared" si="58"/>
        <v>9178.024657393391</v>
      </c>
      <c r="BL53" s="103">
        <f t="shared" si="58"/>
        <v>9255.4690201826834</v>
      </c>
      <c r="BM53" s="103">
        <f t="shared" si="58"/>
        <v>9190.9082116712307</v>
      </c>
      <c r="BN53" s="103">
        <f t="shared" ref="BN53:CS53" si="59">SUM(BN30,BN40,BN42,BN47,-BN52)</f>
        <v>9398.3497119349013</v>
      </c>
      <c r="BO53" s="103">
        <f t="shared" si="59"/>
        <v>9272.6417161281133</v>
      </c>
      <c r="BP53" s="103">
        <f t="shared" si="59"/>
        <v>9100.1920249840387</v>
      </c>
      <c r="BQ53" s="103">
        <f t="shared" si="59"/>
        <v>8795.8223118957758</v>
      </c>
      <c r="BR53" s="103">
        <f t="shared" si="59"/>
        <v>8394.8781267863524</v>
      </c>
      <c r="BS53" s="103">
        <f t="shared" si="59"/>
        <v>8160.0490806142534</v>
      </c>
      <c r="BT53" s="103">
        <f t="shared" si="59"/>
        <v>7951.7126571127101</v>
      </c>
      <c r="BU53" s="103">
        <f t="shared" si="59"/>
        <v>7663.9607444811927</v>
      </c>
      <c r="BV53" s="103">
        <f t="shared" si="59"/>
        <v>7432.4965593717689</v>
      </c>
      <c r="BW53" s="103">
        <f t="shared" si="59"/>
        <v>7173.4155470260375</v>
      </c>
      <c r="BX53" s="103">
        <f t="shared" si="59"/>
        <v>7112.2522472965129</v>
      </c>
      <c r="BY53" s="103">
        <f t="shared" si="59"/>
        <v>7078.1499770938271</v>
      </c>
      <c r="BZ53" s="103">
        <f t="shared" si="59"/>
        <v>7300.4977209677409</v>
      </c>
      <c r="CA53" s="103">
        <f t="shared" si="59"/>
        <v>7285.2677209677413</v>
      </c>
      <c r="CB53" s="103">
        <f t="shared" si="59"/>
        <v>7280.6977209677407</v>
      </c>
      <c r="CC53" s="103">
        <f t="shared" si="59"/>
        <v>7288.2277209677413</v>
      </c>
      <c r="CD53" s="103">
        <f t="shared" si="59"/>
        <v>7418.4777209677413</v>
      </c>
      <c r="CE53" s="103">
        <f t="shared" si="59"/>
        <v>7432.5377209677408</v>
      </c>
      <c r="CF53" s="103">
        <f t="shared" si="59"/>
        <v>7915.8677209677408</v>
      </c>
      <c r="CG53" s="103">
        <f t="shared" si="59"/>
        <v>7911.877720967741</v>
      </c>
      <c r="CH53" s="103">
        <f t="shared" si="59"/>
        <v>7906.1077209677405</v>
      </c>
      <c r="CI53" s="103">
        <f t="shared" si="59"/>
        <v>7915.2777209677406</v>
      </c>
      <c r="CJ53" s="103">
        <f t="shared" si="59"/>
        <v>8120.4177209677409</v>
      </c>
      <c r="CK53" s="103">
        <f t="shared" si="59"/>
        <v>8115.3977209677405</v>
      </c>
      <c r="CL53" s="103">
        <f t="shared" si="59"/>
        <v>7706.3177209677415</v>
      </c>
      <c r="CM53" s="103">
        <f t="shared" si="59"/>
        <v>7705.2877209677417</v>
      </c>
      <c r="CN53" s="103">
        <f t="shared" si="59"/>
        <v>7705.3177209677415</v>
      </c>
      <c r="CO53" s="103">
        <f t="shared" si="59"/>
        <v>7714.9977209677409</v>
      </c>
      <c r="CP53" s="103">
        <f t="shared" si="59"/>
        <v>7723.9777209677413</v>
      </c>
      <c r="CQ53" s="103">
        <f t="shared" si="59"/>
        <v>7722.337720967741</v>
      </c>
      <c r="CR53" s="103">
        <f t="shared" si="59"/>
        <v>7727.6877209677414</v>
      </c>
      <c r="CS53" s="104">
        <f t="shared" si="59"/>
        <v>7742.0777209677408</v>
      </c>
      <c r="CT53" s="105">
        <f>SUM(B53:CS53)</f>
        <v>794626.9060507355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493.63999999999942</v>
      </c>
      <c r="C55" s="107">
        <f t="shared" si="60"/>
        <v>488.85999999999967</v>
      </c>
      <c r="D55" s="107">
        <f t="shared" si="60"/>
        <v>535.60000000000036</v>
      </c>
      <c r="E55" s="107">
        <f t="shared" si="60"/>
        <v>531.35999999999967</v>
      </c>
      <c r="F55" s="107">
        <f t="shared" si="60"/>
        <v>530.61999999999989</v>
      </c>
      <c r="G55" s="107">
        <f t="shared" si="60"/>
        <v>522.51000000000113</v>
      </c>
      <c r="H55" s="107">
        <f t="shared" si="60"/>
        <v>497.19000000000051</v>
      </c>
      <c r="I55" s="107">
        <f t="shared" si="60"/>
        <v>483.6200000000008</v>
      </c>
      <c r="J55" s="107">
        <f t="shared" si="60"/>
        <v>528.99000000000069</v>
      </c>
      <c r="K55" s="107">
        <f t="shared" si="60"/>
        <v>701.99000000000069</v>
      </c>
      <c r="L55" s="107">
        <f t="shared" si="60"/>
        <v>661.45000000000073</v>
      </c>
      <c r="M55" s="107">
        <f t="shared" si="60"/>
        <v>656.83000000000084</v>
      </c>
      <c r="N55" s="107">
        <f t="shared" si="60"/>
        <v>728.83000000000084</v>
      </c>
      <c r="O55" s="107">
        <f t="shared" si="60"/>
        <v>867.88000000000011</v>
      </c>
      <c r="P55" s="107">
        <f t="shared" si="60"/>
        <v>1010.6800000000003</v>
      </c>
      <c r="Q55" s="107">
        <f t="shared" si="60"/>
        <v>1078.3400000000001</v>
      </c>
      <c r="R55" s="107">
        <f t="shared" si="60"/>
        <v>1035.4099999999999</v>
      </c>
      <c r="S55" s="107">
        <f t="shared" si="60"/>
        <v>1027.9900000000016</v>
      </c>
      <c r="T55" s="107">
        <f t="shared" si="60"/>
        <v>1081.8900000000003</v>
      </c>
      <c r="U55" s="107">
        <f t="shared" si="60"/>
        <v>1138.3000000000002</v>
      </c>
      <c r="V55" s="107">
        <f t="shared" si="60"/>
        <v>1133.46</v>
      </c>
      <c r="W55" s="107">
        <f t="shared" si="60"/>
        <v>1132.9300000000003</v>
      </c>
      <c r="X55" s="107">
        <f t="shared" si="60"/>
        <v>4557.6299999999992</v>
      </c>
      <c r="Y55" s="107">
        <f t="shared" si="60"/>
        <v>4300.047818031233</v>
      </c>
      <c r="Z55" s="107">
        <f t="shared" si="60"/>
        <v>4094.8188454423289</v>
      </c>
      <c r="AA55" s="107">
        <f t="shared" si="60"/>
        <v>3973.5482300694912</v>
      </c>
      <c r="AB55" s="107">
        <f t="shared" si="60"/>
        <v>3735.9573624235582</v>
      </c>
      <c r="AC55" s="107">
        <f t="shared" si="60"/>
        <v>3647.7785071148501</v>
      </c>
      <c r="AD55" s="107">
        <f t="shared" si="60"/>
        <v>3542.200465973754</v>
      </c>
      <c r="AE55" s="107">
        <f t="shared" si="60"/>
        <v>3478.1329290386238</v>
      </c>
      <c r="AF55" s="107">
        <f t="shared" si="60"/>
        <v>3437.1167667834761</v>
      </c>
      <c r="AG55" s="107">
        <f t="shared" si="60"/>
        <v>3290.4809942928096</v>
      </c>
      <c r="AH55" s="107">
        <f t="shared" ref="AH55:BM55" si="61">AH25-AH53</f>
        <v>3101.4052372183614</v>
      </c>
      <c r="AI55" s="107">
        <f t="shared" si="61"/>
        <v>2916.5702220466792</v>
      </c>
      <c r="AJ55" s="107">
        <f t="shared" si="61"/>
        <v>2852.0673637100135</v>
      </c>
      <c r="AK55" s="107">
        <f t="shared" si="61"/>
        <v>2749.3362382198866</v>
      </c>
      <c r="AL55" s="107">
        <f t="shared" si="61"/>
        <v>2773.1909682340902</v>
      </c>
      <c r="AM55" s="107">
        <f t="shared" si="61"/>
        <v>2740.2561580874535</v>
      </c>
      <c r="AN55" s="107">
        <f t="shared" si="61"/>
        <v>2607.7308373238302</v>
      </c>
      <c r="AO55" s="107">
        <f t="shared" si="61"/>
        <v>2586.7275046780251</v>
      </c>
      <c r="AP55" s="107">
        <f t="shared" si="61"/>
        <v>2671.1917931505232</v>
      </c>
      <c r="AQ55" s="107">
        <f t="shared" si="61"/>
        <v>2568.4550737639402</v>
      </c>
      <c r="AR55" s="107">
        <f t="shared" si="61"/>
        <v>2426.2967226612</v>
      </c>
      <c r="AS55" s="107">
        <f t="shared" si="61"/>
        <v>2355.4873459654173</v>
      </c>
      <c r="AT55" s="107">
        <f t="shared" si="61"/>
        <v>2441.2824156254537</v>
      </c>
      <c r="AU55" s="107">
        <f t="shared" si="61"/>
        <v>2444.5597121526571</v>
      </c>
      <c r="AV55" s="107">
        <f t="shared" si="61"/>
        <v>2310.8978355419295</v>
      </c>
      <c r="AW55" s="107">
        <f t="shared" si="61"/>
        <v>2271.0606198169626</v>
      </c>
      <c r="AX55" s="107">
        <f t="shared" si="61"/>
        <v>2216.1759209116171</v>
      </c>
      <c r="AY55" s="107">
        <f t="shared" si="61"/>
        <v>2239.3825302370497</v>
      </c>
      <c r="AZ55" s="107">
        <f t="shared" si="61"/>
        <v>2413.8806696379197</v>
      </c>
      <c r="BA55" s="107">
        <f t="shared" si="61"/>
        <v>2392.8579129632308</v>
      </c>
      <c r="BB55" s="107">
        <f t="shared" si="61"/>
        <v>2338.1265982470177</v>
      </c>
      <c r="BC55" s="107">
        <f t="shared" si="61"/>
        <v>2373.9467924913461</v>
      </c>
      <c r="BD55" s="107">
        <f t="shared" si="61"/>
        <v>2407.2743074822884</v>
      </c>
      <c r="BE55" s="107">
        <f t="shared" si="61"/>
        <v>2413.1890874662968</v>
      </c>
      <c r="BF55" s="107">
        <f t="shared" si="61"/>
        <v>2377.6336883882941</v>
      </c>
      <c r="BG55" s="107">
        <f t="shared" si="61"/>
        <v>2468.3703478111092</v>
      </c>
      <c r="BH55" s="107">
        <f t="shared" si="61"/>
        <v>2608.005139043642</v>
      </c>
      <c r="BI55" s="107">
        <f t="shared" si="61"/>
        <v>2727.1054821979906</v>
      </c>
      <c r="BJ55" s="107">
        <f t="shared" si="61"/>
        <v>2888.175497380309</v>
      </c>
      <c r="BK55" s="107">
        <f t="shared" si="61"/>
        <v>3143.1530635743511</v>
      </c>
      <c r="BL55" s="107">
        <f t="shared" si="61"/>
        <v>3002.9787007850591</v>
      </c>
      <c r="BM55" s="107">
        <f t="shared" si="61"/>
        <v>2991.4795092965105</v>
      </c>
      <c r="BN55" s="107">
        <f t="shared" ref="BN55:CS55" si="62">BN25-BN53</f>
        <v>2704.6280090328401</v>
      </c>
      <c r="BO55" s="107">
        <f t="shared" si="62"/>
        <v>2715.716004839629</v>
      </c>
      <c r="BP55" s="107">
        <f t="shared" si="62"/>
        <v>2841.5056959837038</v>
      </c>
      <c r="BQ55" s="107">
        <f t="shared" si="62"/>
        <v>3055.7554090719659</v>
      </c>
      <c r="BR55" s="107">
        <f t="shared" si="62"/>
        <v>3354.1995941813911</v>
      </c>
      <c r="BS55" s="107">
        <f t="shared" si="62"/>
        <v>3489.9686403534888</v>
      </c>
      <c r="BT55" s="107">
        <f t="shared" si="62"/>
        <v>3630.0950638550312</v>
      </c>
      <c r="BU55" s="107">
        <f t="shared" si="62"/>
        <v>3828.8269764865481</v>
      </c>
      <c r="BV55" s="107">
        <f t="shared" si="62"/>
        <v>3980.5511615959722</v>
      </c>
      <c r="BW55" s="107">
        <f t="shared" si="62"/>
        <v>4177.5621739417038</v>
      </c>
      <c r="BX55" s="107">
        <f t="shared" si="62"/>
        <v>4188.8954736712285</v>
      </c>
      <c r="BY55" s="107">
        <f t="shared" si="62"/>
        <v>4162.2477438739143</v>
      </c>
      <c r="BZ55" s="107">
        <f t="shared" si="62"/>
        <v>415.88000000000011</v>
      </c>
      <c r="CA55" s="107">
        <f t="shared" si="62"/>
        <v>419.01000000000022</v>
      </c>
      <c r="CB55" s="107">
        <f t="shared" si="62"/>
        <v>418.38000000000011</v>
      </c>
      <c r="CC55" s="107">
        <f t="shared" si="62"/>
        <v>410.63000000000011</v>
      </c>
      <c r="CD55" s="107">
        <f t="shared" si="62"/>
        <v>280.35000000000036</v>
      </c>
      <c r="CE55" s="107">
        <f t="shared" si="62"/>
        <v>265.25</v>
      </c>
      <c r="CF55" s="107">
        <f t="shared" si="62"/>
        <v>-216.99999999999909</v>
      </c>
      <c r="CG55" s="107">
        <f t="shared" si="62"/>
        <v>-215.15999999999985</v>
      </c>
      <c r="CH55" s="107">
        <f t="shared" si="62"/>
        <v>-209.07999999999811</v>
      </c>
      <c r="CI55" s="107">
        <f t="shared" si="62"/>
        <v>-217.3199999999988</v>
      </c>
      <c r="CJ55" s="107">
        <f t="shared" si="62"/>
        <v>-420.48999999999887</v>
      </c>
      <c r="CK55" s="107">
        <f t="shared" si="62"/>
        <v>-414.73999999999887</v>
      </c>
      <c r="CL55" s="107">
        <f t="shared" si="62"/>
        <v>-7.9400000000005093</v>
      </c>
      <c r="CM55" s="107">
        <f t="shared" si="62"/>
        <v>-8.430000000000291</v>
      </c>
      <c r="CN55" s="107">
        <f t="shared" si="62"/>
        <v>-8.1499999999996362</v>
      </c>
      <c r="CO55" s="107">
        <f t="shared" si="62"/>
        <v>-17.559999999998581</v>
      </c>
      <c r="CP55" s="107">
        <f t="shared" si="62"/>
        <v>-27.989999999999782</v>
      </c>
      <c r="CQ55" s="107">
        <f t="shared" si="62"/>
        <v>-25.619999999998981</v>
      </c>
      <c r="CR55" s="107">
        <f t="shared" si="62"/>
        <v>-30.390000000000327</v>
      </c>
      <c r="CS55" s="108">
        <f t="shared" si="62"/>
        <v>-43.699999999998909</v>
      </c>
      <c r="CT55" s="109">
        <f>SUM(B55:CS55)</f>
        <v>180220.21516216802</v>
      </c>
      <c r="CU55" s="149"/>
    </row>
    <row r="56" spans="1:102" ht="15.75" thickBot="1">
      <c r="A56" s="56" t="s">
        <v>55</v>
      </c>
      <c r="B56" s="35">
        <v>450</v>
      </c>
      <c r="C56" s="36">
        <v>527.55999999999995</v>
      </c>
      <c r="D56" s="36">
        <v>747.52</v>
      </c>
      <c r="E56" s="36">
        <v>766.35</v>
      </c>
      <c r="F56" s="36">
        <v>1016.63</v>
      </c>
      <c r="G56" s="36">
        <v>1023.05</v>
      </c>
      <c r="H56" s="36">
        <v>830.8</v>
      </c>
      <c r="I56" s="36">
        <v>847.4</v>
      </c>
      <c r="J56" s="36">
        <v>896.5</v>
      </c>
      <c r="K56" s="36">
        <v>1087.9000000000001</v>
      </c>
      <c r="L56" s="36">
        <v>1026.5</v>
      </c>
      <c r="M56" s="36">
        <v>1012.8</v>
      </c>
      <c r="N56" s="36">
        <v>1087.4000000000001</v>
      </c>
      <c r="O56" s="36">
        <v>1222.9000000000001</v>
      </c>
      <c r="P56" s="36">
        <v>1441.2</v>
      </c>
      <c r="Q56" s="36">
        <v>1566.3600000000001</v>
      </c>
      <c r="R56" s="36">
        <v>1550</v>
      </c>
      <c r="S56" s="36">
        <v>1650</v>
      </c>
      <c r="T56" s="36">
        <v>1550</v>
      </c>
      <c r="U56" s="36">
        <v>1650</v>
      </c>
      <c r="V56" s="36">
        <v>1800</v>
      </c>
      <c r="W56" s="36">
        <v>1900</v>
      </c>
      <c r="X56" s="36">
        <v>2092.34</v>
      </c>
      <c r="Y56" s="36">
        <v>2200</v>
      </c>
      <c r="Z56" s="36">
        <v>2331.25</v>
      </c>
      <c r="AA56" s="36">
        <v>2696.4</v>
      </c>
      <c r="AB56" s="36">
        <v>2995.68</v>
      </c>
      <c r="AC56" s="36">
        <v>3268.77</v>
      </c>
      <c r="AD56" s="36">
        <v>3257</v>
      </c>
      <c r="AE56" s="36">
        <v>3300</v>
      </c>
      <c r="AF56" s="36">
        <v>3050</v>
      </c>
      <c r="AG56" s="36">
        <v>2800</v>
      </c>
      <c r="AH56" s="36">
        <v>3500</v>
      </c>
      <c r="AI56" s="36">
        <v>3100</v>
      </c>
      <c r="AJ56" s="36">
        <v>2750</v>
      </c>
      <c r="AK56" s="36">
        <v>2600</v>
      </c>
      <c r="AL56" s="36">
        <v>2350</v>
      </c>
      <c r="AM56" s="36">
        <v>2150</v>
      </c>
      <c r="AN56" s="36">
        <v>2250</v>
      </c>
      <c r="AO56" s="36">
        <v>2200</v>
      </c>
      <c r="AP56" s="36">
        <v>1934.78</v>
      </c>
      <c r="AQ56" s="36">
        <v>2012.48</v>
      </c>
      <c r="AR56" s="36">
        <v>1848.28</v>
      </c>
      <c r="AS56" s="36">
        <v>1748.28</v>
      </c>
      <c r="AT56" s="36">
        <v>1448.28</v>
      </c>
      <c r="AU56" s="36">
        <v>1498.28</v>
      </c>
      <c r="AV56" s="36">
        <v>1398.28</v>
      </c>
      <c r="AW56" s="36">
        <v>1398.28</v>
      </c>
      <c r="AX56" s="36">
        <v>1448.28</v>
      </c>
      <c r="AY56" s="36">
        <v>1448.28</v>
      </c>
      <c r="AZ56" s="36">
        <v>1748.28</v>
      </c>
      <c r="BA56" s="36">
        <v>1848.28</v>
      </c>
      <c r="BB56" s="36">
        <v>1598.28</v>
      </c>
      <c r="BC56" s="36">
        <v>1648.28</v>
      </c>
      <c r="BD56" s="36">
        <v>1848.28</v>
      </c>
      <c r="BE56" s="36">
        <v>1948.28</v>
      </c>
      <c r="BF56" s="36">
        <v>2048.2799999999997</v>
      </c>
      <c r="BG56" s="36">
        <v>2199.08</v>
      </c>
      <c r="BH56" s="36">
        <v>2152.08</v>
      </c>
      <c r="BI56" s="36">
        <v>2248.2799999999997</v>
      </c>
      <c r="BJ56" s="36">
        <v>2398.2799999999997</v>
      </c>
      <c r="BK56" s="36">
        <v>2698.28</v>
      </c>
      <c r="BL56" s="36">
        <v>2337</v>
      </c>
      <c r="BM56" s="36">
        <v>2498.2800000000002</v>
      </c>
      <c r="BN56" s="36">
        <v>2548.2800000000002</v>
      </c>
      <c r="BO56" s="36">
        <v>2748.28</v>
      </c>
      <c r="BP56" s="36">
        <v>3198.28</v>
      </c>
      <c r="BQ56" s="36">
        <v>3098.28</v>
      </c>
      <c r="BR56" s="36">
        <v>3046.55</v>
      </c>
      <c r="BS56" s="36">
        <v>2696.55</v>
      </c>
      <c r="BT56" s="36">
        <v>2046.6</v>
      </c>
      <c r="BU56" s="36">
        <v>1250</v>
      </c>
      <c r="BV56" s="36">
        <v>965.4</v>
      </c>
      <c r="BW56" s="36">
        <v>800</v>
      </c>
      <c r="BX56" s="36">
        <v>536.79999999999995</v>
      </c>
      <c r="BY56" s="36">
        <v>600</v>
      </c>
      <c r="BZ56" s="36">
        <v>508.93</v>
      </c>
      <c r="CA56" s="36">
        <v>469.22</v>
      </c>
      <c r="CB56" s="36">
        <v>328.26</v>
      </c>
      <c r="CC56" s="36">
        <v>314.24</v>
      </c>
      <c r="CD56" s="36">
        <v>62.83</v>
      </c>
      <c r="CE56" s="36">
        <v>66.84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0</v>
      </c>
      <c r="CO56" s="36">
        <v>100</v>
      </c>
      <c r="CP56" s="36">
        <v>250</v>
      </c>
      <c r="CQ56" s="36">
        <v>350</v>
      </c>
      <c r="CR56" s="36">
        <v>406.7</v>
      </c>
      <c r="CS56" s="37">
        <v>950</v>
      </c>
      <c r="CT56" s="30">
        <f>SUM(B56:CS56)</f>
        <v>147287.08999999994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43.639999999999418</v>
      </c>
      <c r="C57" s="107">
        <f t="shared" si="63"/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2465.2899999999991</v>
      </c>
      <c r="Y57" s="107">
        <f t="shared" si="63"/>
        <v>2100.047818031233</v>
      </c>
      <c r="Z57" s="107">
        <f t="shared" si="63"/>
        <v>1763.5688454423289</v>
      </c>
      <c r="AA57" s="107">
        <f t="shared" si="63"/>
        <v>1277.1482300694911</v>
      </c>
      <c r="AB57" s="107">
        <f t="shared" si="63"/>
        <v>740.27736242355832</v>
      </c>
      <c r="AC57" s="107">
        <f t="shared" si="63"/>
        <v>379.00850711485009</v>
      </c>
      <c r="AD57" s="107">
        <f t="shared" si="63"/>
        <v>285.20046597375404</v>
      </c>
      <c r="AE57" s="107">
        <f t="shared" si="63"/>
        <v>178.13292903862384</v>
      </c>
      <c r="AF57" s="107">
        <f t="shared" si="63"/>
        <v>387.11676678347612</v>
      </c>
      <c r="AG57" s="107">
        <f t="shared" si="63"/>
        <v>490.48099429280956</v>
      </c>
      <c r="AH57" s="107">
        <f t="shared" ref="AH57:BM57" si="64">IF(AH56&gt;AH55,0,AH55-AH56)</f>
        <v>0</v>
      </c>
      <c r="AI57" s="107">
        <f t="shared" si="64"/>
        <v>0</v>
      </c>
      <c r="AJ57" s="107">
        <f t="shared" si="64"/>
        <v>102.06736371001352</v>
      </c>
      <c r="AK57" s="107">
        <f t="shared" si="64"/>
        <v>149.33623821988658</v>
      </c>
      <c r="AL57" s="107">
        <f t="shared" si="64"/>
        <v>423.19096823409018</v>
      </c>
      <c r="AM57" s="107">
        <f t="shared" si="64"/>
        <v>590.25615808745351</v>
      </c>
      <c r="AN57" s="107">
        <f t="shared" si="64"/>
        <v>357.7308373238302</v>
      </c>
      <c r="AO57" s="107">
        <f t="shared" si="64"/>
        <v>386.72750467802507</v>
      </c>
      <c r="AP57" s="107">
        <f t="shared" si="64"/>
        <v>736.41179315052318</v>
      </c>
      <c r="AQ57" s="107">
        <f t="shared" si="64"/>
        <v>555.97507376394014</v>
      </c>
      <c r="AR57" s="107">
        <f t="shared" si="64"/>
        <v>578.01672266119999</v>
      </c>
      <c r="AS57" s="107">
        <f t="shared" si="64"/>
        <v>607.20734596541729</v>
      </c>
      <c r="AT57" s="107">
        <f t="shared" si="64"/>
        <v>993.00241562545375</v>
      </c>
      <c r="AU57" s="107">
        <f t="shared" si="64"/>
        <v>946.27971215265711</v>
      </c>
      <c r="AV57" s="107">
        <f t="shared" si="64"/>
        <v>912.61783554192948</v>
      </c>
      <c r="AW57" s="107">
        <f t="shared" si="64"/>
        <v>872.7806198169626</v>
      </c>
      <c r="AX57" s="107">
        <f t="shared" si="64"/>
        <v>767.89592091161717</v>
      </c>
      <c r="AY57" s="107">
        <f t="shared" si="64"/>
        <v>791.10253023704968</v>
      </c>
      <c r="AZ57" s="107">
        <f t="shared" si="64"/>
        <v>665.60066963791974</v>
      </c>
      <c r="BA57" s="107">
        <f t="shared" si="64"/>
        <v>544.5779129632308</v>
      </c>
      <c r="BB57" s="107">
        <f t="shared" si="64"/>
        <v>739.84659824701771</v>
      </c>
      <c r="BC57" s="107">
        <f t="shared" si="64"/>
        <v>725.66679249134609</v>
      </c>
      <c r="BD57" s="107">
        <f t="shared" si="64"/>
        <v>558.99430748228838</v>
      </c>
      <c r="BE57" s="107">
        <f t="shared" si="64"/>
        <v>464.9090874662968</v>
      </c>
      <c r="BF57" s="107">
        <f t="shared" si="64"/>
        <v>329.35368838829436</v>
      </c>
      <c r="BG57" s="107">
        <f t="shared" si="64"/>
        <v>269.29034781110931</v>
      </c>
      <c r="BH57" s="107">
        <f t="shared" si="64"/>
        <v>455.92513904364205</v>
      </c>
      <c r="BI57" s="107">
        <f t="shared" si="64"/>
        <v>478.82548219799082</v>
      </c>
      <c r="BJ57" s="107">
        <f t="shared" si="64"/>
        <v>489.89549738030928</v>
      </c>
      <c r="BK57" s="107">
        <f t="shared" si="64"/>
        <v>444.87306357435091</v>
      </c>
      <c r="BL57" s="107">
        <f t="shared" si="64"/>
        <v>665.97870078505912</v>
      </c>
      <c r="BM57" s="107">
        <f t="shared" si="64"/>
        <v>493.19950929651031</v>
      </c>
      <c r="BN57" s="107">
        <f t="shared" ref="BN57:CS57" si="65">IF(BN56&gt;BN55,0,BN55-BN56)</f>
        <v>156.34800903283985</v>
      </c>
      <c r="BO57" s="107">
        <f t="shared" si="65"/>
        <v>0</v>
      </c>
      <c r="BP57" s="107">
        <f t="shared" si="65"/>
        <v>0</v>
      </c>
      <c r="BQ57" s="107">
        <f t="shared" si="65"/>
        <v>0</v>
      </c>
      <c r="BR57" s="107">
        <f t="shared" si="65"/>
        <v>307.64959418139097</v>
      </c>
      <c r="BS57" s="107">
        <f t="shared" si="65"/>
        <v>793.41864035348863</v>
      </c>
      <c r="BT57" s="107">
        <f t="shared" si="65"/>
        <v>1583.4950638550313</v>
      </c>
      <c r="BU57" s="107">
        <f t="shared" si="65"/>
        <v>2578.8269764865481</v>
      </c>
      <c r="BV57" s="107">
        <f t="shared" si="65"/>
        <v>3015.1511615959721</v>
      </c>
      <c r="BW57" s="107">
        <f t="shared" si="65"/>
        <v>3377.5621739417038</v>
      </c>
      <c r="BX57" s="107">
        <f t="shared" si="65"/>
        <v>3652.0954736712283</v>
      </c>
      <c r="BY57" s="107">
        <f t="shared" si="65"/>
        <v>3562.2477438739143</v>
      </c>
      <c r="BZ57" s="107">
        <f t="shared" si="65"/>
        <v>0</v>
      </c>
      <c r="CA57" s="107">
        <f t="shared" si="65"/>
        <v>0</v>
      </c>
      <c r="CB57" s="107">
        <f t="shared" si="65"/>
        <v>90.120000000000118</v>
      </c>
      <c r="CC57" s="107">
        <f t="shared" si="65"/>
        <v>96.3900000000001</v>
      </c>
      <c r="CD57" s="107">
        <f t="shared" si="65"/>
        <v>217.52000000000038</v>
      </c>
      <c r="CE57" s="107">
        <f t="shared" si="65"/>
        <v>198.41</v>
      </c>
      <c r="CF57" s="107">
        <f t="shared" si="65"/>
        <v>0</v>
      </c>
      <c r="CG57" s="107">
        <f t="shared" si="65"/>
        <v>0</v>
      </c>
      <c r="CH57" s="107">
        <f t="shared" si="65"/>
        <v>0</v>
      </c>
      <c r="CI57" s="107">
        <f t="shared" si="65"/>
        <v>0</v>
      </c>
      <c r="CJ57" s="107">
        <f t="shared" si="65"/>
        <v>0</v>
      </c>
      <c r="CK57" s="107">
        <f t="shared" si="65"/>
        <v>0</v>
      </c>
      <c r="CL57" s="107">
        <f t="shared" si="65"/>
        <v>0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46836.682593007667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3055.7599999999998</v>
      </c>
      <c r="C61" s="172">
        <f>SUM(C62:C68)</f>
        <v>3056.7599999999998</v>
      </c>
      <c r="D61" s="172">
        <f t="shared" ref="D61:BO61" si="66">SUM(D62:D68)</f>
        <v>3059.7599999999998</v>
      </c>
      <c r="E61" s="172">
        <f t="shared" si="66"/>
        <v>3062.7599999999998</v>
      </c>
      <c r="F61" s="172">
        <f t="shared" si="66"/>
        <v>3067.7599999999998</v>
      </c>
      <c r="G61" s="172">
        <f t="shared" si="66"/>
        <v>3071.7599999999998</v>
      </c>
      <c r="H61" s="172">
        <f t="shared" si="66"/>
        <v>3076.7599999999998</v>
      </c>
      <c r="I61" s="172">
        <f t="shared" si="66"/>
        <v>3078.7599999999998</v>
      </c>
      <c r="J61" s="172">
        <f t="shared" si="66"/>
        <v>3078.7599999999998</v>
      </c>
      <c r="K61" s="172">
        <f t="shared" si="66"/>
        <v>3086.7599999999998</v>
      </c>
      <c r="L61" s="172">
        <f t="shared" si="66"/>
        <v>3090.7599999999998</v>
      </c>
      <c r="M61" s="172">
        <f t="shared" si="66"/>
        <v>3094.7599999999998</v>
      </c>
      <c r="N61" s="172">
        <f t="shared" si="66"/>
        <v>3106.7599999999998</v>
      </c>
      <c r="O61" s="172">
        <f t="shared" si="66"/>
        <v>3109.7599999999998</v>
      </c>
      <c r="P61" s="172">
        <f t="shared" si="66"/>
        <v>3110.7599999999998</v>
      </c>
      <c r="Q61" s="172">
        <f t="shared" si="66"/>
        <v>3107.7599999999998</v>
      </c>
      <c r="R61" s="172">
        <f t="shared" si="66"/>
        <v>3105.7599999999998</v>
      </c>
      <c r="S61" s="172">
        <f t="shared" si="66"/>
        <v>3110.7599999999998</v>
      </c>
      <c r="T61" s="172">
        <f t="shared" si="66"/>
        <v>3111.7599999999998</v>
      </c>
      <c r="U61" s="172">
        <f t="shared" si="66"/>
        <v>3110.7599999999998</v>
      </c>
      <c r="V61" s="172">
        <f t="shared" si="66"/>
        <v>3110.7599999999998</v>
      </c>
      <c r="W61" s="172">
        <f t="shared" si="66"/>
        <v>3108.7599999999998</v>
      </c>
      <c r="X61" s="172">
        <f t="shared" si="66"/>
        <v>3111.7599999999998</v>
      </c>
      <c r="Y61" s="172">
        <f t="shared" si="66"/>
        <v>3115.7599999999998</v>
      </c>
      <c r="Z61" s="172">
        <f t="shared" si="66"/>
        <v>3113.7599999999998</v>
      </c>
      <c r="AA61" s="172">
        <f t="shared" si="66"/>
        <v>3111.7599999999998</v>
      </c>
      <c r="AB61" s="172">
        <f t="shared" si="66"/>
        <v>3112.7599999999998</v>
      </c>
      <c r="AC61" s="172">
        <f t="shared" si="66"/>
        <v>3112.7599999999998</v>
      </c>
      <c r="AD61" s="172">
        <f t="shared" si="66"/>
        <v>3116.7599999999998</v>
      </c>
      <c r="AE61" s="172">
        <f t="shared" si="66"/>
        <v>3119.7599999999998</v>
      </c>
      <c r="AF61" s="172">
        <f t="shared" si="66"/>
        <v>3122.7599999999998</v>
      </c>
      <c r="AG61" s="172">
        <f t="shared" si="66"/>
        <v>3123.7599999999998</v>
      </c>
      <c r="AH61" s="172">
        <f t="shared" si="66"/>
        <v>3127.7599999999998</v>
      </c>
      <c r="AI61" s="172">
        <f t="shared" si="66"/>
        <v>3127.7599999999998</v>
      </c>
      <c r="AJ61" s="172">
        <f t="shared" si="66"/>
        <v>3128.7599999999998</v>
      </c>
      <c r="AK61" s="172">
        <f t="shared" si="66"/>
        <v>3130.7599999999998</v>
      </c>
      <c r="AL61" s="172">
        <f t="shared" si="66"/>
        <v>3127.7599999999998</v>
      </c>
      <c r="AM61" s="172">
        <f t="shared" si="66"/>
        <v>3125.7599999999998</v>
      </c>
      <c r="AN61" s="172">
        <f t="shared" si="66"/>
        <v>3123.7599999999998</v>
      </c>
      <c r="AO61" s="172">
        <f t="shared" si="66"/>
        <v>3125.7599999999998</v>
      </c>
      <c r="AP61" s="172">
        <f t="shared" si="66"/>
        <v>3131.7599999999998</v>
      </c>
      <c r="AQ61" s="172">
        <f t="shared" si="66"/>
        <v>3132.7599999999998</v>
      </c>
      <c r="AR61" s="172">
        <f t="shared" si="66"/>
        <v>3136.7599999999998</v>
      </c>
      <c r="AS61" s="172">
        <f t="shared" si="66"/>
        <v>3137.7599999999998</v>
      </c>
      <c r="AT61" s="172">
        <f t="shared" si="66"/>
        <v>3136.7599999999998</v>
      </c>
      <c r="AU61" s="172">
        <f t="shared" si="66"/>
        <v>3141.7599999999998</v>
      </c>
      <c r="AV61" s="172">
        <f t="shared" si="66"/>
        <v>3142.7599999999998</v>
      </c>
      <c r="AW61" s="172">
        <f t="shared" si="66"/>
        <v>3141.7599999999998</v>
      </c>
      <c r="AX61" s="172">
        <f t="shared" si="66"/>
        <v>3144.7599999999998</v>
      </c>
      <c r="AY61" s="172">
        <f t="shared" si="66"/>
        <v>3142.7599999999998</v>
      </c>
      <c r="AZ61" s="172">
        <f t="shared" si="66"/>
        <v>3144.7599999999998</v>
      </c>
      <c r="BA61" s="172">
        <f t="shared" si="66"/>
        <v>3146.7599999999998</v>
      </c>
      <c r="BB61" s="172">
        <f t="shared" si="66"/>
        <v>3140.7599999999998</v>
      </c>
      <c r="BC61" s="172">
        <f t="shared" si="66"/>
        <v>3140.7599999999998</v>
      </c>
      <c r="BD61" s="172">
        <f t="shared" si="66"/>
        <v>3144.7599999999998</v>
      </c>
      <c r="BE61" s="172">
        <f t="shared" si="66"/>
        <v>3144.7599999999998</v>
      </c>
      <c r="BF61" s="172">
        <f t="shared" si="66"/>
        <v>3142.7599999999998</v>
      </c>
      <c r="BG61" s="172">
        <f t="shared" si="66"/>
        <v>3144.7599999999998</v>
      </c>
      <c r="BH61" s="172">
        <f t="shared" si="66"/>
        <v>3145.7599999999998</v>
      </c>
      <c r="BI61" s="172">
        <f t="shared" si="66"/>
        <v>3141.7599999999998</v>
      </c>
      <c r="BJ61" s="172">
        <f t="shared" si="66"/>
        <v>3137.7599999999998</v>
      </c>
      <c r="BK61" s="172">
        <f t="shared" si="66"/>
        <v>3137.7599999999998</v>
      </c>
      <c r="BL61" s="172">
        <f t="shared" si="66"/>
        <v>3141.7599999999998</v>
      </c>
      <c r="BM61" s="172">
        <f t="shared" si="66"/>
        <v>3145.7599999999998</v>
      </c>
      <c r="BN61" s="172">
        <f t="shared" si="66"/>
        <v>3143.7599999999998</v>
      </c>
      <c r="BO61" s="172">
        <f t="shared" si="66"/>
        <v>3139.7599999999998</v>
      </c>
      <c r="BP61" s="172">
        <f t="shared" ref="BP61:CS61" si="67">SUM(BP62:BP68)</f>
        <v>3142.7599999999998</v>
      </c>
      <c r="BQ61" s="172">
        <f t="shared" si="67"/>
        <v>3140.7599999999998</v>
      </c>
      <c r="BR61" s="172">
        <f t="shared" si="67"/>
        <v>3140.7599999999998</v>
      </c>
      <c r="BS61" s="172">
        <f t="shared" si="67"/>
        <v>3146.7599999999998</v>
      </c>
      <c r="BT61" s="172">
        <f t="shared" si="67"/>
        <v>3149.7599999999998</v>
      </c>
      <c r="BU61" s="172">
        <f t="shared" si="67"/>
        <v>3145.7599999999998</v>
      </c>
      <c r="BV61" s="172">
        <f t="shared" si="67"/>
        <v>3143.7599999999998</v>
      </c>
      <c r="BW61" s="172">
        <f t="shared" si="67"/>
        <v>3145.7599999999998</v>
      </c>
      <c r="BX61" s="172">
        <f t="shared" si="67"/>
        <v>3145.7599999999998</v>
      </c>
      <c r="BY61" s="172">
        <f t="shared" si="67"/>
        <v>3143.7599999999998</v>
      </c>
      <c r="BZ61" s="172">
        <f t="shared" si="67"/>
        <v>3144.7599999999998</v>
      </c>
      <c r="CA61" s="172">
        <f t="shared" si="67"/>
        <v>3142.7599999999998</v>
      </c>
      <c r="CB61" s="172">
        <f t="shared" si="67"/>
        <v>3143.7599999999998</v>
      </c>
      <c r="CC61" s="172">
        <f t="shared" si="67"/>
        <v>3147.7599999999998</v>
      </c>
      <c r="CD61" s="172">
        <f t="shared" si="67"/>
        <v>3145.7599999999998</v>
      </c>
      <c r="CE61" s="172">
        <f t="shared" si="67"/>
        <v>3144.7599999999998</v>
      </c>
      <c r="CF61" s="172">
        <f t="shared" si="67"/>
        <v>3144.7599999999998</v>
      </c>
      <c r="CG61" s="172">
        <f t="shared" si="67"/>
        <v>3143.7599999999998</v>
      </c>
      <c r="CH61" s="172">
        <f t="shared" si="67"/>
        <v>3141.7599999999998</v>
      </c>
      <c r="CI61" s="172">
        <f t="shared" si="67"/>
        <v>3145.7599999999998</v>
      </c>
      <c r="CJ61" s="172">
        <f t="shared" si="67"/>
        <v>3145.7599999999998</v>
      </c>
      <c r="CK61" s="172">
        <f t="shared" si="67"/>
        <v>3141.7599999999998</v>
      </c>
      <c r="CL61" s="172">
        <f t="shared" si="67"/>
        <v>3139.7599999999998</v>
      </c>
      <c r="CM61" s="172">
        <f t="shared" si="67"/>
        <v>3141.7599999999998</v>
      </c>
      <c r="CN61" s="172">
        <f t="shared" si="67"/>
        <v>3141.7599999999998</v>
      </c>
      <c r="CO61" s="172">
        <f t="shared" si="67"/>
        <v>3143.7599999999998</v>
      </c>
      <c r="CP61" s="172">
        <f t="shared" si="67"/>
        <v>3145.7599999999998</v>
      </c>
      <c r="CQ61" s="172">
        <f t="shared" si="67"/>
        <v>3143.7599999999998</v>
      </c>
      <c r="CR61" s="172">
        <f t="shared" si="67"/>
        <v>3139.7599999999998</v>
      </c>
      <c r="CS61" s="173">
        <f t="shared" si="67"/>
        <v>3141.7599999999998</v>
      </c>
      <c r="CT61" s="237">
        <f>SUM(B61:CS61)</f>
        <v>300144.96000000037</v>
      </c>
      <c r="CU61" s="149"/>
      <c r="CV61" s="150"/>
      <c r="CX61" s="241"/>
    </row>
    <row r="62" spans="1:102">
      <c r="A62" s="25" t="s">
        <v>33</v>
      </c>
      <c r="B62" s="31">
        <v>458</v>
      </c>
      <c r="C62" s="32">
        <v>458</v>
      </c>
      <c r="D62" s="32">
        <v>458</v>
      </c>
      <c r="E62" s="32">
        <v>458</v>
      </c>
      <c r="F62" s="32">
        <v>458</v>
      </c>
      <c r="G62" s="32">
        <v>458</v>
      </c>
      <c r="H62" s="32">
        <v>458</v>
      </c>
      <c r="I62" s="32">
        <v>458</v>
      </c>
      <c r="J62" s="32">
        <v>458</v>
      </c>
      <c r="K62" s="32">
        <v>458</v>
      </c>
      <c r="L62" s="32">
        <v>458</v>
      </c>
      <c r="M62" s="32">
        <v>458</v>
      </c>
      <c r="N62" s="32">
        <v>458</v>
      </c>
      <c r="O62" s="32">
        <v>458</v>
      </c>
      <c r="P62" s="32">
        <v>458</v>
      </c>
      <c r="Q62" s="32">
        <v>458</v>
      </c>
      <c r="R62" s="32">
        <v>458</v>
      </c>
      <c r="S62" s="32">
        <v>458</v>
      </c>
      <c r="T62" s="32">
        <v>458</v>
      </c>
      <c r="U62" s="32">
        <v>458</v>
      </c>
      <c r="V62" s="32">
        <v>458</v>
      </c>
      <c r="W62" s="32">
        <v>458</v>
      </c>
      <c r="X62" s="32">
        <v>458</v>
      </c>
      <c r="Y62" s="32">
        <v>458</v>
      </c>
      <c r="Z62" s="32">
        <v>458</v>
      </c>
      <c r="AA62" s="32">
        <v>458</v>
      </c>
      <c r="AB62" s="32">
        <v>458</v>
      </c>
      <c r="AC62" s="32">
        <v>458</v>
      </c>
      <c r="AD62" s="32">
        <v>458</v>
      </c>
      <c r="AE62" s="32">
        <v>458</v>
      </c>
      <c r="AF62" s="32">
        <v>458</v>
      </c>
      <c r="AG62" s="32">
        <v>458</v>
      </c>
      <c r="AH62" s="32">
        <v>458</v>
      </c>
      <c r="AI62" s="32">
        <v>458</v>
      </c>
      <c r="AJ62" s="32">
        <v>458</v>
      </c>
      <c r="AK62" s="32">
        <v>458</v>
      </c>
      <c r="AL62" s="32">
        <v>458</v>
      </c>
      <c r="AM62" s="32">
        <v>458</v>
      </c>
      <c r="AN62" s="32">
        <v>458</v>
      </c>
      <c r="AO62" s="32">
        <v>458</v>
      </c>
      <c r="AP62" s="32">
        <v>458</v>
      </c>
      <c r="AQ62" s="32">
        <v>458</v>
      </c>
      <c r="AR62" s="32">
        <v>458</v>
      </c>
      <c r="AS62" s="32">
        <v>458</v>
      </c>
      <c r="AT62" s="32">
        <v>458</v>
      </c>
      <c r="AU62" s="32">
        <v>458</v>
      </c>
      <c r="AV62" s="32">
        <v>458</v>
      </c>
      <c r="AW62" s="32">
        <v>458</v>
      </c>
      <c r="AX62" s="32">
        <v>458</v>
      </c>
      <c r="AY62" s="32">
        <v>458</v>
      </c>
      <c r="AZ62" s="32">
        <v>458</v>
      </c>
      <c r="BA62" s="32">
        <v>458</v>
      </c>
      <c r="BB62" s="32">
        <v>458</v>
      </c>
      <c r="BC62" s="32">
        <v>458</v>
      </c>
      <c r="BD62" s="32">
        <v>458</v>
      </c>
      <c r="BE62" s="32">
        <v>458</v>
      </c>
      <c r="BF62" s="32">
        <v>458</v>
      </c>
      <c r="BG62" s="32">
        <v>458</v>
      </c>
      <c r="BH62" s="32">
        <v>458</v>
      </c>
      <c r="BI62" s="32">
        <v>458</v>
      </c>
      <c r="BJ62" s="32">
        <v>458</v>
      </c>
      <c r="BK62" s="32">
        <v>458</v>
      </c>
      <c r="BL62" s="32">
        <v>458</v>
      </c>
      <c r="BM62" s="32">
        <v>458</v>
      </c>
      <c r="BN62" s="32">
        <v>458</v>
      </c>
      <c r="BO62" s="32">
        <v>458</v>
      </c>
      <c r="BP62" s="32">
        <v>458</v>
      </c>
      <c r="BQ62" s="32">
        <v>458</v>
      </c>
      <c r="BR62" s="32">
        <v>458</v>
      </c>
      <c r="BS62" s="32">
        <v>458</v>
      </c>
      <c r="BT62" s="32">
        <v>458</v>
      </c>
      <c r="BU62" s="32">
        <v>458</v>
      </c>
      <c r="BV62" s="32">
        <v>458</v>
      </c>
      <c r="BW62" s="32">
        <v>458</v>
      </c>
      <c r="BX62" s="32">
        <v>458</v>
      </c>
      <c r="BY62" s="32">
        <v>458</v>
      </c>
      <c r="BZ62" s="32">
        <v>458</v>
      </c>
      <c r="CA62" s="32">
        <v>458</v>
      </c>
      <c r="CB62" s="32">
        <v>458</v>
      </c>
      <c r="CC62" s="32">
        <v>458</v>
      </c>
      <c r="CD62" s="32">
        <v>458</v>
      </c>
      <c r="CE62" s="32">
        <v>458</v>
      </c>
      <c r="CF62" s="32">
        <v>458</v>
      </c>
      <c r="CG62" s="32">
        <v>458</v>
      </c>
      <c r="CH62" s="32">
        <v>458</v>
      </c>
      <c r="CI62" s="32">
        <v>458</v>
      </c>
      <c r="CJ62" s="32">
        <v>458</v>
      </c>
      <c r="CK62" s="32">
        <v>458</v>
      </c>
      <c r="CL62" s="32">
        <v>458</v>
      </c>
      <c r="CM62" s="32">
        <v>458</v>
      </c>
      <c r="CN62" s="32">
        <v>458</v>
      </c>
      <c r="CO62" s="32">
        <v>458</v>
      </c>
      <c r="CP62" s="32">
        <v>458</v>
      </c>
      <c r="CQ62" s="32">
        <v>458</v>
      </c>
      <c r="CR62" s="32">
        <v>458</v>
      </c>
      <c r="CS62" s="33">
        <v>458</v>
      </c>
      <c r="CT62" s="30">
        <f t="shared" ref="CT62:CT68" si="68">SUM(B62:CS62)</f>
        <v>43968</v>
      </c>
      <c r="CU62" s="151"/>
      <c r="CV62" s="248"/>
    </row>
    <row r="63" spans="1:102">
      <c r="A63" s="25" t="s">
        <v>34</v>
      </c>
      <c r="B63" s="31">
        <v>534</v>
      </c>
      <c r="C63" s="32">
        <v>534</v>
      </c>
      <c r="D63" s="32">
        <v>534</v>
      </c>
      <c r="E63" s="32">
        <v>534</v>
      </c>
      <c r="F63" s="32">
        <v>534</v>
      </c>
      <c r="G63" s="32">
        <v>534</v>
      </c>
      <c r="H63" s="32">
        <v>534</v>
      </c>
      <c r="I63" s="32">
        <v>534</v>
      </c>
      <c r="J63" s="32">
        <v>534</v>
      </c>
      <c r="K63" s="32">
        <v>534</v>
      </c>
      <c r="L63" s="32">
        <v>534</v>
      </c>
      <c r="M63" s="32">
        <v>534</v>
      </c>
      <c r="N63" s="32">
        <v>534</v>
      </c>
      <c r="O63" s="32">
        <v>534</v>
      </c>
      <c r="P63" s="32">
        <v>534</v>
      </c>
      <c r="Q63" s="32">
        <v>534</v>
      </c>
      <c r="R63" s="32">
        <v>534</v>
      </c>
      <c r="S63" s="32">
        <v>534</v>
      </c>
      <c r="T63" s="32">
        <v>534</v>
      </c>
      <c r="U63" s="32">
        <v>534</v>
      </c>
      <c r="V63" s="32">
        <v>534</v>
      </c>
      <c r="W63" s="32">
        <v>534</v>
      </c>
      <c r="X63" s="32">
        <v>534</v>
      </c>
      <c r="Y63" s="32">
        <v>534</v>
      </c>
      <c r="Z63" s="32">
        <v>534</v>
      </c>
      <c r="AA63" s="32">
        <v>534</v>
      </c>
      <c r="AB63" s="32">
        <v>534</v>
      </c>
      <c r="AC63" s="32">
        <v>534</v>
      </c>
      <c r="AD63" s="32">
        <v>534</v>
      </c>
      <c r="AE63" s="32">
        <v>534</v>
      </c>
      <c r="AF63" s="32">
        <v>534</v>
      </c>
      <c r="AG63" s="32">
        <v>534</v>
      </c>
      <c r="AH63" s="32">
        <v>534</v>
      </c>
      <c r="AI63" s="32">
        <v>534</v>
      </c>
      <c r="AJ63" s="32">
        <v>534</v>
      </c>
      <c r="AK63" s="32">
        <v>534</v>
      </c>
      <c r="AL63" s="32">
        <v>534</v>
      </c>
      <c r="AM63" s="32">
        <v>534</v>
      </c>
      <c r="AN63" s="32">
        <v>534</v>
      </c>
      <c r="AO63" s="32">
        <v>534</v>
      </c>
      <c r="AP63" s="32">
        <v>534</v>
      </c>
      <c r="AQ63" s="32">
        <v>534</v>
      </c>
      <c r="AR63" s="32">
        <v>534</v>
      </c>
      <c r="AS63" s="32">
        <v>534</v>
      </c>
      <c r="AT63" s="32">
        <v>534</v>
      </c>
      <c r="AU63" s="32">
        <v>534</v>
      </c>
      <c r="AV63" s="32">
        <v>534</v>
      </c>
      <c r="AW63" s="32">
        <v>534</v>
      </c>
      <c r="AX63" s="32">
        <v>534</v>
      </c>
      <c r="AY63" s="32">
        <v>534</v>
      </c>
      <c r="AZ63" s="32">
        <v>534</v>
      </c>
      <c r="BA63" s="32">
        <v>534</v>
      </c>
      <c r="BB63" s="32">
        <v>534</v>
      </c>
      <c r="BC63" s="32">
        <v>534</v>
      </c>
      <c r="BD63" s="32">
        <v>534</v>
      </c>
      <c r="BE63" s="32">
        <v>534</v>
      </c>
      <c r="BF63" s="32">
        <v>534</v>
      </c>
      <c r="BG63" s="32">
        <v>534</v>
      </c>
      <c r="BH63" s="32">
        <v>534</v>
      </c>
      <c r="BI63" s="32">
        <v>534</v>
      </c>
      <c r="BJ63" s="32">
        <v>534</v>
      </c>
      <c r="BK63" s="32">
        <v>534</v>
      </c>
      <c r="BL63" s="32">
        <v>534</v>
      </c>
      <c r="BM63" s="32">
        <v>534</v>
      </c>
      <c r="BN63" s="32">
        <v>534</v>
      </c>
      <c r="BO63" s="32">
        <v>534</v>
      </c>
      <c r="BP63" s="32">
        <v>534</v>
      </c>
      <c r="BQ63" s="32">
        <v>534</v>
      </c>
      <c r="BR63" s="32">
        <v>534</v>
      </c>
      <c r="BS63" s="32">
        <v>534</v>
      </c>
      <c r="BT63" s="32">
        <v>534</v>
      </c>
      <c r="BU63" s="32">
        <v>534</v>
      </c>
      <c r="BV63" s="32">
        <v>534</v>
      </c>
      <c r="BW63" s="32">
        <v>534</v>
      </c>
      <c r="BX63" s="32">
        <v>534</v>
      </c>
      <c r="BY63" s="32">
        <v>534</v>
      </c>
      <c r="BZ63" s="32">
        <v>534</v>
      </c>
      <c r="CA63" s="32">
        <v>534</v>
      </c>
      <c r="CB63" s="32">
        <v>534</v>
      </c>
      <c r="CC63" s="32">
        <v>534</v>
      </c>
      <c r="CD63" s="32">
        <v>534</v>
      </c>
      <c r="CE63" s="32">
        <v>534</v>
      </c>
      <c r="CF63" s="32">
        <v>534</v>
      </c>
      <c r="CG63" s="32">
        <v>534</v>
      </c>
      <c r="CH63" s="32">
        <v>534</v>
      </c>
      <c r="CI63" s="32">
        <v>534</v>
      </c>
      <c r="CJ63" s="32">
        <v>534</v>
      </c>
      <c r="CK63" s="32">
        <v>534</v>
      </c>
      <c r="CL63" s="32">
        <v>534</v>
      </c>
      <c r="CM63" s="32">
        <v>534</v>
      </c>
      <c r="CN63" s="32">
        <v>534</v>
      </c>
      <c r="CO63" s="32">
        <v>534</v>
      </c>
      <c r="CP63" s="32">
        <v>534</v>
      </c>
      <c r="CQ63" s="32">
        <v>534</v>
      </c>
      <c r="CR63" s="32">
        <v>534</v>
      </c>
      <c r="CS63" s="33">
        <v>534</v>
      </c>
      <c r="CT63" s="30">
        <f t="shared" si="68"/>
        <v>51264</v>
      </c>
      <c r="CU63" s="151"/>
      <c r="CV63" s="248"/>
    </row>
    <row r="64" spans="1:102">
      <c r="A64" s="25" t="s">
        <v>35</v>
      </c>
      <c r="B64" s="31">
        <v>545.66</v>
      </c>
      <c r="C64" s="32">
        <v>545.66</v>
      </c>
      <c r="D64" s="32">
        <v>545.66</v>
      </c>
      <c r="E64" s="32">
        <v>545.66</v>
      </c>
      <c r="F64" s="32">
        <v>545.66</v>
      </c>
      <c r="G64" s="32">
        <v>545.66</v>
      </c>
      <c r="H64" s="32">
        <v>545.66</v>
      </c>
      <c r="I64" s="32">
        <v>545.66</v>
      </c>
      <c r="J64" s="32">
        <v>545.66</v>
      </c>
      <c r="K64" s="32">
        <v>545.66</v>
      </c>
      <c r="L64" s="32">
        <v>545.66</v>
      </c>
      <c r="M64" s="32">
        <v>545.66</v>
      </c>
      <c r="N64" s="32">
        <v>545.66</v>
      </c>
      <c r="O64" s="32">
        <v>545.66</v>
      </c>
      <c r="P64" s="32">
        <v>545.66</v>
      </c>
      <c r="Q64" s="32">
        <v>545.66</v>
      </c>
      <c r="R64" s="32">
        <v>545.66</v>
      </c>
      <c r="S64" s="32">
        <v>545.66</v>
      </c>
      <c r="T64" s="32">
        <v>545.66</v>
      </c>
      <c r="U64" s="32">
        <v>545.66</v>
      </c>
      <c r="V64" s="32">
        <v>545.66</v>
      </c>
      <c r="W64" s="32">
        <v>545.66</v>
      </c>
      <c r="X64" s="32">
        <v>545.66</v>
      </c>
      <c r="Y64" s="32">
        <v>545.66</v>
      </c>
      <c r="Z64" s="32">
        <v>545.66</v>
      </c>
      <c r="AA64" s="32">
        <v>545.66</v>
      </c>
      <c r="AB64" s="32">
        <v>545.66</v>
      </c>
      <c r="AC64" s="32">
        <v>545.66</v>
      </c>
      <c r="AD64" s="32">
        <v>545.66</v>
      </c>
      <c r="AE64" s="32">
        <v>545.66</v>
      </c>
      <c r="AF64" s="32">
        <v>545.66</v>
      </c>
      <c r="AG64" s="32">
        <v>545.66</v>
      </c>
      <c r="AH64" s="32">
        <v>545.66</v>
      </c>
      <c r="AI64" s="32">
        <v>545.66</v>
      </c>
      <c r="AJ64" s="32">
        <v>545.66</v>
      </c>
      <c r="AK64" s="32">
        <v>545.66</v>
      </c>
      <c r="AL64" s="32">
        <v>545.66</v>
      </c>
      <c r="AM64" s="32">
        <v>545.66</v>
      </c>
      <c r="AN64" s="32">
        <v>545.66</v>
      </c>
      <c r="AO64" s="32">
        <v>545.66</v>
      </c>
      <c r="AP64" s="32">
        <v>545.66</v>
      </c>
      <c r="AQ64" s="32">
        <v>545.66</v>
      </c>
      <c r="AR64" s="32">
        <v>545.66</v>
      </c>
      <c r="AS64" s="32">
        <v>545.66</v>
      </c>
      <c r="AT64" s="32">
        <v>545.66</v>
      </c>
      <c r="AU64" s="32">
        <v>545.66</v>
      </c>
      <c r="AV64" s="32">
        <v>545.66</v>
      </c>
      <c r="AW64" s="32">
        <v>545.66</v>
      </c>
      <c r="AX64" s="32">
        <v>545.66</v>
      </c>
      <c r="AY64" s="32">
        <v>545.66</v>
      </c>
      <c r="AZ64" s="32">
        <v>545.66</v>
      </c>
      <c r="BA64" s="32">
        <v>545.66</v>
      </c>
      <c r="BB64" s="32">
        <v>545.66</v>
      </c>
      <c r="BC64" s="32">
        <v>545.66</v>
      </c>
      <c r="BD64" s="32">
        <v>545.66</v>
      </c>
      <c r="BE64" s="32">
        <v>545.66</v>
      </c>
      <c r="BF64" s="32">
        <v>545.66</v>
      </c>
      <c r="BG64" s="32">
        <v>545.66</v>
      </c>
      <c r="BH64" s="32">
        <v>545.66</v>
      </c>
      <c r="BI64" s="32">
        <v>545.66</v>
      </c>
      <c r="BJ64" s="32">
        <v>545.66</v>
      </c>
      <c r="BK64" s="32">
        <v>545.66</v>
      </c>
      <c r="BL64" s="32">
        <v>545.66</v>
      </c>
      <c r="BM64" s="32">
        <v>545.66</v>
      </c>
      <c r="BN64" s="32">
        <v>545.66</v>
      </c>
      <c r="BO64" s="32">
        <v>545.66</v>
      </c>
      <c r="BP64" s="32">
        <v>545.66</v>
      </c>
      <c r="BQ64" s="32">
        <v>545.66</v>
      </c>
      <c r="BR64" s="32">
        <v>545.66</v>
      </c>
      <c r="BS64" s="32">
        <v>545.66</v>
      </c>
      <c r="BT64" s="32">
        <v>545.66</v>
      </c>
      <c r="BU64" s="32">
        <v>545.66</v>
      </c>
      <c r="BV64" s="32">
        <v>545.66</v>
      </c>
      <c r="BW64" s="32">
        <v>545.66</v>
      </c>
      <c r="BX64" s="32">
        <v>545.66</v>
      </c>
      <c r="BY64" s="32">
        <v>545.66</v>
      </c>
      <c r="BZ64" s="32">
        <v>545.66</v>
      </c>
      <c r="CA64" s="32">
        <v>545.66</v>
      </c>
      <c r="CB64" s="32">
        <v>545.66</v>
      </c>
      <c r="CC64" s="32">
        <v>545.66</v>
      </c>
      <c r="CD64" s="32">
        <v>545.66</v>
      </c>
      <c r="CE64" s="32">
        <v>545.66</v>
      </c>
      <c r="CF64" s="32">
        <v>545.66</v>
      </c>
      <c r="CG64" s="32">
        <v>545.66</v>
      </c>
      <c r="CH64" s="32">
        <v>545.66</v>
      </c>
      <c r="CI64" s="32">
        <v>545.66</v>
      </c>
      <c r="CJ64" s="32">
        <v>545.66</v>
      </c>
      <c r="CK64" s="32">
        <v>545.66</v>
      </c>
      <c r="CL64" s="32">
        <v>545.66</v>
      </c>
      <c r="CM64" s="32">
        <v>545.66</v>
      </c>
      <c r="CN64" s="32">
        <v>545.66</v>
      </c>
      <c r="CO64" s="32">
        <v>545.66</v>
      </c>
      <c r="CP64" s="32">
        <v>545.66</v>
      </c>
      <c r="CQ64" s="32">
        <v>545.66</v>
      </c>
      <c r="CR64" s="32">
        <v>545.66</v>
      </c>
      <c r="CS64" s="33">
        <v>545.66</v>
      </c>
      <c r="CT64" s="30">
        <f t="shared" si="68"/>
        <v>52383.360000000117</v>
      </c>
      <c r="CU64" s="151"/>
      <c r="CV64" s="248"/>
    </row>
    <row r="65" spans="1:100">
      <c r="A65" s="25" t="s">
        <v>36</v>
      </c>
      <c r="B65" s="31">
        <v>378</v>
      </c>
      <c r="C65" s="32">
        <v>378</v>
      </c>
      <c r="D65" s="32">
        <v>378</v>
      </c>
      <c r="E65" s="32">
        <v>378</v>
      </c>
      <c r="F65" s="32">
        <v>378</v>
      </c>
      <c r="G65" s="32">
        <v>378</v>
      </c>
      <c r="H65" s="32">
        <v>378</v>
      </c>
      <c r="I65" s="32">
        <v>378</v>
      </c>
      <c r="J65" s="32">
        <v>378</v>
      </c>
      <c r="K65" s="32">
        <v>378</v>
      </c>
      <c r="L65" s="32">
        <v>378</v>
      </c>
      <c r="M65" s="32">
        <v>378</v>
      </c>
      <c r="N65" s="32">
        <v>378</v>
      </c>
      <c r="O65" s="32">
        <v>378</v>
      </c>
      <c r="P65" s="32">
        <v>378</v>
      </c>
      <c r="Q65" s="32">
        <v>378</v>
      </c>
      <c r="R65" s="32">
        <v>378</v>
      </c>
      <c r="S65" s="32">
        <v>378</v>
      </c>
      <c r="T65" s="32">
        <v>378</v>
      </c>
      <c r="U65" s="32">
        <v>378</v>
      </c>
      <c r="V65" s="32">
        <v>378</v>
      </c>
      <c r="W65" s="32">
        <v>378</v>
      </c>
      <c r="X65" s="32">
        <v>378</v>
      </c>
      <c r="Y65" s="32">
        <v>378</v>
      </c>
      <c r="Z65" s="32">
        <v>378</v>
      </c>
      <c r="AA65" s="32">
        <v>378</v>
      </c>
      <c r="AB65" s="32">
        <v>378</v>
      </c>
      <c r="AC65" s="32">
        <v>378</v>
      </c>
      <c r="AD65" s="32">
        <v>378</v>
      </c>
      <c r="AE65" s="32">
        <v>378</v>
      </c>
      <c r="AF65" s="32">
        <v>378</v>
      </c>
      <c r="AG65" s="32">
        <v>378</v>
      </c>
      <c r="AH65" s="32">
        <v>378</v>
      </c>
      <c r="AI65" s="32">
        <v>378</v>
      </c>
      <c r="AJ65" s="32">
        <v>378</v>
      </c>
      <c r="AK65" s="32">
        <v>378</v>
      </c>
      <c r="AL65" s="32">
        <v>378</v>
      </c>
      <c r="AM65" s="32">
        <v>378</v>
      </c>
      <c r="AN65" s="32">
        <v>378</v>
      </c>
      <c r="AO65" s="32">
        <v>378</v>
      </c>
      <c r="AP65" s="32">
        <v>378</v>
      </c>
      <c r="AQ65" s="32">
        <v>378</v>
      </c>
      <c r="AR65" s="32">
        <v>378</v>
      </c>
      <c r="AS65" s="32">
        <v>378</v>
      </c>
      <c r="AT65" s="32">
        <v>378</v>
      </c>
      <c r="AU65" s="32">
        <v>378</v>
      </c>
      <c r="AV65" s="32">
        <v>378</v>
      </c>
      <c r="AW65" s="32">
        <v>378</v>
      </c>
      <c r="AX65" s="32">
        <v>378</v>
      </c>
      <c r="AY65" s="32">
        <v>378</v>
      </c>
      <c r="AZ65" s="32">
        <v>378</v>
      </c>
      <c r="BA65" s="32">
        <v>378</v>
      </c>
      <c r="BB65" s="32">
        <v>378</v>
      </c>
      <c r="BC65" s="32">
        <v>378</v>
      </c>
      <c r="BD65" s="32">
        <v>378</v>
      </c>
      <c r="BE65" s="32">
        <v>378</v>
      </c>
      <c r="BF65" s="32">
        <v>378</v>
      </c>
      <c r="BG65" s="32">
        <v>378</v>
      </c>
      <c r="BH65" s="32">
        <v>378</v>
      </c>
      <c r="BI65" s="32">
        <v>378</v>
      </c>
      <c r="BJ65" s="32">
        <v>378</v>
      </c>
      <c r="BK65" s="32">
        <v>378</v>
      </c>
      <c r="BL65" s="32">
        <v>378</v>
      </c>
      <c r="BM65" s="32">
        <v>378</v>
      </c>
      <c r="BN65" s="32">
        <v>378</v>
      </c>
      <c r="BO65" s="32">
        <v>378</v>
      </c>
      <c r="BP65" s="32">
        <v>378</v>
      </c>
      <c r="BQ65" s="32">
        <v>378</v>
      </c>
      <c r="BR65" s="32">
        <v>378</v>
      </c>
      <c r="BS65" s="32">
        <v>378</v>
      </c>
      <c r="BT65" s="32">
        <v>378</v>
      </c>
      <c r="BU65" s="32">
        <v>378</v>
      </c>
      <c r="BV65" s="32">
        <v>378</v>
      </c>
      <c r="BW65" s="32">
        <v>378</v>
      </c>
      <c r="BX65" s="32">
        <v>378</v>
      </c>
      <c r="BY65" s="32">
        <v>378</v>
      </c>
      <c r="BZ65" s="32">
        <v>378</v>
      </c>
      <c r="CA65" s="32">
        <v>378</v>
      </c>
      <c r="CB65" s="32">
        <v>378</v>
      </c>
      <c r="CC65" s="32">
        <v>378</v>
      </c>
      <c r="CD65" s="32">
        <v>378</v>
      </c>
      <c r="CE65" s="32">
        <v>378</v>
      </c>
      <c r="CF65" s="32">
        <v>378</v>
      </c>
      <c r="CG65" s="32">
        <v>378</v>
      </c>
      <c r="CH65" s="32">
        <v>378</v>
      </c>
      <c r="CI65" s="32">
        <v>378</v>
      </c>
      <c r="CJ65" s="32">
        <v>378</v>
      </c>
      <c r="CK65" s="32">
        <v>378</v>
      </c>
      <c r="CL65" s="32">
        <v>378</v>
      </c>
      <c r="CM65" s="32">
        <v>378</v>
      </c>
      <c r="CN65" s="32">
        <v>378</v>
      </c>
      <c r="CO65" s="32">
        <v>378</v>
      </c>
      <c r="CP65" s="32">
        <v>378</v>
      </c>
      <c r="CQ65" s="32">
        <v>378</v>
      </c>
      <c r="CR65" s="32">
        <v>378</v>
      </c>
      <c r="CS65" s="33">
        <v>378</v>
      </c>
      <c r="CT65" s="30">
        <f t="shared" si="68"/>
        <v>36288</v>
      </c>
      <c r="CU65" s="151"/>
      <c r="CV65" s="248"/>
    </row>
    <row r="66" spans="1:100">
      <c r="A66" s="25" t="s">
        <v>37</v>
      </c>
      <c r="B66" s="31">
        <v>451.7</v>
      </c>
      <c r="C66" s="32">
        <v>451.7</v>
      </c>
      <c r="D66" s="32">
        <v>451.7</v>
      </c>
      <c r="E66" s="32">
        <v>451.7</v>
      </c>
      <c r="F66" s="32">
        <v>451.7</v>
      </c>
      <c r="G66" s="32">
        <v>451.7</v>
      </c>
      <c r="H66" s="32">
        <v>451.7</v>
      </c>
      <c r="I66" s="32">
        <v>451.7</v>
      </c>
      <c r="J66" s="32">
        <v>451.7</v>
      </c>
      <c r="K66" s="32">
        <v>451.7</v>
      </c>
      <c r="L66" s="32">
        <v>451.7</v>
      </c>
      <c r="M66" s="32">
        <v>451.7</v>
      </c>
      <c r="N66" s="32">
        <v>451.7</v>
      </c>
      <c r="O66" s="32">
        <v>451.7</v>
      </c>
      <c r="P66" s="32">
        <v>451.7</v>
      </c>
      <c r="Q66" s="32">
        <v>451.7</v>
      </c>
      <c r="R66" s="32">
        <v>451.7</v>
      </c>
      <c r="S66" s="32">
        <v>451.7</v>
      </c>
      <c r="T66" s="32">
        <v>451.7</v>
      </c>
      <c r="U66" s="32">
        <v>451.7</v>
      </c>
      <c r="V66" s="32">
        <v>451.7</v>
      </c>
      <c r="W66" s="32">
        <v>451.7</v>
      </c>
      <c r="X66" s="32">
        <v>451.7</v>
      </c>
      <c r="Y66" s="32">
        <v>451.7</v>
      </c>
      <c r="Z66" s="32">
        <v>451.7</v>
      </c>
      <c r="AA66" s="32">
        <v>451.7</v>
      </c>
      <c r="AB66" s="32">
        <v>451.7</v>
      </c>
      <c r="AC66" s="32">
        <v>451.7</v>
      </c>
      <c r="AD66" s="32">
        <v>451.7</v>
      </c>
      <c r="AE66" s="32">
        <v>451.7</v>
      </c>
      <c r="AF66" s="32">
        <v>451.7</v>
      </c>
      <c r="AG66" s="32">
        <v>451.7</v>
      </c>
      <c r="AH66" s="32">
        <v>451.7</v>
      </c>
      <c r="AI66" s="32">
        <v>451.7</v>
      </c>
      <c r="AJ66" s="32">
        <v>451.7</v>
      </c>
      <c r="AK66" s="32">
        <v>451.7</v>
      </c>
      <c r="AL66" s="32">
        <v>451.7</v>
      </c>
      <c r="AM66" s="32">
        <v>451.7</v>
      </c>
      <c r="AN66" s="32">
        <v>451.7</v>
      </c>
      <c r="AO66" s="32">
        <v>451.7</v>
      </c>
      <c r="AP66" s="32">
        <v>451.7</v>
      </c>
      <c r="AQ66" s="32">
        <v>451.7</v>
      </c>
      <c r="AR66" s="32">
        <v>451.7</v>
      </c>
      <c r="AS66" s="32">
        <v>451.7</v>
      </c>
      <c r="AT66" s="32">
        <v>451.7</v>
      </c>
      <c r="AU66" s="32">
        <v>451.7</v>
      </c>
      <c r="AV66" s="32">
        <v>451.7</v>
      </c>
      <c r="AW66" s="32">
        <v>451.7</v>
      </c>
      <c r="AX66" s="32">
        <v>451.7</v>
      </c>
      <c r="AY66" s="32">
        <v>451.7</v>
      </c>
      <c r="AZ66" s="32">
        <v>451.7</v>
      </c>
      <c r="BA66" s="32">
        <v>451.7</v>
      </c>
      <c r="BB66" s="32">
        <v>451.7</v>
      </c>
      <c r="BC66" s="32">
        <v>451.7</v>
      </c>
      <c r="BD66" s="32">
        <v>451.7</v>
      </c>
      <c r="BE66" s="32">
        <v>451.7</v>
      </c>
      <c r="BF66" s="32">
        <v>451.7</v>
      </c>
      <c r="BG66" s="32">
        <v>451.7</v>
      </c>
      <c r="BH66" s="32">
        <v>451.7</v>
      </c>
      <c r="BI66" s="32">
        <v>451.7</v>
      </c>
      <c r="BJ66" s="32">
        <v>451.7</v>
      </c>
      <c r="BK66" s="32">
        <v>451.7</v>
      </c>
      <c r="BL66" s="32">
        <v>451.7</v>
      </c>
      <c r="BM66" s="32">
        <v>451.7</v>
      </c>
      <c r="BN66" s="32">
        <v>451.7</v>
      </c>
      <c r="BO66" s="32">
        <v>451.7</v>
      </c>
      <c r="BP66" s="32">
        <v>451.7</v>
      </c>
      <c r="BQ66" s="32">
        <v>451.7</v>
      </c>
      <c r="BR66" s="32">
        <v>451.7</v>
      </c>
      <c r="BS66" s="32">
        <v>451.7</v>
      </c>
      <c r="BT66" s="32">
        <v>451.7</v>
      </c>
      <c r="BU66" s="32">
        <v>451.7</v>
      </c>
      <c r="BV66" s="32">
        <v>451.7</v>
      </c>
      <c r="BW66" s="32">
        <v>451.7</v>
      </c>
      <c r="BX66" s="32">
        <v>451.7</v>
      </c>
      <c r="BY66" s="32">
        <v>451.7</v>
      </c>
      <c r="BZ66" s="32">
        <v>451.7</v>
      </c>
      <c r="CA66" s="32">
        <v>451.7</v>
      </c>
      <c r="CB66" s="32">
        <v>451.7</v>
      </c>
      <c r="CC66" s="32">
        <v>451.7</v>
      </c>
      <c r="CD66" s="32">
        <v>451.7</v>
      </c>
      <c r="CE66" s="32">
        <v>451.7</v>
      </c>
      <c r="CF66" s="32">
        <v>451.7</v>
      </c>
      <c r="CG66" s="32">
        <v>451.7</v>
      </c>
      <c r="CH66" s="32">
        <v>451.7</v>
      </c>
      <c r="CI66" s="32">
        <v>451.7</v>
      </c>
      <c r="CJ66" s="32">
        <v>451.7</v>
      </c>
      <c r="CK66" s="32">
        <v>451.7</v>
      </c>
      <c r="CL66" s="32">
        <v>451.7</v>
      </c>
      <c r="CM66" s="32">
        <v>451.7</v>
      </c>
      <c r="CN66" s="32">
        <v>451.7</v>
      </c>
      <c r="CO66" s="32">
        <v>451.7</v>
      </c>
      <c r="CP66" s="32">
        <v>451.7</v>
      </c>
      <c r="CQ66" s="32">
        <v>451.7</v>
      </c>
      <c r="CR66" s="32">
        <v>451.7</v>
      </c>
      <c r="CS66" s="33">
        <v>451.7</v>
      </c>
      <c r="CT66" s="30">
        <f t="shared" si="68"/>
        <v>43363.199999999968</v>
      </c>
      <c r="CU66" s="151"/>
      <c r="CV66" s="248"/>
    </row>
    <row r="67" spans="1:100">
      <c r="A67" s="25" t="s">
        <v>38</v>
      </c>
      <c r="B67" s="31">
        <v>654</v>
      </c>
      <c r="C67" s="32">
        <v>655</v>
      </c>
      <c r="D67" s="32">
        <v>658</v>
      </c>
      <c r="E67" s="32">
        <v>661</v>
      </c>
      <c r="F67" s="32">
        <v>666</v>
      </c>
      <c r="G67" s="32">
        <v>670</v>
      </c>
      <c r="H67" s="32">
        <v>675</v>
      </c>
      <c r="I67" s="32">
        <v>677</v>
      </c>
      <c r="J67" s="32">
        <v>677</v>
      </c>
      <c r="K67" s="32">
        <v>685</v>
      </c>
      <c r="L67" s="32">
        <v>689</v>
      </c>
      <c r="M67" s="32">
        <v>693</v>
      </c>
      <c r="N67" s="32">
        <v>705</v>
      </c>
      <c r="O67" s="32">
        <v>708</v>
      </c>
      <c r="P67" s="32">
        <v>709</v>
      </c>
      <c r="Q67" s="32">
        <v>706</v>
      </c>
      <c r="R67" s="32">
        <v>704</v>
      </c>
      <c r="S67" s="32">
        <v>709</v>
      </c>
      <c r="T67" s="32">
        <v>710</v>
      </c>
      <c r="U67" s="32">
        <v>709</v>
      </c>
      <c r="V67" s="32">
        <v>709</v>
      </c>
      <c r="W67" s="32">
        <v>707</v>
      </c>
      <c r="X67" s="32">
        <v>710</v>
      </c>
      <c r="Y67" s="32">
        <v>714</v>
      </c>
      <c r="Z67" s="32">
        <v>712</v>
      </c>
      <c r="AA67" s="32">
        <v>710</v>
      </c>
      <c r="AB67" s="32">
        <v>711</v>
      </c>
      <c r="AC67" s="32">
        <v>711</v>
      </c>
      <c r="AD67" s="32">
        <v>715</v>
      </c>
      <c r="AE67" s="32">
        <v>718</v>
      </c>
      <c r="AF67" s="32">
        <v>721</v>
      </c>
      <c r="AG67" s="32">
        <v>722</v>
      </c>
      <c r="AH67" s="32">
        <v>726</v>
      </c>
      <c r="AI67" s="32">
        <v>726</v>
      </c>
      <c r="AJ67" s="32">
        <v>727</v>
      </c>
      <c r="AK67" s="32">
        <v>729</v>
      </c>
      <c r="AL67" s="32">
        <v>726</v>
      </c>
      <c r="AM67" s="32">
        <v>724</v>
      </c>
      <c r="AN67" s="32">
        <v>722</v>
      </c>
      <c r="AO67" s="32">
        <v>724</v>
      </c>
      <c r="AP67" s="32">
        <v>730</v>
      </c>
      <c r="AQ67" s="32">
        <v>731</v>
      </c>
      <c r="AR67" s="32">
        <v>735</v>
      </c>
      <c r="AS67" s="32">
        <v>736</v>
      </c>
      <c r="AT67" s="32">
        <v>735</v>
      </c>
      <c r="AU67" s="32">
        <v>740</v>
      </c>
      <c r="AV67" s="32">
        <v>741</v>
      </c>
      <c r="AW67" s="32">
        <v>740</v>
      </c>
      <c r="AX67" s="32">
        <v>743</v>
      </c>
      <c r="AY67" s="32">
        <v>741</v>
      </c>
      <c r="AZ67" s="32">
        <v>743</v>
      </c>
      <c r="BA67" s="32">
        <v>745</v>
      </c>
      <c r="BB67" s="32">
        <v>739</v>
      </c>
      <c r="BC67" s="32">
        <v>739</v>
      </c>
      <c r="BD67" s="32">
        <v>743</v>
      </c>
      <c r="BE67" s="32">
        <v>743</v>
      </c>
      <c r="BF67" s="32">
        <v>741</v>
      </c>
      <c r="BG67" s="32">
        <v>743</v>
      </c>
      <c r="BH67" s="32">
        <v>744</v>
      </c>
      <c r="BI67" s="32">
        <v>740</v>
      </c>
      <c r="BJ67" s="32">
        <v>736</v>
      </c>
      <c r="BK67" s="32">
        <v>736</v>
      </c>
      <c r="BL67" s="32">
        <v>740</v>
      </c>
      <c r="BM67" s="32">
        <v>744</v>
      </c>
      <c r="BN67" s="32">
        <v>742</v>
      </c>
      <c r="BO67" s="32">
        <v>738</v>
      </c>
      <c r="BP67" s="32">
        <v>741</v>
      </c>
      <c r="BQ67" s="32">
        <v>739</v>
      </c>
      <c r="BR67" s="32">
        <v>739</v>
      </c>
      <c r="BS67" s="32">
        <v>745</v>
      </c>
      <c r="BT67" s="32">
        <v>748</v>
      </c>
      <c r="BU67" s="32">
        <v>744</v>
      </c>
      <c r="BV67" s="32">
        <v>742</v>
      </c>
      <c r="BW67" s="32">
        <v>744</v>
      </c>
      <c r="BX67" s="32">
        <v>744</v>
      </c>
      <c r="BY67" s="32">
        <v>742</v>
      </c>
      <c r="BZ67" s="32">
        <v>743</v>
      </c>
      <c r="CA67" s="32">
        <v>741</v>
      </c>
      <c r="CB67" s="32">
        <v>742</v>
      </c>
      <c r="CC67" s="32">
        <v>746</v>
      </c>
      <c r="CD67" s="32">
        <v>744</v>
      </c>
      <c r="CE67" s="32">
        <v>743</v>
      </c>
      <c r="CF67" s="32">
        <v>743</v>
      </c>
      <c r="CG67" s="32">
        <v>742</v>
      </c>
      <c r="CH67" s="32">
        <v>740</v>
      </c>
      <c r="CI67" s="32">
        <v>744</v>
      </c>
      <c r="CJ67" s="32">
        <v>744</v>
      </c>
      <c r="CK67" s="32">
        <v>740</v>
      </c>
      <c r="CL67" s="32">
        <v>738</v>
      </c>
      <c r="CM67" s="32">
        <v>740</v>
      </c>
      <c r="CN67" s="32">
        <v>740</v>
      </c>
      <c r="CO67" s="32">
        <v>742</v>
      </c>
      <c r="CP67" s="32">
        <v>744</v>
      </c>
      <c r="CQ67" s="32">
        <v>742</v>
      </c>
      <c r="CR67" s="32">
        <v>738</v>
      </c>
      <c r="CS67" s="33">
        <v>740</v>
      </c>
      <c r="CT67" s="30">
        <f t="shared" si="68"/>
        <v>69576</v>
      </c>
      <c r="CU67" s="151"/>
      <c r="CV67" s="248"/>
    </row>
    <row r="68" spans="1:100" ht="15.75" thickBot="1">
      <c r="A68" s="171" t="s">
        <v>39</v>
      </c>
      <c r="B68" s="116">
        <v>34.4</v>
      </c>
      <c r="C68" s="117">
        <v>34.4</v>
      </c>
      <c r="D68" s="117">
        <v>34.4</v>
      </c>
      <c r="E68" s="117">
        <v>34.4</v>
      </c>
      <c r="F68" s="117">
        <v>34.4</v>
      </c>
      <c r="G68" s="117">
        <v>34.4</v>
      </c>
      <c r="H68" s="117">
        <v>34.4</v>
      </c>
      <c r="I68" s="117">
        <v>34.4</v>
      </c>
      <c r="J68" s="117">
        <v>34.4</v>
      </c>
      <c r="K68" s="117">
        <v>34.4</v>
      </c>
      <c r="L68" s="117">
        <v>34.4</v>
      </c>
      <c r="M68" s="117">
        <v>34.4</v>
      </c>
      <c r="N68" s="117">
        <v>34.4</v>
      </c>
      <c r="O68" s="117">
        <v>34.4</v>
      </c>
      <c r="P68" s="117">
        <v>34.4</v>
      </c>
      <c r="Q68" s="117">
        <v>34.4</v>
      </c>
      <c r="R68" s="117">
        <v>34.4</v>
      </c>
      <c r="S68" s="117">
        <v>34.4</v>
      </c>
      <c r="T68" s="117">
        <v>34.4</v>
      </c>
      <c r="U68" s="117">
        <v>34.4</v>
      </c>
      <c r="V68" s="117">
        <v>34.4</v>
      </c>
      <c r="W68" s="117">
        <v>34.4</v>
      </c>
      <c r="X68" s="117">
        <v>34.4</v>
      </c>
      <c r="Y68" s="117">
        <v>34.4</v>
      </c>
      <c r="Z68" s="117">
        <v>34.4</v>
      </c>
      <c r="AA68" s="117">
        <v>34.4</v>
      </c>
      <c r="AB68" s="117">
        <v>34.4</v>
      </c>
      <c r="AC68" s="117">
        <v>34.4</v>
      </c>
      <c r="AD68" s="117">
        <v>34.4</v>
      </c>
      <c r="AE68" s="117">
        <v>34.4</v>
      </c>
      <c r="AF68" s="117">
        <v>34.4</v>
      </c>
      <c r="AG68" s="117">
        <v>34.4</v>
      </c>
      <c r="AH68" s="117">
        <v>34.4</v>
      </c>
      <c r="AI68" s="117">
        <v>34.4</v>
      </c>
      <c r="AJ68" s="117">
        <v>34.4</v>
      </c>
      <c r="AK68" s="117">
        <v>34.4</v>
      </c>
      <c r="AL68" s="117">
        <v>34.4</v>
      </c>
      <c r="AM68" s="117">
        <v>34.4</v>
      </c>
      <c r="AN68" s="117">
        <v>34.4</v>
      </c>
      <c r="AO68" s="117">
        <v>34.4</v>
      </c>
      <c r="AP68" s="117">
        <v>34.4</v>
      </c>
      <c r="AQ68" s="117">
        <v>34.4</v>
      </c>
      <c r="AR68" s="117">
        <v>34.4</v>
      </c>
      <c r="AS68" s="117">
        <v>34.4</v>
      </c>
      <c r="AT68" s="117">
        <v>34.4</v>
      </c>
      <c r="AU68" s="117">
        <v>34.4</v>
      </c>
      <c r="AV68" s="117">
        <v>34.4</v>
      </c>
      <c r="AW68" s="117">
        <v>34.4</v>
      </c>
      <c r="AX68" s="117">
        <v>34.4</v>
      </c>
      <c r="AY68" s="117">
        <v>34.4</v>
      </c>
      <c r="AZ68" s="117">
        <v>34.4</v>
      </c>
      <c r="BA68" s="117">
        <v>34.4</v>
      </c>
      <c r="BB68" s="117">
        <v>34.4</v>
      </c>
      <c r="BC68" s="117">
        <v>34.4</v>
      </c>
      <c r="BD68" s="117">
        <v>34.4</v>
      </c>
      <c r="BE68" s="117">
        <v>34.4</v>
      </c>
      <c r="BF68" s="117">
        <v>34.4</v>
      </c>
      <c r="BG68" s="117">
        <v>34.4</v>
      </c>
      <c r="BH68" s="117">
        <v>34.4</v>
      </c>
      <c r="BI68" s="117">
        <v>34.4</v>
      </c>
      <c r="BJ68" s="117">
        <v>34.4</v>
      </c>
      <c r="BK68" s="117">
        <v>34.4</v>
      </c>
      <c r="BL68" s="117">
        <v>34.4</v>
      </c>
      <c r="BM68" s="117">
        <v>34.4</v>
      </c>
      <c r="BN68" s="117">
        <v>34.4</v>
      </c>
      <c r="BO68" s="117">
        <v>34.4</v>
      </c>
      <c r="BP68" s="117">
        <v>34.4</v>
      </c>
      <c r="BQ68" s="117">
        <v>34.4</v>
      </c>
      <c r="BR68" s="117">
        <v>34.4</v>
      </c>
      <c r="BS68" s="117">
        <v>34.4</v>
      </c>
      <c r="BT68" s="117">
        <v>34.4</v>
      </c>
      <c r="BU68" s="117">
        <v>34.4</v>
      </c>
      <c r="BV68" s="117">
        <v>34.4</v>
      </c>
      <c r="BW68" s="117">
        <v>34.4</v>
      </c>
      <c r="BX68" s="117">
        <v>34.4</v>
      </c>
      <c r="BY68" s="117">
        <v>34.4</v>
      </c>
      <c r="BZ68" s="117">
        <v>34.4</v>
      </c>
      <c r="CA68" s="117">
        <v>34.4</v>
      </c>
      <c r="CB68" s="117">
        <v>34.4</v>
      </c>
      <c r="CC68" s="117">
        <v>34.4</v>
      </c>
      <c r="CD68" s="117">
        <v>34.4</v>
      </c>
      <c r="CE68" s="117">
        <v>34.4</v>
      </c>
      <c r="CF68" s="117">
        <v>34.4</v>
      </c>
      <c r="CG68" s="117">
        <v>34.4</v>
      </c>
      <c r="CH68" s="117">
        <v>34.4</v>
      </c>
      <c r="CI68" s="117">
        <v>34.4</v>
      </c>
      <c r="CJ68" s="117">
        <v>34.4</v>
      </c>
      <c r="CK68" s="117">
        <v>34.4</v>
      </c>
      <c r="CL68" s="117">
        <v>34.4</v>
      </c>
      <c r="CM68" s="117">
        <v>34.4</v>
      </c>
      <c r="CN68" s="117">
        <v>34.4</v>
      </c>
      <c r="CO68" s="117">
        <v>34.4</v>
      </c>
      <c r="CP68" s="117">
        <v>34.4</v>
      </c>
      <c r="CQ68" s="117">
        <v>34.4</v>
      </c>
      <c r="CR68" s="117">
        <v>34.4</v>
      </c>
      <c r="CS68" s="118">
        <v>34.4</v>
      </c>
      <c r="CT68" s="115">
        <f t="shared" si="68"/>
        <v>3302.4000000000055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30</v>
      </c>
      <c r="BX73" s="121">
        <v>50</v>
      </c>
      <c r="BY73" s="121">
        <v>50</v>
      </c>
      <c r="BZ73" s="121">
        <v>20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150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150</v>
      </c>
      <c r="AM76" s="1">
        <v>255</v>
      </c>
      <c r="AN76" s="1">
        <v>255</v>
      </c>
      <c r="AO76" s="1">
        <v>255</v>
      </c>
      <c r="AP76" s="1">
        <v>255</v>
      </c>
      <c r="AQ76" s="1">
        <v>105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38</v>
      </c>
      <c r="BX76" s="1">
        <v>38</v>
      </c>
      <c r="BY76" s="1">
        <v>38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9"/>
        <v>1389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30</v>
      </c>
      <c r="BX77" s="1">
        <v>60</v>
      </c>
      <c r="BY77" s="1">
        <v>72</v>
      </c>
      <c r="BZ77" s="1">
        <v>42</v>
      </c>
      <c r="CA77" s="1">
        <v>12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9"/>
        <v>216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2.6</v>
      </c>
      <c r="C84" s="216">
        <f t="shared" ref="C84:BN84" si="70">SUM(C85:C87)</f>
        <v>2.6</v>
      </c>
      <c r="D84" s="216">
        <f t="shared" si="70"/>
        <v>2.6</v>
      </c>
      <c r="E84" s="216">
        <f t="shared" si="70"/>
        <v>2.6</v>
      </c>
      <c r="F84" s="216">
        <f t="shared" si="70"/>
        <v>2.6</v>
      </c>
      <c r="G84" s="216">
        <f t="shared" si="70"/>
        <v>2.6</v>
      </c>
      <c r="H84" s="216">
        <f t="shared" si="70"/>
        <v>2.6</v>
      </c>
      <c r="I84" s="216">
        <f t="shared" si="70"/>
        <v>2.6</v>
      </c>
      <c r="J84" s="216">
        <f t="shared" si="70"/>
        <v>2.6</v>
      </c>
      <c r="K84" s="216">
        <f t="shared" si="70"/>
        <v>2.6</v>
      </c>
      <c r="L84" s="216">
        <f t="shared" si="70"/>
        <v>2.6</v>
      </c>
      <c r="M84" s="216">
        <f t="shared" si="70"/>
        <v>2.6</v>
      </c>
      <c r="N84" s="216">
        <f t="shared" si="70"/>
        <v>2.6</v>
      </c>
      <c r="O84" s="216">
        <f t="shared" si="70"/>
        <v>2.6</v>
      </c>
      <c r="P84" s="216">
        <f t="shared" si="70"/>
        <v>2.6</v>
      </c>
      <c r="Q84" s="216">
        <f t="shared" si="70"/>
        <v>2.6</v>
      </c>
      <c r="R84" s="216">
        <f t="shared" si="70"/>
        <v>10.1</v>
      </c>
      <c r="S84" s="216">
        <f t="shared" si="70"/>
        <v>10.1</v>
      </c>
      <c r="T84" s="216">
        <f t="shared" si="70"/>
        <v>32.700000000000003</v>
      </c>
      <c r="U84" s="216">
        <f t="shared" si="70"/>
        <v>53.300000000000004</v>
      </c>
      <c r="V84" s="216">
        <f t="shared" si="70"/>
        <v>2.6</v>
      </c>
      <c r="W84" s="216">
        <f t="shared" si="70"/>
        <v>6.1999999999999993</v>
      </c>
      <c r="X84" s="216">
        <f t="shared" si="70"/>
        <v>2.6</v>
      </c>
      <c r="Y84" s="216">
        <f t="shared" si="70"/>
        <v>2.6</v>
      </c>
      <c r="Z84" s="216">
        <f t="shared" si="70"/>
        <v>175.3</v>
      </c>
      <c r="AA84" s="216">
        <f t="shared" si="70"/>
        <v>175.50000000000003</v>
      </c>
      <c r="AB84" s="216">
        <f t="shared" si="70"/>
        <v>175.6</v>
      </c>
      <c r="AC84" s="216">
        <f t="shared" si="70"/>
        <v>172.70000000000002</v>
      </c>
      <c r="AD84" s="216">
        <f t="shared" si="70"/>
        <v>175.8</v>
      </c>
      <c r="AE84" s="216">
        <f t="shared" si="70"/>
        <v>179.3</v>
      </c>
      <c r="AF84" s="216">
        <f t="shared" si="70"/>
        <v>179.6</v>
      </c>
      <c r="AG84" s="216">
        <f t="shared" si="70"/>
        <v>180</v>
      </c>
      <c r="AH84" s="216">
        <f t="shared" si="70"/>
        <v>179.70000000000002</v>
      </c>
      <c r="AI84" s="216">
        <f t="shared" si="70"/>
        <v>180.20000000000002</v>
      </c>
      <c r="AJ84" s="216">
        <f t="shared" si="70"/>
        <v>214.70000000000002</v>
      </c>
      <c r="AK84" s="216">
        <f t="shared" si="70"/>
        <v>215</v>
      </c>
      <c r="AL84" s="216">
        <f t="shared" si="70"/>
        <v>232.5</v>
      </c>
      <c r="AM84" s="216">
        <f t="shared" si="70"/>
        <v>232.5</v>
      </c>
      <c r="AN84" s="216">
        <f t="shared" si="70"/>
        <v>179.8</v>
      </c>
      <c r="AO84" s="216">
        <f t="shared" si="70"/>
        <v>179.4</v>
      </c>
      <c r="AP84" s="216">
        <f t="shared" si="70"/>
        <v>177.8</v>
      </c>
      <c r="AQ84" s="216">
        <f t="shared" si="70"/>
        <v>177.5</v>
      </c>
      <c r="AR84" s="216">
        <f t="shared" si="70"/>
        <v>178</v>
      </c>
      <c r="AS84" s="216">
        <f t="shared" si="70"/>
        <v>177.8</v>
      </c>
      <c r="AT84" s="216">
        <f t="shared" si="70"/>
        <v>177.70000000000002</v>
      </c>
      <c r="AU84" s="216">
        <f t="shared" si="70"/>
        <v>177.5</v>
      </c>
      <c r="AV84" s="216">
        <f t="shared" si="70"/>
        <v>176.4</v>
      </c>
      <c r="AW84" s="216">
        <f t="shared" si="70"/>
        <v>176.8</v>
      </c>
      <c r="AX84" s="216">
        <f t="shared" si="70"/>
        <v>177.3</v>
      </c>
      <c r="AY84" s="216">
        <f t="shared" si="70"/>
        <v>177.6</v>
      </c>
      <c r="AZ84" s="216">
        <f t="shared" si="70"/>
        <v>177.6</v>
      </c>
      <c r="BA84" s="216">
        <f t="shared" si="70"/>
        <v>177.9</v>
      </c>
      <c r="BB84" s="216">
        <f t="shared" si="70"/>
        <v>231.1</v>
      </c>
      <c r="BC84" s="216">
        <f t="shared" si="70"/>
        <v>230.8</v>
      </c>
      <c r="BD84" s="216">
        <f t="shared" si="70"/>
        <v>178.4</v>
      </c>
      <c r="BE84" s="216">
        <f t="shared" si="70"/>
        <v>178</v>
      </c>
      <c r="BF84" s="216">
        <f t="shared" si="70"/>
        <v>178.3</v>
      </c>
      <c r="BG84" s="216">
        <f t="shared" si="70"/>
        <v>178.10000000000002</v>
      </c>
      <c r="BH84" s="216">
        <f t="shared" si="70"/>
        <v>177.4</v>
      </c>
      <c r="BI84" s="216">
        <f t="shared" si="70"/>
        <v>175</v>
      </c>
      <c r="BJ84" s="216">
        <f t="shared" si="70"/>
        <v>177</v>
      </c>
      <c r="BK84" s="216">
        <f t="shared" si="70"/>
        <v>179.5</v>
      </c>
      <c r="BL84" s="216">
        <f t="shared" si="70"/>
        <v>179.60000000000002</v>
      </c>
      <c r="BM84" s="216">
        <f t="shared" si="70"/>
        <v>179.3</v>
      </c>
      <c r="BN84" s="216">
        <f t="shared" si="70"/>
        <v>179.5</v>
      </c>
      <c r="BO84" s="216">
        <f t="shared" ref="BO84:CS84" si="71">SUM(BO85:BO87)</f>
        <v>179.60000000000002</v>
      </c>
      <c r="BP84" s="216">
        <f t="shared" si="71"/>
        <v>179.5</v>
      </c>
      <c r="BQ84" s="216">
        <f t="shared" si="71"/>
        <v>179.8</v>
      </c>
      <c r="BR84" s="216">
        <f t="shared" si="71"/>
        <v>176.23</v>
      </c>
      <c r="BS84" s="216">
        <f t="shared" si="71"/>
        <v>177.36999999999998</v>
      </c>
      <c r="BT84" s="216">
        <f t="shared" si="71"/>
        <v>181.20000000000002</v>
      </c>
      <c r="BU84" s="216">
        <f t="shared" si="71"/>
        <v>181.3</v>
      </c>
      <c r="BV84" s="216">
        <f t="shared" si="71"/>
        <v>222.39999999999998</v>
      </c>
      <c r="BW84" s="216">
        <f t="shared" si="71"/>
        <v>169.29999999999998</v>
      </c>
      <c r="BX84" s="216">
        <f t="shared" si="71"/>
        <v>160.89999999999998</v>
      </c>
      <c r="BY84" s="216">
        <f t="shared" si="71"/>
        <v>135.33999999999997</v>
      </c>
      <c r="BZ84" s="216">
        <f t="shared" si="71"/>
        <v>0.30000000000000004</v>
      </c>
      <c r="CA84" s="216">
        <f t="shared" si="71"/>
        <v>0.30000000000000004</v>
      </c>
      <c r="CB84" s="216">
        <f t="shared" si="71"/>
        <v>0.30000000000000004</v>
      </c>
      <c r="CC84" s="216">
        <f t="shared" si="71"/>
        <v>0.30000000000000004</v>
      </c>
      <c r="CD84" s="216">
        <f t="shared" si="71"/>
        <v>0.30000000000000004</v>
      </c>
      <c r="CE84" s="216">
        <f t="shared" si="71"/>
        <v>0.30000000000000004</v>
      </c>
      <c r="CF84" s="216">
        <f t="shared" si="71"/>
        <v>0.30000000000000004</v>
      </c>
      <c r="CG84" s="216">
        <f t="shared" si="71"/>
        <v>0.30000000000000004</v>
      </c>
      <c r="CH84" s="216">
        <f t="shared" si="71"/>
        <v>0.30000000000000004</v>
      </c>
      <c r="CI84" s="216">
        <f t="shared" si="71"/>
        <v>0.30000000000000004</v>
      </c>
      <c r="CJ84" s="216">
        <f t="shared" si="71"/>
        <v>0.30000000000000004</v>
      </c>
      <c r="CK84" s="216">
        <f t="shared" si="71"/>
        <v>0.30000000000000004</v>
      </c>
      <c r="CL84" s="216">
        <f t="shared" si="71"/>
        <v>0.30000000000000004</v>
      </c>
      <c r="CM84" s="216">
        <f t="shared" si="71"/>
        <v>0.30000000000000004</v>
      </c>
      <c r="CN84" s="216">
        <f t="shared" si="71"/>
        <v>0.30000000000000004</v>
      </c>
      <c r="CO84" s="216">
        <f t="shared" si="71"/>
        <v>0.30000000000000004</v>
      </c>
      <c r="CP84" s="216">
        <f t="shared" si="71"/>
        <v>0.30000000000000004</v>
      </c>
      <c r="CQ84" s="216">
        <f t="shared" si="71"/>
        <v>0.30000000000000004</v>
      </c>
      <c r="CR84" s="216">
        <f t="shared" si="71"/>
        <v>0.30000000000000004</v>
      </c>
      <c r="CS84" s="217">
        <f t="shared" si="71"/>
        <v>0.30000000000000004</v>
      </c>
      <c r="CT84" s="213">
        <f t="shared" ref="CT84:CT96" si="72">SUM(B84:CS84)</f>
        <v>9690.239999999987</v>
      </c>
      <c r="CU84" s="149"/>
      <c r="CV84" s="150"/>
    </row>
    <row r="85" spans="1:102">
      <c r="A85" s="25" t="s">
        <v>60</v>
      </c>
      <c r="B85" s="45">
        <v>2.6</v>
      </c>
      <c r="C85" s="1">
        <v>2.6</v>
      </c>
      <c r="D85" s="1">
        <v>2.6</v>
      </c>
      <c r="E85" s="1">
        <v>2.6</v>
      </c>
      <c r="F85" s="1">
        <v>2.6</v>
      </c>
      <c r="G85" s="1">
        <v>2.6</v>
      </c>
      <c r="H85" s="1">
        <v>2.6</v>
      </c>
      <c r="I85" s="1">
        <v>2.6</v>
      </c>
      <c r="J85" s="1">
        <v>2.6</v>
      </c>
      <c r="K85" s="1">
        <v>2.6</v>
      </c>
      <c r="L85" s="1">
        <v>2.6</v>
      </c>
      <c r="M85" s="1">
        <v>2.6</v>
      </c>
      <c r="N85" s="1">
        <v>2.6</v>
      </c>
      <c r="O85" s="1">
        <v>2.6</v>
      </c>
      <c r="P85" s="1">
        <v>2.6</v>
      </c>
      <c r="Q85" s="1">
        <v>2.6</v>
      </c>
      <c r="R85" s="1">
        <v>10.1</v>
      </c>
      <c r="S85" s="1">
        <v>10.1</v>
      </c>
      <c r="T85" s="1">
        <v>32.700000000000003</v>
      </c>
      <c r="U85" s="1">
        <v>53.300000000000004</v>
      </c>
      <c r="V85" s="1">
        <v>2.6</v>
      </c>
      <c r="W85" s="1">
        <v>6.1999999999999993</v>
      </c>
      <c r="X85" s="1">
        <v>2.6</v>
      </c>
      <c r="Y85" s="1">
        <v>2.6</v>
      </c>
      <c r="Z85" s="1">
        <v>175.3</v>
      </c>
      <c r="AA85" s="1">
        <v>175.50000000000003</v>
      </c>
      <c r="AB85" s="1">
        <v>175.6</v>
      </c>
      <c r="AC85" s="1">
        <v>172.70000000000002</v>
      </c>
      <c r="AD85" s="1">
        <v>173.9</v>
      </c>
      <c r="AE85" s="1">
        <v>177.4</v>
      </c>
      <c r="AF85" s="1">
        <v>177.7</v>
      </c>
      <c r="AG85" s="1">
        <v>178.1</v>
      </c>
      <c r="AH85" s="1">
        <v>177.8</v>
      </c>
      <c r="AI85" s="1">
        <v>178.3</v>
      </c>
      <c r="AJ85" s="1">
        <v>177.8</v>
      </c>
      <c r="AK85" s="1">
        <v>178.1</v>
      </c>
      <c r="AL85" s="1">
        <v>178.1</v>
      </c>
      <c r="AM85" s="1">
        <v>178.1</v>
      </c>
      <c r="AN85" s="1">
        <v>177.9</v>
      </c>
      <c r="AO85" s="1">
        <v>177.5</v>
      </c>
      <c r="AP85" s="1">
        <v>175.9</v>
      </c>
      <c r="AQ85" s="1">
        <v>175.6</v>
      </c>
      <c r="AR85" s="1">
        <v>176.1</v>
      </c>
      <c r="AS85" s="1">
        <v>175.9</v>
      </c>
      <c r="AT85" s="1">
        <v>175.8</v>
      </c>
      <c r="AU85" s="1">
        <v>175.6</v>
      </c>
      <c r="AV85" s="1">
        <v>174.5</v>
      </c>
      <c r="AW85" s="1">
        <v>174.9</v>
      </c>
      <c r="AX85" s="1">
        <v>175.4</v>
      </c>
      <c r="AY85" s="1">
        <v>175.7</v>
      </c>
      <c r="AZ85" s="1">
        <v>175.7</v>
      </c>
      <c r="BA85" s="1">
        <v>176</v>
      </c>
      <c r="BB85" s="1">
        <v>176.7</v>
      </c>
      <c r="BC85" s="1">
        <v>176.4</v>
      </c>
      <c r="BD85" s="1">
        <v>176.5</v>
      </c>
      <c r="BE85" s="1">
        <v>176.1</v>
      </c>
      <c r="BF85" s="1">
        <v>176.4</v>
      </c>
      <c r="BG85" s="1">
        <v>176.20000000000002</v>
      </c>
      <c r="BH85" s="1">
        <v>175.5</v>
      </c>
      <c r="BI85" s="1">
        <v>173.1</v>
      </c>
      <c r="BJ85" s="1">
        <v>177</v>
      </c>
      <c r="BK85" s="1">
        <v>179.5</v>
      </c>
      <c r="BL85" s="1">
        <v>179.60000000000002</v>
      </c>
      <c r="BM85" s="1">
        <v>179.3</v>
      </c>
      <c r="BN85" s="1">
        <v>179.5</v>
      </c>
      <c r="BO85" s="1">
        <v>179.60000000000002</v>
      </c>
      <c r="BP85" s="1">
        <v>179.5</v>
      </c>
      <c r="BQ85" s="1">
        <v>179.8</v>
      </c>
      <c r="BR85" s="1">
        <v>176.23</v>
      </c>
      <c r="BS85" s="1">
        <v>177.36999999999998</v>
      </c>
      <c r="BT85" s="1">
        <v>181.20000000000002</v>
      </c>
      <c r="BU85" s="1">
        <v>181.3</v>
      </c>
      <c r="BV85" s="1">
        <v>169.89999999999998</v>
      </c>
      <c r="BW85" s="1">
        <v>169.29999999999998</v>
      </c>
      <c r="BX85" s="1">
        <v>160.89999999999998</v>
      </c>
      <c r="BY85" s="1">
        <v>135.33999999999997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2"/>
        <v>9296.9399999999841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35</v>
      </c>
      <c r="AK86" s="1">
        <v>35</v>
      </c>
      <c r="AL86" s="1">
        <v>52.5</v>
      </c>
      <c r="AM86" s="1">
        <v>52.5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52.5</v>
      </c>
      <c r="BC86" s="1">
        <v>52.5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52.5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332.5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1.9</v>
      </c>
      <c r="AE87" s="1">
        <v>1.9</v>
      </c>
      <c r="AF87" s="1">
        <v>1.9</v>
      </c>
      <c r="AG87" s="1">
        <v>1.9</v>
      </c>
      <c r="AH87" s="1">
        <v>1.9</v>
      </c>
      <c r="AI87" s="1">
        <v>1.9</v>
      </c>
      <c r="AJ87" s="1">
        <v>1.9</v>
      </c>
      <c r="AK87" s="1">
        <v>1.9</v>
      </c>
      <c r="AL87" s="1">
        <v>1.9</v>
      </c>
      <c r="AM87" s="1">
        <v>1.9</v>
      </c>
      <c r="AN87" s="1">
        <v>1.9</v>
      </c>
      <c r="AO87" s="1">
        <v>1.9</v>
      </c>
      <c r="AP87" s="1">
        <v>1.9</v>
      </c>
      <c r="AQ87" s="1">
        <v>1.9</v>
      </c>
      <c r="AR87" s="1">
        <v>1.9</v>
      </c>
      <c r="AS87" s="1">
        <v>1.9</v>
      </c>
      <c r="AT87" s="1">
        <v>1.9</v>
      </c>
      <c r="AU87" s="1">
        <v>1.9</v>
      </c>
      <c r="AV87" s="1">
        <v>1.9</v>
      </c>
      <c r="AW87" s="1">
        <v>1.9</v>
      </c>
      <c r="AX87" s="1">
        <v>1.9</v>
      </c>
      <c r="AY87" s="1">
        <v>1.9</v>
      </c>
      <c r="AZ87" s="1">
        <v>1.9</v>
      </c>
      <c r="BA87" s="1">
        <v>1.9</v>
      </c>
      <c r="BB87" s="1">
        <v>1.9</v>
      </c>
      <c r="BC87" s="1">
        <v>1.9</v>
      </c>
      <c r="BD87" s="1">
        <v>1.9</v>
      </c>
      <c r="BE87" s="1">
        <v>1.9</v>
      </c>
      <c r="BF87" s="1">
        <v>1.9</v>
      </c>
      <c r="BG87" s="1">
        <v>1.9</v>
      </c>
      <c r="BH87" s="1">
        <v>1.9</v>
      </c>
      <c r="BI87" s="1">
        <v>1.9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60.799999999999969</v>
      </c>
      <c r="CU87" s="151"/>
      <c r="CV87" s="150"/>
    </row>
    <row r="88" spans="1:102">
      <c r="A88" s="210" t="s">
        <v>63</v>
      </c>
      <c r="B88" s="218">
        <f t="shared" ref="B88:AG88" si="73">SUM(B89:B89)</f>
        <v>8.0000000000000002E-3</v>
      </c>
      <c r="C88" s="127">
        <f t="shared" si="73"/>
        <v>1.2E-2</v>
      </c>
      <c r="D88" s="127">
        <f t="shared" si="73"/>
        <v>8.0000000000000002E-3</v>
      </c>
      <c r="E88" s="127">
        <f t="shared" si="73"/>
        <v>8.0000000000000002E-3</v>
      </c>
      <c r="F88" s="127">
        <f t="shared" si="73"/>
        <v>8.0000000000000002E-3</v>
      </c>
      <c r="G88" s="127">
        <f t="shared" si="73"/>
        <v>4.0000000000000001E-3</v>
      </c>
      <c r="H88" s="127">
        <f t="shared" si="73"/>
        <v>4.0000000000000001E-3</v>
      </c>
      <c r="I88" s="127">
        <f t="shared" si="73"/>
        <v>8.0000000000000002E-3</v>
      </c>
      <c r="J88" s="127">
        <f t="shared" si="73"/>
        <v>8.0000000000000002E-3</v>
      </c>
      <c r="K88" s="127">
        <f t="shared" si="73"/>
        <v>8.0000000000000002E-3</v>
      </c>
      <c r="L88" s="127">
        <f t="shared" si="73"/>
        <v>8.0000000000000002E-3</v>
      </c>
      <c r="M88" s="127">
        <f t="shared" si="73"/>
        <v>8.0000000000000002E-3</v>
      </c>
      <c r="N88" s="127">
        <f t="shared" si="73"/>
        <v>8.0000000000000002E-3</v>
      </c>
      <c r="O88" s="127">
        <f t="shared" si="73"/>
        <v>8.0000000000000002E-3</v>
      </c>
      <c r="P88" s="127">
        <f t="shared" si="73"/>
        <v>8.0000000000000002E-3</v>
      </c>
      <c r="Q88" s="127">
        <f t="shared" si="73"/>
        <v>8.0000000000000002E-3</v>
      </c>
      <c r="R88" s="127">
        <f t="shared" si="73"/>
        <v>1.2E-2</v>
      </c>
      <c r="S88" s="127">
        <f t="shared" si="73"/>
        <v>8.0000000000000002E-3</v>
      </c>
      <c r="T88" s="127">
        <f t="shared" si="73"/>
        <v>8.0000000000000002E-3</v>
      </c>
      <c r="U88" s="127">
        <f t="shared" si="73"/>
        <v>1.2E-2</v>
      </c>
      <c r="V88" s="127">
        <f t="shared" si="73"/>
        <v>8.0000000000000002E-3</v>
      </c>
      <c r="W88" s="127">
        <f t="shared" si="73"/>
        <v>8.0000000000000002E-3</v>
      </c>
      <c r="X88" s="127">
        <f t="shared" si="73"/>
        <v>2.4E-2</v>
      </c>
      <c r="Y88" s="127">
        <f t="shared" si="73"/>
        <v>0.59160000000000001</v>
      </c>
      <c r="Z88" s="127">
        <f t="shared" si="73"/>
        <v>3.0742399999999996</v>
      </c>
      <c r="AA88" s="127">
        <f t="shared" si="73"/>
        <v>8.3171800000000005</v>
      </c>
      <c r="AB88" s="127">
        <f t="shared" si="73"/>
        <v>13.938220000000001</v>
      </c>
      <c r="AC88" s="127">
        <f t="shared" si="73"/>
        <v>19.13636</v>
      </c>
      <c r="AD88" s="127">
        <f t="shared" si="73"/>
        <v>25.135680000000001</v>
      </c>
      <c r="AE88" s="127">
        <f t="shared" si="73"/>
        <v>30.196919999999999</v>
      </c>
      <c r="AF88" s="127">
        <f t="shared" si="73"/>
        <v>38.350189999999998</v>
      </c>
      <c r="AG88" s="127">
        <f t="shared" si="73"/>
        <v>42.143509999999999</v>
      </c>
      <c r="AH88" s="127">
        <f t="shared" ref="AH88:BM88" si="74">SUM(AH89:AH89)</f>
        <v>50.527430000000003</v>
      </c>
      <c r="AI88" s="127">
        <f t="shared" si="74"/>
        <v>64.899979999999999</v>
      </c>
      <c r="AJ88" s="127">
        <f t="shared" si="74"/>
        <v>78.470190000000002</v>
      </c>
      <c r="AK88" s="127">
        <f t="shared" si="74"/>
        <v>95.939140000000009</v>
      </c>
      <c r="AL88" s="127">
        <f t="shared" si="74"/>
        <v>96.271429999999995</v>
      </c>
      <c r="AM88" s="127">
        <f t="shared" si="74"/>
        <v>102.18963000000001</v>
      </c>
      <c r="AN88" s="127">
        <f t="shared" si="74"/>
        <v>114.65047999999999</v>
      </c>
      <c r="AO88" s="127">
        <f t="shared" si="74"/>
        <v>128.42904999999999</v>
      </c>
      <c r="AP88" s="127">
        <f t="shared" si="74"/>
        <v>131.01636999999999</v>
      </c>
      <c r="AQ88" s="127">
        <f t="shared" si="74"/>
        <v>133.64794999999998</v>
      </c>
      <c r="AR88" s="127">
        <f t="shared" si="74"/>
        <v>131.20137</v>
      </c>
      <c r="AS88" s="127">
        <f t="shared" si="74"/>
        <v>137.11191000000002</v>
      </c>
      <c r="AT88" s="127">
        <f t="shared" si="74"/>
        <v>136.70707999999999</v>
      </c>
      <c r="AU88" s="127">
        <f t="shared" si="74"/>
        <v>151.44659999999999</v>
      </c>
      <c r="AV88" s="127">
        <f t="shared" si="74"/>
        <v>139.85606000000001</v>
      </c>
      <c r="AW88" s="127">
        <f t="shared" si="74"/>
        <v>149.99090000000001</v>
      </c>
      <c r="AX88" s="127">
        <f t="shared" si="74"/>
        <v>154.13978</v>
      </c>
      <c r="AY88" s="127">
        <f t="shared" si="74"/>
        <v>149.98508000000001</v>
      </c>
      <c r="AZ88" s="127">
        <f t="shared" si="74"/>
        <v>143.01724000000002</v>
      </c>
      <c r="BA88" s="127">
        <f t="shared" si="74"/>
        <v>140.57999000000001</v>
      </c>
      <c r="BB88" s="127">
        <f t="shared" si="74"/>
        <v>130.78152</v>
      </c>
      <c r="BC88" s="127">
        <f t="shared" si="74"/>
        <v>129.83688999999998</v>
      </c>
      <c r="BD88" s="127">
        <f t="shared" si="74"/>
        <v>136.50908000000001</v>
      </c>
      <c r="BE88" s="127">
        <f t="shared" si="74"/>
        <v>133.82218</v>
      </c>
      <c r="BF88" s="127">
        <f t="shared" si="74"/>
        <v>123.74280000000002</v>
      </c>
      <c r="BG88" s="127">
        <f t="shared" si="74"/>
        <v>117.52706000000001</v>
      </c>
      <c r="BH88" s="127">
        <f t="shared" si="74"/>
        <v>109.65048</v>
      </c>
      <c r="BI88" s="127">
        <f t="shared" si="74"/>
        <v>99.48402999999999</v>
      </c>
      <c r="BJ88" s="127">
        <f t="shared" si="74"/>
        <v>104.0213</v>
      </c>
      <c r="BK88" s="127">
        <f t="shared" si="74"/>
        <v>91.070219999999978</v>
      </c>
      <c r="BL88" s="127">
        <f t="shared" si="74"/>
        <v>82.766199999999998</v>
      </c>
      <c r="BM88" s="127">
        <f t="shared" si="74"/>
        <v>74.716959999999986</v>
      </c>
      <c r="BN88" s="127">
        <f t="shared" ref="BN88:CS88" si="75">SUM(BN89:BN89)</f>
        <v>71.939420000000013</v>
      </c>
      <c r="BO88" s="127">
        <f t="shared" si="75"/>
        <v>63.471190000000007</v>
      </c>
      <c r="BP88" s="127">
        <f t="shared" si="75"/>
        <v>59.639779999999995</v>
      </c>
      <c r="BQ88" s="127">
        <f t="shared" si="75"/>
        <v>48.208099999999995</v>
      </c>
      <c r="BR88" s="127">
        <f t="shared" si="75"/>
        <v>37.897730000000003</v>
      </c>
      <c r="BS88" s="127">
        <f t="shared" si="75"/>
        <v>30.15016</v>
      </c>
      <c r="BT88" s="127">
        <f t="shared" si="75"/>
        <v>23.1828</v>
      </c>
      <c r="BU88" s="127">
        <f t="shared" si="75"/>
        <v>17.354620000000001</v>
      </c>
      <c r="BV88" s="127">
        <f t="shared" si="75"/>
        <v>10.913120000000001</v>
      </c>
      <c r="BW88" s="127">
        <f t="shared" si="75"/>
        <v>5.8491500000000007</v>
      </c>
      <c r="BX88" s="127">
        <f t="shared" si="75"/>
        <v>2.1631099999999996</v>
      </c>
      <c r="BY88" s="127">
        <f t="shared" si="75"/>
        <v>0.49143999999999999</v>
      </c>
      <c r="BZ88" s="127">
        <f t="shared" si="75"/>
        <v>9.8000000000000004E-2</v>
      </c>
      <c r="CA88" s="127">
        <f t="shared" si="75"/>
        <v>1.6E-2</v>
      </c>
      <c r="CB88" s="127">
        <f t="shared" si="75"/>
        <v>8.0000000000000002E-3</v>
      </c>
      <c r="CC88" s="127">
        <f t="shared" si="75"/>
        <v>1.6E-2</v>
      </c>
      <c r="CD88" s="127">
        <f t="shared" si="75"/>
        <v>0.02</v>
      </c>
      <c r="CE88" s="127">
        <f t="shared" si="75"/>
        <v>2.4E-2</v>
      </c>
      <c r="CF88" s="127">
        <f t="shared" si="75"/>
        <v>0.02</v>
      </c>
      <c r="CG88" s="127">
        <f t="shared" si="75"/>
        <v>2.4E-2</v>
      </c>
      <c r="CH88" s="127">
        <f t="shared" si="75"/>
        <v>0.02</v>
      </c>
      <c r="CI88" s="127">
        <f t="shared" si="75"/>
        <v>2.4E-2</v>
      </c>
      <c r="CJ88" s="127">
        <f t="shared" si="75"/>
        <v>0.02</v>
      </c>
      <c r="CK88" s="127">
        <f t="shared" si="75"/>
        <v>2.4E-2</v>
      </c>
      <c r="CL88" s="127">
        <f t="shared" si="75"/>
        <v>2.4E-2</v>
      </c>
      <c r="CM88" s="127">
        <f t="shared" si="75"/>
        <v>0.02</v>
      </c>
      <c r="CN88" s="127">
        <f t="shared" si="75"/>
        <v>0.02</v>
      </c>
      <c r="CO88" s="127">
        <f t="shared" si="75"/>
        <v>2.4E-2</v>
      </c>
      <c r="CP88" s="127">
        <f t="shared" si="75"/>
        <v>1.2E-2</v>
      </c>
      <c r="CQ88" s="127">
        <f t="shared" si="75"/>
        <v>8.0000000000000002E-3</v>
      </c>
      <c r="CR88" s="127">
        <f t="shared" si="75"/>
        <v>4.0000000000000001E-3</v>
      </c>
      <c r="CS88" s="213">
        <f t="shared" si="75"/>
        <v>8.0000000000000002E-3</v>
      </c>
      <c r="CT88" s="213">
        <f t="shared" si="72"/>
        <v>4316.7889000000032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1.2E-2</v>
      </c>
      <c r="D89" s="208">
        <v>8.0000000000000002E-3</v>
      </c>
      <c r="E89" s="208">
        <v>8.0000000000000002E-3</v>
      </c>
      <c r="F89" s="208">
        <v>8.0000000000000002E-3</v>
      </c>
      <c r="G89" s="208">
        <v>4.0000000000000001E-3</v>
      </c>
      <c r="H89" s="208">
        <v>4.0000000000000001E-3</v>
      </c>
      <c r="I89" s="208">
        <v>8.0000000000000002E-3</v>
      </c>
      <c r="J89" s="208">
        <v>8.0000000000000002E-3</v>
      </c>
      <c r="K89" s="208">
        <v>8.0000000000000002E-3</v>
      </c>
      <c r="L89" s="208">
        <v>8.0000000000000002E-3</v>
      </c>
      <c r="M89" s="208">
        <v>8.0000000000000002E-3</v>
      </c>
      <c r="N89" s="208">
        <v>8.0000000000000002E-3</v>
      </c>
      <c r="O89" s="208">
        <v>8.0000000000000002E-3</v>
      </c>
      <c r="P89" s="208">
        <v>8.0000000000000002E-3</v>
      </c>
      <c r="Q89" s="208">
        <v>8.0000000000000002E-3</v>
      </c>
      <c r="R89" s="208">
        <v>1.2E-2</v>
      </c>
      <c r="S89" s="208">
        <v>8.0000000000000002E-3</v>
      </c>
      <c r="T89" s="208">
        <v>8.0000000000000002E-3</v>
      </c>
      <c r="U89" s="208">
        <v>1.2E-2</v>
      </c>
      <c r="V89" s="208">
        <v>8.0000000000000002E-3</v>
      </c>
      <c r="W89" s="208">
        <v>8.0000000000000002E-3</v>
      </c>
      <c r="X89" s="208">
        <v>2.4E-2</v>
      </c>
      <c r="Y89" s="208">
        <v>0.59160000000000001</v>
      </c>
      <c r="Z89" s="208">
        <v>3.0742399999999996</v>
      </c>
      <c r="AA89" s="208">
        <v>8.3171800000000005</v>
      </c>
      <c r="AB89" s="208">
        <v>13.938220000000001</v>
      </c>
      <c r="AC89" s="208">
        <v>19.13636</v>
      </c>
      <c r="AD89" s="208">
        <v>25.135680000000001</v>
      </c>
      <c r="AE89" s="208">
        <v>30.196919999999999</v>
      </c>
      <c r="AF89" s="208">
        <v>38.350189999999998</v>
      </c>
      <c r="AG89" s="208">
        <v>42.143509999999999</v>
      </c>
      <c r="AH89" s="208">
        <v>50.527430000000003</v>
      </c>
      <c r="AI89" s="208">
        <v>64.899979999999999</v>
      </c>
      <c r="AJ89" s="208">
        <v>78.470190000000002</v>
      </c>
      <c r="AK89" s="208">
        <v>95.939140000000009</v>
      </c>
      <c r="AL89" s="208">
        <v>96.271429999999995</v>
      </c>
      <c r="AM89" s="208">
        <v>102.18963000000001</v>
      </c>
      <c r="AN89" s="208">
        <v>114.65047999999999</v>
      </c>
      <c r="AO89" s="208">
        <v>128.42904999999999</v>
      </c>
      <c r="AP89" s="208">
        <v>131.01636999999999</v>
      </c>
      <c r="AQ89" s="208">
        <v>133.64794999999998</v>
      </c>
      <c r="AR89" s="208">
        <v>131.20137</v>
      </c>
      <c r="AS89" s="208">
        <v>137.11191000000002</v>
      </c>
      <c r="AT89" s="208">
        <v>136.70707999999999</v>
      </c>
      <c r="AU89" s="208">
        <v>151.44659999999999</v>
      </c>
      <c r="AV89" s="208">
        <v>139.85606000000001</v>
      </c>
      <c r="AW89" s="208">
        <v>149.99090000000001</v>
      </c>
      <c r="AX89" s="208">
        <v>154.13978</v>
      </c>
      <c r="AY89" s="208">
        <v>149.98508000000001</v>
      </c>
      <c r="AZ89" s="208">
        <v>143.01724000000002</v>
      </c>
      <c r="BA89" s="208">
        <v>140.57999000000001</v>
      </c>
      <c r="BB89" s="208">
        <v>130.78152</v>
      </c>
      <c r="BC89" s="208">
        <v>129.83688999999998</v>
      </c>
      <c r="BD89" s="208">
        <v>136.50908000000001</v>
      </c>
      <c r="BE89" s="208">
        <v>133.82218</v>
      </c>
      <c r="BF89" s="208">
        <v>123.74280000000002</v>
      </c>
      <c r="BG89" s="208">
        <v>117.52706000000001</v>
      </c>
      <c r="BH89" s="208">
        <v>109.65048</v>
      </c>
      <c r="BI89" s="208">
        <v>99.48402999999999</v>
      </c>
      <c r="BJ89" s="208">
        <v>104.0213</v>
      </c>
      <c r="BK89" s="208">
        <v>91.070219999999978</v>
      </c>
      <c r="BL89" s="208">
        <v>82.766199999999998</v>
      </c>
      <c r="BM89" s="208">
        <v>74.716959999999986</v>
      </c>
      <c r="BN89" s="208">
        <v>71.939420000000013</v>
      </c>
      <c r="BO89" s="208">
        <v>63.471190000000007</v>
      </c>
      <c r="BP89" s="208">
        <v>59.639779999999995</v>
      </c>
      <c r="BQ89" s="208">
        <v>48.208099999999995</v>
      </c>
      <c r="BR89" s="208">
        <v>37.897730000000003</v>
      </c>
      <c r="BS89" s="208">
        <v>30.15016</v>
      </c>
      <c r="BT89" s="208">
        <v>23.1828</v>
      </c>
      <c r="BU89" s="208">
        <v>17.354620000000001</v>
      </c>
      <c r="BV89" s="208">
        <v>10.913120000000001</v>
      </c>
      <c r="BW89" s="208">
        <v>5.8491500000000007</v>
      </c>
      <c r="BX89" s="208">
        <v>2.1631099999999996</v>
      </c>
      <c r="BY89" s="208">
        <v>0.49143999999999999</v>
      </c>
      <c r="BZ89" s="208">
        <v>9.8000000000000004E-2</v>
      </c>
      <c r="CA89" s="208">
        <v>1.6E-2</v>
      </c>
      <c r="CB89" s="208">
        <v>8.0000000000000002E-3</v>
      </c>
      <c r="CC89" s="208">
        <v>1.6E-2</v>
      </c>
      <c r="CD89" s="208">
        <v>0.02</v>
      </c>
      <c r="CE89" s="208">
        <v>2.4E-2</v>
      </c>
      <c r="CF89" s="208">
        <v>0.02</v>
      </c>
      <c r="CG89" s="208">
        <v>2.4E-2</v>
      </c>
      <c r="CH89" s="208">
        <v>0.02</v>
      </c>
      <c r="CI89" s="208">
        <v>2.4E-2</v>
      </c>
      <c r="CJ89" s="208">
        <v>0.02</v>
      </c>
      <c r="CK89" s="208">
        <v>2.4E-2</v>
      </c>
      <c r="CL89" s="208">
        <v>2.4E-2</v>
      </c>
      <c r="CM89" s="208">
        <v>0.02</v>
      </c>
      <c r="CN89" s="208">
        <v>0.02</v>
      </c>
      <c r="CO89" s="208">
        <v>2.4E-2</v>
      </c>
      <c r="CP89" s="208">
        <v>1.2E-2</v>
      </c>
      <c r="CQ89" s="208">
        <v>8.0000000000000002E-3</v>
      </c>
      <c r="CR89" s="208">
        <v>4.0000000000000001E-3</v>
      </c>
      <c r="CS89" s="220">
        <v>8.0000000000000002E-3</v>
      </c>
      <c r="CT89" s="214">
        <f t="shared" si="72"/>
        <v>4316.7889000000032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2.6080000000000001</v>
      </c>
      <c r="C91" s="128">
        <f t="shared" si="76"/>
        <v>2.6120000000000001</v>
      </c>
      <c r="D91" s="128">
        <f t="shared" si="76"/>
        <v>2.6080000000000001</v>
      </c>
      <c r="E91" s="128">
        <f t="shared" si="76"/>
        <v>2.6080000000000001</v>
      </c>
      <c r="F91" s="128">
        <f t="shared" si="76"/>
        <v>2.6080000000000001</v>
      </c>
      <c r="G91" s="128">
        <f t="shared" si="76"/>
        <v>2.6040000000000001</v>
      </c>
      <c r="H91" s="128">
        <f t="shared" si="76"/>
        <v>2.6040000000000001</v>
      </c>
      <c r="I91" s="128">
        <f t="shared" si="76"/>
        <v>2.6080000000000001</v>
      </c>
      <c r="J91" s="128">
        <f t="shared" si="76"/>
        <v>2.6080000000000001</v>
      </c>
      <c r="K91" s="128">
        <f t="shared" si="76"/>
        <v>2.6080000000000001</v>
      </c>
      <c r="L91" s="128">
        <f t="shared" si="76"/>
        <v>2.6080000000000001</v>
      </c>
      <c r="M91" s="128">
        <f t="shared" si="76"/>
        <v>2.6080000000000001</v>
      </c>
      <c r="N91" s="128">
        <f t="shared" si="76"/>
        <v>2.6080000000000001</v>
      </c>
      <c r="O91" s="128">
        <f t="shared" si="76"/>
        <v>2.6080000000000001</v>
      </c>
      <c r="P91" s="128">
        <f t="shared" si="76"/>
        <v>2.6080000000000001</v>
      </c>
      <c r="Q91" s="128">
        <f t="shared" si="76"/>
        <v>2.6080000000000001</v>
      </c>
      <c r="R91" s="128">
        <f t="shared" si="76"/>
        <v>10.112</v>
      </c>
      <c r="S91" s="128">
        <f t="shared" si="76"/>
        <v>10.107999999999999</v>
      </c>
      <c r="T91" s="128">
        <f t="shared" si="76"/>
        <v>32.708000000000006</v>
      </c>
      <c r="U91" s="128">
        <f t="shared" si="76"/>
        <v>53.312000000000005</v>
      </c>
      <c r="V91" s="128">
        <f t="shared" si="76"/>
        <v>2.6080000000000001</v>
      </c>
      <c r="W91" s="128">
        <f t="shared" si="76"/>
        <v>6.2079999999999993</v>
      </c>
      <c r="X91" s="128">
        <f t="shared" si="76"/>
        <v>2.6240000000000001</v>
      </c>
      <c r="Y91" s="128">
        <f t="shared" si="76"/>
        <v>3.1916000000000002</v>
      </c>
      <c r="Z91" s="128">
        <f t="shared" si="76"/>
        <v>178.37424000000001</v>
      </c>
      <c r="AA91" s="128">
        <f t="shared" si="76"/>
        <v>183.81718000000004</v>
      </c>
      <c r="AB91" s="128">
        <f t="shared" si="76"/>
        <v>189.53822</v>
      </c>
      <c r="AC91" s="128">
        <f t="shared" si="76"/>
        <v>191.83636000000001</v>
      </c>
      <c r="AD91" s="128">
        <f t="shared" si="76"/>
        <v>200.93568000000002</v>
      </c>
      <c r="AE91" s="128">
        <f t="shared" si="76"/>
        <v>209.49692000000002</v>
      </c>
      <c r="AF91" s="128">
        <f t="shared" si="76"/>
        <v>217.95018999999999</v>
      </c>
      <c r="AG91" s="128">
        <f t="shared" si="76"/>
        <v>222.14350999999999</v>
      </c>
      <c r="AH91" s="128">
        <f t="shared" ref="AH91:BM91" si="77">SUM(AH84,AH88)</f>
        <v>230.22743000000003</v>
      </c>
      <c r="AI91" s="128">
        <f t="shared" si="77"/>
        <v>245.09998000000002</v>
      </c>
      <c r="AJ91" s="128">
        <f t="shared" si="77"/>
        <v>293.17019000000005</v>
      </c>
      <c r="AK91" s="128">
        <f t="shared" si="77"/>
        <v>310.93914000000001</v>
      </c>
      <c r="AL91" s="128">
        <f t="shared" si="77"/>
        <v>328.77143000000001</v>
      </c>
      <c r="AM91" s="128">
        <f t="shared" si="77"/>
        <v>334.68963000000002</v>
      </c>
      <c r="AN91" s="128">
        <f t="shared" si="77"/>
        <v>294.45047999999997</v>
      </c>
      <c r="AO91" s="128">
        <f t="shared" si="77"/>
        <v>307.82905</v>
      </c>
      <c r="AP91" s="128">
        <f t="shared" si="77"/>
        <v>308.81637000000001</v>
      </c>
      <c r="AQ91" s="128">
        <f t="shared" si="77"/>
        <v>311.14794999999998</v>
      </c>
      <c r="AR91" s="128">
        <f t="shared" si="77"/>
        <v>309.20137</v>
      </c>
      <c r="AS91" s="128">
        <f t="shared" si="77"/>
        <v>314.91191000000003</v>
      </c>
      <c r="AT91" s="128">
        <f t="shared" si="77"/>
        <v>314.40708000000001</v>
      </c>
      <c r="AU91" s="128">
        <f t="shared" si="77"/>
        <v>328.94659999999999</v>
      </c>
      <c r="AV91" s="128">
        <f t="shared" si="77"/>
        <v>316.25606000000005</v>
      </c>
      <c r="AW91" s="128">
        <f t="shared" si="77"/>
        <v>326.79090000000002</v>
      </c>
      <c r="AX91" s="128">
        <f t="shared" si="77"/>
        <v>331.43978000000004</v>
      </c>
      <c r="AY91" s="128">
        <f t="shared" si="77"/>
        <v>327.58508</v>
      </c>
      <c r="AZ91" s="128">
        <f t="shared" si="77"/>
        <v>320.61724000000004</v>
      </c>
      <c r="BA91" s="128">
        <f t="shared" si="77"/>
        <v>318.47999000000004</v>
      </c>
      <c r="BB91" s="128">
        <f t="shared" si="77"/>
        <v>361.88152000000002</v>
      </c>
      <c r="BC91" s="128">
        <f t="shared" si="77"/>
        <v>360.63688999999999</v>
      </c>
      <c r="BD91" s="128">
        <f t="shared" si="77"/>
        <v>314.90908000000002</v>
      </c>
      <c r="BE91" s="128">
        <f t="shared" si="77"/>
        <v>311.82218</v>
      </c>
      <c r="BF91" s="128">
        <f t="shared" si="77"/>
        <v>302.04280000000006</v>
      </c>
      <c r="BG91" s="128">
        <f t="shared" si="77"/>
        <v>295.62706000000003</v>
      </c>
      <c r="BH91" s="128">
        <f t="shared" si="77"/>
        <v>287.05047999999999</v>
      </c>
      <c r="BI91" s="128">
        <f t="shared" si="77"/>
        <v>274.48402999999996</v>
      </c>
      <c r="BJ91" s="128">
        <f t="shared" si="77"/>
        <v>281.0213</v>
      </c>
      <c r="BK91" s="128">
        <f t="shared" si="77"/>
        <v>270.57021999999995</v>
      </c>
      <c r="BL91" s="128">
        <f t="shared" si="77"/>
        <v>262.36620000000005</v>
      </c>
      <c r="BM91" s="128">
        <f t="shared" si="77"/>
        <v>254.01695999999998</v>
      </c>
      <c r="BN91" s="128">
        <f t="shared" ref="BN91:CS91" si="78">SUM(BN84,BN88)</f>
        <v>251.43942000000001</v>
      </c>
      <c r="BO91" s="128">
        <f t="shared" si="78"/>
        <v>243.07119000000003</v>
      </c>
      <c r="BP91" s="128">
        <f t="shared" si="78"/>
        <v>239.13978</v>
      </c>
      <c r="BQ91" s="128">
        <f t="shared" si="78"/>
        <v>228.00810000000001</v>
      </c>
      <c r="BR91" s="128">
        <f t="shared" si="78"/>
        <v>214.12772999999999</v>
      </c>
      <c r="BS91" s="128">
        <f t="shared" si="78"/>
        <v>207.52015999999998</v>
      </c>
      <c r="BT91" s="128">
        <f t="shared" si="78"/>
        <v>204.38280000000003</v>
      </c>
      <c r="BU91" s="128">
        <f t="shared" si="78"/>
        <v>198.65462000000002</v>
      </c>
      <c r="BV91" s="128">
        <f t="shared" si="78"/>
        <v>233.31311999999997</v>
      </c>
      <c r="BW91" s="128">
        <f t="shared" si="78"/>
        <v>175.14914999999999</v>
      </c>
      <c r="BX91" s="128">
        <f t="shared" si="78"/>
        <v>163.06310999999997</v>
      </c>
      <c r="BY91" s="128">
        <f t="shared" si="78"/>
        <v>135.83143999999999</v>
      </c>
      <c r="BZ91" s="128">
        <f t="shared" si="78"/>
        <v>0.39800000000000002</v>
      </c>
      <c r="CA91" s="128">
        <f t="shared" si="78"/>
        <v>0.31600000000000006</v>
      </c>
      <c r="CB91" s="128">
        <f t="shared" si="78"/>
        <v>0.30800000000000005</v>
      </c>
      <c r="CC91" s="128">
        <f t="shared" si="78"/>
        <v>0.31600000000000006</v>
      </c>
      <c r="CD91" s="128">
        <f t="shared" si="78"/>
        <v>0.32000000000000006</v>
      </c>
      <c r="CE91" s="128">
        <f t="shared" si="78"/>
        <v>0.32400000000000007</v>
      </c>
      <c r="CF91" s="128">
        <f t="shared" si="78"/>
        <v>0.32000000000000006</v>
      </c>
      <c r="CG91" s="128">
        <f t="shared" si="78"/>
        <v>0.32400000000000007</v>
      </c>
      <c r="CH91" s="128">
        <f t="shared" si="78"/>
        <v>0.32000000000000006</v>
      </c>
      <c r="CI91" s="128">
        <f t="shared" si="78"/>
        <v>0.32400000000000007</v>
      </c>
      <c r="CJ91" s="128">
        <f t="shared" si="78"/>
        <v>0.32000000000000006</v>
      </c>
      <c r="CK91" s="128">
        <f t="shared" si="78"/>
        <v>0.32400000000000007</v>
      </c>
      <c r="CL91" s="128">
        <f t="shared" si="78"/>
        <v>0.32400000000000007</v>
      </c>
      <c r="CM91" s="128">
        <f t="shared" si="78"/>
        <v>0.32000000000000006</v>
      </c>
      <c r="CN91" s="128">
        <f t="shared" si="78"/>
        <v>0.32000000000000006</v>
      </c>
      <c r="CO91" s="128">
        <f t="shared" si="78"/>
        <v>0.32400000000000007</v>
      </c>
      <c r="CP91" s="128">
        <f t="shared" si="78"/>
        <v>0.31200000000000006</v>
      </c>
      <c r="CQ91" s="128">
        <f t="shared" si="78"/>
        <v>0.30800000000000005</v>
      </c>
      <c r="CR91" s="128">
        <f t="shared" si="78"/>
        <v>0.30400000000000005</v>
      </c>
      <c r="CS91" s="222">
        <f t="shared" si="78"/>
        <v>0.30800000000000005</v>
      </c>
      <c r="CT91" s="213">
        <f t="shared" si="72"/>
        <v>14007.028900000001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36.629999999999995</v>
      </c>
      <c r="C92" s="225">
        <f t="shared" si="79"/>
        <v>36.629999999999995</v>
      </c>
      <c r="D92" s="225">
        <f t="shared" si="79"/>
        <v>36.629999999999995</v>
      </c>
      <c r="E92" s="225">
        <f t="shared" si="79"/>
        <v>36.629999999999995</v>
      </c>
      <c r="F92" s="225">
        <f t="shared" si="79"/>
        <v>36.629999999999995</v>
      </c>
      <c r="G92" s="225">
        <f t="shared" si="79"/>
        <v>36.629999999999995</v>
      </c>
      <c r="H92" s="225">
        <f t="shared" si="79"/>
        <v>36.629999999999995</v>
      </c>
      <c r="I92" s="225">
        <f t="shared" si="79"/>
        <v>36.629999999999995</v>
      </c>
      <c r="J92" s="225">
        <f t="shared" si="79"/>
        <v>36.629999999999995</v>
      </c>
      <c r="K92" s="225">
        <f t="shared" si="79"/>
        <v>36.629999999999995</v>
      </c>
      <c r="L92" s="225">
        <f t="shared" si="79"/>
        <v>36.629999999999995</v>
      </c>
      <c r="M92" s="225">
        <f t="shared" si="79"/>
        <v>36.629999999999995</v>
      </c>
      <c r="N92" s="225">
        <f t="shared" si="79"/>
        <v>36.629999999999995</v>
      </c>
      <c r="O92" s="225">
        <f t="shared" si="79"/>
        <v>36.629999999999995</v>
      </c>
      <c r="P92" s="225">
        <f t="shared" si="79"/>
        <v>36.629999999999995</v>
      </c>
      <c r="Q92" s="225">
        <f t="shared" si="79"/>
        <v>36.629999999999995</v>
      </c>
      <c r="R92" s="225">
        <f t="shared" si="79"/>
        <v>36.629999999999995</v>
      </c>
      <c r="S92" s="225">
        <f t="shared" si="79"/>
        <v>36.629999999999995</v>
      </c>
      <c r="T92" s="225">
        <f t="shared" si="79"/>
        <v>36.629999999999995</v>
      </c>
      <c r="U92" s="225">
        <f t="shared" si="79"/>
        <v>36.629999999999995</v>
      </c>
      <c r="V92" s="225">
        <f t="shared" si="79"/>
        <v>36.629999999999995</v>
      </c>
      <c r="W92" s="225">
        <f t="shared" si="79"/>
        <v>36.629999999999995</v>
      </c>
      <c r="X92" s="225">
        <f t="shared" si="79"/>
        <v>36.629999999999995</v>
      </c>
      <c r="Y92" s="225">
        <f t="shared" si="79"/>
        <v>36.629999999999995</v>
      </c>
      <c r="Z92" s="225">
        <f t="shared" si="79"/>
        <v>36.629999999999995</v>
      </c>
      <c r="AA92" s="225">
        <f t="shared" si="79"/>
        <v>36.629999999999995</v>
      </c>
      <c r="AB92" s="225">
        <f t="shared" si="79"/>
        <v>36.629999999999995</v>
      </c>
      <c r="AC92" s="225">
        <f t="shared" si="79"/>
        <v>36.629999999999995</v>
      </c>
      <c r="AD92" s="225">
        <f t="shared" si="79"/>
        <v>36.629999999999995</v>
      </c>
      <c r="AE92" s="225">
        <f t="shared" si="79"/>
        <v>36.629999999999995</v>
      </c>
      <c r="AF92" s="225">
        <f t="shared" si="79"/>
        <v>36.629999999999995</v>
      </c>
      <c r="AG92" s="225">
        <f t="shared" si="79"/>
        <v>36.629999999999995</v>
      </c>
      <c r="AH92" s="225">
        <f t="shared" ref="AH92:BM92" si="80">SUM(AH93:AH95)</f>
        <v>36.629999999999995</v>
      </c>
      <c r="AI92" s="225">
        <f t="shared" si="80"/>
        <v>36.629999999999995</v>
      </c>
      <c r="AJ92" s="225">
        <f t="shared" si="80"/>
        <v>36.629999999999995</v>
      </c>
      <c r="AK92" s="225">
        <f t="shared" si="80"/>
        <v>36.629999999999995</v>
      </c>
      <c r="AL92" s="225">
        <f t="shared" si="80"/>
        <v>36.629999999999995</v>
      </c>
      <c r="AM92" s="225">
        <f t="shared" si="80"/>
        <v>36.629999999999995</v>
      </c>
      <c r="AN92" s="225">
        <f t="shared" si="80"/>
        <v>36.629999999999995</v>
      </c>
      <c r="AO92" s="225">
        <f t="shared" si="80"/>
        <v>36.629999999999995</v>
      </c>
      <c r="AP92" s="225">
        <f t="shared" si="80"/>
        <v>36.629999999999995</v>
      </c>
      <c r="AQ92" s="225">
        <f t="shared" si="80"/>
        <v>36.629999999999995</v>
      </c>
      <c r="AR92" s="225">
        <f t="shared" si="80"/>
        <v>36.629999999999995</v>
      </c>
      <c r="AS92" s="225">
        <f t="shared" si="80"/>
        <v>36.629999999999995</v>
      </c>
      <c r="AT92" s="225">
        <f t="shared" si="80"/>
        <v>36.629999999999995</v>
      </c>
      <c r="AU92" s="225">
        <f t="shared" si="80"/>
        <v>36.629999999999995</v>
      </c>
      <c r="AV92" s="225">
        <f t="shared" si="80"/>
        <v>36.629999999999995</v>
      </c>
      <c r="AW92" s="225">
        <f t="shared" si="80"/>
        <v>36.629999999999995</v>
      </c>
      <c r="AX92" s="225">
        <f t="shared" si="80"/>
        <v>36.629999999999995</v>
      </c>
      <c r="AY92" s="225">
        <f t="shared" si="80"/>
        <v>36.629999999999995</v>
      </c>
      <c r="AZ92" s="225">
        <f t="shared" si="80"/>
        <v>36.629999999999995</v>
      </c>
      <c r="BA92" s="225">
        <f t="shared" si="80"/>
        <v>36.629999999999995</v>
      </c>
      <c r="BB92" s="225">
        <f t="shared" si="80"/>
        <v>36.629999999999995</v>
      </c>
      <c r="BC92" s="225">
        <f t="shared" si="80"/>
        <v>36.629999999999995</v>
      </c>
      <c r="BD92" s="225">
        <f t="shared" si="80"/>
        <v>36.629999999999995</v>
      </c>
      <c r="BE92" s="225">
        <f t="shared" si="80"/>
        <v>36.629999999999995</v>
      </c>
      <c r="BF92" s="225">
        <f t="shared" si="80"/>
        <v>36.629999999999995</v>
      </c>
      <c r="BG92" s="225">
        <f t="shared" si="80"/>
        <v>36.629999999999995</v>
      </c>
      <c r="BH92" s="225">
        <f t="shared" si="80"/>
        <v>36.629999999999995</v>
      </c>
      <c r="BI92" s="225">
        <f t="shared" si="80"/>
        <v>36.629999999999995</v>
      </c>
      <c r="BJ92" s="225">
        <f t="shared" si="80"/>
        <v>36.629999999999995</v>
      </c>
      <c r="BK92" s="225">
        <f t="shared" si="80"/>
        <v>36.629999999999995</v>
      </c>
      <c r="BL92" s="225">
        <f t="shared" si="80"/>
        <v>36.629999999999995</v>
      </c>
      <c r="BM92" s="225">
        <f t="shared" si="80"/>
        <v>36.629999999999995</v>
      </c>
      <c r="BN92" s="225">
        <f t="shared" ref="BN92:CS92" si="81">SUM(BN93:BN95)</f>
        <v>36.629999999999995</v>
      </c>
      <c r="BO92" s="225">
        <f t="shared" si="81"/>
        <v>36.629999999999995</v>
      </c>
      <c r="BP92" s="225">
        <f t="shared" si="81"/>
        <v>36.629999999999995</v>
      </c>
      <c r="BQ92" s="225">
        <f t="shared" si="81"/>
        <v>36.629999999999995</v>
      </c>
      <c r="BR92" s="225">
        <f t="shared" si="81"/>
        <v>36.629999999999995</v>
      </c>
      <c r="BS92" s="225">
        <f t="shared" si="81"/>
        <v>36.629999999999995</v>
      </c>
      <c r="BT92" s="225">
        <f t="shared" si="81"/>
        <v>36.629999999999995</v>
      </c>
      <c r="BU92" s="225">
        <f t="shared" si="81"/>
        <v>36.629999999999995</v>
      </c>
      <c r="BV92" s="225">
        <f t="shared" si="81"/>
        <v>36.629999999999995</v>
      </c>
      <c r="BW92" s="225">
        <f t="shared" si="81"/>
        <v>36.629999999999995</v>
      </c>
      <c r="BX92" s="225">
        <f t="shared" si="81"/>
        <v>36.629999999999995</v>
      </c>
      <c r="BY92" s="225">
        <f t="shared" si="81"/>
        <v>36.629999999999995</v>
      </c>
      <c r="BZ92" s="225">
        <f t="shared" si="81"/>
        <v>36.629999999999995</v>
      </c>
      <c r="CA92" s="225">
        <f t="shared" si="81"/>
        <v>36.629999999999995</v>
      </c>
      <c r="CB92" s="225">
        <f t="shared" si="81"/>
        <v>36.629999999999995</v>
      </c>
      <c r="CC92" s="225">
        <f t="shared" si="81"/>
        <v>36.629999999999995</v>
      </c>
      <c r="CD92" s="225">
        <f t="shared" si="81"/>
        <v>36.629999999999995</v>
      </c>
      <c r="CE92" s="225">
        <f t="shared" si="81"/>
        <v>36.629999999999995</v>
      </c>
      <c r="CF92" s="225">
        <f t="shared" si="81"/>
        <v>36.629999999999995</v>
      </c>
      <c r="CG92" s="225">
        <f t="shared" si="81"/>
        <v>36.629999999999995</v>
      </c>
      <c r="CH92" s="225">
        <f t="shared" si="81"/>
        <v>36.629999999999995</v>
      </c>
      <c r="CI92" s="225">
        <f t="shared" si="81"/>
        <v>36.629999999999995</v>
      </c>
      <c r="CJ92" s="225">
        <f t="shared" si="81"/>
        <v>36.629999999999995</v>
      </c>
      <c r="CK92" s="225">
        <f t="shared" si="81"/>
        <v>36.629999999999995</v>
      </c>
      <c r="CL92" s="225">
        <f t="shared" si="81"/>
        <v>36.629999999999995</v>
      </c>
      <c r="CM92" s="225">
        <f t="shared" si="81"/>
        <v>36.629999999999995</v>
      </c>
      <c r="CN92" s="225">
        <f t="shared" si="81"/>
        <v>36.629999999999995</v>
      </c>
      <c r="CO92" s="225">
        <f t="shared" si="81"/>
        <v>36.629999999999995</v>
      </c>
      <c r="CP92" s="225">
        <f t="shared" si="81"/>
        <v>36.629999999999995</v>
      </c>
      <c r="CQ92" s="225">
        <f t="shared" si="81"/>
        <v>36.629999999999995</v>
      </c>
      <c r="CR92" s="225">
        <f t="shared" si="81"/>
        <v>36.629999999999995</v>
      </c>
      <c r="CS92" s="226">
        <f t="shared" si="81"/>
        <v>36.629999999999995</v>
      </c>
      <c r="CT92" s="213">
        <f t="shared" si="72"/>
        <v>3516.4800000000073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21</v>
      </c>
      <c r="C94" s="252">
        <v>21</v>
      </c>
      <c r="D94" s="252">
        <v>21</v>
      </c>
      <c r="E94" s="252">
        <v>21</v>
      </c>
      <c r="F94" s="252">
        <v>21</v>
      </c>
      <c r="G94" s="252">
        <v>21</v>
      </c>
      <c r="H94" s="252">
        <v>21</v>
      </c>
      <c r="I94" s="252">
        <v>21</v>
      </c>
      <c r="J94" s="252">
        <v>21</v>
      </c>
      <c r="K94" s="252">
        <v>21</v>
      </c>
      <c r="L94" s="252">
        <v>21</v>
      </c>
      <c r="M94" s="252">
        <v>21</v>
      </c>
      <c r="N94" s="252">
        <v>21</v>
      </c>
      <c r="O94" s="252">
        <v>21</v>
      </c>
      <c r="P94" s="252">
        <v>21</v>
      </c>
      <c r="Q94" s="252">
        <v>21</v>
      </c>
      <c r="R94" s="252">
        <v>21</v>
      </c>
      <c r="S94" s="252">
        <v>21</v>
      </c>
      <c r="T94" s="252">
        <v>21</v>
      </c>
      <c r="U94" s="252">
        <v>21</v>
      </c>
      <c r="V94" s="252">
        <v>21</v>
      </c>
      <c r="W94" s="252">
        <v>21</v>
      </c>
      <c r="X94" s="252">
        <v>21</v>
      </c>
      <c r="Y94" s="252">
        <v>21</v>
      </c>
      <c r="Z94" s="252">
        <v>21</v>
      </c>
      <c r="AA94" s="252">
        <v>21</v>
      </c>
      <c r="AB94" s="252">
        <v>21</v>
      </c>
      <c r="AC94" s="252">
        <v>21</v>
      </c>
      <c r="AD94" s="252">
        <v>21</v>
      </c>
      <c r="AE94" s="252">
        <v>21</v>
      </c>
      <c r="AF94" s="252">
        <v>21</v>
      </c>
      <c r="AG94" s="252">
        <v>21</v>
      </c>
      <c r="AH94" s="252">
        <v>21</v>
      </c>
      <c r="AI94" s="252">
        <v>21</v>
      </c>
      <c r="AJ94" s="252">
        <v>21</v>
      </c>
      <c r="AK94" s="252">
        <v>21</v>
      </c>
      <c r="AL94" s="252">
        <v>21</v>
      </c>
      <c r="AM94" s="252">
        <v>21</v>
      </c>
      <c r="AN94" s="252">
        <v>21</v>
      </c>
      <c r="AO94" s="252">
        <v>21</v>
      </c>
      <c r="AP94" s="252">
        <v>21</v>
      </c>
      <c r="AQ94" s="252">
        <v>21</v>
      </c>
      <c r="AR94" s="252">
        <v>21</v>
      </c>
      <c r="AS94" s="252">
        <v>21</v>
      </c>
      <c r="AT94" s="252">
        <v>21</v>
      </c>
      <c r="AU94" s="252">
        <v>21</v>
      </c>
      <c r="AV94" s="252">
        <v>21</v>
      </c>
      <c r="AW94" s="252">
        <v>21</v>
      </c>
      <c r="AX94" s="252">
        <v>21</v>
      </c>
      <c r="AY94" s="252">
        <v>21</v>
      </c>
      <c r="AZ94" s="252">
        <v>21</v>
      </c>
      <c r="BA94" s="252">
        <v>21</v>
      </c>
      <c r="BB94" s="252">
        <v>21</v>
      </c>
      <c r="BC94" s="252">
        <v>21</v>
      </c>
      <c r="BD94" s="252">
        <v>21</v>
      </c>
      <c r="BE94" s="252">
        <v>21</v>
      </c>
      <c r="BF94" s="252">
        <v>21</v>
      </c>
      <c r="BG94" s="252">
        <v>21</v>
      </c>
      <c r="BH94" s="252">
        <v>21</v>
      </c>
      <c r="BI94" s="252">
        <v>21</v>
      </c>
      <c r="BJ94" s="252">
        <v>21</v>
      </c>
      <c r="BK94" s="252">
        <v>21</v>
      </c>
      <c r="BL94" s="252">
        <v>21</v>
      </c>
      <c r="BM94" s="252">
        <v>21</v>
      </c>
      <c r="BN94" s="252">
        <v>21</v>
      </c>
      <c r="BO94" s="252">
        <v>21</v>
      </c>
      <c r="BP94" s="252">
        <v>21</v>
      </c>
      <c r="BQ94" s="252">
        <v>21</v>
      </c>
      <c r="BR94" s="252">
        <v>21</v>
      </c>
      <c r="BS94" s="252">
        <v>21</v>
      </c>
      <c r="BT94" s="252">
        <v>21</v>
      </c>
      <c r="BU94" s="252">
        <v>21</v>
      </c>
      <c r="BV94" s="252">
        <v>21</v>
      </c>
      <c r="BW94" s="252">
        <v>21</v>
      </c>
      <c r="BX94" s="252">
        <v>21</v>
      </c>
      <c r="BY94" s="252">
        <v>21</v>
      </c>
      <c r="BZ94" s="252">
        <v>21</v>
      </c>
      <c r="CA94" s="252">
        <v>21</v>
      </c>
      <c r="CB94" s="252">
        <v>21</v>
      </c>
      <c r="CC94" s="252">
        <v>21</v>
      </c>
      <c r="CD94" s="252">
        <v>21</v>
      </c>
      <c r="CE94" s="252">
        <v>21</v>
      </c>
      <c r="CF94" s="252">
        <v>21</v>
      </c>
      <c r="CG94" s="252">
        <v>21</v>
      </c>
      <c r="CH94" s="252">
        <v>21</v>
      </c>
      <c r="CI94" s="252">
        <v>21</v>
      </c>
      <c r="CJ94" s="252">
        <v>21</v>
      </c>
      <c r="CK94" s="252">
        <v>21</v>
      </c>
      <c r="CL94" s="252">
        <v>21</v>
      </c>
      <c r="CM94" s="252">
        <v>21</v>
      </c>
      <c r="CN94" s="252">
        <v>21</v>
      </c>
      <c r="CO94" s="252">
        <v>21</v>
      </c>
      <c r="CP94" s="252">
        <v>21</v>
      </c>
      <c r="CQ94" s="252">
        <v>21</v>
      </c>
      <c r="CR94" s="252">
        <v>21</v>
      </c>
      <c r="CS94" s="253">
        <v>21</v>
      </c>
      <c r="CT94" s="214">
        <f t="shared" si="72"/>
        <v>2016</v>
      </c>
      <c r="CU94" s="151"/>
      <c r="CV94" s="150"/>
    </row>
    <row r="95" spans="1:102" ht="15.75" thickBot="1">
      <c r="A95" s="25" t="s">
        <v>67</v>
      </c>
      <c r="B95" s="122">
        <v>15</v>
      </c>
      <c r="C95" s="123">
        <v>15</v>
      </c>
      <c r="D95" s="123">
        <v>15</v>
      </c>
      <c r="E95" s="123">
        <v>15</v>
      </c>
      <c r="F95" s="123">
        <v>15</v>
      </c>
      <c r="G95" s="123">
        <v>15</v>
      </c>
      <c r="H95" s="123">
        <v>15</v>
      </c>
      <c r="I95" s="123">
        <v>15</v>
      </c>
      <c r="J95" s="123">
        <v>15</v>
      </c>
      <c r="K95" s="123">
        <v>15</v>
      </c>
      <c r="L95" s="123">
        <v>15</v>
      </c>
      <c r="M95" s="123">
        <v>15</v>
      </c>
      <c r="N95" s="123">
        <v>15</v>
      </c>
      <c r="O95" s="123">
        <v>15</v>
      </c>
      <c r="P95" s="123">
        <v>15</v>
      </c>
      <c r="Q95" s="123">
        <v>15</v>
      </c>
      <c r="R95" s="123">
        <v>15</v>
      </c>
      <c r="S95" s="123">
        <v>15</v>
      </c>
      <c r="T95" s="123">
        <v>15</v>
      </c>
      <c r="U95" s="123">
        <v>15</v>
      </c>
      <c r="V95" s="123">
        <v>15</v>
      </c>
      <c r="W95" s="123">
        <v>15</v>
      </c>
      <c r="X95" s="123">
        <v>15</v>
      </c>
      <c r="Y95" s="123">
        <v>15</v>
      </c>
      <c r="Z95" s="123">
        <v>15</v>
      </c>
      <c r="AA95" s="123">
        <v>15</v>
      </c>
      <c r="AB95" s="123">
        <v>15</v>
      </c>
      <c r="AC95" s="123">
        <v>15</v>
      </c>
      <c r="AD95" s="123">
        <v>15</v>
      </c>
      <c r="AE95" s="123">
        <v>15</v>
      </c>
      <c r="AF95" s="123">
        <v>15</v>
      </c>
      <c r="AG95" s="123">
        <v>15</v>
      </c>
      <c r="AH95" s="123">
        <v>15</v>
      </c>
      <c r="AI95" s="123">
        <v>15</v>
      </c>
      <c r="AJ95" s="123">
        <v>15</v>
      </c>
      <c r="AK95" s="123">
        <v>15</v>
      </c>
      <c r="AL95" s="123">
        <v>15</v>
      </c>
      <c r="AM95" s="123">
        <v>15</v>
      </c>
      <c r="AN95" s="123">
        <v>15</v>
      </c>
      <c r="AO95" s="123">
        <v>15</v>
      </c>
      <c r="AP95" s="123">
        <v>15</v>
      </c>
      <c r="AQ95" s="123">
        <v>15</v>
      </c>
      <c r="AR95" s="123">
        <v>15</v>
      </c>
      <c r="AS95" s="123">
        <v>15</v>
      </c>
      <c r="AT95" s="123">
        <v>15</v>
      </c>
      <c r="AU95" s="123">
        <v>15</v>
      </c>
      <c r="AV95" s="123">
        <v>15</v>
      </c>
      <c r="AW95" s="123">
        <v>15</v>
      </c>
      <c r="AX95" s="123">
        <v>15</v>
      </c>
      <c r="AY95" s="123">
        <v>15</v>
      </c>
      <c r="AZ95" s="123">
        <v>15</v>
      </c>
      <c r="BA95" s="123">
        <v>15</v>
      </c>
      <c r="BB95" s="123">
        <v>15</v>
      </c>
      <c r="BC95" s="123">
        <v>15</v>
      </c>
      <c r="BD95" s="123">
        <v>15</v>
      </c>
      <c r="BE95" s="123">
        <v>15</v>
      </c>
      <c r="BF95" s="123">
        <v>15</v>
      </c>
      <c r="BG95" s="123">
        <v>15</v>
      </c>
      <c r="BH95" s="123">
        <v>15</v>
      </c>
      <c r="BI95" s="123">
        <v>15</v>
      </c>
      <c r="BJ95" s="123">
        <v>15</v>
      </c>
      <c r="BK95" s="123">
        <v>15</v>
      </c>
      <c r="BL95" s="123">
        <v>15</v>
      </c>
      <c r="BM95" s="123">
        <v>15</v>
      </c>
      <c r="BN95" s="123">
        <v>15</v>
      </c>
      <c r="BO95" s="123">
        <v>15</v>
      </c>
      <c r="BP95" s="123">
        <v>15</v>
      </c>
      <c r="BQ95" s="123">
        <v>15</v>
      </c>
      <c r="BR95" s="123">
        <v>15</v>
      </c>
      <c r="BS95" s="123">
        <v>15</v>
      </c>
      <c r="BT95" s="123">
        <v>15</v>
      </c>
      <c r="BU95" s="123">
        <v>15</v>
      </c>
      <c r="BV95" s="123">
        <v>15</v>
      </c>
      <c r="BW95" s="123">
        <v>15</v>
      </c>
      <c r="BX95" s="123">
        <v>15</v>
      </c>
      <c r="BY95" s="123">
        <v>15</v>
      </c>
      <c r="BZ95" s="123">
        <v>15</v>
      </c>
      <c r="CA95" s="123">
        <v>15</v>
      </c>
      <c r="CB95" s="123">
        <v>15</v>
      </c>
      <c r="CC95" s="123">
        <v>15</v>
      </c>
      <c r="CD95" s="123">
        <v>15</v>
      </c>
      <c r="CE95" s="123">
        <v>15</v>
      </c>
      <c r="CF95" s="123">
        <v>15</v>
      </c>
      <c r="CG95" s="123">
        <v>15</v>
      </c>
      <c r="CH95" s="123">
        <v>15</v>
      </c>
      <c r="CI95" s="123">
        <v>15</v>
      </c>
      <c r="CJ95" s="123">
        <v>15</v>
      </c>
      <c r="CK95" s="123">
        <v>15</v>
      </c>
      <c r="CL95" s="123">
        <v>15</v>
      </c>
      <c r="CM95" s="123">
        <v>15</v>
      </c>
      <c r="CN95" s="123">
        <v>15</v>
      </c>
      <c r="CO95" s="123">
        <v>15</v>
      </c>
      <c r="CP95" s="123">
        <v>15</v>
      </c>
      <c r="CQ95" s="123">
        <v>15</v>
      </c>
      <c r="CR95" s="123">
        <v>15</v>
      </c>
      <c r="CS95" s="124">
        <v>15</v>
      </c>
      <c r="CT95" s="238">
        <f t="shared" si="72"/>
        <v>1440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39.237999999999992</v>
      </c>
      <c r="C96" s="168">
        <f t="shared" si="82"/>
        <v>39.241999999999997</v>
      </c>
      <c r="D96" s="168">
        <f t="shared" si="82"/>
        <v>39.237999999999992</v>
      </c>
      <c r="E96" s="168">
        <f t="shared" si="82"/>
        <v>39.237999999999992</v>
      </c>
      <c r="F96" s="168">
        <f t="shared" si="82"/>
        <v>39.237999999999992</v>
      </c>
      <c r="G96" s="168">
        <f t="shared" si="82"/>
        <v>39.233999999999995</v>
      </c>
      <c r="H96" s="168">
        <f t="shared" si="82"/>
        <v>39.233999999999995</v>
      </c>
      <c r="I96" s="168">
        <f t="shared" si="82"/>
        <v>39.237999999999992</v>
      </c>
      <c r="J96" s="168">
        <f t="shared" si="82"/>
        <v>39.237999999999992</v>
      </c>
      <c r="K96" s="168">
        <f t="shared" si="82"/>
        <v>39.237999999999992</v>
      </c>
      <c r="L96" s="168">
        <f t="shared" si="82"/>
        <v>39.237999999999992</v>
      </c>
      <c r="M96" s="168">
        <f t="shared" si="82"/>
        <v>39.237999999999992</v>
      </c>
      <c r="N96" s="168">
        <f t="shared" si="82"/>
        <v>39.237999999999992</v>
      </c>
      <c r="O96" s="168">
        <f t="shared" si="82"/>
        <v>39.237999999999992</v>
      </c>
      <c r="P96" s="168">
        <f t="shared" si="82"/>
        <v>39.237999999999992</v>
      </c>
      <c r="Q96" s="168">
        <f t="shared" si="82"/>
        <v>39.237999999999992</v>
      </c>
      <c r="R96" s="168">
        <f t="shared" si="82"/>
        <v>46.741999999999997</v>
      </c>
      <c r="S96" s="168">
        <f t="shared" si="82"/>
        <v>46.737999999999992</v>
      </c>
      <c r="T96" s="168">
        <f t="shared" si="82"/>
        <v>69.337999999999994</v>
      </c>
      <c r="U96" s="168">
        <f t="shared" si="82"/>
        <v>89.942000000000007</v>
      </c>
      <c r="V96" s="168">
        <f t="shared" si="82"/>
        <v>39.237999999999992</v>
      </c>
      <c r="W96" s="168">
        <f t="shared" si="82"/>
        <v>42.837999999999994</v>
      </c>
      <c r="X96" s="168">
        <f t="shared" si="82"/>
        <v>39.253999999999998</v>
      </c>
      <c r="Y96" s="168">
        <f t="shared" si="82"/>
        <v>39.821599999999997</v>
      </c>
      <c r="Z96" s="168">
        <f t="shared" si="82"/>
        <v>215.00424000000001</v>
      </c>
      <c r="AA96" s="168">
        <f t="shared" si="82"/>
        <v>220.44718000000003</v>
      </c>
      <c r="AB96" s="168">
        <f t="shared" si="82"/>
        <v>226.16821999999999</v>
      </c>
      <c r="AC96" s="168">
        <f t="shared" si="82"/>
        <v>228.46636000000001</v>
      </c>
      <c r="AD96" s="168">
        <f t="shared" si="82"/>
        <v>237.56568000000001</v>
      </c>
      <c r="AE96" s="168">
        <f t="shared" si="82"/>
        <v>246.12692000000001</v>
      </c>
      <c r="AF96" s="168">
        <f t="shared" si="82"/>
        <v>254.58018999999999</v>
      </c>
      <c r="AG96" s="168">
        <f t="shared" si="82"/>
        <v>258.77350999999999</v>
      </c>
      <c r="AH96" s="168">
        <f t="shared" ref="AH96:BM96" si="83">AH91+AH92</f>
        <v>266.85743000000002</v>
      </c>
      <c r="AI96" s="168">
        <f t="shared" si="83"/>
        <v>281.72998000000001</v>
      </c>
      <c r="AJ96" s="168">
        <f t="shared" si="83"/>
        <v>329.80019000000004</v>
      </c>
      <c r="AK96" s="168">
        <f t="shared" si="83"/>
        <v>347.56914</v>
      </c>
      <c r="AL96" s="168">
        <f t="shared" si="83"/>
        <v>365.40143</v>
      </c>
      <c r="AM96" s="168">
        <f t="shared" si="83"/>
        <v>371.31963000000002</v>
      </c>
      <c r="AN96" s="168">
        <f t="shared" si="83"/>
        <v>331.08047999999997</v>
      </c>
      <c r="AO96" s="168">
        <f t="shared" si="83"/>
        <v>344.45904999999999</v>
      </c>
      <c r="AP96" s="168">
        <f t="shared" si="83"/>
        <v>345.44637</v>
      </c>
      <c r="AQ96" s="168">
        <f t="shared" si="83"/>
        <v>347.77794999999998</v>
      </c>
      <c r="AR96" s="168">
        <f t="shared" si="83"/>
        <v>345.83136999999999</v>
      </c>
      <c r="AS96" s="168">
        <f t="shared" si="83"/>
        <v>351.54191000000003</v>
      </c>
      <c r="AT96" s="168">
        <f t="shared" si="83"/>
        <v>351.03708</v>
      </c>
      <c r="AU96" s="168">
        <f t="shared" si="83"/>
        <v>365.57659999999998</v>
      </c>
      <c r="AV96" s="168">
        <f t="shared" si="83"/>
        <v>352.88606000000004</v>
      </c>
      <c r="AW96" s="168">
        <f t="shared" si="83"/>
        <v>363.42090000000002</v>
      </c>
      <c r="AX96" s="168">
        <f t="shared" si="83"/>
        <v>368.06978000000004</v>
      </c>
      <c r="AY96" s="168">
        <f t="shared" si="83"/>
        <v>364.21508</v>
      </c>
      <c r="AZ96" s="168">
        <f t="shared" si="83"/>
        <v>357.24724000000003</v>
      </c>
      <c r="BA96" s="168">
        <f t="shared" si="83"/>
        <v>355.10999000000004</v>
      </c>
      <c r="BB96" s="168">
        <f t="shared" si="83"/>
        <v>398.51152000000002</v>
      </c>
      <c r="BC96" s="168">
        <f t="shared" si="83"/>
        <v>397.26688999999999</v>
      </c>
      <c r="BD96" s="168">
        <f t="shared" si="83"/>
        <v>351.53908000000001</v>
      </c>
      <c r="BE96" s="168">
        <f t="shared" si="83"/>
        <v>348.45218</v>
      </c>
      <c r="BF96" s="168">
        <f t="shared" si="83"/>
        <v>338.67280000000005</v>
      </c>
      <c r="BG96" s="168">
        <f t="shared" si="83"/>
        <v>332.25706000000002</v>
      </c>
      <c r="BH96" s="168">
        <f t="shared" si="83"/>
        <v>323.68047999999999</v>
      </c>
      <c r="BI96" s="168">
        <f t="shared" si="83"/>
        <v>311.11402999999996</v>
      </c>
      <c r="BJ96" s="168">
        <f t="shared" si="83"/>
        <v>317.65129999999999</v>
      </c>
      <c r="BK96" s="168">
        <f t="shared" si="83"/>
        <v>307.20021999999994</v>
      </c>
      <c r="BL96" s="168">
        <f t="shared" si="83"/>
        <v>298.99620000000004</v>
      </c>
      <c r="BM96" s="168">
        <f t="shared" si="83"/>
        <v>290.64695999999998</v>
      </c>
      <c r="BN96" s="168">
        <f t="shared" ref="BN96:CS96" si="84">BN91+BN92</f>
        <v>288.06942000000004</v>
      </c>
      <c r="BO96" s="168">
        <f t="shared" si="84"/>
        <v>279.70119</v>
      </c>
      <c r="BP96" s="168">
        <f t="shared" si="84"/>
        <v>275.76977999999997</v>
      </c>
      <c r="BQ96" s="168">
        <f t="shared" si="84"/>
        <v>264.63810000000001</v>
      </c>
      <c r="BR96" s="168">
        <f t="shared" si="84"/>
        <v>250.75772999999998</v>
      </c>
      <c r="BS96" s="168">
        <f t="shared" si="84"/>
        <v>244.15015999999997</v>
      </c>
      <c r="BT96" s="168">
        <f t="shared" si="84"/>
        <v>241.01280000000003</v>
      </c>
      <c r="BU96" s="168">
        <f t="shared" si="84"/>
        <v>235.28462000000002</v>
      </c>
      <c r="BV96" s="168">
        <f t="shared" si="84"/>
        <v>269.94311999999996</v>
      </c>
      <c r="BW96" s="168">
        <f t="shared" si="84"/>
        <v>211.77914999999999</v>
      </c>
      <c r="BX96" s="168">
        <f t="shared" si="84"/>
        <v>199.69310999999996</v>
      </c>
      <c r="BY96" s="168">
        <f t="shared" si="84"/>
        <v>172.46143999999998</v>
      </c>
      <c r="BZ96" s="168">
        <f t="shared" si="84"/>
        <v>37.027999999999999</v>
      </c>
      <c r="CA96" s="168">
        <f t="shared" si="84"/>
        <v>36.945999999999998</v>
      </c>
      <c r="CB96" s="168">
        <f t="shared" si="84"/>
        <v>36.937999999999995</v>
      </c>
      <c r="CC96" s="168">
        <f t="shared" si="84"/>
        <v>36.945999999999998</v>
      </c>
      <c r="CD96" s="168">
        <f t="shared" si="84"/>
        <v>36.949999999999996</v>
      </c>
      <c r="CE96" s="168">
        <f t="shared" si="84"/>
        <v>36.953999999999994</v>
      </c>
      <c r="CF96" s="168">
        <f t="shared" si="84"/>
        <v>36.949999999999996</v>
      </c>
      <c r="CG96" s="168">
        <f t="shared" si="84"/>
        <v>36.953999999999994</v>
      </c>
      <c r="CH96" s="168">
        <f t="shared" si="84"/>
        <v>36.949999999999996</v>
      </c>
      <c r="CI96" s="168">
        <f t="shared" si="84"/>
        <v>36.953999999999994</v>
      </c>
      <c r="CJ96" s="168">
        <f t="shared" si="84"/>
        <v>36.949999999999996</v>
      </c>
      <c r="CK96" s="168">
        <f t="shared" si="84"/>
        <v>36.953999999999994</v>
      </c>
      <c r="CL96" s="168">
        <f t="shared" si="84"/>
        <v>36.953999999999994</v>
      </c>
      <c r="CM96" s="168">
        <f t="shared" si="84"/>
        <v>36.949999999999996</v>
      </c>
      <c r="CN96" s="168">
        <f t="shared" si="84"/>
        <v>36.949999999999996</v>
      </c>
      <c r="CO96" s="168">
        <f t="shared" si="84"/>
        <v>36.953999999999994</v>
      </c>
      <c r="CP96" s="168">
        <f t="shared" si="84"/>
        <v>36.941999999999993</v>
      </c>
      <c r="CQ96" s="168">
        <f t="shared" si="84"/>
        <v>36.937999999999995</v>
      </c>
      <c r="CR96" s="168">
        <f t="shared" si="84"/>
        <v>36.933999999999997</v>
      </c>
      <c r="CS96" s="224">
        <f t="shared" si="84"/>
        <v>36.937999999999995</v>
      </c>
      <c r="CT96" s="132">
        <f t="shared" si="72"/>
        <v>17523.508900000008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39.237999999999992</v>
      </c>
      <c r="C99" s="130">
        <f t="shared" si="85"/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39.253999999999998</v>
      </c>
      <c r="Y99" s="130">
        <f t="shared" si="85"/>
        <v>39.821599999999997</v>
      </c>
      <c r="Z99" s="130">
        <f t="shared" si="85"/>
        <v>215.00424000000001</v>
      </c>
      <c r="AA99" s="130">
        <f t="shared" si="85"/>
        <v>220.44718000000003</v>
      </c>
      <c r="AB99" s="130">
        <f t="shared" si="85"/>
        <v>226.16821999999999</v>
      </c>
      <c r="AC99" s="130">
        <f t="shared" si="85"/>
        <v>228.46636000000001</v>
      </c>
      <c r="AD99" s="130">
        <f t="shared" si="85"/>
        <v>237.56568000000001</v>
      </c>
      <c r="AE99" s="130">
        <f t="shared" si="85"/>
        <v>178.13292903862384</v>
      </c>
      <c r="AF99" s="130">
        <f t="shared" si="85"/>
        <v>254.58018999999999</v>
      </c>
      <c r="AG99" s="130">
        <f t="shared" si="85"/>
        <v>258.77350999999999</v>
      </c>
      <c r="AH99" s="130">
        <f t="shared" ref="AH99:BM99" si="86">IF(AH57&lt;0,0,MIN(AH57,AH96))</f>
        <v>0</v>
      </c>
      <c r="AI99" s="130">
        <f t="shared" si="86"/>
        <v>0</v>
      </c>
      <c r="AJ99" s="130">
        <f t="shared" si="86"/>
        <v>102.06736371001352</v>
      </c>
      <c r="AK99" s="130">
        <f t="shared" si="86"/>
        <v>149.33623821988658</v>
      </c>
      <c r="AL99" s="130">
        <f t="shared" si="86"/>
        <v>365.40143</v>
      </c>
      <c r="AM99" s="130">
        <f t="shared" si="86"/>
        <v>371.31963000000002</v>
      </c>
      <c r="AN99" s="130">
        <f t="shared" si="86"/>
        <v>331.08047999999997</v>
      </c>
      <c r="AO99" s="130">
        <f t="shared" si="86"/>
        <v>344.45904999999999</v>
      </c>
      <c r="AP99" s="130">
        <f t="shared" si="86"/>
        <v>345.44637</v>
      </c>
      <c r="AQ99" s="130">
        <f t="shared" si="86"/>
        <v>347.77794999999998</v>
      </c>
      <c r="AR99" s="130">
        <f t="shared" si="86"/>
        <v>345.83136999999999</v>
      </c>
      <c r="AS99" s="130">
        <f t="shared" si="86"/>
        <v>351.54191000000003</v>
      </c>
      <c r="AT99" s="130">
        <f t="shared" si="86"/>
        <v>351.03708</v>
      </c>
      <c r="AU99" s="130">
        <f t="shared" si="86"/>
        <v>365.57659999999998</v>
      </c>
      <c r="AV99" s="130">
        <f t="shared" si="86"/>
        <v>352.88606000000004</v>
      </c>
      <c r="AW99" s="130">
        <f t="shared" si="86"/>
        <v>363.42090000000002</v>
      </c>
      <c r="AX99" s="130">
        <f t="shared" si="86"/>
        <v>368.06978000000004</v>
      </c>
      <c r="AY99" s="130">
        <f t="shared" si="86"/>
        <v>364.21508</v>
      </c>
      <c r="AZ99" s="130">
        <f t="shared" si="86"/>
        <v>357.24724000000003</v>
      </c>
      <c r="BA99" s="130">
        <f t="shared" si="86"/>
        <v>355.10999000000004</v>
      </c>
      <c r="BB99" s="130">
        <f t="shared" si="86"/>
        <v>398.51152000000002</v>
      </c>
      <c r="BC99" s="130">
        <f t="shared" si="86"/>
        <v>397.26688999999999</v>
      </c>
      <c r="BD99" s="130">
        <f t="shared" si="86"/>
        <v>351.53908000000001</v>
      </c>
      <c r="BE99" s="130">
        <f t="shared" si="86"/>
        <v>348.45218</v>
      </c>
      <c r="BF99" s="130">
        <f t="shared" si="86"/>
        <v>329.35368838829436</v>
      </c>
      <c r="BG99" s="130">
        <f t="shared" si="86"/>
        <v>269.29034781110931</v>
      </c>
      <c r="BH99" s="130">
        <f t="shared" si="86"/>
        <v>323.68047999999999</v>
      </c>
      <c r="BI99" s="130">
        <f t="shared" si="86"/>
        <v>311.11402999999996</v>
      </c>
      <c r="BJ99" s="130">
        <f t="shared" si="86"/>
        <v>317.65129999999999</v>
      </c>
      <c r="BK99" s="130">
        <f t="shared" si="86"/>
        <v>307.20021999999994</v>
      </c>
      <c r="BL99" s="130">
        <f t="shared" si="86"/>
        <v>298.99620000000004</v>
      </c>
      <c r="BM99" s="130">
        <f t="shared" si="86"/>
        <v>290.64695999999998</v>
      </c>
      <c r="BN99" s="130">
        <f t="shared" ref="BN99:CS99" si="87">IF(BN57&lt;0,0,MIN(BN57,BN96))</f>
        <v>156.34800903283985</v>
      </c>
      <c r="BO99" s="130">
        <f t="shared" si="87"/>
        <v>0</v>
      </c>
      <c r="BP99" s="130">
        <f t="shared" si="87"/>
        <v>0</v>
      </c>
      <c r="BQ99" s="130">
        <f t="shared" si="87"/>
        <v>0</v>
      </c>
      <c r="BR99" s="130">
        <f t="shared" si="87"/>
        <v>250.75772999999998</v>
      </c>
      <c r="BS99" s="130">
        <f t="shared" si="87"/>
        <v>244.15015999999997</v>
      </c>
      <c r="BT99" s="130">
        <f t="shared" si="87"/>
        <v>241.01280000000003</v>
      </c>
      <c r="BU99" s="130">
        <f t="shared" si="87"/>
        <v>235.28462000000002</v>
      </c>
      <c r="BV99" s="130">
        <f t="shared" si="87"/>
        <v>269.94311999999996</v>
      </c>
      <c r="BW99" s="130">
        <f t="shared" si="87"/>
        <v>211.77914999999999</v>
      </c>
      <c r="BX99" s="130">
        <f t="shared" si="87"/>
        <v>199.69310999999996</v>
      </c>
      <c r="BY99" s="130">
        <f t="shared" si="87"/>
        <v>172.46143999999998</v>
      </c>
      <c r="BZ99" s="130">
        <f t="shared" si="87"/>
        <v>0</v>
      </c>
      <c r="CA99" s="130">
        <f t="shared" si="87"/>
        <v>0</v>
      </c>
      <c r="CB99" s="130">
        <f t="shared" si="87"/>
        <v>36.937999999999995</v>
      </c>
      <c r="CC99" s="130">
        <f t="shared" si="87"/>
        <v>36.945999999999998</v>
      </c>
      <c r="CD99" s="130">
        <f t="shared" si="87"/>
        <v>36.949999999999996</v>
      </c>
      <c r="CE99" s="130">
        <f t="shared" si="87"/>
        <v>36.953999999999994</v>
      </c>
      <c r="CF99" s="130">
        <f t="shared" si="87"/>
        <v>0</v>
      </c>
      <c r="CG99" s="130">
        <f t="shared" si="87"/>
        <v>0</v>
      </c>
      <c r="CH99" s="130">
        <f t="shared" si="87"/>
        <v>0</v>
      </c>
      <c r="CI99" s="130">
        <f t="shared" si="87"/>
        <v>0</v>
      </c>
      <c r="CJ99" s="130">
        <f t="shared" si="87"/>
        <v>0</v>
      </c>
      <c r="CK99" s="130">
        <f t="shared" si="87"/>
        <v>0</v>
      </c>
      <c r="CL99" s="130">
        <f t="shared" si="87"/>
        <v>0</v>
      </c>
      <c r="CM99" s="130">
        <f t="shared" si="87"/>
        <v>0</v>
      </c>
      <c r="CN99" s="130">
        <f t="shared" si="87"/>
        <v>0</v>
      </c>
      <c r="CO99" s="130">
        <f t="shared" si="87"/>
        <v>0</v>
      </c>
      <c r="CP99" s="130">
        <f t="shared" si="87"/>
        <v>0</v>
      </c>
      <c r="CQ99" s="130">
        <f t="shared" si="87"/>
        <v>0</v>
      </c>
      <c r="CR99" s="130">
        <f t="shared" si="87"/>
        <v>0</v>
      </c>
      <c r="CS99" s="130">
        <f t="shared" si="87"/>
        <v>0</v>
      </c>
      <c r="CT99" s="132">
        <f>SUM(B99:CS99)</f>
        <v>13942.197466200769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1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3590.9977209677418</v>
      </c>
      <c r="C3" s="18">
        <f t="shared" si="0"/>
        <v>3590.9977209677418</v>
      </c>
      <c r="D3" s="18">
        <f t="shared" si="0"/>
        <v>3590.9977209677418</v>
      </c>
      <c r="E3" s="18">
        <f t="shared" si="0"/>
        <v>3590.9977209677418</v>
      </c>
      <c r="F3" s="18">
        <f t="shared" si="0"/>
        <v>3590.9977209677418</v>
      </c>
      <c r="G3" s="18">
        <f t="shared" si="0"/>
        <v>3590.9977209677418</v>
      </c>
      <c r="H3" s="18">
        <f t="shared" ref="H3:BS3" si="1">H4+H12</f>
        <v>3590.9977209677418</v>
      </c>
      <c r="I3" s="18">
        <f t="shared" si="1"/>
        <v>3590.9977209677418</v>
      </c>
      <c r="J3" s="18">
        <f t="shared" si="1"/>
        <v>3590.9977209677418</v>
      </c>
      <c r="K3" s="18">
        <f t="shared" si="1"/>
        <v>3590.9977209677418</v>
      </c>
      <c r="L3" s="18">
        <f t="shared" si="1"/>
        <v>3590.9977209677418</v>
      </c>
      <c r="M3" s="18">
        <f t="shared" si="1"/>
        <v>3590.9977209677418</v>
      </c>
      <c r="N3" s="18">
        <f t="shared" si="1"/>
        <v>3590.9977209677418</v>
      </c>
      <c r="O3" s="18">
        <f t="shared" si="1"/>
        <v>3590.9977209677418</v>
      </c>
      <c r="P3" s="18">
        <f t="shared" si="1"/>
        <v>3590.9977209677418</v>
      </c>
      <c r="Q3" s="18">
        <f t="shared" si="1"/>
        <v>3590.9977209677418</v>
      </c>
      <c r="R3" s="18">
        <f t="shared" si="1"/>
        <v>3590.9977209677418</v>
      </c>
      <c r="S3" s="18">
        <f t="shared" si="1"/>
        <v>3590.9977209677418</v>
      </c>
      <c r="T3" s="18">
        <f t="shared" si="1"/>
        <v>3590.9977209677418</v>
      </c>
      <c r="U3" s="18">
        <f t="shared" si="1"/>
        <v>3590.9977209677418</v>
      </c>
      <c r="V3" s="18">
        <f t="shared" si="1"/>
        <v>3590.9977209677418</v>
      </c>
      <c r="W3" s="18">
        <f t="shared" si="1"/>
        <v>3590.9977209677418</v>
      </c>
      <c r="X3" s="18">
        <f t="shared" si="1"/>
        <v>3590.9977209677418</v>
      </c>
      <c r="Y3" s="18">
        <f t="shared" si="1"/>
        <v>3590.9977209677418</v>
      </c>
      <c r="Z3" s="18">
        <f t="shared" si="1"/>
        <v>3590.9977209677418</v>
      </c>
      <c r="AA3" s="18">
        <f t="shared" si="1"/>
        <v>3590.9977209677418</v>
      </c>
      <c r="AB3" s="18">
        <f t="shared" si="1"/>
        <v>3590.9977209677418</v>
      </c>
      <c r="AC3" s="18">
        <f t="shared" si="1"/>
        <v>3590.9977209677418</v>
      </c>
      <c r="AD3" s="18">
        <f t="shared" si="1"/>
        <v>3590.9977209677418</v>
      </c>
      <c r="AE3" s="18">
        <f t="shared" si="1"/>
        <v>3590.9977209677418</v>
      </c>
      <c r="AF3" s="18">
        <f t="shared" si="1"/>
        <v>3590.9977209677418</v>
      </c>
      <c r="AG3" s="18">
        <f t="shared" si="1"/>
        <v>3590.9977209677418</v>
      </c>
      <c r="AH3" s="18">
        <f t="shared" si="1"/>
        <v>3590.9977209677418</v>
      </c>
      <c r="AI3" s="18">
        <f t="shared" si="1"/>
        <v>3590.9977209677418</v>
      </c>
      <c r="AJ3" s="18">
        <f t="shared" si="1"/>
        <v>3590.9977209677418</v>
      </c>
      <c r="AK3" s="18">
        <f t="shared" si="1"/>
        <v>3590.9977209677418</v>
      </c>
      <c r="AL3" s="18">
        <f t="shared" si="1"/>
        <v>3590.9977209677418</v>
      </c>
      <c r="AM3" s="18">
        <f t="shared" si="1"/>
        <v>3590.9977209677418</v>
      </c>
      <c r="AN3" s="18">
        <f t="shared" si="1"/>
        <v>3590.9977209677418</v>
      </c>
      <c r="AO3" s="18">
        <f t="shared" si="1"/>
        <v>3590.9977209677418</v>
      </c>
      <c r="AP3" s="18">
        <f t="shared" si="1"/>
        <v>3590.9977209677418</v>
      </c>
      <c r="AQ3" s="18">
        <f t="shared" si="1"/>
        <v>3590.9977209677418</v>
      </c>
      <c r="AR3" s="18">
        <f t="shared" si="1"/>
        <v>3590.9977209677418</v>
      </c>
      <c r="AS3" s="18">
        <f t="shared" si="1"/>
        <v>3590.9977209677418</v>
      </c>
      <c r="AT3" s="18">
        <f t="shared" si="1"/>
        <v>3590.9977209677418</v>
      </c>
      <c r="AU3" s="18">
        <f t="shared" si="1"/>
        <v>3590.9977209677418</v>
      </c>
      <c r="AV3" s="18">
        <f t="shared" si="1"/>
        <v>3590.9977209677418</v>
      </c>
      <c r="AW3" s="18">
        <f t="shared" si="1"/>
        <v>3590.9977209677418</v>
      </c>
      <c r="AX3" s="18">
        <f t="shared" si="1"/>
        <v>3590.9977209677418</v>
      </c>
      <c r="AY3" s="18">
        <f t="shared" si="1"/>
        <v>3590.9977209677418</v>
      </c>
      <c r="AZ3" s="18">
        <f t="shared" si="1"/>
        <v>3590.9977209677418</v>
      </c>
      <c r="BA3" s="18">
        <f t="shared" si="1"/>
        <v>3590.9977209677418</v>
      </c>
      <c r="BB3" s="18">
        <f t="shared" si="1"/>
        <v>3590.9977209677418</v>
      </c>
      <c r="BC3" s="18">
        <f t="shared" si="1"/>
        <v>3590.9977209677418</v>
      </c>
      <c r="BD3" s="18">
        <f t="shared" si="1"/>
        <v>3590.9977209677418</v>
      </c>
      <c r="BE3" s="18">
        <f t="shared" si="1"/>
        <v>3590.9977209677418</v>
      </c>
      <c r="BF3" s="18">
        <f t="shared" si="1"/>
        <v>3590.9977209677418</v>
      </c>
      <c r="BG3" s="18">
        <f t="shared" si="1"/>
        <v>3590.9977209677418</v>
      </c>
      <c r="BH3" s="18">
        <f t="shared" si="1"/>
        <v>3590.9977209677418</v>
      </c>
      <c r="BI3" s="18">
        <f t="shared" si="1"/>
        <v>3590.9977209677418</v>
      </c>
      <c r="BJ3" s="18">
        <f t="shared" si="1"/>
        <v>3590.9977209677418</v>
      </c>
      <c r="BK3" s="18">
        <f t="shared" si="1"/>
        <v>3590.9977209677418</v>
      </c>
      <c r="BL3" s="18">
        <f t="shared" si="1"/>
        <v>3590.9977209677418</v>
      </c>
      <c r="BM3" s="18">
        <f t="shared" si="1"/>
        <v>3590.9977209677418</v>
      </c>
      <c r="BN3" s="18">
        <f t="shared" si="1"/>
        <v>3590.9977209677418</v>
      </c>
      <c r="BO3" s="18">
        <f t="shared" si="1"/>
        <v>3590.9977209677418</v>
      </c>
      <c r="BP3" s="18">
        <f t="shared" si="1"/>
        <v>3590.9977209677418</v>
      </c>
      <c r="BQ3" s="18">
        <f t="shared" si="1"/>
        <v>3590.9977209677418</v>
      </c>
      <c r="BR3" s="18">
        <f t="shared" si="1"/>
        <v>3590.9977209677418</v>
      </c>
      <c r="BS3" s="18">
        <f t="shared" si="1"/>
        <v>3590.9977209677418</v>
      </c>
      <c r="BT3" s="18">
        <f t="shared" ref="BT3:CS3" si="2">BT4+BT12</f>
        <v>3590.9977209677418</v>
      </c>
      <c r="BU3" s="18">
        <f t="shared" si="2"/>
        <v>3590.9977209677418</v>
      </c>
      <c r="BV3" s="18">
        <f t="shared" si="2"/>
        <v>3590.9977209677418</v>
      </c>
      <c r="BW3" s="18">
        <f t="shared" si="2"/>
        <v>3590.9977209677418</v>
      </c>
      <c r="BX3" s="18">
        <f t="shared" si="2"/>
        <v>3590.9977209677418</v>
      </c>
      <c r="BY3" s="18">
        <f t="shared" si="2"/>
        <v>3590.9977209677418</v>
      </c>
      <c r="BZ3" s="18">
        <f t="shared" si="2"/>
        <v>3590.9977209677418</v>
      </c>
      <c r="CA3" s="18">
        <f t="shared" si="2"/>
        <v>3590.9977209677418</v>
      </c>
      <c r="CB3" s="18">
        <f t="shared" si="2"/>
        <v>3590.9977209677418</v>
      </c>
      <c r="CC3" s="18">
        <f t="shared" si="2"/>
        <v>3590.9977209677418</v>
      </c>
      <c r="CD3" s="18">
        <f t="shared" si="2"/>
        <v>3590.9977209677418</v>
      </c>
      <c r="CE3" s="18">
        <f t="shared" si="2"/>
        <v>3590.9977209677418</v>
      </c>
      <c r="CF3" s="18">
        <f t="shared" si="2"/>
        <v>3590.9977209677418</v>
      </c>
      <c r="CG3" s="18">
        <f t="shared" si="2"/>
        <v>3590.9977209677418</v>
      </c>
      <c r="CH3" s="18">
        <f t="shared" si="2"/>
        <v>3590.9977209677418</v>
      </c>
      <c r="CI3" s="18">
        <f t="shared" si="2"/>
        <v>3590.9977209677418</v>
      </c>
      <c r="CJ3" s="18">
        <f t="shared" si="2"/>
        <v>3590.9977209677418</v>
      </c>
      <c r="CK3" s="18">
        <f t="shared" si="2"/>
        <v>3590.9977209677418</v>
      </c>
      <c r="CL3" s="18">
        <f t="shared" si="2"/>
        <v>3590.9977209677418</v>
      </c>
      <c r="CM3" s="18">
        <f t="shared" si="2"/>
        <v>3590.9977209677418</v>
      </c>
      <c r="CN3" s="18">
        <f t="shared" si="2"/>
        <v>3590.9977209677418</v>
      </c>
      <c r="CO3" s="18">
        <f t="shared" si="2"/>
        <v>3590.9977209677418</v>
      </c>
      <c r="CP3" s="18">
        <f t="shared" si="2"/>
        <v>3590.9977209677418</v>
      </c>
      <c r="CQ3" s="18">
        <f t="shared" si="2"/>
        <v>3590.9977209677418</v>
      </c>
      <c r="CR3" s="18">
        <f t="shared" si="2"/>
        <v>3590.9977209677418</v>
      </c>
      <c r="CS3" s="19">
        <f t="shared" si="2"/>
        <v>3590.9977209677418</v>
      </c>
      <c r="CT3" s="73">
        <f t="shared" ref="CT3:CT19" si="3">SUM(B3:CS3)</f>
        <v>344735.7812129035</v>
      </c>
      <c r="CU3" s="149"/>
      <c r="CW3" s="139"/>
    </row>
    <row r="4" spans="1:102">
      <c r="A4" s="21" t="s">
        <v>32</v>
      </c>
      <c r="B4" s="22">
        <f>SUM(B5:B11)</f>
        <v>3437</v>
      </c>
      <c r="C4" s="23">
        <f t="shared" ref="C4:BN4" si="4">SUM(C5:C11)</f>
        <v>3437</v>
      </c>
      <c r="D4" s="23">
        <f t="shared" si="4"/>
        <v>3437</v>
      </c>
      <c r="E4" s="23">
        <f t="shared" si="4"/>
        <v>3437</v>
      </c>
      <c r="F4" s="23">
        <f t="shared" si="4"/>
        <v>3437</v>
      </c>
      <c r="G4" s="23">
        <f t="shared" si="4"/>
        <v>3437</v>
      </c>
      <c r="H4" s="23">
        <f t="shared" si="4"/>
        <v>3437</v>
      </c>
      <c r="I4" s="23">
        <f t="shared" si="4"/>
        <v>3437</v>
      </c>
      <c r="J4" s="23">
        <f t="shared" si="4"/>
        <v>3437</v>
      </c>
      <c r="K4" s="23">
        <f t="shared" si="4"/>
        <v>3437</v>
      </c>
      <c r="L4" s="23">
        <f t="shared" si="4"/>
        <v>3437</v>
      </c>
      <c r="M4" s="23">
        <f t="shared" si="4"/>
        <v>3437</v>
      </c>
      <c r="N4" s="23">
        <f t="shared" si="4"/>
        <v>3437</v>
      </c>
      <c r="O4" s="23">
        <f t="shared" si="4"/>
        <v>3437</v>
      </c>
      <c r="P4" s="23">
        <f t="shared" si="4"/>
        <v>3437</v>
      </c>
      <c r="Q4" s="23">
        <f t="shared" si="4"/>
        <v>3437</v>
      </c>
      <c r="R4" s="23">
        <f t="shared" si="4"/>
        <v>3437</v>
      </c>
      <c r="S4" s="23">
        <f t="shared" si="4"/>
        <v>3437</v>
      </c>
      <c r="T4" s="23">
        <f t="shared" si="4"/>
        <v>3437</v>
      </c>
      <c r="U4" s="23">
        <f t="shared" si="4"/>
        <v>3437</v>
      </c>
      <c r="V4" s="23">
        <f t="shared" si="4"/>
        <v>3437</v>
      </c>
      <c r="W4" s="23">
        <f t="shared" si="4"/>
        <v>3437</v>
      </c>
      <c r="X4" s="23">
        <f t="shared" si="4"/>
        <v>3437</v>
      </c>
      <c r="Y4" s="23">
        <f t="shared" si="4"/>
        <v>3437</v>
      </c>
      <c r="Z4" s="23">
        <f t="shared" si="4"/>
        <v>3437</v>
      </c>
      <c r="AA4" s="23">
        <f t="shared" si="4"/>
        <v>3437</v>
      </c>
      <c r="AB4" s="23">
        <f t="shared" si="4"/>
        <v>3437</v>
      </c>
      <c r="AC4" s="23">
        <f t="shared" si="4"/>
        <v>3437</v>
      </c>
      <c r="AD4" s="23">
        <f t="shared" si="4"/>
        <v>3437</v>
      </c>
      <c r="AE4" s="23">
        <f t="shared" si="4"/>
        <v>3437</v>
      </c>
      <c r="AF4" s="23">
        <f t="shared" si="4"/>
        <v>3437</v>
      </c>
      <c r="AG4" s="23">
        <f t="shared" si="4"/>
        <v>3437</v>
      </c>
      <c r="AH4" s="23">
        <f t="shared" si="4"/>
        <v>3437</v>
      </c>
      <c r="AI4" s="23">
        <f t="shared" si="4"/>
        <v>3437</v>
      </c>
      <c r="AJ4" s="23">
        <f t="shared" si="4"/>
        <v>3437</v>
      </c>
      <c r="AK4" s="23">
        <f t="shared" si="4"/>
        <v>3437</v>
      </c>
      <c r="AL4" s="23">
        <f t="shared" si="4"/>
        <v>3437</v>
      </c>
      <c r="AM4" s="23">
        <f t="shared" si="4"/>
        <v>3437</v>
      </c>
      <c r="AN4" s="23">
        <f t="shared" si="4"/>
        <v>3437</v>
      </c>
      <c r="AO4" s="23">
        <f t="shared" si="4"/>
        <v>3437</v>
      </c>
      <c r="AP4" s="23">
        <f t="shared" si="4"/>
        <v>3437</v>
      </c>
      <c r="AQ4" s="23">
        <f t="shared" si="4"/>
        <v>3437</v>
      </c>
      <c r="AR4" s="23">
        <f t="shared" si="4"/>
        <v>3437</v>
      </c>
      <c r="AS4" s="23">
        <f t="shared" si="4"/>
        <v>3437</v>
      </c>
      <c r="AT4" s="23">
        <f t="shared" si="4"/>
        <v>3437</v>
      </c>
      <c r="AU4" s="23">
        <f t="shared" si="4"/>
        <v>3437</v>
      </c>
      <c r="AV4" s="23">
        <f t="shared" si="4"/>
        <v>3437</v>
      </c>
      <c r="AW4" s="23">
        <f t="shared" si="4"/>
        <v>3437</v>
      </c>
      <c r="AX4" s="23">
        <f t="shared" si="4"/>
        <v>3437</v>
      </c>
      <c r="AY4" s="23">
        <f t="shared" si="4"/>
        <v>3437</v>
      </c>
      <c r="AZ4" s="23">
        <f t="shared" si="4"/>
        <v>3437</v>
      </c>
      <c r="BA4" s="23">
        <f t="shared" si="4"/>
        <v>3437</v>
      </c>
      <c r="BB4" s="23">
        <f t="shared" si="4"/>
        <v>3437</v>
      </c>
      <c r="BC4" s="23">
        <f t="shared" si="4"/>
        <v>3437</v>
      </c>
      <c r="BD4" s="23">
        <f t="shared" si="4"/>
        <v>3437</v>
      </c>
      <c r="BE4" s="23">
        <f t="shared" si="4"/>
        <v>3437</v>
      </c>
      <c r="BF4" s="23">
        <f t="shared" si="4"/>
        <v>3437</v>
      </c>
      <c r="BG4" s="23">
        <f t="shared" si="4"/>
        <v>3437</v>
      </c>
      <c r="BH4" s="23">
        <f t="shared" si="4"/>
        <v>3437</v>
      </c>
      <c r="BI4" s="23">
        <f t="shared" si="4"/>
        <v>3437</v>
      </c>
      <c r="BJ4" s="23">
        <f t="shared" si="4"/>
        <v>3437</v>
      </c>
      <c r="BK4" s="23">
        <f t="shared" si="4"/>
        <v>3437</v>
      </c>
      <c r="BL4" s="23">
        <f t="shared" si="4"/>
        <v>3437</v>
      </c>
      <c r="BM4" s="23">
        <f t="shared" si="4"/>
        <v>3437</v>
      </c>
      <c r="BN4" s="23">
        <f t="shared" si="4"/>
        <v>3437</v>
      </c>
      <c r="BO4" s="23">
        <f t="shared" ref="BO4:CS4" si="5">SUM(BO5:BO11)</f>
        <v>3437</v>
      </c>
      <c r="BP4" s="23">
        <f t="shared" si="5"/>
        <v>3437</v>
      </c>
      <c r="BQ4" s="23">
        <f t="shared" si="5"/>
        <v>3437</v>
      </c>
      <c r="BR4" s="23">
        <f t="shared" si="5"/>
        <v>3437</v>
      </c>
      <c r="BS4" s="23">
        <f t="shared" si="5"/>
        <v>3437</v>
      </c>
      <c r="BT4" s="23">
        <f t="shared" si="5"/>
        <v>3437</v>
      </c>
      <c r="BU4" s="23">
        <f t="shared" si="5"/>
        <v>3437</v>
      </c>
      <c r="BV4" s="23">
        <f t="shared" si="5"/>
        <v>3437</v>
      </c>
      <c r="BW4" s="23">
        <f t="shared" si="5"/>
        <v>3437</v>
      </c>
      <c r="BX4" s="23">
        <f t="shared" si="5"/>
        <v>3437</v>
      </c>
      <c r="BY4" s="23">
        <f t="shared" si="5"/>
        <v>3437</v>
      </c>
      <c r="BZ4" s="23">
        <f t="shared" si="5"/>
        <v>3437</v>
      </c>
      <c r="CA4" s="23">
        <f t="shared" si="5"/>
        <v>3437</v>
      </c>
      <c r="CB4" s="23">
        <f t="shared" si="5"/>
        <v>3437</v>
      </c>
      <c r="CC4" s="23">
        <f t="shared" si="5"/>
        <v>3437</v>
      </c>
      <c r="CD4" s="23">
        <f t="shared" si="5"/>
        <v>3437</v>
      </c>
      <c r="CE4" s="23">
        <f t="shared" si="5"/>
        <v>3437</v>
      </c>
      <c r="CF4" s="23">
        <f t="shared" si="5"/>
        <v>3437</v>
      </c>
      <c r="CG4" s="23">
        <f t="shared" si="5"/>
        <v>3437</v>
      </c>
      <c r="CH4" s="23">
        <f t="shared" si="5"/>
        <v>3437</v>
      </c>
      <c r="CI4" s="23">
        <f t="shared" si="5"/>
        <v>3437</v>
      </c>
      <c r="CJ4" s="23">
        <f t="shared" si="5"/>
        <v>3437</v>
      </c>
      <c r="CK4" s="23">
        <f t="shared" si="5"/>
        <v>3437</v>
      </c>
      <c r="CL4" s="23">
        <f t="shared" si="5"/>
        <v>3437</v>
      </c>
      <c r="CM4" s="23">
        <f t="shared" si="5"/>
        <v>3437</v>
      </c>
      <c r="CN4" s="23">
        <f t="shared" si="5"/>
        <v>3437</v>
      </c>
      <c r="CO4" s="23">
        <f t="shared" si="5"/>
        <v>3437</v>
      </c>
      <c r="CP4" s="23">
        <f t="shared" si="5"/>
        <v>3437</v>
      </c>
      <c r="CQ4" s="23">
        <f t="shared" si="5"/>
        <v>3437</v>
      </c>
      <c r="CR4" s="23">
        <f t="shared" si="5"/>
        <v>3437</v>
      </c>
      <c r="CS4" s="24">
        <f t="shared" si="5"/>
        <v>3437</v>
      </c>
      <c r="CT4" s="30">
        <f t="shared" si="3"/>
        <v>329952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W7" s="139"/>
    </row>
    <row r="8" spans="1:102">
      <c r="A8" s="30" t="s">
        <v>36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1"/>
      <c r="CW8" s="139"/>
    </row>
    <row r="9" spans="1:102">
      <c r="A9" s="30" t="s">
        <v>37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1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1979.99</v>
      </c>
      <c r="C13" s="40">
        <f t="shared" si="6"/>
        <v>1979.99</v>
      </c>
      <c r="D13" s="40">
        <f t="shared" si="6"/>
        <v>1979.92</v>
      </c>
      <c r="E13" s="40">
        <f t="shared" si="6"/>
        <v>1979.92</v>
      </c>
      <c r="F13" s="40">
        <f t="shared" si="6"/>
        <v>1980.39</v>
      </c>
      <c r="G13" s="40">
        <f t="shared" si="6"/>
        <v>1980.39</v>
      </c>
      <c r="H13" s="40">
        <f t="shared" si="6"/>
        <v>1980.39</v>
      </c>
      <c r="I13" s="40">
        <f t="shared" si="6"/>
        <v>1980.39</v>
      </c>
      <c r="J13" s="40">
        <f t="shared" si="6"/>
        <v>1980.39</v>
      </c>
      <c r="K13" s="40">
        <f t="shared" si="6"/>
        <v>1980.39</v>
      </c>
      <c r="L13" s="40">
        <f t="shared" si="6"/>
        <v>1980.39</v>
      </c>
      <c r="M13" s="40">
        <f t="shared" si="6"/>
        <v>1980.39</v>
      </c>
      <c r="N13" s="40">
        <f t="shared" si="6"/>
        <v>1980.42</v>
      </c>
      <c r="O13" s="40">
        <f t="shared" si="6"/>
        <v>1980.42</v>
      </c>
      <c r="P13" s="40">
        <f t="shared" si="6"/>
        <v>1979.98</v>
      </c>
      <c r="Q13" s="40">
        <f t="shared" si="6"/>
        <v>1979.98</v>
      </c>
      <c r="R13" s="40">
        <f t="shared" si="6"/>
        <v>1979.98</v>
      </c>
      <c r="S13" s="40">
        <f t="shared" si="6"/>
        <v>1979.98</v>
      </c>
      <c r="T13" s="40">
        <f t="shared" si="6"/>
        <v>1979.98</v>
      </c>
      <c r="U13" s="40">
        <f t="shared" si="6"/>
        <v>1979.98</v>
      </c>
      <c r="V13" s="40">
        <f t="shared" si="6"/>
        <v>1980.45</v>
      </c>
      <c r="W13" s="40">
        <f t="shared" si="6"/>
        <v>1980.45</v>
      </c>
      <c r="X13" s="40">
        <f t="shared" si="6"/>
        <v>1980.45</v>
      </c>
      <c r="Y13" s="40">
        <f t="shared" si="6"/>
        <v>1980.61</v>
      </c>
      <c r="Z13" s="40">
        <f t="shared" si="6"/>
        <v>1980.61</v>
      </c>
      <c r="AA13" s="40">
        <f t="shared" si="6"/>
        <v>1980.61</v>
      </c>
      <c r="AB13" s="40">
        <f t="shared" si="6"/>
        <v>1980.61</v>
      </c>
      <c r="AC13" s="40">
        <f t="shared" si="6"/>
        <v>1980.61</v>
      </c>
      <c r="AD13" s="40">
        <f t="shared" si="6"/>
        <v>1980.5</v>
      </c>
      <c r="AE13" s="40">
        <f t="shared" si="6"/>
        <v>1980.5</v>
      </c>
      <c r="AF13" s="40">
        <f t="shared" si="6"/>
        <v>1980.37</v>
      </c>
      <c r="AG13" s="40">
        <f t="shared" si="6"/>
        <v>1980.37</v>
      </c>
      <c r="AH13" s="40">
        <f t="shared" ref="AH13:BM13" si="7">SUM(AH14:AH14)</f>
        <v>1984.8</v>
      </c>
      <c r="AI13" s="40">
        <f t="shared" si="7"/>
        <v>1984.8</v>
      </c>
      <c r="AJ13" s="40">
        <f t="shared" si="7"/>
        <v>1984.8</v>
      </c>
      <c r="AK13" s="40">
        <f t="shared" si="7"/>
        <v>1984.8</v>
      </c>
      <c r="AL13" s="40">
        <f t="shared" si="7"/>
        <v>1984.6</v>
      </c>
      <c r="AM13" s="40">
        <f t="shared" si="7"/>
        <v>1984.6</v>
      </c>
      <c r="AN13" s="40">
        <f t="shared" si="7"/>
        <v>1984.84</v>
      </c>
      <c r="AO13" s="40">
        <f t="shared" si="7"/>
        <v>1984.95</v>
      </c>
      <c r="AP13" s="40">
        <f t="shared" si="7"/>
        <v>1984.64</v>
      </c>
      <c r="AQ13" s="40">
        <f t="shared" si="7"/>
        <v>1984.84</v>
      </c>
      <c r="AR13" s="40">
        <f t="shared" si="7"/>
        <v>1985.84</v>
      </c>
      <c r="AS13" s="40">
        <f t="shared" si="7"/>
        <v>1985.84</v>
      </c>
      <c r="AT13" s="40">
        <f t="shared" si="7"/>
        <v>1985.7</v>
      </c>
      <c r="AU13" s="40">
        <f t="shared" si="7"/>
        <v>1985.7</v>
      </c>
      <c r="AV13" s="40">
        <f t="shared" si="7"/>
        <v>1986.01</v>
      </c>
      <c r="AW13" s="40">
        <f t="shared" si="7"/>
        <v>1986.14</v>
      </c>
      <c r="AX13" s="40">
        <f t="shared" si="7"/>
        <v>1987.01</v>
      </c>
      <c r="AY13" s="40">
        <f t="shared" si="7"/>
        <v>1987.89</v>
      </c>
      <c r="AZ13" s="40">
        <f t="shared" si="7"/>
        <v>1987.21</v>
      </c>
      <c r="BA13" s="40">
        <f t="shared" si="7"/>
        <v>1986.99</v>
      </c>
      <c r="BB13" s="40">
        <f t="shared" si="7"/>
        <v>1986.99</v>
      </c>
      <c r="BC13" s="40">
        <f t="shared" si="7"/>
        <v>1986.99</v>
      </c>
      <c r="BD13" s="40">
        <f t="shared" si="7"/>
        <v>1986.89</v>
      </c>
      <c r="BE13" s="40">
        <f t="shared" si="7"/>
        <v>1987.49</v>
      </c>
      <c r="BF13" s="40">
        <f t="shared" si="7"/>
        <v>1987.49</v>
      </c>
      <c r="BG13" s="40">
        <f t="shared" si="7"/>
        <v>1987.49</v>
      </c>
      <c r="BH13" s="40">
        <f t="shared" si="7"/>
        <v>1987.49</v>
      </c>
      <c r="BI13" s="40">
        <f t="shared" si="7"/>
        <v>1987.35</v>
      </c>
      <c r="BJ13" s="40">
        <f t="shared" si="7"/>
        <v>1982.45</v>
      </c>
      <c r="BK13" s="40">
        <f t="shared" si="7"/>
        <v>1982.45</v>
      </c>
      <c r="BL13" s="40">
        <f t="shared" si="7"/>
        <v>1982.45</v>
      </c>
      <c r="BM13" s="40">
        <f t="shared" si="7"/>
        <v>1982.45</v>
      </c>
      <c r="BN13" s="40">
        <f t="shared" ref="BN13:CS13" si="8">SUM(BN14:BN14)</f>
        <v>1982.48</v>
      </c>
      <c r="BO13" s="40">
        <f t="shared" si="8"/>
        <v>1982.48</v>
      </c>
      <c r="BP13" s="40">
        <f t="shared" si="8"/>
        <v>1980.71</v>
      </c>
      <c r="BQ13" s="40">
        <f t="shared" si="8"/>
        <v>1980.71</v>
      </c>
      <c r="BR13" s="40">
        <f t="shared" si="8"/>
        <v>1980.52</v>
      </c>
      <c r="BS13" s="40">
        <f t="shared" si="8"/>
        <v>1980.52</v>
      </c>
      <c r="BT13" s="40">
        <f t="shared" si="8"/>
        <v>1980.46</v>
      </c>
      <c r="BU13" s="40">
        <f t="shared" si="8"/>
        <v>1980.46</v>
      </c>
      <c r="BV13" s="40">
        <f t="shared" si="8"/>
        <v>1928.24</v>
      </c>
      <c r="BW13" s="40">
        <f t="shared" si="8"/>
        <v>1860.56</v>
      </c>
      <c r="BX13" s="40">
        <f t="shared" si="8"/>
        <v>1937.67</v>
      </c>
      <c r="BY13" s="40">
        <f t="shared" si="8"/>
        <v>1979.97</v>
      </c>
      <c r="BZ13" s="40">
        <f t="shared" si="8"/>
        <v>1946.44</v>
      </c>
      <c r="CA13" s="40">
        <f t="shared" si="8"/>
        <v>1946.44</v>
      </c>
      <c r="CB13" s="40">
        <f t="shared" si="8"/>
        <v>1946.84</v>
      </c>
      <c r="CC13" s="40">
        <f t="shared" si="8"/>
        <v>1946.91</v>
      </c>
      <c r="CD13" s="40">
        <f t="shared" si="8"/>
        <v>1947.07</v>
      </c>
      <c r="CE13" s="40">
        <f t="shared" si="8"/>
        <v>1947.15</v>
      </c>
      <c r="CF13" s="40">
        <f t="shared" si="8"/>
        <v>1955.57</v>
      </c>
      <c r="CG13" s="40">
        <f t="shared" si="8"/>
        <v>1955.69</v>
      </c>
      <c r="CH13" s="40">
        <f t="shared" si="8"/>
        <v>1964.13</v>
      </c>
      <c r="CI13" s="40">
        <f t="shared" si="8"/>
        <v>1964.25</v>
      </c>
      <c r="CJ13" s="40">
        <f t="shared" si="8"/>
        <v>1964.42</v>
      </c>
      <c r="CK13" s="40">
        <f t="shared" si="8"/>
        <v>1964.54</v>
      </c>
      <c r="CL13" s="40">
        <f t="shared" si="8"/>
        <v>1973.32</v>
      </c>
      <c r="CM13" s="40">
        <f t="shared" si="8"/>
        <v>1973.39</v>
      </c>
      <c r="CN13" s="40">
        <f t="shared" si="8"/>
        <v>1973.75</v>
      </c>
      <c r="CO13" s="40">
        <f t="shared" si="8"/>
        <v>1973.69</v>
      </c>
      <c r="CP13" s="40">
        <f t="shared" si="8"/>
        <v>1982.18</v>
      </c>
      <c r="CQ13" s="40">
        <f t="shared" si="8"/>
        <v>1982.26</v>
      </c>
      <c r="CR13" s="40">
        <f t="shared" si="8"/>
        <v>1982.93</v>
      </c>
      <c r="CS13" s="41">
        <f t="shared" si="8"/>
        <v>1982.93</v>
      </c>
      <c r="CT13" s="145">
        <f t="shared" si="3"/>
        <v>189738.46000000002</v>
      </c>
      <c r="CU13" s="149"/>
      <c r="CW13" s="139"/>
    </row>
    <row r="14" spans="1:102">
      <c r="A14" s="30" t="s">
        <v>12</v>
      </c>
      <c r="B14" s="42">
        <v>1979.99</v>
      </c>
      <c r="C14" s="43">
        <v>1979.99</v>
      </c>
      <c r="D14" s="43">
        <v>1979.92</v>
      </c>
      <c r="E14" s="43">
        <v>1979.92</v>
      </c>
      <c r="F14" s="43">
        <v>1980.39</v>
      </c>
      <c r="G14" s="43">
        <v>1980.39</v>
      </c>
      <c r="H14" s="43">
        <v>1980.39</v>
      </c>
      <c r="I14" s="43">
        <v>1980.39</v>
      </c>
      <c r="J14" s="43">
        <v>1980.39</v>
      </c>
      <c r="K14" s="43">
        <v>1980.39</v>
      </c>
      <c r="L14" s="43">
        <v>1980.39</v>
      </c>
      <c r="M14" s="43">
        <v>1980.39</v>
      </c>
      <c r="N14" s="43">
        <v>1980.42</v>
      </c>
      <c r="O14" s="43">
        <v>1980.42</v>
      </c>
      <c r="P14" s="43">
        <v>1979.98</v>
      </c>
      <c r="Q14" s="43">
        <v>1979.98</v>
      </c>
      <c r="R14" s="43">
        <v>1979.98</v>
      </c>
      <c r="S14" s="43">
        <v>1979.98</v>
      </c>
      <c r="T14" s="43">
        <v>1979.98</v>
      </c>
      <c r="U14" s="43">
        <v>1979.98</v>
      </c>
      <c r="V14" s="43">
        <v>1980.45</v>
      </c>
      <c r="W14" s="43">
        <v>1980.45</v>
      </c>
      <c r="X14" s="43">
        <v>1980.45</v>
      </c>
      <c r="Y14" s="43">
        <v>1980.61</v>
      </c>
      <c r="Z14" s="43">
        <v>1980.61</v>
      </c>
      <c r="AA14" s="43">
        <v>1980.61</v>
      </c>
      <c r="AB14" s="43">
        <v>1980.61</v>
      </c>
      <c r="AC14" s="43">
        <v>1980.61</v>
      </c>
      <c r="AD14" s="43">
        <v>1980.5</v>
      </c>
      <c r="AE14" s="43">
        <v>1980.5</v>
      </c>
      <c r="AF14" s="43">
        <v>1980.37</v>
      </c>
      <c r="AG14" s="43">
        <v>1980.37</v>
      </c>
      <c r="AH14" s="43">
        <v>1984.8</v>
      </c>
      <c r="AI14" s="43">
        <v>1984.8</v>
      </c>
      <c r="AJ14" s="43">
        <v>1984.8</v>
      </c>
      <c r="AK14" s="43">
        <v>1984.8</v>
      </c>
      <c r="AL14" s="43">
        <v>1984.6</v>
      </c>
      <c r="AM14" s="43">
        <v>1984.6</v>
      </c>
      <c r="AN14" s="43">
        <v>1984.84</v>
      </c>
      <c r="AO14" s="43">
        <v>1984.95</v>
      </c>
      <c r="AP14" s="43">
        <v>1984.64</v>
      </c>
      <c r="AQ14" s="43">
        <v>1984.84</v>
      </c>
      <c r="AR14" s="43">
        <v>1985.84</v>
      </c>
      <c r="AS14" s="43">
        <v>1985.84</v>
      </c>
      <c r="AT14" s="43">
        <v>1985.7</v>
      </c>
      <c r="AU14" s="43">
        <v>1985.7</v>
      </c>
      <c r="AV14" s="43">
        <v>1986.01</v>
      </c>
      <c r="AW14" s="43">
        <v>1986.14</v>
      </c>
      <c r="AX14" s="43">
        <v>1987.01</v>
      </c>
      <c r="AY14" s="43">
        <v>1987.89</v>
      </c>
      <c r="AZ14" s="43">
        <v>1987.21</v>
      </c>
      <c r="BA14" s="43">
        <v>1986.99</v>
      </c>
      <c r="BB14" s="43">
        <v>1986.99</v>
      </c>
      <c r="BC14" s="43">
        <v>1986.99</v>
      </c>
      <c r="BD14" s="43">
        <v>1986.89</v>
      </c>
      <c r="BE14" s="43">
        <v>1987.49</v>
      </c>
      <c r="BF14" s="43">
        <v>1987.49</v>
      </c>
      <c r="BG14" s="43">
        <v>1987.49</v>
      </c>
      <c r="BH14" s="43">
        <v>1987.49</v>
      </c>
      <c r="BI14" s="43">
        <v>1987.35</v>
      </c>
      <c r="BJ14" s="43">
        <v>1982.45</v>
      </c>
      <c r="BK14" s="43">
        <v>1982.45</v>
      </c>
      <c r="BL14" s="43">
        <v>1982.45</v>
      </c>
      <c r="BM14" s="43">
        <v>1982.45</v>
      </c>
      <c r="BN14" s="43">
        <v>1982.48</v>
      </c>
      <c r="BO14" s="43">
        <v>1982.48</v>
      </c>
      <c r="BP14" s="43">
        <v>1980.71</v>
      </c>
      <c r="BQ14" s="43">
        <v>1980.71</v>
      </c>
      <c r="BR14" s="43">
        <v>1980.52</v>
      </c>
      <c r="BS14" s="43">
        <v>1980.52</v>
      </c>
      <c r="BT14" s="43">
        <v>1980.46</v>
      </c>
      <c r="BU14" s="43">
        <v>1980.46</v>
      </c>
      <c r="BV14" s="43">
        <v>1928.24</v>
      </c>
      <c r="BW14" s="43">
        <v>1860.56</v>
      </c>
      <c r="BX14" s="43">
        <v>1937.67</v>
      </c>
      <c r="BY14" s="43">
        <v>1979.97</v>
      </c>
      <c r="BZ14" s="43">
        <v>1946.44</v>
      </c>
      <c r="CA14" s="43">
        <v>1946.44</v>
      </c>
      <c r="CB14" s="43">
        <v>1946.84</v>
      </c>
      <c r="CC14" s="43">
        <v>1946.91</v>
      </c>
      <c r="CD14" s="43">
        <v>1947.07</v>
      </c>
      <c r="CE14" s="43">
        <v>1947.15</v>
      </c>
      <c r="CF14" s="43">
        <v>1955.57</v>
      </c>
      <c r="CG14" s="43">
        <v>1955.69</v>
      </c>
      <c r="CH14" s="43">
        <v>1964.13</v>
      </c>
      <c r="CI14" s="43">
        <v>1964.25</v>
      </c>
      <c r="CJ14" s="43">
        <v>1964.42</v>
      </c>
      <c r="CK14" s="43">
        <v>1964.54</v>
      </c>
      <c r="CL14" s="43">
        <v>1973.32</v>
      </c>
      <c r="CM14" s="43">
        <v>1973.39</v>
      </c>
      <c r="CN14" s="43">
        <v>1973.75</v>
      </c>
      <c r="CO14" s="43">
        <v>1973.69</v>
      </c>
      <c r="CP14" s="43">
        <v>1982.18</v>
      </c>
      <c r="CQ14" s="43">
        <v>1982.26</v>
      </c>
      <c r="CR14" s="43">
        <v>1982.93</v>
      </c>
      <c r="CS14" s="44">
        <v>1982.93</v>
      </c>
      <c r="CT14" s="30">
        <f t="shared" si="3"/>
        <v>189738.46000000002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148.65</v>
      </c>
      <c r="C20" s="54">
        <f t="shared" si="11"/>
        <v>149.93</v>
      </c>
      <c r="D20" s="54">
        <f t="shared" si="11"/>
        <v>149.69</v>
      </c>
      <c r="E20" s="54">
        <f t="shared" si="11"/>
        <v>150.07999999999998</v>
      </c>
      <c r="F20" s="54">
        <f t="shared" si="11"/>
        <v>150.85</v>
      </c>
      <c r="G20" s="54">
        <f t="shared" si="11"/>
        <v>150.82</v>
      </c>
      <c r="H20" s="54">
        <f t="shared" si="11"/>
        <v>150.44999999999999</v>
      </c>
      <c r="I20" s="54">
        <f t="shared" si="11"/>
        <v>150.29</v>
      </c>
      <c r="J20" s="54">
        <f t="shared" si="11"/>
        <v>149.54</v>
      </c>
      <c r="K20" s="54">
        <f t="shared" si="11"/>
        <v>147.76999999999998</v>
      </c>
      <c r="L20" s="54">
        <f t="shared" si="11"/>
        <v>149.74</v>
      </c>
      <c r="M20" s="54">
        <f t="shared" si="11"/>
        <v>150.65</v>
      </c>
      <c r="N20" s="54">
        <f t="shared" si="11"/>
        <v>146.87</v>
      </c>
      <c r="O20" s="54">
        <f t="shared" si="11"/>
        <v>142.76999999999998</v>
      </c>
      <c r="P20" s="54">
        <f t="shared" si="11"/>
        <v>142.26</v>
      </c>
      <c r="Q20" s="54">
        <f t="shared" si="11"/>
        <v>143.35999999999999</v>
      </c>
      <c r="R20" s="54">
        <f t="shared" si="11"/>
        <v>143.87</v>
      </c>
      <c r="S20" s="54">
        <f t="shared" si="11"/>
        <v>144.6</v>
      </c>
      <c r="T20" s="54">
        <f t="shared" si="11"/>
        <v>144.9</v>
      </c>
      <c r="U20" s="54">
        <f t="shared" si="11"/>
        <v>145.81</v>
      </c>
      <c r="V20" s="54">
        <f t="shared" si="11"/>
        <v>145.76999999999998</v>
      </c>
      <c r="W20" s="54">
        <f t="shared" si="11"/>
        <v>146.76</v>
      </c>
      <c r="X20" s="54">
        <f t="shared" si="11"/>
        <v>3653.84</v>
      </c>
      <c r="Y20" s="54">
        <f t="shared" si="11"/>
        <v>3657.04</v>
      </c>
      <c r="Z20" s="54">
        <f t="shared" si="11"/>
        <v>3671.6000000000004</v>
      </c>
      <c r="AA20" s="54">
        <f t="shared" si="11"/>
        <v>3711.17</v>
      </c>
      <c r="AB20" s="54">
        <f t="shared" si="11"/>
        <v>3754.9700000000003</v>
      </c>
      <c r="AC20" s="54">
        <f t="shared" si="11"/>
        <v>3806.83</v>
      </c>
      <c r="AD20" s="54">
        <f t="shared" si="11"/>
        <v>3873.16</v>
      </c>
      <c r="AE20" s="54">
        <f t="shared" si="11"/>
        <v>3953.34</v>
      </c>
      <c r="AF20" s="54">
        <f t="shared" si="11"/>
        <v>4036.06</v>
      </c>
      <c r="AG20" s="54">
        <f t="shared" si="11"/>
        <v>4135.34</v>
      </c>
      <c r="AH20" s="54">
        <f t="shared" ref="AH20:BM20" si="12">SUM(AH21:AH24)</f>
        <v>4232.7699999999995</v>
      </c>
      <c r="AI20" s="54">
        <f t="shared" si="12"/>
        <v>4349.4800000000005</v>
      </c>
      <c r="AJ20" s="54">
        <f t="shared" si="12"/>
        <v>4456.6399999999994</v>
      </c>
      <c r="AK20" s="54">
        <f t="shared" si="12"/>
        <v>4557.59</v>
      </c>
      <c r="AL20" s="54">
        <f t="shared" si="12"/>
        <v>4632.58</v>
      </c>
      <c r="AM20" s="54">
        <f t="shared" si="12"/>
        <v>4725.3100000000004</v>
      </c>
      <c r="AN20" s="54">
        <f t="shared" si="12"/>
        <v>4805.0200000000004</v>
      </c>
      <c r="AO20" s="54">
        <f t="shared" si="12"/>
        <v>4882.8700000000008</v>
      </c>
      <c r="AP20" s="54">
        <f t="shared" si="12"/>
        <v>4953.8599999999997</v>
      </c>
      <c r="AQ20" s="54">
        <f t="shared" si="12"/>
        <v>4995.0300000000007</v>
      </c>
      <c r="AR20" s="54">
        <f t="shared" si="12"/>
        <v>5048.12</v>
      </c>
      <c r="AS20" s="54">
        <f t="shared" si="12"/>
        <v>5089.21</v>
      </c>
      <c r="AT20" s="54">
        <f t="shared" si="12"/>
        <v>5130.4700000000012</v>
      </c>
      <c r="AU20" s="54">
        <f t="shared" si="12"/>
        <v>5160.3900000000003</v>
      </c>
      <c r="AV20" s="54">
        <f t="shared" si="12"/>
        <v>5180.6100000000006</v>
      </c>
      <c r="AW20" s="54">
        <f t="shared" si="12"/>
        <v>5215.96</v>
      </c>
      <c r="AX20" s="54">
        <f t="shared" si="12"/>
        <v>5215.71</v>
      </c>
      <c r="AY20" s="54">
        <f t="shared" si="12"/>
        <v>5177.1500000000005</v>
      </c>
      <c r="AZ20" s="54">
        <f t="shared" si="12"/>
        <v>5180.1000000000004</v>
      </c>
      <c r="BA20" s="54">
        <f t="shared" si="12"/>
        <v>5246.0300000000007</v>
      </c>
      <c r="BB20" s="54">
        <f t="shared" si="12"/>
        <v>5232.5199999999995</v>
      </c>
      <c r="BC20" s="54">
        <f t="shared" si="12"/>
        <v>5226.2700000000004</v>
      </c>
      <c r="BD20" s="54">
        <f t="shared" si="12"/>
        <v>5193.2</v>
      </c>
      <c r="BE20" s="54">
        <f t="shared" si="12"/>
        <v>5180.5600000000004</v>
      </c>
      <c r="BF20" s="54">
        <f t="shared" si="12"/>
        <v>5145.5200000000004</v>
      </c>
      <c r="BG20" s="54">
        <f t="shared" si="12"/>
        <v>5112.1900000000005</v>
      </c>
      <c r="BH20" s="54">
        <f t="shared" si="12"/>
        <v>5066.21</v>
      </c>
      <c r="BI20" s="54">
        <f t="shared" si="12"/>
        <v>5023.1400000000003</v>
      </c>
      <c r="BJ20" s="54">
        <f t="shared" si="12"/>
        <v>4969.97</v>
      </c>
      <c r="BK20" s="54">
        <f t="shared" si="12"/>
        <v>4917.7700000000004</v>
      </c>
      <c r="BL20" s="54">
        <f t="shared" si="12"/>
        <v>4807.34</v>
      </c>
      <c r="BM20" s="54">
        <f t="shared" si="12"/>
        <v>4721.8300000000008</v>
      </c>
      <c r="BN20" s="54">
        <f t="shared" ref="BN20:CS20" si="13">SUM(BN21:BN24)</f>
        <v>4636.76</v>
      </c>
      <c r="BO20" s="54">
        <f t="shared" si="13"/>
        <v>4507.22</v>
      </c>
      <c r="BP20" s="54">
        <f t="shared" si="13"/>
        <v>4424.43</v>
      </c>
      <c r="BQ20" s="54">
        <f t="shared" si="13"/>
        <v>4323.7800000000007</v>
      </c>
      <c r="BR20" s="54">
        <f t="shared" si="13"/>
        <v>4240.7</v>
      </c>
      <c r="BS20" s="54">
        <f t="shared" si="13"/>
        <v>4134.5600000000004</v>
      </c>
      <c r="BT20" s="54">
        <f t="shared" si="13"/>
        <v>4034.5899999999997</v>
      </c>
      <c r="BU20" s="54">
        <f t="shared" si="13"/>
        <v>3946.4300000000003</v>
      </c>
      <c r="BV20" s="54">
        <f t="shared" si="13"/>
        <v>3862.91</v>
      </c>
      <c r="BW20" s="54">
        <f t="shared" si="13"/>
        <v>3801.19</v>
      </c>
      <c r="BX20" s="54">
        <f t="shared" si="13"/>
        <v>3749.46</v>
      </c>
      <c r="BY20" s="54">
        <f t="shared" si="13"/>
        <v>3690.1400000000003</v>
      </c>
      <c r="BZ20" s="54">
        <f t="shared" si="13"/>
        <v>167.49</v>
      </c>
      <c r="CA20" s="54">
        <f t="shared" si="13"/>
        <v>154.48999999999998</v>
      </c>
      <c r="CB20" s="54">
        <f t="shared" si="13"/>
        <v>146.43</v>
      </c>
      <c r="CC20" s="54">
        <f t="shared" si="13"/>
        <v>145.16999999999999</v>
      </c>
      <c r="CD20" s="54">
        <f t="shared" si="13"/>
        <v>144.25</v>
      </c>
      <c r="CE20" s="54">
        <f t="shared" si="13"/>
        <v>146.72</v>
      </c>
      <c r="CF20" s="54">
        <f t="shared" si="13"/>
        <v>146.26</v>
      </c>
      <c r="CG20" s="54">
        <f t="shared" si="13"/>
        <v>145.31</v>
      </c>
      <c r="CH20" s="54">
        <f t="shared" si="13"/>
        <v>143.12</v>
      </c>
      <c r="CI20" s="54">
        <f t="shared" si="13"/>
        <v>142.53</v>
      </c>
      <c r="CJ20" s="54">
        <f t="shared" si="13"/>
        <v>141.88</v>
      </c>
      <c r="CK20" s="54">
        <f t="shared" si="13"/>
        <v>143.79999999999998</v>
      </c>
      <c r="CL20" s="54">
        <f t="shared" si="13"/>
        <v>143.6</v>
      </c>
      <c r="CM20" s="54">
        <f t="shared" si="13"/>
        <v>143.72</v>
      </c>
      <c r="CN20" s="54">
        <f t="shared" si="13"/>
        <v>146.54999999999998</v>
      </c>
      <c r="CO20" s="54">
        <f t="shared" si="13"/>
        <v>147.29</v>
      </c>
      <c r="CP20" s="54">
        <f t="shared" si="13"/>
        <v>148.22</v>
      </c>
      <c r="CQ20" s="54">
        <f t="shared" si="13"/>
        <v>148.65</v>
      </c>
      <c r="CR20" s="54">
        <f t="shared" si="13"/>
        <v>148.07999999999998</v>
      </c>
      <c r="CS20" s="55">
        <f t="shared" si="13"/>
        <v>146.60999999999999</v>
      </c>
      <c r="CT20" s="38">
        <f>SUM(B20:CS20)</f>
        <v>252622.53999999992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0.23</v>
      </c>
      <c r="Y21" s="43">
        <v>4.8499999999999996</v>
      </c>
      <c r="Z21" s="43">
        <v>23.17</v>
      </c>
      <c r="AA21" s="43">
        <v>62.07</v>
      </c>
      <c r="AB21" s="43">
        <v>105.11</v>
      </c>
      <c r="AC21" s="43">
        <v>157.20000000000002</v>
      </c>
      <c r="AD21" s="43">
        <v>224.4</v>
      </c>
      <c r="AE21" s="43">
        <v>302.85999999999996</v>
      </c>
      <c r="AF21" s="43">
        <v>384.68</v>
      </c>
      <c r="AG21" s="43">
        <v>485.83</v>
      </c>
      <c r="AH21" s="43">
        <v>585.98</v>
      </c>
      <c r="AI21" s="43">
        <v>704.93</v>
      </c>
      <c r="AJ21" s="43">
        <v>813.18999999999994</v>
      </c>
      <c r="AK21" s="43">
        <v>913.05</v>
      </c>
      <c r="AL21" s="43">
        <v>987.87</v>
      </c>
      <c r="AM21" s="43">
        <v>1079.32</v>
      </c>
      <c r="AN21" s="43">
        <v>1160</v>
      </c>
      <c r="AO21" s="43">
        <v>1238.6100000000001</v>
      </c>
      <c r="AP21" s="43">
        <v>1308.78</v>
      </c>
      <c r="AQ21" s="43">
        <v>1349.05</v>
      </c>
      <c r="AR21" s="43">
        <v>1401.81</v>
      </c>
      <c r="AS21" s="43">
        <v>1443.82</v>
      </c>
      <c r="AT21" s="43">
        <v>1484.1</v>
      </c>
      <c r="AU21" s="43">
        <v>1513.92</v>
      </c>
      <c r="AV21" s="43">
        <v>1533.22</v>
      </c>
      <c r="AW21" s="43">
        <v>1565.46</v>
      </c>
      <c r="AX21" s="43">
        <v>1569.57</v>
      </c>
      <c r="AY21" s="43">
        <v>1533.33</v>
      </c>
      <c r="AZ21" s="43">
        <v>1533.45</v>
      </c>
      <c r="BA21" s="43">
        <v>1595.66</v>
      </c>
      <c r="BB21" s="43">
        <v>1584.1399999999999</v>
      </c>
      <c r="BC21" s="43">
        <v>1581.53</v>
      </c>
      <c r="BD21" s="43">
        <v>1547.53</v>
      </c>
      <c r="BE21" s="43">
        <v>1535.47</v>
      </c>
      <c r="BF21" s="43">
        <v>1499.98</v>
      </c>
      <c r="BG21" s="43">
        <v>1468.73</v>
      </c>
      <c r="BH21" s="43">
        <v>1424.04</v>
      </c>
      <c r="BI21" s="43">
        <v>1381.68</v>
      </c>
      <c r="BJ21" s="43">
        <v>1325.31</v>
      </c>
      <c r="BK21" s="43">
        <v>1265.49</v>
      </c>
      <c r="BL21" s="43">
        <v>1155.1500000000001</v>
      </c>
      <c r="BM21" s="43">
        <v>1068.19</v>
      </c>
      <c r="BN21" s="43">
        <v>984.3</v>
      </c>
      <c r="BO21" s="43">
        <v>854.33999999999992</v>
      </c>
      <c r="BP21" s="43">
        <v>771.7399999999999</v>
      </c>
      <c r="BQ21" s="43">
        <v>671.96999999999991</v>
      </c>
      <c r="BR21" s="43">
        <v>590</v>
      </c>
      <c r="BS21" s="43">
        <v>484.84000000000003</v>
      </c>
      <c r="BT21" s="43">
        <v>383.90999999999997</v>
      </c>
      <c r="BU21" s="43">
        <v>294.77999999999997</v>
      </c>
      <c r="BV21" s="43">
        <v>211.71</v>
      </c>
      <c r="BW21" s="43">
        <v>149.72</v>
      </c>
      <c r="BX21" s="43">
        <v>98.26</v>
      </c>
      <c r="BY21" s="43">
        <v>38.57</v>
      </c>
      <c r="BZ21" s="43">
        <v>19.309999999999999</v>
      </c>
      <c r="CA21" s="43">
        <v>5.92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49462.130000000005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3507.8</v>
      </c>
      <c r="Y22" s="1">
        <v>3507.8</v>
      </c>
      <c r="Z22" s="1">
        <v>3505.3</v>
      </c>
      <c r="AA22" s="1">
        <v>3505</v>
      </c>
      <c r="AB22" s="1">
        <v>3505</v>
      </c>
      <c r="AC22" s="1">
        <v>3505</v>
      </c>
      <c r="AD22" s="1">
        <v>3505</v>
      </c>
      <c r="AE22" s="1">
        <v>3505</v>
      </c>
      <c r="AF22" s="1">
        <v>3505</v>
      </c>
      <c r="AG22" s="1">
        <v>3503.66</v>
      </c>
      <c r="AH22" s="1">
        <v>3503.66</v>
      </c>
      <c r="AI22" s="1">
        <v>3503.66</v>
      </c>
      <c r="AJ22" s="1">
        <v>3503.66</v>
      </c>
      <c r="AK22" s="1">
        <v>3503.66</v>
      </c>
      <c r="AL22" s="1">
        <v>3503.66</v>
      </c>
      <c r="AM22" s="1">
        <v>3505</v>
      </c>
      <c r="AN22" s="1">
        <v>3505</v>
      </c>
      <c r="AO22" s="1">
        <v>3505</v>
      </c>
      <c r="AP22" s="1">
        <v>3505</v>
      </c>
      <c r="AQ22" s="1">
        <v>3505</v>
      </c>
      <c r="AR22" s="1">
        <v>3505</v>
      </c>
      <c r="AS22" s="1">
        <v>3505</v>
      </c>
      <c r="AT22" s="1">
        <v>3505</v>
      </c>
      <c r="AU22" s="1">
        <v>3505</v>
      </c>
      <c r="AV22" s="1">
        <v>3505</v>
      </c>
      <c r="AW22" s="1">
        <v>3505</v>
      </c>
      <c r="AX22" s="1">
        <v>3505</v>
      </c>
      <c r="AY22" s="1">
        <v>3505</v>
      </c>
      <c r="AZ22" s="1">
        <v>3505</v>
      </c>
      <c r="BA22" s="1">
        <v>3505</v>
      </c>
      <c r="BB22" s="1">
        <v>3505</v>
      </c>
      <c r="BC22" s="1">
        <v>3505</v>
      </c>
      <c r="BD22" s="1">
        <v>3505</v>
      </c>
      <c r="BE22" s="1">
        <v>3502.36</v>
      </c>
      <c r="BF22" s="1">
        <v>3502.36</v>
      </c>
      <c r="BG22" s="1">
        <v>3502.36</v>
      </c>
      <c r="BH22" s="1">
        <v>3502.36</v>
      </c>
      <c r="BI22" s="1">
        <v>3502.36</v>
      </c>
      <c r="BJ22" s="1">
        <v>3502.36</v>
      </c>
      <c r="BK22" s="1">
        <v>3505</v>
      </c>
      <c r="BL22" s="1">
        <v>3505</v>
      </c>
      <c r="BM22" s="1">
        <v>3505</v>
      </c>
      <c r="BN22" s="1">
        <v>3505</v>
      </c>
      <c r="BO22" s="1">
        <v>3505</v>
      </c>
      <c r="BP22" s="1">
        <v>3505</v>
      </c>
      <c r="BQ22" s="1">
        <v>3502.36</v>
      </c>
      <c r="BR22" s="1">
        <v>3502.36</v>
      </c>
      <c r="BS22" s="1">
        <v>3502.36</v>
      </c>
      <c r="BT22" s="1">
        <v>3502.36</v>
      </c>
      <c r="BU22" s="1">
        <v>3502.36</v>
      </c>
      <c r="BV22" s="1">
        <v>3502.36</v>
      </c>
      <c r="BW22" s="1">
        <v>3502.36</v>
      </c>
      <c r="BX22" s="1">
        <v>3502.36</v>
      </c>
      <c r="BY22" s="1">
        <v>3502.36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189228.25999999986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20.55</v>
      </c>
      <c r="C24" s="36">
        <v>21.83</v>
      </c>
      <c r="D24" s="36">
        <v>21.59</v>
      </c>
      <c r="E24" s="36">
        <v>21.98</v>
      </c>
      <c r="F24" s="36">
        <v>22.75</v>
      </c>
      <c r="G24" s="36">
        <v>22.72</v>
      </c>
      <c r="H24" s="36">
        <v>22.35</v>
      </c>
      <c r="I24" s="36">
        <v>22.19</v>
      </c>
      <c r="J24" s="36">
        <v>21.44</v>
      </c>
      <c r="K24" s="36">
        <v>19.670000000000002</v>
      </c>
      <c r="L24" s="36">
        <v>21.64</v>
      </c>
      <c r="M24" s="36">
        <v>22.55</v>
      </c>
      <c r="N24" s="36">
        <v>18.77</v>
      </c>
      <c r="O24" s="36">
        <v>14.67</v>
      </c>
      <c r="P24" s="36">
        <v>14.16</v>
      </c>
      <c r="Q24" s="36">
        <v>15.26</v>
      </c>
      <c r="R24" s="36">
        <v>15.77</v>
      </c>
      <c r="S24" s="36">
        <v>16.5</v>
      </c>
      <c r="T24" s="36">
        <v>16.8</v>
      </c>
      <c r="U24" s="36">
        <v>17.71</v>
      </c>
      <c r="V24" s="36">
        <v>17.670000000000002</v>
      </c>
      <c r="W24" s="36">
        <v>18.66</v>
      </c>
      <c r="X24" s="36">
        <v>17.71</v>
      </c>
      <c r="Y24" s="36">
        <v>16.29</v>
      </c>
      <c r="Z24" s="36">
        <v>15.03</v>
      </c>
      <c r="AA24" s="36">
        <v>16</v>
      </c>
      <c r="AB24" s="36">
        <v>16.760000000000002</v>
      </c>
      <c r="AC24" s="36">
        <v>16.53</v>
      </c>
      <c r="AD24" s="36">
        <v>15.66</v>
      </c>
      <c r="AE24" s="36">
        <v>17.38</v>
      </c>
      <c r="AF24" s="36">
        <v>18.28</v>
      </c>
      <c r="AG24" s="36">
        <v>17.75</v>
      </c>
      <c r="AH24" s="36">
        <v>15.03</v>
      </c>
      <c r="AI24" s="36">
        <v>12.79</v>
      </c>
      <c r="AJ24" s="36">
        <v>11.69</v>
      </c>
      <c r="AK24" s="36">
        <v>12.78</v>
      </c>
      <c r="AL24" s="36">
        <v>12.95</v>
      </c>
      <c r="AM24" s="36">
        <v>12.89</v>
      </c>
      <c r="AN24" s="36">
        <v>11.92</v>
      </c>
      <c r="AO24" s="36">
        <v>11.16</v>
      </c>
      <c r="AP24" s="36">
        <v>11.98</v>
      </c>
      <c r="AQ24" s="36">
        <v>12.88</v>
      </c>
      <c r="AR24" s="36">
        <v>13.21</v>
      </c>
      <c r="AS24" s="36">
        <v>12.29</v>
      </c>
      <c r="AT24" s="36">
        <v>13.27</v>
      </c>
      <c r="AU24" s="36">
        <v>13.37</v>
      </c>
      <c r="AV24" s="36">
        <v>14.29</v>
      </c>
      <c r="AW24" s="36">
        <v>17.399999999999999</v>
      </c>
      <c r="AX24" s="36">
        <v>13.04</v>
      </c>
      <c r="AY24" s="36">
        <v>10.72</v>
      </c>
      <c r="AZ24" s="36">
        <v>13.55</v>
      </c>
      <c r="BA24" s="36">
        <v>17.27</v>
      </c>
      <c r="BB24" s="36">
        <v>15.28</v>
      </c>
      <c r="BC24" s="36">
        <v>11.64</v>
      </c>
      <c r="BD24" s="36">
        <v>12.57</v>
      </c>
      <c r="BE24" s="36">
        <v>14.63</v>
      </c>
      <c r="BF24" s="36">
        <v>15.08</v>
      </c>
      <c r="BG24" s="36">
        <v>13</v>
      </c>
      <c r="BH24" s="36">
        <v>11.71</v>
      </c>
      <c r="BI24" s="36">
        <v>11</v>
      </c>
      <c r="BJ24" s="36">
        <v>14.2</v>
      </c>
      <c r="BK24" s="36">
        <v>19.18</v>
      </c>
      <c r="BL24" s="36">
        <v>19.09</v>
      </c>
      <c r="BM24" s="36">
        <v>20.54</v>
      </c>
      <c r="BN24" s="36">
        <v>19.36</v>
      </c>
      <c r="BO24" s="36">
        <v>19.78</v>
      </c>
      <c r="BP24" s="36">
        <v>19.59</v>
      </c>
      <c r="BQ24" s="36">
        <v>21.35</v>
      </c>
      <c r="BR24" s="36">
        <v>20.239999999999998</v>
      </c>
      <c r="BS24" s="36">
        <v>19.260000000000002</v>
      </c>
      <c r="BT24" s="36">
        <v>20.22</v>
      </c>
      <c r="BU24" s="36">
        <v>21.19</v>
      </c>
      <c r="BV24" s="36">
        <v>20.74</v>
      </c>
      <c r="BW24" s="36">
        <v>21.01</v>
      </c>
      <c r="BX24" s="36">
        <v>20.74</v>
      </c>
      <c r="BY24" s="36">
        <v>21.11</v>
      </c>
      <c r="BZ24" s="36">
        <v>20.079999999999998</v>
      </c>
      <c r="CA24" s="36">
        <v>20.47</v>
      </c>
      <c r="CB24" s="36">
        <v>18.329999999999998</v>
      </c>
      <c r="CC24" s="36">
        <v>17.07</v>
      </c>
      <c r="CD24" s="36">
        <v>16.149999999999999</v>
      </c>
      <c r="CE24" s="36">
        <v>18.62</v>
      </c>
      <c r="CF24" s="36">
        <v>18.16</v>
      </c>
      <c r="CG24" s="36">
        <v>17.21</v>
      </c>
      <c r="CH24" s="36">
        <v>15.02</v>
      </c>
      <c r="CI24" s="36">
        <v>14.43</v>
      </c>
      <c r="CJ24" s="36">
        <v>13.78</v>
      </c>
      <c r="CK24" s="36">
        <v>15.7</v>
      </c>
      <c r="CL24" s="36">
        <v>15.5</v>
      </c>
      <c r="CM24" s="36">
        <v>15.62</v>
      </c>
      <c r="CN24" s="36">
        <v>18.45</v>
      </c>
      <c r="CO24" s="36">
        <v>19.190000000000001</v>
      </c>
      <c r="CP24" s="36">
        <v>20.12</v>
      </c>
      <c r="CQ24" s="36">
        <v>20.55</v>
      </c>
      <c r="CR24" s="36">
        <v>19.98</v>
      </c>
      <c r="CS24" s="37">
        <v>18.510000000000002</v>
      </c>
      <c r="CT24" s="30">
        <f t="shared" si="14"/>
        <v>1634.5499999999993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7690.087720967741</v>
      </c>
      <c r="C25" s="60">
        <f t="shared" si="15"/>
        <v>7691.3677209677417</v>
      </c>
      <c r="D25" s="60">
        <f t="shared" si="15"/>
        <v>7691.0577209677413</v>
      </c>
      <c r="E25" s="60">
        <f t="shared" si="15"/>
        <v>7691.4477209677416</v>
      </c>
      <c r="F25" s="60">
        <f t="shared" si="15"/>
        <v>7692.6877209677423</v>
      </c>
      <c r="G25" s="60">
        <f t="shared" si="15"/>
        <v>7692.6577209677416</v>
      </c>
      <c r="H25" s="60">
        <f t="shared" si="15"/>
        <v>7692.2877209677417</v>
      </c>
      <c r="I25" s="60">
        <f t="shared" si="15"/>
        <v>7692.1277209677419</v>
      </c>
      <c r="J25" s="60">
        <f t="shared" si="15"/>
        <v>7691.3777209677419</v>
      </c>
      <c r="K25" s="60">
        <f t="shared" si="15"/>
        <v>7689.6077209677424</v>
      </c>
      <c r="L25" s="60">
        <f t="shared" si="15"/>
        <v>7691.5777209677417</v>
      </c>
      <c r="M25" s="60">
        <f t="shared" si="15"/>
        <v>7692.4877209677416</v>
      </c>
      <c r="N25" s="60">
        <f t="shared" si="15"/>
        <v>7688.7377209677416</v>
      </c>
      <c r="O25" s="60">
        <f t="shared" si="15"/>
        <v>7684.6377209677412</v>
      </c>
      <c r="P25" s="60">
        <f t="shared" si="15"/>
        <v>7683.6877209677414</v>
      </c>
      <c r="Q25" s="60">
        <f t="shared" si="15"/>
        <v>7684.7877209677408</v>
      </c>
      <c r="R25" s="60">
        <f t="shared" si="15"/>
        <v>7685.297720967741</v>
      </c>
      <c r="S25" s="60">
        <f t="shared" si="15"/>
        <v>7686.0277209677415</v>
      </c>
      <c r="T25" s="60">
        <f t="shared" si="15"/>
        <v>7686.3277209677408</v>
      </c>
      <c r="U25" s="60">
        <f t="shared" si="15"/>
        <v>7687.2377209677416</v>
      </c>
      <c r="V25" s="60">
        <f t="shared" si="15"/>
        <v>7687.6677209677418</v>
      </c>
      <c r="W25" s="60">
        <f t="shared" si="15"/>
        <v>7688.6577209677416</v>
      </c>
      <c r="X25" s="60">
        <f t="shared" si="15"/>
        <v>11195.737720967742</v>
      </c>
      <c r="Y25" s="60">
        <f t="shared" si="15"/>
        <v>11199.09772096774</v>
      </c>
      <c r="Z25" s="60">
        <f t="shared" si="15"/>
        <v>11213.657720967742</v>
      </c>
      <c r="AA25" s="60">
        <f t="shared" si="15"/>
        <v>11253.227720967741</v>
      </c>
      <c r="AB25" s="60">
        <f t="shared" si="15"/>
        <v>11297.027720967741</v>
      </c>
      <c r="AC25" s="60">
        <f t="shared" si="15"/>
        <v>11348.887720967741</v>
      </c>
      <c r="AD25" s="60">
        <f t="shared" si="15"/>
        <v>11415.107720967742</v>
      </c>
      <c r="AE25" s="60">
        <f t="shared" si="15"/>
        <v>11495.287720967743</v>
      </c>
      <c r="AF25" s="60">
        <f t="shared" si="15"/>
        <v>11577.877720967741</v>
      </c>
      <c r="AG25" s="60">
        <f t="shared" si="15"/>
        <v>11677.157720967742</v>
      </c>
      <c r="AH25" s="60">
        <f t="shared" ref="AH25:BM25" si="16">SUM(AH3,AH13,AH15,AH20)</f>
        <v>11779.017720967742</v>
      </c>
      <c r="AI25" s="60">
        <f t="shared" si="16"/>
        <v>11895.727720967741</v>
      </c>
      <c r="AJ25" s="60">
        <f t="shared" si="16"/>
        <v>12002.887720967741</v>
      </c>
      <c r="AK25" s="60">
        <f t="shared" si="16"/>
        <v>12103.837720967742</v>
      </c>
      <c r="AL25" s="60">
        <f t="shared" si="16"/>
        <v>12178.627720967743</v>
      </c>
      <c r="AM25" s="60">
        <f t="shared" si="16"/>
        <v>12271.357720967742</v>
      </c>
      <c r="AN25" s="60">
        <f t="shared" si="16"/>
        <v>12351.307720967743</v>
      </c>
      <c r="AO25" s="60">
        <f t="shared" si="16"/>
        <v>12429.267720967742</v>
      </c>
      <c r="AP25" s="60">
        <f t="shared" si="16"/>
        <v>12499.947720967742</v>
      </c>
      <c r="AQ25" s="60">
        <f t="shared" si="16"/>
        <v>12541.317720967741</v>
      </c>
      <c r="AR25" s="60">
        <f t="shared" si="16"/>
        <v>12595.407720967742</v>
      </c>
      <c r="AS25" s="60">
        <f t="shared" si="16"/>
        <v>12636.497720967742</v>
      </c>
      <c r="AT25" s="60">
        <f t="shared" si="16"/>
        <v>12677.617720967743</v>
      </c>
      <c r="AU25" s="60">
        <f t="shared" si="16"/>
        <v>12707.537720967743</v>
      </c>
      <c r="AV25" s="60">
        <f t="shared" si="16"/>
        <v>12728.067720967741</v>
      </c>
      <c r="AW25" s="60">
        <f t="shared" si="16"/>
        <v>12763.547720967741</v>
      </c>
      <c r="AX25" s="60">
        <f t="shared" si="16"/>
        <v>12764.167720967742</v>
      </c>
      <c r="AY25" s="60">
        <f t="shared" si="16"/>
        <v>12726.487720967743</v>
      </c>
      <c r="AZ25" s="60">
        <f t="shared" si="16"/>
        <v>12728.757720967742</v>
      </c>
      <c r="BA25" s="60">
        <f t="shared" si="16"/>
        <v>12794.467720967743</v>
      </c>
      <c r="BB25" s="60">
        <f t="shared" si="16"/>
        <v>12780.957720967741</v>
      </c>
      <c r="BC25" s="60">
        <f t="shared" si="16"/>
        <v>12774.707720967741</v>
      </c>
      <c r="BD25" s="60">
        <f t="shared" si="16"/>
        <v>12741.537720967743</v>
      </c>
      <c r="BE25" s="60">
        <f t="shared" si="16"/>
        <v>12729.497720967742</v>
      </c>
      <c r="BF25" s="60">
        <f t="shared" si="16"/>
        <v>12694.457720967741</v>
      </c>
      <c r="BG25" s="60">
        <f t="shared" si="16"/>
        <v>12661.127720967743</v>
      </c>
      <c r="BH25" s="60">
        <f t="shared" si="16"/>
        <v>12615.147720967741</v>
      </c>
      <c r="BI25" s="60">
        <f t="shared" si="16"/>
        <v>12571.937720967742</v>
      </c>
      <c r="BJ25" s="60">
        <f t="shared" si="16"/>
        <v>12513.867720967741</v>
      </c>
      <c r="BK25" s="60">
        <f t="shared" si="16"/>
        <v>12461.667720967742</v>
      </c>
      <c r="BL25" s="60">
        <f t="shared" si="16"/>
        <v>12351.237720967742</v>
      </c>
      <c r="BM25" s="60">
        <f t="shared" si="16"/>
        <v>12265.727720967741</v>
      </c>
      <c r="BN25" s="60">
        <f t="shared" ref="BN25:CS25" si="17">SUM(BN3,BN13,BN15,BN20)</f>
        <v>12180.68772096774</v>
      </c>
      <c r="BO25" s="60">
        <f t="shared" si="17"/>
        <v>12051.147720967741</v>
      </c>
      <c r="BP25" s="60">
        <f t="shared" si="17"/>
        <v>11966.587720967742</v>
      </c>
      <c r="BQ25" s="60">
        <f t="shared" si="17"/>
        <v>11865.937720967742</v>
      </c>
      <c r="BR25" s="60">
        <f t="shared" si="17"/>
        <v>11782.667720967742</v>
      </c>
      <c r="BS25" s="60">
        <f t="shared" si="17"/>
        <v>11676.527720967742</v>
      </c>
      <c r="BT25" s="60">
        <f t="shared" si="17"/>
        <v>11576.497720967742</v>
      </c>
      <c r="BU25" s="60">
        <f t="shared" si="17"/>
        <v>11488.337720967742</v>
      </c>
      <c r="BV25" s="60">
        <f t="shared" si="17"/>
        <v>11352.59772096774</v>
      </c>
      <c r="BW25" s="60">
        <f t="shared" si="17"/>
        <v>11223.197720967741</v>
      </c>
      <c r="BX25" s="60">
        <f t="shared" si="17"/>
        <v>11248.577720967742</v>
      </c>
      <c r="BY25" s="60">
        <f t="shared" si="17"/>
        <v>11231.557720967743</v>
      </c>
      <c r="BZ25" s="60">
        <f t="shared" si="17"/>
        <v>7675.3777209677419</v>
      </c>
      <c r="CA25" s="60">
        <f t="shared" si="17"/>
        <v>7662.3777209677419</v>
      </c>
      <c r="CB25" s="60">
        <f t="shared" si="17"/>
        <v>7654.717720967742</v>
      </c>
      <c r="CC25" s="60">
        <f t="shared" si="17"/>
        <v>7653.5277209677415</v>
      </c>
      <c r="CD25" s="60">
        <f t="shared" si="17"/>
        <v>7652.7677209677413</v>
      </c>
      <c r="CE25" s="60">
        <f t="shared" si="17"/>
        <v>7655.3177209677415</v>
      </c>
      <c r="CF25" s="60">
        <f t="shared" si="17"/>
        <v>7663.2777209677415</v>
      </c>
      <c r="CG25" s="60">
        <f t="shared" si="17"/>
        <v>7662.4477209677425</v>
      </c>
      <c r="CH25" s="60">
        <f t="shared" si="17"/>
        <v>7668.6977209677416</v>
      </c>
      <c r="CI25" s="60">
        <f t="shared" si="17"/>
        <v>7668.2277209677413</v>
      </c>
      <c r="CJ25" s="60">
        <f t="shared" si="17"/>
        <v>7667.7477209677418</v>
      </c>
      <c r="CK25" s="60">
        <f t="shared" si="17"/>
        <v>7669.7877209677417</v>
      </c>
      <c r="CL25" s="60">
        <f t="shared" si="17"/>
        <v>7678.3677209677417</v>
      </c>
      <c r="CM25" s="60">
        <f t="shared" si="17"/>
        <v>7678.5577209677422</v>
      </c>
      <c r="CN25" s="60">
        <f t="shared" si="17"/>
        <v>7681.7477209677418</v>
      </c>
      <c r="CO25" s="60">
        <f t="shared" si="17"/>
        <v>7682.4277209677421</v>
      </c>
      <c r="CP25" s="60">
        <f t="shared" si="17"/>
        <v>7691.8477209677421</v>
      </c>
      <c r="CQ25" s="60">
        <f t="shared" si="17"/>
        <v>7692.3577209677414</v>
      </c>
      <c r="CR25" s="60">
        <f t="shared" si="17"/>
        <v>7692.4577209677418</v>
      </c>
      <c r="CS25" s="61">
        <f t="shared" si="17"/>
        <v>7690.9877209677416</v>
      </c>
      <c r="CT25" s="109">
        <f t="shared" si="14"/>
        <v>976259.98121290281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3329.6277209677419</v>
      </c>
      <c r="C30" s="71">
        <f t="shared" si="18"/>
        <v>3326.6277209677419</v>
      </c>
      <c r="D30" s="71">
        <f t="shared" si="18"/>
        <v>3326.6277209677419</v>
      </c>
      <c r="E30" s="71">
        <f t="shared" si="18"/>
        <v>3323.6277209677419</v>
      </c>
      <c r="F30" s="71">
        <f t="shared" si="18"/>
        <v>3324.6277209677419</v>
      </c>
      <c r="G30" s="71">
        <f t="shared" si="18"/>
        <v>3327.6277209677419</v>
      </c>
      <c r="H30" s="71">
        <f t="shared" ref="H30:BS30" si="19">H31+H39</f>
        <v>3327.6277209677419</v>
      </c>
      <c r="I30" s="71">
        <f t="shared" si="19"/>
        <v>3326.6277209677419</v>
      </c>
      <c r="J30" s="71">
        <f t="shared" si="19"/>
        <v>3327.6277209677419</v>
      </c>
      <c r="K30" s="71">
        <f t="shared" si="19"/>
        <v>3297.3277209677417</v>
      </c>
      <c r="L30" s="71">
        <f t="shared" si="19"/>
        <v>3295.3277209677417</v>
      </c>
      <c r="M30" s="71">
        <f t="shared" si="19"/>
        <v>3292.3277209677417</v>
      </c>
      <c r="N30" s="71">
        <f t="shared" si="19"/>
        <v>3291.3277209677417</v>
      </c>
      <c r="O30" s="71">
        <f t="shared" si="19"/>
        <v>3294.3277209677417</v>
      </c>
      <c r="P30" s="71">
        <f t="shared" si="19"/>
        <v>3295.3277209677417</v>
      </c>
      <c r="Q30" s="71">
        <f t="shared" si="19"/>
        <v>3296.3277209677417</v>
      </c>
      <c r="R30" s="71">
        <f t="shared" si="19"/>
        <v>3296.3277209677417</v>
      </c>
      <c r="S30" s="71">
        <f t="shared" si="19"/>
        <v>3294.3277209677417</v>
      </c>
      <c r="T30" s="71">
        <f t="shared" si="19"/>
        <v>3293.3277209677417</v>
      </c>
      <c r="U30" s="71">
        <f t="shared" si="19"/>
        <v>3297.3277209677417</v>
      </c>
      <c r="V30" s="71">
        <f t="shared" si="19"/>
        <v>3298.8677209677417</v>
      </c>
      <c r="W30" s="71">
        <f t="shared" si="19"/>
        <v>3296.8677209677417</v>
      </c>
      <c r="X30" s="71">
        <f t="shared" si="19"/>
        <v>3296.8677209677417</v>
      </c>
      <c r="Y30" s="71">
        <f t="shared" si="19"/>
        <v>3294.3277209677417</v>
      </c>
      <c r="Z30" s="71">
        <f t="shared" si="19"/>
        <v>3324.6277209677419</v>
      </c>
      <c r="AA30" s="71">
        <f t="shared" si="19"/>
        <v>3327.6277209677419</v>
      </c>
      <c r="AB30" s="71">
        <f t="shared" si="19"/>
        <v>3327.6277209677419</v>
      </c>
      <c r="AC30" s="71">
        <f t="shared" si="19"/>
        <v>3326.6277209677419</v>
      </c>
      <c r="AD30" s="71">
        <f t="shared" si="19"/>
        <v>3324.6277209677419</v>
      </c>
      <c r="AE30" s="71">
        <f t="shared" si="19"/>
        <v>3323.6277209677419</v>
      </c>
      <c r="AF30" s="71">
        <f t="shared" si="19"/>
        <v>3323.6277209677419</v>
      </c>
      <c r="AG30" s="71">
        <f t="shared" si="19"/>
        <v>3322.6277209677419</v>
      </c>
      <c r="AH30" s="71">
        <f t="shared" si="19"/>
        <v>3326.257720967742</v>
      </c>
      <c r="AI30" s="71">
        <f t="shared" si="19"/>
        <v>3330.257720967742</v>
      </c>
      <c r="AJ30" s="71">
        <f t="shared" si="19"/>
        <v>3328.257720967742</v>
      </c>
      <c r="AK30" s="71">
        <f t="shared" si="19"/>
        <v>3328.257720967742</v>
      </c>
      <c r="AL30" s="71">
        <f t="shared" si="19"/>
        <v>3327.6277209677419</v>
      </c>
      <c r="AM30" s="71">
        <f t="shared" si="19"/>
        <v>3327.6277209677419</v>
      </c>
      <c r="AN30" s="71">
        <f t="shared" si="19"/>
        <v>3327.6277209677419</v>
      </c>
      <c r="AO30" s="71">
        <f t="shared" si="19"/>
        <v>3327.6277209677419</v>
      </c>
      <c r="AP30" s="71">
        <f t="shared" si="19"/>
        <v>3322.6277209677419</v>
      </c>
      <c r="AQ30" s="71">
        <f t="shared" si="19"/>
        <v>3318.6277209677419</v>
      </c>
      <c r="AR30" s="71">
        <f t="shared" si="19"/>
        <v>3324.6277209677419</v>
      </c>
      <c r="AS30" s="71">
        <f t="shared" si="19"/>
        <v>3324.6277209677419</v>
      </c>
      <c r="AT30" s="71">
        <f t="shared" si="19"/>
        <v>3324.6277209677419</v>
      </c>
      <c r="AU30" s="71">
        <f t="shared" si="19"/>
        <v>3326.6277209677419</v>
      </c>
      <c r="AV30" s="71">
        <f t="shared" si="19"/>
        <v>3325.6277209677419</v>
      </c>
      <c r="AW30" s="71">
        <f t="shared" si="19"/>
        <v>3325.6277209677419</v>
      </c>
      <c r="AX30" s="71">
        <f t="shared" si="19"/>
        <v>3327.6277209677419</v>
      </c>
      <c r="AY30" s="71">
        <f t="shared" si="19"/>
        <v>3323.6277209677419</v>
      </c>
      <c r="AZ30" s="71">
        <f t="shared" si="19"/>
        <v>3325.8577209677419</v>
      </c>
      <c r="BA30" s="71">
        <f t="shared" si="19"/>
        <v>3325.8577209677419</v>
      </c>
      <c r="BB30" s="71">
        <f t="shared" si="19"/>
        <v>3315.1677209677418</v>
      </c>
      <c r="BC30" s="71">
        <f t="shared" si="19"/>
        <v>3311.1677209677418</v>
      </c>
      <c r="BD30" s="71">
        <f t="shared" si="19"/>
        <v>3306.1677209677418</v>
      </c>
      <c r="BE30" s="71">
        <f t="shared" si="19"/>
        <v>3308.1677209677418</v>
      </c>
      <c r="BF30" s="71">
        <f t="shared" si="19"/>
        <v>3311.6277209677419</v>
      </c>
      <c r="BG30" s="71">
        <f t="shared" si="19"/>
        <v>3312.6277209677419</v>
      </c>
      <c r="BH30" s="71">
        <f t="shared" si="19"/>
        <v>3309.6277209677419</v>
      </c>
      <c r="BI30" s="71">
        <f t="shared" si="19"/>
        <v>3308.6277209677419</v>
      </c>
      <c r="BJ30" s="71">
        <f t="shared" si="19"/>
        <v>3299.6277209677419</v>
      </c>
      <c r="BK30" s="71">
        <f t="shared" si="19"/>
        <v>3288.6277209677419</v>
      </c>
      <c r="BL30" s="71">
        <f t="shared" si="19"/>
        <v>3272.6277209677419</v>
      </c>
      <c r="BM30" s="71">
        <f t="shared" si="19"/>
        <v>3261.6277209677419</v>
      </c>
      <c r="BN30" s="71">
        <f t="shared" si="19"/>
        <v>3251.6277209677419</v>
      </c>
      <c r="BO30" s="71">
        <f t="shared" si="19"/>
        <v>3245.6277209677419</v>
      </c>
      <c r="BP30" s="71">
        <f t="shared" si="19"/>
        <v>3229.6277209677419</v>
      </c>
      <c r="BQ30" s="71">
        <f t="shared" si="19"/>
        <v>3218.6277209677419</v>
      </c>
      <c r="BR30" s="71">
        <f t="shared" si="19"/>
        <v>3203.6277209677419</v>
      </c>
      <c r="BS30" s="71">
        <f t="shared" si="19"/>
        <v>3184.6277209677419</v>
      </c>
      <c r="BT30" s="71">
        <f t="shared" ref="BT30:CS30" si="20">BT31+BT39</f>
        <v>3163.6277209677419</v>
      </c>
      <c r="BU30" s="71">
        <f t="shared" si="20"/>
        <v>3122.6277209677419</v>
      </c>
      <c r="BV30" s="71">
        <f t="shared" si="20"/>
        <v>3125.6277209677419</v>
      </c>
      <c r="BW30" s="71">
        <f t="shared" si="20"/>
        <v>3125.6277209677419</v>
      </c>
      <c r="BX30" s="71">
        <f t="shared" si="20"/>
        <v>3126.6277209677419</v>
      </c>
      <c r="BY30" s="71">
        <f t="shared" si="20"/>
        <v>3128.6277209677419</v>
      </c>
      <c r="BZ30" s="71">
        <f t="shared" si="20"/>
        <v>3129.6277209677419</v>
      </c>
      <c r="CA30" s="71">
        <f t="shared" si="20"/>
        <v>3125.6277209677419</v>
      </c>
      <c r="CB30" s="71">
        <f t="shared" si="20"/>
        <v>3129.6277209677419</v>
      </c>
      <c r="CC30" s="71">
        <f t="shared" si="20"/>
        <v>3129.6277209677419</v>
      </c>
      <c r="CD30" s="71">
        <f t="shared" si="20"/>
        <v>3125.6277209677419</v>
      </c>
      <c r="CE30" s="71">
        <f t="shared" si="20"/>
        <v>3132.6277209677419</v>
      </c>
      <c r="CF30" s="71">
        <f t="shared" si="20"/>
        <v>3133.6277209677419</v>
      </c>
      <c r="CG30" s="71">
        <f t="shared" si="20"/>
        <v>3126.6277209677419</v>
      </c>
      <c r="CH30" s="71">
        <f t="shared" si="20"/>
        <v>3127.6277209677419</v>
      </c>
      <c r="CI30" s="71">
        <f t="shared" si="20"/>
        <v>3132.6277209677419</v>
      </c>
      <c r="CJ30" s="71">
        <f t="shared" si="20"/>
        <v>3132.6277209677419</v>
      </c>
      <c r="CK30" s="71">
        <f t="shared" si="20"/>
        <v>3129.6277209677419</v>
      </c>
      <c r="CL30" s="71">
        <f t="shared" si="20"/>
        <v>3132.6277209677419</v>
      </c>
      <c r="CM30" s="71">
        <f t="shared" si="20"/>
        <v>3126.6277209677419</v>
      </c>
      <c r="CN30" s="71">
        <f t="shared" si="20"/>
        <v>3121.6277209677419</v>
      </c>
      <c r="CO30" s="71">
        <f t="shared" si="20"/>
        <v>3121.6277209677419</v>
      </c>
      <c r="CP30" s="71">
        <f t="shared" si="20"/>
        <v>3128.6277209677419</v>
      </c>
      <c r="CQ30" s="71">
        <f t="shared" si="20"/>
        <v>3133.6277209677419</v>
      </c>
      <c r="CR30" s="71">
        <f t="shared" si="20"/>
        <v>3127.6277209677419</v>
      </c>
      <c r="CS30" s="72">
        <f t="shared" si="20"/>
        <v>3124.6277209677419</v>
      </c>
      <c r="CT30" s="73">
        <f t="shared" ref="CT30:CT47" si="21">SUM(B30:CS30)</f>
        <v>312796.52121290343</v>
      </c>
      <c r="CU30" s="149"/>
    </row>
    <row r="31" spans="1:102">
      <c r="A31" s="74" t="s">
        <v>32</v>
      </c>
      <c r="B31" s="75">
        <f>SUM(B32:B38)</f>
        <v>3175.63</v>
      </c>
      <c r="C31" s="76">
        <f t="shared" ref="C31:BN31" si="22">SUM(C32:C38)</f>
        <v>3172.63</v>
      </c>
      <c r="D31" s="76">
        <f t="shared" si="22"/>
        <v>3172.63</v>
      </c>
      <c r="E31" s="76">
        <f t="shared" si="22"/>
        <v>3169.63</v>
      </c>
      <c r="F31" s="76">
        <f t="shared" si="22"/>
        <v>3170.63</v>
      </c>
      <c r="G31" s="76">
        <f t="shared" si="22"/>
        <v>3173.63</v>
      </c>
      <c r="H31" s="76">
        <f t="shared" si="22"/>
        <v>3173.63</v>
      </c>
      <c r="I31" s="76">
        <f t="shared" si="22"/>
        <v>3172.63</v>
      </c>
      <c r="J31" s="76">
        <f t="shared" si="22"/>
        <v>3173.63</v>
      </c>
      <c r="K31" s="76">
        <f t="shared" si="22"/>
        <v>3143.33</v>
      </c>
      <c r="L31" s="76">
        <f t="shared" si="22"/>
        <v>3141.33</v>
      </c>
      <c r="M31" s="76">
        <f t="shared" si="22"/>
        <v>3138.33</v>
      </c>
      <c r="N31" s="76">
        <f t="shared" si="22"/>
        <v>3137.33</v>
      </c>
      <c r="O31" s="76">
        <f t="shared" si="22"/>
        <v>3140.33</v>
      </c>
      <c r="P31" s="76">
        <f t="shared" si="22"/>
        <v>3141.33</v>
      </c>
      <c r="Q31" s="76">
        <f t="shared" si="22"/>
        <v>3142.33</v>
      </c>
      <c r="R31" s="76">
        <f t="shared" si="22"/>
        <v>3142.33</v>
      </c>
      <c r="S31" s="76">
        <f t="shared" si="22"/>
        <v>3140.33</v>
      </c>
      <c r="T31" s="76">
        <f t="shared" si="22"/>
        <v>3139.33</v>
      </c>
      <c r="U31" s="76">
        <f t="shared" si="22"/>
        <v>3143.33</v>
      </c>
      <c r="V31" s="76">
        <f t="shared" si="22"/>
        <v>3144.87</v>
      </c>
      <c r="W31" s="76">
        <f t="shared" si="22"/>
        <v>3142.87</v>
      </c>
      <c r="X31" s="76">
        <f t="shared" si="22"/>
        <v>3142.87</v>
      </c>
      <c r="Y31" s="76">
        <f t="shared" si="22"/>
        <v>3140.33</v>
      </c>
      <c r="Z31" s="76">
        <f t="shared" si="22"/>
        <v>3170.63</v>
      </c>
      <c r="AA31" s="76">
        <f t="shared" si="22"/>
        <v>3173.63</v>
      </c>
      <c r="AB31" s="76">
        <f t="shared" si="22"/>
        <v>3173.63</v>
      </c>
      <c r="AC31" s="76">
        <f t="shared" si="22"/>
        <v>3172.63</v>
      </c>
      <c r="AD31" s="76">
        <f t="shared" si="22"/>
        <v>3170.63</v>
      </c>
      <c r="AE31" s="76">
        <f t="shared" si="22"/>
        <v>3169.63</v>
      </c>
      <c r="AF31" s="76">
        <f t="shared" si="22"/>
        <v>3169.63</v>
      </c>
      <c r="AG31" s="76">
        <f t="shared" si="22"/>
        <v>3168.63</v>
      </c>
      <c r="AH31" s="76">
        <f t="shared" si="22"/>
        <v>3172.26</v>
      </c>
      <c r="AI31" s="76">
        <f t="shared" si="22"/>
        <v>3176.26</v>
      </c>
      <c r="AJ31" s="76">
        <f t="shared" si="22"/>
        <v>3174.26</v>
      </c>
      <c r="AK31" s="76">
        <f t="shared" si="22"/>
        <v>3174.26</v>
      </c>
      <c r="AL31" s="76">
        <f t="shared" si="22"/>
        <v>3173.63</v>
      </c>
      <c r="AM31" s="76">
        <f t="shared" si="22"/>
        <v>3173.63</v>
      </c>
      <c r="AN31" s="76">
        <f t="shared" si="22"/>
        <v>3173.63</v>
      </c>
      <c r="AO31" s="76">
        <f t="shared" si="22"/>
        <v>3173.63</v>
      </c>
      <c r="AP31" s="76">
        <f t="shared" si="22"/>
        <v>3168.63</v>
      </c>
      <c r="AQ31" s="76">
        <f t="shared" si="22"/>
        <v>3164.63</v>
      </c>
      <c r="AR31" s="76">
        <f t="shared" si="22"/>
        <v>3170.63</v>
      </c>
      <c r="AS31" s="76">
        <f t="shared" si="22"/>
        <v>3170.63</v>
      </c>
      <c r="AT31" s="76">
        <f t="shared" si="22"/>
        <v>3170.63</v>
      </c>
      <c r="AU31" s="76">
        <f t="shared" si="22"/>
        <v>3172.63</v>
      </c>
      <c r="AV31" s="76">
        <f t="shared" si="22"/>
        <v>3171.63</v>
      </c>
      <c r="AW31" s="76">
        <f t="shared" si="22"/>
        <v>3171.63</v>
      </c>
      <c r="AX31" s="76">
        <f t="shared" si="22"/>
        <v>3173.63</v>
      </c>
      <c r="AY31" s="76">
        <f t="shared" si="22"/>
        <v>3169.63</v>
      </c>
      <c r="AZ31" s="76">
        <f t="shared" si="22"/>
        <v>3171.86</v>
      </c>
      <c r="BA31" s="76">
        <f t="shared" si="22"/>
        <v>3171.86</v>
      </c>
      <c r="BB31" s="76">
        <f t="shared" si="22"/>
        <v>3161.17</v>
      </c>
      <c r="BC31" s="76">
        <f t="shared" si="22"/>
        <v>3157.17</v>
      </c>
      <c r="BD31" s="76">
        <f t="shared" si="22"/>
        <v>3152.17</v>
      </c>
      <c r="BE31" s="76">
        <f t="shared" si="22"/>
        <v>3154.17</v>
      </c>
      <c r="BF31" s="76">
        <f t="shared" si="22"/>
        <v>3157.63</v>
      </c>
      <c r="BG31" s="76">
        <f t="shared" si="22"/>
        <v>3158.63</v>
      </c>
      <c r="BH31" s="76">
        <f t="shared" si="22"/>
        <v>3155.63</v>
      </c>
      <c r="BI31" s="76">
        <f t="shared" si="22"/>
        <v>3154.63</v>
      </c>
      <c r="BJ31" s="76">
        <f t="shared" si="22"/>
        <v>3145.63</v>
      </c>
      <c r="BK31" s="76">
        <f t="shared" si="22"/>
        <v>3134.63</v>
      </c>
      <c r="BL31" s="76">
        <f t="shared" si="22"/>
        <v>3118.63</v>
      </c>
      <c r="BM31" s="76">
        <f t="shared" si="22"/>
        <v>3107.63</v>
      </c>
      <c r="BN31" s="76">
        <f t="shared" si="22"/>
        <v>3097.63</v>
      </c>
      <c r="BO31" s="76">
        <f t="shared" ref="BO31:CS31" si="23">SUM(BO32:BO38)</f>
        <v>3091.63</v>
      </c>
      <c r="BP31" s="76">
        <f t="shared" si="23"/>
        <v>3075.63</v>
      </c>
      <c r="BQ31" s="76">
        <f t="shared" si="23"/>
        <v>3064.63</v>
      </c>
      <c r="BR31" s="76">
        <f t="shared" si="23"/>
        <v>3049.63</v>
      </c>
      <c r="BS31" s="76">
        <f t="shared" si="23"/>
        <v>3030.63</v>
      </c>
      <c r="BT31" s="76">
        <f t="shared" si="23"/>
        <v>3009.63</v>
      </c>
      <c r="BU31" s="76">
        <f t="shared" si="23"/>
        <v>2968.63</v>
      </c>
      <c r="BV31" s="76">
        <f t="shared" si="23"/>
        <v>2971.63</v>
      </c>
      <c r="BW31" s="76">
        <f t="shared" si="23"/>
        <v>2971.63</v>
      </c>
      <c r="BX31" s="76">
        <f t="shared" si="23"/>
        <v>2972.63</v>
      </c>
      <c r="BY31" s="76">
        <f t="shared" si="23"/>
        <v>2974.63</v>
      </c>
      <c r="BZ31" s="76">
        <f t="shared" si="23"/>
        <v>2975.63</v>
      </c>
      <c r="CA31" s="76">
        <f t="shared" si="23"/>
        <v>2971.63</v>
      </c>
      <c r="CB31" s="76">
        <f t="shared" si="23"/>
        <v>2975.63</v>
      </c>
      <c r="CC31" s="76">
        <f t="shared" si="23"/>
        <v>2975.63</v>
      </c>
      <c r="CD31" s="76">
        <f t="shared" si="23"/>
        <v>2971.63</v>
      </c>
      <c r="CE31" s="76">
        <f t="shared" si="23"/>
        <v>2978.63</v>
      </c>
      <c r="CF31" s="76">
        <f t="shared" si="23"/>
        <v>2979.63</v>
      </c>
      <c r="CG31" s="76">
        <f t="shared" si="23"/>
        <v>2972.63</v>
      </c>
      <c r="CH31" s="76">
        <f t="shared" si="23"/>
        <v>2973.63</v>
      </c>
      <c r="CI31" s="76">
        <f t="shared" si="23"/>
        <v>2978.63</v>
      </c>
      <c r="CJ31" s="76">
        <f t="shared" si="23"/>
        <v>2978.63</v>
      </c>
      <c r="CK31" s="76">
        <f t="shared" si="23"/>
        <v>2975.63</v>
      </c>
      <c r="CL31" s="76">
        <f t="shared" si="23"/>
        <v>2978.63</v>
      </c>
      <c r="CM31" s="76">
        <f t="shared" si="23"/>
        <v>2972.63</v>
      </c>
      <c r="CN31" s="76">
        <f t="shared" si="23"/>
        <v>2967.63</v>
      </c>
      <c r="CO31" s="76">
        <f t="shared" si="23"/>
        <v>2967.63</v>
      </c>
      <c r="CP31" s="76">
        <f t="shared" si="23"/>
        <v>2974.63</v>
      </c>
      <c r="CQ31" s="76">
        <f t="shared" si="23"/>
        <v>2979.63</v>
      </c>
      <c r="CR31" s="76">
        <f t="shared" si="23"/>
        <v>2973.63</v>
      </c>
      <c r="CS31" s="77">
        <f t="shared" si="23"/>
        <v>2970.63</v>
      </c>
      <c r="CT31" s="30">
        <f t="shared" si="21"/>
        <v>298012.74000000028</v>
      </c>
      <c r="CU31" s="151"/>
    </row>
    <row r="32" spans="1:102">
      <c r="A32" s="78" t="s">
        <v>33</v>
      </c>
      <c r="B32" s="79">
        <f>B62-B73</f>
        <v>456</v>
      </c>
      <c r="C32" s="80">
        <f t="shared" ref="C32:BN32" si="24">C62-C73</f>
        <v>456</v>
      </c>
      <c r="D32" s="80">
        <f t="shared" si="24"/>
        <v>456</v>
      </c>
      <c r="E32" s="80">
        <f t="shared" si="24"/>
        <v>456</v>
      </c>
      <c r="F32" s="80">
        <f t="shared" si="24"/>
        <v>456</v>
      </c>
      <c r="G32" s="80">
        <f t="shared" si="24"/>
        <v>456</v>
      </c>
      <c r="H32" s="80">
        <f t="shared" si="24"/>
        <v>456</v>
      </c>
      <c r="I32" s="80">
        <f t="shared" si="24"/>
        <v>456</v>
      </c>
      <c r="J32" s="80">
        <f t="shared" si="24"/>
        <v>456</v>
      </c>
      <c r="K32" s="80">
        <f t="shared" si="24"/>
        <v>456</v>
      </c>
      <c r="L32" s="80">
        <f t="shared" si="24"/>
        <v>456</v>
      </c>
      <c r="M32" s="80">
        <f t="shared" si="24"/>
        <v>456</v>
      </c>
      <c r="N32" s="80">
        <f t="shared" si="24"/>
        <v>456</v>
      </c>
      <c r="O32" s="80">
        <f t="shared" si="24"/>
        <v>456</v>
      </c>
      <c r="P32" s="80">
        <f t="shared" si="24"/>
        <v>456</v>
      </c>
      <c r="Q32" s="80">
        <f t="shared" si="24"/>
        <v>456</v>
      </c>
      <c r="R32" s="80">
        <f t="shared" si="24"/>
        <v>456</v>
      </c>
      <c r="S32" s="80">
        <f t="shared" si="24"/>
        <v>456</v>
      </c>
      <c r="T32" s="80">
        <f t="shared" si="24"/>
        <v>456</v>
      </c>
      <c r="U32" s="80">
        <f t="shared" si="24"/>
        <v>456</v>
      </c>
      <c r="V32" s="80">
        <f t="shared" si="24"/>
        <v>456</v>
      </c>
      <c r="W32" s="80">
        <f t="shared" si="24"/>
        <v>456</v>
      </c>
      <c r="X32" s="80">
        <f t="shared" si="24"/>
        <v>456</v>
      </c>
      <c r="Y32" s="80">
        <f t="shared" si="24"/>
        <v>456</v>
      </c>
      <c r="Z32" s="80">
        <f t="shared" si="24"/>
        <v>456</v>
      </c>
      <c r="AA32" s="80">
        <f t="shared" si="24"/>
        <v>456</v>
      </c>
      <c r="AB32" s="80">
        <f t="shared" si="24"/>
        <v>456</v>
      </c>
      <c r="AC32" s="80">
        <f t="shared" si="24"/>
        <v>456</v>
      </c>
      <c r="AD32" s="80">
        <f t="shared" si="24"/>
        <v>456</v>
      </c>
      <c r="AE32" s="80">
        <f t="shared" si="24"/>
        <v>456</v>
      </c>
      <c r="AF32" s="80">
        <f t="shared" si="24"/>
        <v>456</v>
      </c>
      <c r="AG32" s="80">
        <f t="shared" si="24"/>
        <v>456</v>
      </c>
      <c r="AH32" s="80">
        <f t="shared" si="24"/>
        <v>456</v>
      </c>
      <c r="AI32" s="80">
        <f t="shared" si="24"/>
        <v>456</v>
      </c>
      <c r="AJ32" s="80">
        <f t="shared" si="24"/>
        <v>456</v>
      </c>
      <c r="AK32" s="80">
        <f t="shared" si="24"/>
        <v>456</v>
      </c>
      <c r="AL32" s="80">
        <f t="shared" si="24"/>
        <v>456</v>
      </c>
      <c r="AM32" s="80">
        <f t="shared" si="24"/>
        <v>456</v>
      </c>
      <c r="AN32" s="80">
        <f t="shared" si="24"/>
        <v>456</v>
      </c>
      <c r="AO32" s="80">
        <f t="shared" si="24"/>
        <v>456</v>
      </c>
      <c r="AP32" s="80">
        <f t="shared" si="24"/>
        <v>456</v>
      </c>
      <c r="AQ32" s="80">
        <f t="shared" si="24"/>
        <v>456</v>
      </c>
      <c r="AR32" s="80">
        <f t="shared" si="24"/>
        <v>456</v>
      </c>
      <c r="AS32" s="80">
        <f t="shared" si="24"/>
        <v>456</v>
      </c>
      <c r="AT32" s="80">
        <f t="shared" si="24"/>
        <v>456</v>
      </c>
      <c r="AU32" s="80">
        <f t="shared" si="24"/>
        <v>456</v>
      </c>
      <c r="AV32" s="80">
        <f t="shared" si="24"/>
        <v>456</v>
      </c>
      <c r="AW32" s="80">
        <f t="shared" si="24"/>
        <v>456</v>
      </c>
      <c r="AX32" s="80">
        <f t="shared" si="24"/>
        <v>456</v>
      </c>
      <c r="AY32" s="80">
        <f t="shared" si="24"/>
        <v>456</v>
      </c>
      <c r="AZ32" s="80">
        <f t="shared" si="24"/>
        <v>456</v>
      </c>
      <c r="BA32" s="80">
        <f t="shared" si="24"/>
        <v>456</v>
      </c>
      <c r="BB32" s="80">
        <f t="shared" si="24"/>
        <v>456</v>
      </c>
      <c r="BC32" s="80">
        <f t="shared" si="24"/>
        <v>456</v>
      </c>
      <c r="BD32" s="80">
        <f t="shared" si="24"/>
        <v>456</v>
      </c>
      <c r="BE32" s="80">
        <f t="shared" si="24"/>
        <v>456</v>
      </c>
      <c r="BF32" s="80">
        <f t="shared" si="24"/>
        <v>456</v>
      </c>
      <c r="BG32" s="80">
        <f t="shared" si="24"/>
        <v>456</v>
      </c>
      <c r="BH32" s="80">
        <f t="shared" si="24"/>
        <v>456</v>
      </c>
      <c r="BI32" s="80">
        <f t="shared" si="24"/>
        <v>456</v>
      </c>
      <c r="BJ32" s="80">
        <f t="shared" si="24"/>
        <v>456</v>
      </c>
      <c r="BK32" s="80">
        <f t="shared" si="24"/>
        <v>456</v>
      </c>
      <c r="BL32" s="80">
        <f t="shared" si="24"/>
        <v>456</v>
      </c>
      <c r="BM32" s="80">
        <f t="shared" si="24"/>
        <v>456</v>
      </c>
      <c r="BN32" s="80">
        <f t="shared" si="24"/>
        <v>456</v>
      </c>
      <c r="BO32" s="80">
        <f t="shared" ref="BO32:CS32" si="25">BO62-BO73</f>
        <v>456</v>
      </c>
      <c r="BP32" s="80">
        <f t="shared" si="25"/>
        <v>456</v>
      </c>
      <c r="BQ32" s="80">
        <f t="shared" si="25"/>
        <v>456</v>
      </c>
      <c r="BR32" s="80">
        <f t="shared" si="25"/>
        <v>456</v>
      </c>
      <c r="BS32" s="80">
        <f t="shared" si="25"/>
        <v>456</v>
      </c>
      <c r="BT32" s="80">
        <f t="shared" si="25"/>
        <v>456</v>
      </c>
      <c r="BU32" s="80">
        <f t="shared" si="25"/>
        <v>456</v>
      </c>
      <c r="BV32" s="80">
        <f t="shared" si="25"/>
        <v>456</v>
      </c>
      <c r="BW32" s="80">
        <f t="shared" si="25"/>
        <v>456</v>
      </c>
      <c r="BX32" s="80">
        <f t="shared" si="25"/>
        <v>456</v>
      </c>
      <c r="BY32" s="80">
        <f t="shared" si="25"/>
        <v>456</v>
      </c>
      <c r="BZ32" s="80">
        <f t="shared" si="25"/>
        <v>456</v>
      </c>
      <c r="CA32" s="80">
        <f t="shared" si="25"/>
        <v>456</v>
      </c>
      <c r="CB32" s="80">
        <f t="shared" si="25"/>
        <v>456</v>
      </c>
      <c r="CC32" s="80">
        <f t="shared" si="25"/>
        <v>456</v>
      </c>
      <c r="CD32" s="80">
        <f t="shared" si="25"/>
        <v>456</v>
      </c>
      <c r="CE32" s="80">
        <f t="shared" si="25"/>
        <v>456</v>
      </c>
      <c r="CF32" s="80">
        <f t="shared" si="25"/>
        <v>456</v>
      </c>
      <c r="CG32" s="80">
        <f t="shared" si="25"/>
        <v>456</v>
      </c>
      <c r="CH32" s="80">
        <f t="shared" si="25"/>
        <v>456</v>
      </c>
      <c r="CI32" s="80">
        <f t="shared" si="25"/>
        <v>456</v>
      </c>
      <c r="CJ32" s="80">
        <f t="shared" si="25"/>
        <v>456</v>
      </c>
      <c r="CK32" s="80">
        <f t="shared" si="25"/>
        <v>456</v>
      </c>
      <c r="CL32" s="80">
        <f t="shared" si="25"/>
        <v>456</v>
      </c>
      <c r="CM32" s="80">
        <f t="shared" si="25"/>
        <v>456</v>
      </c>
      <c r="CN32" s="80">
        <f t="shared" si="25"/>
        <v>456</v>
      </c>
      <c r="CO32" s="80">
        <f t="shared" si="25"/>
        <v>456</v>
      </c>
      <c r="CP32" s="80">
        <f t="shared" si="25"/>
        <v>456</v>
      </c>
      <c r="CQ32" s="80">
        <f t="shared" si="25"/>
        <v>456</v>
      </c>
      <c r="CR32" s="80">
        <f t="shared" si="25"/>
        <v>456</v>
      </c>
      <c r="CS32" s="81">
        <f t="shared" si="25"/>
        <v>456</v>
      </c>
      <c r="CT32" s="30">
        <f t="shared" si="21"/>
        <v>43776</v>
      </c>
      <c r="CU32" s="151"/>
    </row>
    <row r="33" spans="1:99">
      <c r="A33" s="25" t="s">
        <v>34</v>
      </c>
      <c r="B33" s="82">
        <f t="shared" ref="B33:Q38" si="26">B63-B74</f>
        <v>546</v>
      </c>
      <c r="C33" s="3">
        <f t="shared" si="26"/>
        <v>546</v>
      </c>
      <c r="D33" s="3">
        <f t="shared" si="26"/>
        <v>546</v>
      </c>
      <c r="E33" s="3">
        <f t="shared" si="26"/>
        <v>546</v>
      </c>
      <c r="F33" s="3">
        <f t="shared" si="26"/>
        <v>546</v>
      </c>
      <c r="G33" s="3">
        <f t="shared" si="26"/>
        <v>546</v>
      </c>
      <c r="H33" s="3">
        <f t="shared" si="26"/>
        <v>546</v>
      </c>
      <c r="I33" s="3">
        <f t="shared" si="26"/>
        <v>546</v>
      </c>
      <c r="J33" s="3">
        <f t="shared" si="26"/>
        <v>546</v>
      </c>
      <c r="K33" s="3">
        <f t="shared" si="26"/>
        <v>546</v>
      </c>
      <c r="L33" s="3">
        <f t="shared" si="26"/>
        <v>546</v>
      </c>
      <c r="M33" s="3">
        <f t="shared" si="26"/>
        <v>546</v>
      </c>
      <c r="N33" s="3">
        <f t="shared" si="26"/>
        <v>546</v>
      </c>
      <c r="O33" s="3">
        <f t="shared" si="26"/>
        <v>546</v>
      </c>
      <c r="P33" s="3">
        <f t="shared" si="26"/>
        <v>546</v>
      </c>
      <c r="Q33" s="3">
        <f t="shared" si="26"/>
        <v>546</v>
      </c>
      <c r="R33" s="3">
        <f t="shared" ref="R33:CC33" si="27">R63-R74</f>
        <v>546</v>
      </c>
      <c r="S33" s="3">
        <f t="shared" si="27"/>
        <v>546</v>
      </c>
      <c r="T33" s="3">
        <f t="shared" si="27"/>
        <v>546</v>
      </c>
      <c r="U33" s="3">
        <f t="shared" si="27"/>
        <v>546</v>
      </c>
      <c r="V33" s="3">
        <f t="shared" si="27"/>
        <v>546</v>
      </c>
      <c r="W33" s="3">
        <f t="shared" si="27"/>
        <v>546</v>
      </c>
      <c r="X33" s="3">
        <f t="shared" si="27"/>
        <v>546</v>
      </c>
      <c r="Y33" s="3">
        <f t="shared" si="27"/>
        <v>546</v>
      </c>
      <c r="Z33" s="3">
        <f t="shared" si="27"/>
        <v>546</v>
      </c>
      <c r="AA33" s="3">
        <f t="shared" si="27"/>
        <v>546</v>
      </c>
      <c r="AB33" s="3">
        <f t="shared" si="27"/>
        <v>546</v>
      </c>
      <c r="AC33" s="3">
        <f t="shared" si="27"/>
        <v>546</v>
      </c>
      <c r="AD33" s="3">
        <f t="shared" si="27"/>
        <v>546</v>
      </c>
      <c r="AE33" s="3">
        <f t="shared" si="27"/>
        <v>546</v>
      </c>
      <c r="AF33" s="3">
        <f t="shared" si="27"/>
        <v>546</v>
      </c>
      <c r="AG33" s="3">
        <f t="shared" si="27"/>
        <v>546</v>
      </c>
      <c r="AH33" s="3">
        <f t="shared" si="27"/>
        <v>546</v>
      </c>
      <c r="AI33" s="3">
        <f t="shared" si="27"/>
        <v>546</v>
      </c>
      <c r="AJ33" s="3">
        <f t="shared" si="27"/>
        <v>546</v>
      </c>
      <c r="AK33" s="3">
        <f t="shared" si="27"/>
        <v>546</v>
      </c>
      <c r="AL33" s="3">
        <f t="shared" si="27"/>
        <v>546</v>
      </c>
      <c r="AM33" s="3">
        <f t="shared" si="27"/>
        <v>546</v>
      </c>
      <c r="AN33" s="3">
        <f t="shared" si="27"/>
        <v>546</v>
      </c>
      <c r="AO33" s="3">
        <f t="shared" si="27"/>
        <v>546</v>
      </c>
      <c r="AP33" s="3">
        <f t="shared" si="27"/>
        <v>546</v>
      </c>
      <c r="AQ33" s="3">
        <f t="shared" si="27"/>
        <v>546</v>
      </c>
      <c r="AR33" s="3">
        <f t="shared" si="27"/>
        <v>546</v>
      </c>
      <c r="AS33" s="3">
        <f t="shared" si="27"/>
        <v>546</v>
      </c>
      <c r="AT33" s="3">
        <f t="shared" si="27"/>
        <v>546</v>
      </c>
      <c r="AU33" s="3">
        <f t="shared" si="27"/>
        <v>546</v>
      </c>
      <c r="AV33" s="3">
        <f t="shared" si="27"/>
        <v>546</v>
      </c>
      <c r="AW33" s="3">
        <f t="shared" si="27"/>
        <v>546</v>
      </c>
      <c r="AX33" s="3">
        <f t="shared" si="27"/>
        <v>546</v>
      </c>
      <c r="AY33" s="3">
        <f t="shared" si="27"/>
        <v>546</v>
      </c>
      <c r="AZ33" s="3">
        <f t="shared" si="27"/>
        <v>546</v>
      </c>
      <c r="BA33" s="3">
        <f t="shared" si="27"/>
        <v>546</v>
      </c>
      <c r="BB33" s="3">
        <f t="shared" si="27"/>
        <v>546</v>
      </c>
      <c r="BC33" s="3">
        <f t="shared" si="27"/>
        <v>546</v>
      </c>
      <c r="BD33" s="3">
        <f t="shared" si="27"/>
        <v>546</v>
      </c>
      <c r="BE33" s="3">
        <f t="shared" si="27"/>
        <v>546</v>
      </c>
      <c r="BF33" s="3">
        <f t="shared" si="27"/>
        <v>546</v>
      </c>
      <c r="BG33" s="3">
        <f t="shared" si="27"/>
        <v>546</v>
      </c>
      <c r="BH33" s="3">
        <f t="shared" si="27"/>
        <v>546</v>
      </c>
      <c r="BI33" s="3">
        <f t="shared" si="27"/>
        <v>546</v>
      </c>
      <c r="BJ33" s="3">
        <f t="shared" si="27"/>
        <v>546</v>
      </c>
      <c r="BK33" s="3">
        <f t="shared" si="27"/>
        <v>546</v>
      </c>
      <c r="BL33" s="3">
        <f t="shared" si="27"/>
        <v>546</v>
      </c>
      <c r="BM33" s="3">
        <f t="shared" si="27"/>
        <v>546</v>
      </c>
      <c r="BN33" s="3">
        <f t="shared" si="27"/>
        <v>546</v>
      </c>
      <c r="BO33" s="3">
        <f t="shared" si="27"/>
        <v>546</v>
      </c>
      <c r="BP33" s="3">
        <f t="shared" si="27"/>
        <v>546</v>
      </c>
      <c r="BQ33" s="3">
        <f t="shared" si="27"/>
        <v>546</v>
      </c>
      <c r="BR33" s="3">
        <f t="shared" si="27"/>
        <v>546</v>
      </c>
      <c r="BS33" s="3">
        <f t="shared" si="27"/>
        <v>546</v>
      </c>
      <c r="BT33" s="3">
        <f t="shared" si="27"/>
        <v>546</v>
      </c>
      <c r="BU33" s="3">
        <f t="shared" si="27"/>
        <v>546</v>
      </c>
      <c r="BV33" s="3">
        <f t="shared" si="27"/>
        <v>546</v>
      </c>
      <c r="BW33" s="3">
        <f t="shared" si="27"/>
        <v>546</v>
      </c>
      <c r="BX33" s="3">
        <f t="shared" si="27"/>
        <v>546</v>
      </c>
      <c r="BY33" s="3">
        <f t="shared" si="27"/>
        <v>546</v>
      </c>
      <c r="BZ33" s="3">
        <f t="shared" si="27"/>
        <v>546</v>
      </c>
      <c r="CA33" s="3">
        <f t="shared" si="27"/>
        <v>546</v>
      </c>
      <c r="CB33" s="3">
        <f t="shared" si="27"/>
        <v>546</v>
      </c>
      <c r="CC33" s="3">
        <f t="shared" si="27"/>
        <v>546</v>
      </c>
      <c r="CD33" s="3">
        <f t="shared" ref="CD33:CS33" si="28">CD63-CD74</f>
        <v>546</v>
      </c>
      <c r="CE33" s="3">
        <f t="shared" si="28"/>
        <v>546</v>
      </c>
      <c r="CF33" s="3">
        <f t="shared" si="28"/>
        <v>546</v>
      </c>
      <c r="CG33" s="3">
        <f t="shared" si="28"/>
        <v>546</v>
      </c>
      <c r="CH33" s="3">
        <f t="shared" si="28"/>
        <v>546</v>
      </c>
      <c r="CI33" s="3">
        <f t="shared" si="28"/>
        <v>546</v>
      </c>
      <c r="CJ33" s="3">
        <f t="shared" si="28"/>
        <v>546</v>
      </c>
      <c r="CK33" s="3">
        <f t="shared" si="28"/>
        <v>546</v>
      </c>
      <c r="CL33" s="3">
        <f t="shared" si="28"/>
        <v>546</v>
      </c>
      <c r="CM33" s="3">
        <f t="shared" si="28"/>
        <v>546</v>
      </c>
      <c r="CN33" s="3">
        <f t="shared" si="28"/>
        <v>546</v>
      </c>
      <c r="CO33" s="3">
        <f t="shared" si="28"/>
        <v>546</v>
      </c>
      <c r="CP33" s="3">
        <f t="shared" si="28"/>
        <v>546</v>
      </c>
      <c r="CQ33" s="3">
        <f t="shared" si="28"/>
        <v>546</v>
      </c>
      <c r="CR33" s="3">
        <f t="shared" si="28"/>
        <v>546</v>
      </c>
      <c r="CS33" s="83">
        <f t="shared" si="28"/>
        <v>546</v>
      </c>
      <c r="CT33" s="30">
        <f t="shared" si="21"/>
        <v>52416</v>
      </c>
      <c r="CU33" s="151"/>
    </row>
    <row r="34" spans="1:99">
      <c r="A34" s="25" t="s">
        <v>35</v>
      </c>
      <c r="B34" s="82">
        <f t="shared" si="26"/>
        <v>567.16999999999996</v>
      </c>
      <c r="C34" s="3">
        <f t="shared" si="26"/>
        <v>567.16999999999996</v>
      </c>
      <c r="D34" s="3">
        <f t="shared" si="26"/>
        <v>567.16999999999996</v>
      </c>
      <c r="E34" s="3">
        <f t="shared" si="26"/>
        <v>567.16999999999996</v>
      </c>
      <c r="F34" s="3">
        <f t="shared" si="26"/>
        <v>567.16999999999996</v>
      </c>
      <c r="G34" s="3">
        <f t="shared" si="26"/>
        <v>567.16999999999996</v>
      </c>
      <c r="H34" s="3">
        <f t="shared" si="26"/>
        <v>567.16999999999996</v>
      </c>
      <c r="I34" s="3">
        <f t="shared" si="26"/>
        <v>567.16999999999996</v>
      </c>
      <c r="J34" s="3">
        <f t="shared" si="26"/>
        <v>567.16999999999996</v>
      </c>
      <c r="K34" s="3">
        <f t="shared" si="26"/>
        <v>567.16999999999996</v>
      </c>
      <c r="L34" s="3">
        <f t="shared" si="26"/>
        <v>567.16999999999996</v>
      </c>
      <c r="M34" s="3">
        <f t="shared" si="26"/>
        <v>567.16999999999996</v>
      </c>
      <c r="N34" s="3">
        <f t="shared" si="26"/>
        <v>566.16999999999996</v>
      </c>
      <c r="O34" s="3">
        <f t="shared" si="26"/>
        <v>566.16999999999996</v>
      </c>
      <c r="P34" s="3">
        <f t="shared" si="26"/>
        <v>566.16999999999996</v>
      </c>
      <c r="Q34" s="3">
        <f t="shared" si="26"/>
        <v>566.16999999999996</v>
      </c>
      <c r="R34" s="3">
        <f t="shared" ref="R34:CC34" si="29">R64-R75</f>
        <v>566.16999999999996</v>
      </c>
      <c r="S34" s="3">
        <f t="shared" si="29"/>
        <v>566.16999999999996</v>
      </c>
      <c r="T34" s="3">
        <f t="shared" si="29"/>
        <v>566.16999999999996</v>
      </c>
      <c r="U34" s="3">
        <f t="shared" si="29"/>
        <v>566.16999999999996</v>
      </c>
      <c r="V34" s="3">
        <f t="shared" si="29"/>
        <v>565.70999999999992</v>
      </c>
      <c r="W34" s="3">
        <f t="shared" si="29"/>
        <v>565.70999999999992</v>
      </c>
      <c r="X34" s="3">
        <f t="shared" si="29"/>
        <v>565.70999999999992</v>
      </c>
      <c r="Y34" s="3">
        <f t="shared" si="29"/>
        <v>565.16999999999996</v>
      </c>
      <c r="Z34" s="3">
        <f t="shared" si="29"/>
        <v>565.16999999999996</v>
      </c>
      <c r="AA34" s="3">
        <f t="shared" si="29"/>
        <v>565.16999999999996</v>
      </c>
      <c r="AB34" s="3">
        <f t="shared" si="29"/>
        <v>565.16999999999996</v>
      </c>
      <c r="AC34" s="3">
        <f t="shared" si="29"/>
        <v>565.16999999999996</v>
      </c>
      <c r="AD34" s="3">
        <f t="shared" si="29"/>
        <v>565.16999999999996</v>
      </c>
      <c r="AE34" s="3">
        <f t="shared" si="29"/>
        <v>565.16999999999996</v>
      </c>
      <c r="AF34" s="3">
        <f t="shared" si="29"/>
        <v>565.16999999999996</v>
      </c>
      <c r="AG34" s="3">
        <f t="shared" si="29"/>
        <v>565.16999999999996</v>
      </c>
      <c r="AH34" s="3">
        <f t="shared" si="29"/>
        <v>565.79999999999995</v>
      </c>
      <c r="AI34" s="3">
        <f t="shared" si="29"/>
        <v>565.79999999999995</v>
      </c>
      <c r="AJ34" s="3">
        <f t="shared" si="29"/>
        <v>565.79999999999995</v>
      </c>
      <c r="AK34" s="3">
        <f t="shared" si="29"/>
        <v>565.79999999999995</v>
      </c>
      <c r="AL34" s="3">
        <f t="shared" si="29"/>
        <v>565.16999999999996</v>
      </c>
      <c r="AM34" s="3">
        <f t="shared" si="29"/>
        <v>565.16999999999996</v>
      </c>
      <c r="AN34" s="3">
        <f t="shared" si="29"/>
        <v>565.16999999999996</v>
      </c>
      <c r="AO34" s="3">
        <f t="shared" si="29"/>
        <v>565.16999999999996</v>
      </c>
      <c r="AP34" s="3">
        <f t="shared" si="29"/>
        <v>566.16999999999996</v>
      </c>
      <c r="AQ34" s="3">
        <f t="shared" si="29"/>
        <v>566.16999999999996</v>
      </c>
      <c r="AR34" s="3">
        <f t="shared" si="29"/>
        <v>566.16999999999996</v>
      </c>
      <c r="AS34" s="3">
        <f t="shared" si="29"/>
        <v>566.16999999999996</v>
      </c>
      <c r="AT34" s="3">
        <f t="shared" si="29"/>
        <v>566.16999999999996</v>
      </c>
      <c r="AU34" s="3">
        <f t="shared" si="29"/>
        <v>566.16999999999996</v>
      </c>
      <c r="AV34" s="3">
        <f t="shared" si="29"/>
        <v>566.16999999999996</v>
      </c>
      <c r="AW34" s="3">
        <f t="shared" si="29"/>
        <v>566.16999999999996</v>
      </c>
      <c r="AX34" s="3">
        <f t="shared" si="29"/>
        <v>566.16999999999996</v>
      </c>
      <c r="AY34" s="3">
        <f t="shared" si="29"/>
        <v>562.16999999999996</v>
      </c>
      <c r="AZ34" s="3">
        <f t="shared" si="29"/>
        <v>564.4</v>
      </c>
      <c r="BA34" s="3">
        <f t="shared" si="29"/>
        <v>564.4</v>
      </c>
      <c r="BB34" s="3">
        <f t="shared" si="29"/>
        <v>553.70999999999992</v>
      </c>
      <c r="BC34" s="3">
        <f t="shared" si="29"/>
        <v>553.70999999999992</v>
      </c>
      <c r="BD34" s="3">
        <f t="shared" si="29"/>
        <v>553.70999999999992</v>
      </c>
      <c r="BE34" s="3">
        <f t="shared" si="29"/>
        <v>553.70999999999992</v>
      </c>
      <c r="BF34" s="3">
        <f t="shared" si="29"/>
        <v>553.16999999999996</v>
      </c>
      <c r="BG34" s="3">
        <f t="shared" si="29"/>
        <v>553.16999999999996</v>
      </c>
      <c r="BH34" s="3">
        <f t="shared" si="29"/>
        <v>553.16999999999996</v>
      </c>
      <c r="BI34" s="3">
        <f t="shared" si="29"/>
        <v>553.16999999999996</v>
      </c>
      <c r="BJ34" s="3">
        <f t="shared" si="29"/>
        <v>542.16999999999996</v>
      </c>
      <c r="BK34" s="3">
        <f t="shared" si="29"/>
        <v>532.16999999999996</v>
      </c>
      <c r="BL34" s="3">
        <f t="shared" si="29"/>
        <v>522.16999999999996</v>
      </c>
      <c r="BM34" s="3">
        <f t="shared" si="29"/>
        <v>512.16999999999996</v>
      </c>
      <c r="BN34" s="3">
        <f t="shared" si="29"/>
        <v>502.16999999999996</v>
      </c>
      <c r="BO34" s="3">
        <f t="shared" si="29"/>
        <v>492.16999999999996</v>
      </c>
      <c r="BP34" s="3">
        <f t="shared" si="29"/>
        <v>482.16999999999996</v>
      </c>
      <c r="BQ34" s="3">
        <f t="shared" si="29"/>
        <v>467.16999999999996</v>
      </c>
      <c r="BR34" s="3">
        <f t="shared" si="29"/>
        <v>447.16999999999996</v>
      </c>
      <c r="BS34" s="3">
        <f t="shared" si="29"/>
        <v>427.16999999999996</v>
      </c>
      <c r="BT34" s="3">
        <f t="shared" si="29"/>
        <v>407.16999999999996</v>
      </c>
      <c r="BU34" s="3">
        <f t="shared" si="29"/>
        <v>367.16999999999996</v>
      </c>
      <c r="BV34" s="3">
        <f t="shared" si="29"/>
        <v>367.16999999999996</v>
      </c>
      <c r="BW34" s="3">
        <f t="shared" si="29"/>
        <v>367.16999999999996</v>
      </c>
      <c r="BX34" s="3">
        <f t="shared" si="29"/>
        <v>367.16999999999996</v>
      </c>
      <c r="BY34" s="3">
        <f t="shared" si="29"/>
        <v>367.16999999999996</v>
      </c>
      <c r="BZ34" s="3">
        <f t="shared" si="29"/>
        <v>367.16999999999996</v>
      </c>
      <c r="CA34" s="3">
        <f t="shared" si="29"/>
        <v>367.16999999999996</v>
      </c>
      <c r="CB34" s="3">
        <f t="shared" si="29"/>
        <v>367.16999999999996</v>
      </c>
      <c r="CC34" s="3">
        <f t="shared" si="29"/>
        <v>367.16999999999996</v>
      </c>
      <c r="CD34" s="3">
        <f t="shared" ref="CD34:CS34" si="30">CD64-CD75</f>
        <v>367.16999999999996</v>
      </c>
      <c r="CE34" s="3">
        <f t="shared" si="30"/>
        <v>367.16999999999996</v>
      </c>
      <c r="CF34" s="3">
        <f t="shared" si="30"/>
        <v>367.16999999999996</v>
      </c>
      <c r="CG34" s="3">
        <f t="shared" si="30"/>
        <v>367.16999999999996</v>
      </c>
      <c r="CH34" s="3">
        <f t="shared" si="30"/>
        <v>367.16999999999996</v>
      </c>
      <c r="CI34" s="3">
        <f t="shared" si="30"/>
        <v>367.16999999999996</v>
      </c>
      <c r="CJ34" s="3">
        <f t="shared" si="30"/>
        <v>367.16999999999996</v>
      </c>
      <c r="CK34" s="3">
        <f t="shared" si="30"/>
        <v>367.16999999999996</v>
      </c>
      <c r="CL34" s="3">
        <f t="shared" si="30"/>
        <v>367.16999999999996</v>
      </c>
      <c r="CM34" s="3">
        <f t="shared" si="30"/>
        <v>367.16999999999996</v>
      </c>
      <c r="CN34" s="3">
        <f t="shared" si="30"/>
        <v>367.16999999999996</v>
      </c>
      <c r="CO34" s="3">
        <f t="shared" si="30"/>
        <v>367.16999999999996</v>
      </c>
      <c r="CP34" s="3">
        <f t="shared" si="30"/>
        <v>367.16999999999996</v>
      </c>
      <c r="CQ34" s="3">
        <f t="shared" si="30"/>
        <v>367.16999999999996</v>
      </c>
      <c r="CR34" s="3">
        <f t="shared" si="30"/>
        <v>367.16999999999996</v>
      </c>
      <c r="CS34" s="83">
        <f t="shared" si="30"/>
        <v>367.16999999999996</v>
      </c>
      <c r="CT34" s="30">
        <f t="shared" si="21"/>
        <v>48370.079999999893</v>
      </c>
      <c r="CU34" s="151"/>
    </row>
    <row r="35" spans="1:99">
      <c r="A35" s="25" t="s">
        <v>36</v>
      </c>
      <c r="B35" s="82">
        <f t="shared" si="26"/>
        <v>381</v>
      </c>
      <c r="C35" s="3">
        <f t="shared" si="26"/>
        <v>381</v>
      </c>
      <c r="D35" s="3">
        <f t="shared" si="26"/>
        <v>381</v>
      </c>
      <c r="E35" s="3">
        <f t="shared" si="26"/>
        <v>381</v>
      </c>
      <c r="F35" s="3">
        <f t="shared" si="26"/>
        <v>381</v>
      </c>
      <c r="G35" s="3">
        <f t="shared" si="26"/>
        <v>381</v>
      </c>
      <c r="H35" s="3">
        <f t="shared" si="26"/>
        <v>381</v>
      </c>
      <c r="I35" s="3">
        <f t="shared" si="26"/>
        <v>381</v>
      </c>
      <c r="J35" s="3">
        <f t="shared" si="26"/>
        <v>381</v>
      </c>
      <c r="K35" s="3">
        <f t="shared" si="26"/>
        <v>381</v>
      </c>
      <c r="L35" s="3">
        <f t="shared" si="26"/>
        <v>381</v>
      </c>
      <c r="M35" s="3">
        <f t="shared" si="26"/>
        <v>381</v>
      </c>
      <c r="N35" s="3">
        <f t="shared" si="26"/>
        <v>381</v>
      </c>
      <c r="O35" s="3">
        <f t="shared" si="26"/>
        <v>381</v>
      </c>
      <c r="P35" s="3">
        <f t="shared" si="26"/>
        <v>381</v>
      </c>
      <c r="Q35" s="3">
        <f t="shared" si="26"/>
        <v>381</v>
      </c>
      <c r="R35" s="3">
        <f t="shared" ref="R35:CC35" si="31">R65-R76</f>
        <v>381</v>
      </c>
      <c r="S35" s="3">
        <f t="shared" si="31"/>
        <v>381</v>
      </c>
      <c r="T35" s="3">
        <f t="shared" si="31"/>
        <v>381</v>
      </c>
      <c r="U35" s="3">
        <f t="shared" si="31"/>
        <v>381</v>
      </c>
      <c r="V35" s="3">
        <f t="shared" si="31"/>
        <v>381</v>
      </c>
      <c r="W35" s="3">
        <f t="shared" si="31"/>
        <v>381</v>
      </c>
      <c r="X35" s="3">
        <f t="shared" si="31"/>
        <v>381</v>
      </c>
      <c r="Y35" s="3">
        <f t="shared" si="31"/>
        <v>381</v>
      </c>
      <c r="Z35" s="3">
        <f t="shared" si="31"/>
        <v>381</v>
      </c>
      <c r="AA35" s="3">
        <f t="shared" si="31"/>
        <v>381</v>
      </c>
      <c r="AB35" s="3">
        <f t="shared" si="31"/>
        <v>381</v>
      </c>
      <c r="AC35" s="3">
        <f t="shared" si="31"/>
        <v>381</v>
      </c>
      <c r="AD35" s="3">
        <f t="shared" si="31"/>
        <v>381</v>
      </c>
      <c r="AE35" s="3">
        <f t="shared" si="31"/>
        <v>381</v>
      </c>
      <c r="AF35" s="3">
        <f t="shared" si="31"/>
        <v>381</v>
      </c>
      <c r="AG35" s="3">
        <f t="shared" si="31"/>
        <v>381</v>
      </c>
      <c r="AH35" s="3">
        <f t="shared" si="31"/>
        <v>381</v>
      </c>
      <c r="AI35" s="3">
        <f t="shared" si="31"/>
        <v>381</v>
      </c>
      <c r="AJ35" s="3">
        <f t="shared" si="31"/>
        <v>381</v>
      </c>
      <c r="AK35" s="3">
        <f t="shared" si="31"/>
        <v>381</v>
      </c>
      <c r="AL35" s="3">
        <f t="shared" si="31"/>
        <v>381</v>
      </c>
      <c r="AM35" s="3">
        <f t="shared" si="31"/>
        <v>381</v>
      </c>
      <c r="AN35" s="3">
        <f t="shared" si="31"/>
        <v>381</v>
      </c>
      <c r="AO35" s="3">
        <f t="shared" si="31"/>
        <v>381</v>
      </c>
      <c r="AP35" s="3">
        <f t="shared" si="31"/>
        <v>381</v>
      </c>
      <c r="AQ35" s="3">
        <f t="shared" si="31"/>
        <v>381</v>
      </c>
      <c r="AR35" s="3">
        <f t="shared" si="31"/>
        <v>381</v>
      </c>
      <c r="AS35" s="3">
        <f t="shared" si="31"/>
        <v>381</v>
      </c>
      <c r="AT35" s="3">
        <f t="shared" si="31"/>
        <v>381</v>
      </c>
      <c r="AU35" s="3">
        <f t="shared" si="31"/>
        <v>381</v>
      </c>
      <c r="AV35" s="3">
        <f t="shared" si="31"/>
        <v>381</v>
      </c>
      <c r="AW35" s="3">
        <f t="shared" si="31"/>
        <v>381</v>
      </c>
      <c r="AX35" s="3">
        <f t="shared" si="31"/>
        <v>381</v>
      </c>
      <c r="AY35" s="3">
        <f t="shared" si="31"/>
        <v>381</v>
      </c>
      <c r="AZ35" s="3">
        <f t="shared" si="31"/>
        <v>381</v>
      </c>
      <c r="BA35" s="3">
        <f t="shared" si="31"/>
        <v>381</v>
      </c>
      <c r="BB35" s="3">
        <f t="shared" si="31"/>
        <v>381</v>
      </c>
      <c r="BC35" s="3">
        <f t="shared" si="31"/>
        <v>381</v>
      </c>
      <c r="BD35" s="3">
        <f t="shared" si="31"/>
        <v>381</v>
      </c>
      <c r="BE35" s="3">
        <f t="shared" si="31"/>
        <v>381</v>
      </c>
      <c r="BF35" s="3">
        <f t="shared" si="31"/>
        <v>381</v>
      </c>
      <c r="BG35" s="3">
        <f t="shared" si="31"/>
        <v>381</v>
      </c>
      <c r="BH35" s="3">
        <f t="shared" si="31"/>
        <v>381</v>
      </c>
      <c r="BI35" s="3">
        <f t="shared" si="31"/>
        <v>381</v>
      </c>
      <c r="BJ35" s="3">
        <f t="shared" si="31"/>
        <v>381</v>
      </c>
      <c r="BK35" s="3">
        <f t="shared" si="31"/>
        <v>381</v>
      </c>
      <c r="BL35" s="3">
        <f t="shared" si="31"/>
        <v>381</v>
      </c>
      <c r="BM35" s="3">
        <f t="shared" si="31"/>
        <v>381</v>
      </c>
      <c r="BN35" s="3">
        <f t="shared" si="31"/>
        <v>381</v>
      </c>
      <c r="BO35" s="3">
        <f t="shared" si="31"/>
        <v>381</v>
      </c>
      <c r="BP35" s="3">
        <f t="shared" si="31"/>
        <v>381</v>
      </c>
      <c r="BQ35" s="3">
        <f t="shared" si="31"/>
        <v>381</v>
      </c>
      <c r="BR35" s="3">
        <f t="shared" si="31"/>
        <v>381</v>
      </c>
      <c r="BS35" s="3">
        <f t="shared" si="31"/>
        <v>381</v>
      </c>
      <c r="BT35" s="3">
        <f t="shared" si="31"/>
        <v>381</v>
      </c>
      <c r="BU35" s="3">
        <f t="shared" si="31"/>
        <v>381</v>
      </c>
      <c r="BV35" s="3">
        <f t="shared" si="31"/>
        <v>381</v>
      </c>
      <c r="BW35" s="3">
        <f t="shared" si="31"/>
        <v>381</v>
      </c>
      <c r="BX35" s="3">
        <f t="shared" si="31"/>
        <v>381</v>
      </c>
      <c r="BY35" s="3">
        <f t="shared" si="31"/>
        <v>381</v>
      </c>
      <c r="BZ35" s="3">
        <f t="shared" si="31"/>
        <v>381</v>
      </c>
      <c r="CA35" s="3">
        <f t="shared" si="31"/>
        <v>381</v>
      </c>
      <c r="CB35" s="3">
        <f t="shared" si="31"/>
        <v>381</v>
      </c>
      <c r="CC35" s="3">
        <f t="shared" si="31"/>
        <v>381</v>
      </c>
      <c r="CD35" s="3">
        <f t="shared" ref="CD35:CS35" si="32">CD65-CD76</f>
        <v>381</v>
      </c>
      <c r="CE35" s="3">
        <f t="shared" si="32"/>
        <v>381</v>
      </c>
      <c r="CF35" s="3">
        <f t="shared" si="32"/>
        <v>381</v>
      </c>
      <c r="CG35" s="3">
        <f t="shared" si="32"/>
        <v>381</v>
      </c>
      <c r="CH35" s="3">
        <f t="shared" si="32"/>
        <v>381</v>
      </c>
      <c r="CI35" s="3">
        <f t="shared" si="32"/>
        <v>381</v>
      </c>
      <c r="CJ35" s="3">
        <f t="shared" si="32"/>
        <v>381</v>
      </c>
      <c r="CK35" s="3">
        <f t="shared" si="32"/>
        <v>381</v>
      </c>
      <c r="CL35" s="3">
        <f t="shared" si="32"/>
        <v>381</v>
      </c>
      <c r="CM35" s="3">
        <f t="shared" si="32"/>
        <v>381</v>
      </c>
      <c r="CN35" s="3">
        <f t="shared" si="32"/>
        <v>381</v>
      </c>
      <c r="CO35" s="3">
        <f t="shared" si="32"/>
        <v>381</v>
      </c>
      <c r="CP35" s="3">
        <f t="shared" si="32"/>
        <v>381</v>
      </c>
      <c r="CQ35" s="3">
        <f t="shared" si="32"/>
        <v>381</v>
      </c>
      <c r="CR35" s="3">
        <f t="shared" si="32"/>
        <v>381</v>
      </c>
      <c r="CS35" s="83">
        <f t="shared" si="32"/>
        <v>381</v>
      </c>
      <c r="CT35" s="30">
        <f t="shared" si="21"/>
        <v>36576</v>
      </c>
      <c r="CU35" s="151"/>
    </row>
    <row r="36" spans="1:99">
      <c r="A36" s="25" t="s">
        <v>37</v>
      </c>
      <c r="B36" s="82">
        <f t="shared" si="26"/>
        <v>451.16</v>
      </c>
      <c r="C36" s="3">
        <f t="shared" si="26"/>
        <v>451.16</v>
      </c>
      <c r="D36" s="3">
        <f t="shared" si="26"/>
        <v>451.16</v>
      </c>
      <c r="E36" s="3">
        <f t="shared" si="26"/>
        <v>451.16</v>
      </c>
      <c r="F36" s="3">
        <f t="shared" si="26"/>
        <v>451.16</v>
      </c>
      <c r="G36" s="3">
        <f t="shared" si="26"/>
        <v>451.16</v>
      </c>
      <c r="H36" s="3">
        <f t="shared" si="26"/>
        <v>451.16</v>
      </c>
      <c r="I36" s="3">
        <f t="shared" si="26"/>
        <v>451.16</v>
      </c>
      <c r="J36" s="3">
        <f t="shared" si="26"/>
        <v>451.16</v>
      </c>
      <c r="K36" s="3">
        <f t="shared" si="26"/>
        <v>451.16</v>
      </c>
      <c r="L36" s="3">
        <f t="shared" si="26"/>
        <v>451.16</v>
      </c>
      <c r="M36" s="3">
        <f t="shared" si="26"/>
        <v>451.16</v>
      </c>
      <c r="N36" s="3">
        <f t="shared" si="26"/>
        <v>451.16</v>
      </c>
      <c r="O36" s="3">
        <f t="shared" si="26"/>
        <v>451.16</v>
      </c>
      <c r="P36" s="3">
        <f t="shared" si="26"/>
        <v>451.16</v>
      </c>
      <c r="Q36" s="3">
        <f t="shared" si="26"/>
        <v>451.16</v>
      </c>
      <c r="R36" s="3">
        <f t="shared" ref="R36:CC36" si="33">R66-R77</f>
        <v>451.16</v>
      </c>
      <c r="S36" s="3">
        <f t="shared" si="33"/>
        <v>451.16</v>
      </c>
      <c r="T36" s="3">
        <f t="shared" si="33"/>
        <v>451.16</v>
      </c>
      <c r="U36" s="3">
        <f t="shared" si="33"/>
        <v>451.16</v>
      </c>
      <c r="V36" s="3">
        <f t="shared" si="33"/>
        <v>451.16</v>
      </c>
      <c r="W36" s="3">
        <f t="shared" si="33"/>
        <v>451.16</v>
      </c>
      <c r="X36" s="3">
        <f t="shared" si="33"/>
        <v>451.16</v>
      </c>
      <c r="Y36" s="3">
        <f t="shared" si="33"/>
        <v>451.16</v>
      </c>
      <c r="Z36" s="3">
        <f t="shared" si="33"/>
        <v>451.16</v>
      </c>
      <c r="AA36" s="3">
        <f t="shared" si="33"/>
        <v>451.16</v>
      </c>
      <c r="AB36" s="3">
        <f t="shared" si="33"/>
        <v>451.16</v>
      </c>
      <c r="AC36" s="3">
        <f t="shared" si="33"/>
        <v>451.16</v>
      </c>
      <c r="AD36" s="3">
        <f t="shared" si="33"/>
        <v>451.16</v>
      </c>
      <c r="AE36" s="3">
        <f t="shared" si="33"/>
        <v>451.16</v>
      </c>
      <c r="AF36" s="3">
        <f t="shared" si="33"/>
        <v>451.16</v>
      </c>
      <c r="AG36" s="3">
        <f t="shared" si="33"/>
        <v>451.16</v>
      </c>
      <c r="AH36" s="3">
        <f t="shared" si="33"/>
        <v>451.16</v>
      </c>
      <c r="AI36" s="3">
        <f t="shared" si="33"/>
        <v>451.16</v>
      </c>
      <c r="AJ36" s="3">
        <f t="shared" si="33"/>
        <v>451.16</v>
      </c>
      <c r="AK36" s="3">
        <f t="shared" si="33"/>
        <v>451.16</v>
      </c>
      <c r="AL36" s="3">
        <f t="shared" si="33"/>
        <v>451.16</v>
      </c>
      <c r="AM36" s="3">
        <f t="shared" si="33"/>
        <v>451.16</v>
      </c>
      <c r="AN36" s="3">
        <f t="shared" si="33"/>
        <v>451.16</v>
      </c>
      <c r="AO36" s="3">
        <f t="shared" si="33"/>
        <v>451.16</v>
      </c>
      <c r="AP36" s="3">
        <f t="shared" si="33"/>
        <v>451.16</v>
      </c>
      <c r="AQ36" s="3">
        <f t="shared" si="33"/>
        <v>451.16</v>
      </c>
      <c r="AR36" s="3">
        <f t="shared" si="33"/>
        <v>451.16</v>
      </c>
      <c r="AS36" s="3">
        <f t="shared" si="33"/>
        <v>451.16</v>
      </c>
      <c r="AT36" s="3">
        <f t="shared" si="33"/>
        <v>451.16</v>
      </c>
      <c r="AU36" s="3">
        <f t="shared" si="33"/>
        <v>451.16</v>
      </c>
      <c r="AV36" s="3">
        <f t="shared" si="33"/>
        <v>451.16</v>
      </c>
      <c r="AW36" s="3">
        <f t="shared" si="33"/>
        <v>451.16</v>
      </c>
      <c r="AX36" s="3">
        <f t="shared" si="33"/>
        <v>451.16</v>
      </c>
      <c r="AY36" s="3">
        <f t="shared" si="33"/>
        <v>451.16</v>
      </c>
      <c r="AZ36" s="3">
        <f t="shared" si="33"/>
        <v>451.16</v>
      </c>
      <c r="BA36" s="3">
        <f t="shared" si="33"/>
        <v>451.16</v>
      </c>
      <c r="BB36" s="3">
        <f t="shared" si="33"/>
        <v>451.16</v>
      </c>
      <c r="BC36" s="3">
        <f t="shared" si="33"/>
        <v>451.16</v>
      </c>
      <c r="BD36" s="3">
        <f t="shared" si="33"/>
        <v>451.16</v>
      </c>
      <c r="BE36" s="3">
        <f t="shared" si="33"/>
        <v>451.16</v>
      </c>
      <c r="BF36" s="3">
        <f t="shared" si="33"/>
        <v>451.16</v>
      </c>
      <c r="BG36" s="3">
        <f t="shared" si="33"/>
        <v>451.16</v>
      </c>
      <c r="BH36" s="3">
        <f t="shared" si="33"/>
        <v>451.16</v>
      </c>
      <c r="BI36" s="3">
        <f t="shared" si="33"/>
        <v>451.16</v>
      </c>
      <c r="BJ36" s="3">
        <f t="shared" si="33"/>
        <v>451.16</v>
      </c>
      <c r="BK36" s="3">
        <f t="shared" si="33"/>
        <v>451.16</v>
      </c>
      <c r="BL36" s="3">
        <f t="shared" si="33"/>
        <v>451.16</v>
      </c>
      <c r="BM36" s="3">
        <f t="shared" si="33"/>
        <v>451.16</v>
      </c>
      <c r="BN36" s="3">
        <f t="shared" si="33"/>
        <v>451.16</v>
      </c>
      <c r="BO36" s="3">
        <f t="shared" si="33"/>
        <v>451.16</v>
      </c>
      <c r="BP36" s="3">
        <f t="shared" si="33"/>
        <v>451.16</v>
      </c>
      <c r="BQ36" s="3">
        <f t="shared" si="33"/>
        <v>451.16</v>
      </c>
      <c r="BR36" s="3">
        <f t="shared" si="33"/>
        <v>451.16</v>
      </c>
      <c r="BS36" s="3">
        <f t="shared" si="33"/>
        <v>451.16</v>
      </c>
      <c r="BT36" s="3">
        <f t="shared" si="33"/>
        <v>451.16</v>
      </c>
      <c r="BU36" s="3">
        <f t="shared" si="33"/>
        <v>451.16</v>
      </c>
      <c r="BV36" s="3">
        <f t="shared" si="33"/>
        <v>451.16</v>
      </c>
      <c r="BW36" s="3">
        <f t="shared" si="33"/>
        <v>451.16</v>
      </c>
      <c r="BX36" s="3">
        <f t="shared" si="33"/>
        <v>451.16</v>
      </c>
      <c r="BY36" s="3">
        <f t="shared" si="33"/>
        <v>451.16</v>
      </c>
      <c r="BZ36" s="3">
        <f t="shared" si="33"/>
        <v>451.16</v>
      </c>
      <c r="CA36" s="3">
        <f t="shared" si="33"/>
        <v>451.16</v>
      </c>
      <c r="CB36" s="3">
        <f t="shared" si="33"/>
        <v>451.16</v>
      </c>
      <c r="CC36" s="3">
        <f t="shared" si="33"/>
        <v>451.16</v>
      </c>
      <c r="CD36" s="3">
        <f t="shared" ref="CD36:CS36" si="34">CD66-CD77</f>
        <v>451.16</v>
      </c>
      <c r="CE36" s="3">
        <f t="shared" si="34"/>
        <v>451.16</v>
      </c>
      <c r="CF36" s="3">
        <f t="shared" si="34"/>
        <v>451.16</v>
      </c>
      <c r="CG36" s="3">
        <f t="shared" si="34"/>
        <v>451.16</v>
      </c>
      <c r="CH36" s="3">
        <f t="shared" si="34"/>
        <v>451.16</v>
      </c>
      <c r="CI36" s="3">
        <f t="shared" si="34"/>
        <v>451.16</v>
      </c>
      <c r="CJ36" s="3">
        <f t="shared" si="34"/>
        <v>451.16</v>
      </c>
      <c r="CK36" s="3">
        <f t="shared" si="34"/>
        <v>451.16</v>
      </c>
      <c r="CL36" s="3">
        <f t="shared" si="34"/>
        <v>451.16</v>
      </c>
      <c r="CM36" s="3">
        <f t="shared" si="34"/>
        <v>451.16</v>
      </c>
      <c r="CN36" s="3">
        <f t="shared" si="34"/>
        <v>451.16</v>
      </c>
      <c r="CO36" s="3">
        <f t="shared" si="34"/>
        <v>451.16</v>
      </c>
      <c r="CP36" s="3">
        <f t="shared" si="34"/>
        <v>451.16</v>
      </c>
      <c r="CQ36" s="3">
        <f t="shared" si="34"/>
        <v>451.16</v>
      </c>
      <c r="CR36" s="3">
        <f t="shared" si="34"/>
        <v>451.16</v>
      </c>
      <c r="CS36" s="83">
        <f t="shared" si="34"/>
        <v>451.16</v>
      </c>
      <c r="CT36" s="30">
        <f t="shared" si="21"/>
        <v>43311.360000000073</v>
      </c>
      <c r="CU36" s="151"/>
    </row>
    <row r="37" spans="1:99">
      <c r="A37" s="25" t="s">
        <v>38</v>
      </c>
      <c r="B37" s="82">
        <f t="shared" si="26"/>
        <v>743</v>
      </c>
      <c r="C37" s="3">
        <f t="shared" si="26"/>
        <v>740</v>
      </c>
      <c r="D37" s="3">
        <f t="shared" si="26"/>
        <v>740</v>
      </c>
      <c r="E37" s="3">
        <f t="shared" si="26"/>
        <v>737</v>
      </c>
      <c r="F37" s="3">
        <f t="shared" si="26"/>
        <v>738</v>
      </c>
      <c r="G37" s="3">
        <f t="shared" si="26"/>
        <v>741</v>
      </c>
      <c r="H37" s="3">
        <f t="shared" si="26"/>
        <v>741</v>
      </c>
      <c r="I37" s="3">
        <f t="shared" si="26"/>
        <v>740</v>
      </c>
      <c r="J37" s="3">
        <f t="shared" si="26"/>
        <v>741</v>
      </c>
      <c r="K37" s="3">
        <f t="shared" si="26"/>
        <v>742</v>
      </c>
      <c r="L37" s="3">
        <f t="shared" si="26"/>
        <v>740</v>
      </c>
      <c r="M37" s="3">
        <f t="shared" si="26"/>
        <v>737</v>
      </c>
      <c r="N37" s="3">
        <f t="shared" si="26"/>
        <v>737</v>
      </c>
      <c r="O37" s="3">
        <f t="shared" si="26"/>
        <v>740</v>
      </c>
      <c r="P37" s="3">
        <f t="shared" si="26"/>
        <v>741</v>
      </c>
      <c r="Q37" s="3">
        <f t="shared" si="26"/>
        <v>742</v>
      </c>
      <c r="R37" s="3">
        <f t="shared" ref="R37:CC37" si="35">R67-R78</f>
        <v>742</v>
      </c>
      <c r="S37" s="3">
        <f t="shared" si="35"/>
        <v>740</v>
      </c>
      <c r="T37" s="3">
        <f t="shared" si="35"/>
        <v>739</v>
      </c>
      <c r="U37" s="3">
        <f t="shared" si="35"/>
        <v>743</v>
      </c>
      <c r="V37" s="3">
        <f t="shared" si="35"/>
        <v>745</v>
      </c>
      <c r="W37" s="3">
        <f t="shared" si="35"/>
        <v>743</v>
      </c>
      <c r="X37" s="3">
        <f t="shared" si="35"/>
        <v>743</v>
      </c>
      <c r="Y37" s="3">
        <f t="shared" si="35"/>
        <v>741</v>
      </c>
      <c r="Z37" s="3">
        <f t="shared" si="35"/>
        <v>740</v>
      </c>
      <c r="AA37" s="3">
        <f t="shared" si="35"/>
        <v>743</v>
      </c>
      <c r="AB37" s="3">
        <f t="shared" si="35"/>
        <v>743</v>
      </c>
      <c r="AC37" s="3">
        <f t="shared" si="35"/>
        <v>742</v>
      </c>
      <c r="AD37" s="3">
        <f t="shared" si="35"/>
        <v>740</v>
      </c>
      <c r="AE37" s="3">
        <f t="shared" si="35"/>
        <v>739</v>
      </c>
      <c r="AF37" s="3">
        <f t="shared" si="35"/>
        <v>739</v>
      </c>
      <c r="AG37" s="3">
        <f t="shared" si="35"/>
        <v>738</v>
      </c>
      <c r="AH37" s="3">
        <f t="shared" si="35"/>
        <v>741</v>
      </c>
      <c r="AI37" s="3">
        <f t="shared" si="35"/>
        <v>745</v>
      </c>
      <c r="AJ37" s="3">
        <f t="shared" si="35"/>
        <v>743</v>
      </c>
      <c r="AK37" s="3">
        <f t="shared" si="35"/>
        <v>743</v>
      </c>
      <c r="AL37" s="3">
        <f t="shared" si="35"/>
        <v>743</v>
      </c>
      <c r="AM37" s="3">
        <f t="shared" si="35"/>
        <v>743</v>
      </c>
      <c r="AN37" s="3">
        <f t="shared" si="35"/>
        <v>743</v>
      </c>
      <c r="AO37" s="3">
        <f t="shared" si="35"/>
        <v>743</v>
      </c>
      <c r="AP37" s="3">
        <f t="shared" si="35"/>
        <v>737</v>
      </c>
      <c r="AQ37" s="3">
        <f t="shared" si="35"/>
        <v>733</v>
      </c>
      <c r="AR37" s="3">
        <f t="shared" si="35"/>
        <v>739</v>
      </c>
      <c r="AS37" s="3">
        <f t="shared" si="35"/>
        <v>739</v>
      </c>
      <c r="AT37" s="3">
        <f t="shared" si="35"/>
        <v>739</v>
      </c>
      <c r="AU37" s="3">
        <f t="shared" si="35"/>
        <v>741</v>
      </c>
      <c r="AV37" s="3">
        <f t="shared" si="35"/>
        <v>740</v>
      </c>
      <c r="AW37" s="3">
        <f t="shared" si="35"/>
        <v>740</v>
      </c>
      <c r="AX37" s="3">
        <f t="shared" si="35"/>
        <v>742</v>
      </c>
      <c r="AY37" s="3">
        <f t="shared" si="35"/>
        <v>742</v>
      </c>
      <c r="AZ37" s="3">
        <f t="shared" si="35"/>
        <v>742</v>
      </c>
      <c r="BA37" s="3">
        <f t="shared" si="35"/>
        <v>742</v>
      </c>
      <c r="BB37" s="3">
        <f t="shared" si="35"/>
        <v>742</v>
      </c>
      <c r="BC37" s="3">
        <f t="shared" si="35"/>
        <v>738</v>
      </c>
      <c r="BD37" s="3">
        <f t="shared" si="35"/>
        <v>733</v>
      </c>
      <c r="BE37" s="3">
        <f t="shared" si="35"/>
        <v>735</v>
      </c>
      <c r="BF37" s="3">
        <f t="shared" si="35"/>
        <v>739</v>
      </c>
      <c r="BG37" s="3">
        <f t="shared" si="35"/>
        <v>740</v>
      </c>
      <c r="BH37" s="3">
        <f t="shared" si="35"/>
        <v>737</v>
      </c>
      <c r="BI37" s="3">
        <f t="shared" si="35"/>
        <v>736</v>
      </c>
      <c r="BJ37" s="3">
        <f t="shared" si="35"/>
        <v>738</v>
      </c>
      <c r="BK37" s="3">
        <f t="shared" si="35"/>
        <v>737</v>
      </c>
      <c r="BL37" s="3">
        <f t="shared" si="35"/>
        <v>731</v>
      </c>
      <c r="BM37" s="3">
        <f t="shared" si="35"/>
        <v>730</v>
      </c>
      <c r="BN37" s="3">
        <f t="shared" si="35"/>
        <v>730</v>
      </c>
      <c r="BO37" s="3">
        <f t="shared" si="35"/>
        <v>734</v>
      </c>
      <c r="BP37" s="3">
        <f t="shared" si="35"/>
        <v>728</v>
      </c>
      <c r="BQ37" s="3">
        <f t="shared" si="35"/>
        <v>732</v>
      </c>
      <c r="BR37" s="3">
        <f t="shared" si="35"/>
        <v>737</v>
      </c>
      <c r="BS37" s="3">
        <f t="shared" si="35"/>
        <v>738</v>
      </c>
      <c r="BT37" s="3">
        <f t="shared" si="35"/>
        <v>737</v>
      </c>
      <c r="BU37" s="3">
        <f t="shared" si="35"/>
        <v>736</v>
      </c>
      <c r="BV37" s="3">
        <f t="shared" si="35"/>
        <v>739</v>
      </c>
      <c r="BW37" s="3">
        <f t="shared" si="35"/>
        <v>739</v>
      </c>
      <c r="BX37" s="3">
        <f t="shared" si="35"/>
        <v>740</v>
      </c>
      <c r="BY37" s="3">
        <f t="shared" si="35"/>
        <v>742</v>
      </c>
      <c r="BZ37" s="3">
        <f t="shared" si="35"/>
        <v>743</v>
      </c>
      <c r="CA37" s="3">
        <f t="shared" si="35"/>
        <v>739</v>
      </c>
      <c r="CB37" s="3">
        <f t="shared" si="35"/>
        <v>743</v>
      </c>
      <c r="CC37" s="3">
        <f t="shared" si="35"/>
        <v>743</v>
      </c>
      <c r="CD37" s="3">
        <f t="shared" ref="CD37:CS37" si="36">CD67-CD78</f>
        <v>739</v>
      </c>
      <c r="CE37" s="3">
        <f t="shared" si="36"/>
        <v>746</v>
      </c>
      <c r="CF37" s="3">
        <f t="shared" si="36"/>
        <v>747</v>
      </c>
      <c r="CG37" s="3">
        <f t="shared" si="36"/>
        <v>740</v>
      </c>
      <c r="CH37" s="3">
        <f t="shared" si="36"/>
        <v>741</v>
      </c>
      <c r="CI37" s="3">
        <f t="shared" si="36"/>
        <v>746</v>
      </c>
      <c r="CJ37" s="3">
        <f t="shared" si="36"/>
        <v>746</v>
      </c>
      <c r="CK37" s="3">
        <f t="shared" si="36"/>
        <v>743</v>
      </c>
      <c r="CL37" s="3">
        <f t="shared" si="36"/>
        <v>746</v>
      </c>
      <c r="CM37" s="3">
        <f t="shared" si="36"/>
        <v>740</v>
      </c>
      <c r="CN37" s="3">
        <f t="shared" si="36"/>
        <v>735</v>
      </c>
      <c r="CO37" s="3">
        <f t="shared" si="36"/>
        <v>735</v>
      </c>
      <c r="CP37" s="3">
        <f t="shared" si="36"/>
        <v>742</v>
      </c>
      <c r="CQ37" s="3">
        <f t="shared" si="36"/>
        <v>747</v>
      </c>
      <c r="CR37" s="3">
        <f t="shared" si="36"/>
        <v>741</v>
      </c>
      <c r="CS37" s="83">
        <f t="shared" si="36"/>
        <v>738</v>
      </c>
      <c r="CT37" s="30">
        <f t="shared" si="21"/>
        <v>71028</v>
      </c>
      <c r="CU37" s="151"/>
    </row>
    <row r="38" spans="1:99">
      <c r="A38" s="57" t="s">
        <v>39</v>
      </c>
      <c r="B38" s="84">
        <f t="shared" si="26"/>
        <v>31.3</v>
      </c>
      <c r="C38" s="85">
        <f t="shared" si="26"/>
        <v>31.3</v>
      </c>
      <c r="D38" s="85">
        <f t="shared" si="26"/>
        <v>31.3</v>
      </c>
      <c r="E38" s="85">
        <f t="shared" si="26"/>
        <v>31.3</v>
      </c>
      <c r="F38" s="85">
        <f t="shared" si="26"/>
        <v>31.3</v>
      </c>
      <c r="G38" s="85">
        <f t="shared" si="26"/>
        <v>31.3</v>
      </c>
      <c r="H38" s="85">
        <f t="shared" si="26"/>
        <v>31.3</v>
      </c>
      <c r="I38" s="85">
        <f t="shared" si="26"/>
        <v>31.3</v>
      </c>
      <c r="J38" s="85">
        <f t="shared" si="26"/>
        <v>31.3</v>
      </c>
      <c r="K38" s="85">
        <f t="shared" si="26"/>
        <v>0</v>
      </c>
      <c r="L38" s="85">
        <f t="shared" si="26"/>
        <v>0</v>
      </c>
      <c r="M38" s="85">
        <f t="shared" si="26"/>
        <v>0</v>
      </c>
      <c r="N38" s="85">
        <f t="shared" si="26"/>
        <v>0</v>
      </c>
      <c r="O38" s="85">
        <f t="shared" si="26"/>
        <v>0</v>
      </c>
      <c r="P38" s="85">
        <f t="shared" si="26"/>
        <v>0</v>
      </c>
      <c r="Q38" s="85">
        <f t="shared" si="26"/>
        <v>0</v>
      </c>
      <c r="R38" s="85">
        <f t="shared" ref="R38:CC38" si="37">R68-R79</f>
        <v>0</v>
      </c>
      <c r="S38" s="85">
        <f t="shared" si="37"/>
        <v>0</v>
      </c>
      <c r="T38" s="85">
        <f t="shared" si="37"/>
        <v>0</v>
      </c>
      <c r="U38" s="85">
        <f t="shared" si="37"/>
        <v>0</v>
      </c>
      <c r="V38" s="85">
        <f t="shared" si="37"/>
        <v>0</v>
      </c>
      <c r="W38" s="85">
        <f t="shared" si="37"/>
        <v>0</v>
      </c>
      <c r="X38" s="85">
        <f t="shared" si="37"/>
        <v>0</v>
      </c>
      <c r="Y38" s="85">
        <f t="shared" si="37"/>
        <v>0</v>
      </c>
      <c r="Z38" s="85">
        <f t="shared" si="37"/>
        <v>31.3</v>
      </c>
      <c r="AA38" s="85">
        <f t="shared" si="37"/>
        <v>31.3</v>
      </c>
      <c r="AB38" s="85">
        <f t="shared" si="37"/>
        <v>31.3</v>
      </c>
      <c r="AC38" s="85">
        <f t="shared" si="37"/>
        <v>31.3</v>
      </c>
      <c r="AD38" s="85">
        <f t="shared" si="37"/>
        <v>31.3</v>
      </c>
      <c r="AE38" s="85">
        <f t="shared" si="37"/>
        <v>31.3</v>
      </c>
      <c r="AF38" s="85">
        <f t="shared" si="37"/>
        <v>31.3</v>
      </c>
      <c r="AG38" s="85">
        <f t="shared" si="37"/>
        <v>31.3</v>
      </c>
      <c r="AH38" s="85">
        <f t="shared" si="37"/>
        <v>31.3</v>
      </c>
      <c r="AI38" s="85">
        <f t="shared" si="37"/>
        <v>31.3</v>
      </c>
      <c r="AJ38" s="85">
        <f t="shared" si="37"/>
        <v>31.3</v>
      </c>
      <c r="AK38" s="85">
        <f t="shared" si="37"/>
        <v>31.3</v>
      </c>
      <c r="AL38" s="85">
        <f t="shared" si="37"/>
        <v>31.3</v>
      </c>
      <c r="AM38" s="85">
        <f t="shared" si="37"/>
        <v>31.3</v>
      </c>
      <c r="AN38" s="85">
        <f t="shared" si="37"/>
        <v>31.3</v>
      </c>
      <c r="AO38" s="85">
        <f t="shared" si="37"/>
        <v>31.3</v>
      </c>
      <c r="AP38" s="85">
        <f t="shared" si="37"/>
        <v>31.3</v>
      </c>
      <c r="AQ38" s="85">
        <f t="shared" si="37"/>
        <v>31.3</v>
      </c>
      <c r="AR38" s="85">
        <f t="shared" si="37"/>
        <v>31.3</v>
      </c>
      <c r="AS38" s="85">
        <f t="shared" si="37"/>
        <v>31.3</v>
      </c>
      <c r="AT38" s="85">
        <f t="shared" si="37"/>
        <v>31.3</v>
      </c>
      <c r="AU38" s="85">
        <f t="shared" si="37"/>
        <v>31.3</v>
      </c>
      <c r="AV38" s="85">
        <f t="shared" si="37"/>
        <v>31.3</v>
      </c>
      <c r="AW38" s="85">
        <f t="shared" si="37"/>
        <v>31.3</v>
      </c>
      <c r="AX38" s="85">
        <f t="shared" si="37"/>
        <v>31.3</v>
      </c>
      <c r="AY38" s="85">
        <f t="shared" si="37"/>
        <v>31.3</v>
      </c>
      <c r="AZ38" s="85">
        <f t="shared" si="37"/>
        <v>31.3</v>
      </c>
      <c r="BA38" s="85">
        <f t="shared" si="37"/>
        <v>31.3</v>
      </c>
      <c r="BB38" s="85">
        <f t="shared" si="37"/>
        <v>31.3</v>
      </c>
      <c r="BC38" s="85">
        <f t="shared" si="37"/>
        <v>31.3</v>
      </c>
      <c r="BD38" s="85">
        <f t="shared" si="37"/>
        <v>31.3</v>
      </c>
      <c r="BE38" s="85">
        <f t="shared" si="37"/>
        <v>31.3</v>
      </c>
      <c r="BF38" s="85">
        <f t="shared" si="37"/>
        <v>31.3</v>
      </c>
      <c r="BG38" s="85">
        <f t="shared" si="37"/>
        <v>31.3</v>
      </c>
      <c r="BH38" s="85">
        <f t="shared" si="37"/>
        <v>31.3</v>
      </c>
      <c r="BI38" s="85">
        <f t="shared" si="37"/>
        <v>31.3</v>
      </c>
      <c r="BJ38" s="85">
        <f t="shared" si="37"/>
        <v>31.3</v>
      </c>
      <c r="BK38" s="85">
        <f t="shared" si="37"/>
        <v>31.3</v>
      </c>
      <c r="BL38" s="85">
        <f t="shared" si="37"/>
        <v>31.3</v>
      </c>
      <c r="BM38" s="85">
        <f t="shared" si="37"/>
        <v>31.3</v>
      </c>
      <c r="BN38" s="85">
        <f t="shared" si="37"/>
        <v>31.3</v>
      </c>
      <c r="BO38" s="85">
        <f t="shared" si="37"/>
        <v>31.3</v>
      </c>
      <c r="BP38" s="85">
        <f t="shared" si="37"/>
        <v>31.3</v>
      </c>
      <c r="BQ38" s="85">
        <f t="shared" si="37"/>
        <v>31.3</v>
      </c>
      <c r="BR38" s="85">
        <f t="shared" si="37"/>
        <v>31.3</v>
      </c>
      <c r="BS38" s="85">
        <f t="shared" si="37"/>
        <v>31.3</v>
      </c>
      <c r="BT38" s="85">
        <f t="shared" si="37"/>
        <v>31.3</v>
      </c>
      <c r="BU38" s="85">
        <f t="shared" si="37"/>
        <v>31.3</v>
      </c>
      <c r="BV38" s="85">
        <f t="shared" si="37"/>
        <v>31.3</v>
      </c>
      <c r="BW38" s="85">
        <f t="shared" si="37"/>
        <v>31.3</v>
      </c>
      <c r="BX38" s="85">
        <f t="shared" si="37"/>
        <v>31.3</v>
      </c>
      <c r="BY38" s="85">
        <f t="shared" si="37"/>
        <v>31.3</v>
      </c>
      <c r="BZ38" s="85">
        <f t="shared" si="37"/>
        <v>31.3</v>
      </c>
      <c r="CA38" s="85">
        <f t="shared" si="37"/>
        <v>31.3</v>
      </c>
      <c r="CB38" s="85">
        <f t="shared" si="37"/>
        <v>31.3</v>
      </c>
      <c r="CC38" s="85">
        <f t="shared" si="37"/>
        <v>31.3</v>
      </c>
      <c r="CD38" s="85">
        <f t="shared" ref="CD38:CS38" si="38">CD68-CD79</f>
        <v>31.3</v>
      </c>
      <c r="CE38" s="85">
        <f t="shared" si="38"/>
        <v>31.3</v>
      </c>
      <c r="CF38" s="85">
        <f t="shared" si="38"/>
        <v>31.3</v>
      </c>
      <c r="CG38" s="85">
        <f t="shared" si="38"/>
        <v>31.3</v>
      </c>
      <c r="CH38" s="85">
        <f t="shared" si="38"/>
        <v>31.3</v>
      </c>
      <c r="CI38" s="85">
        <f t="shared" si="38"/>
        <v>31.3</v>
      </c>
      <c r="CJ38" s="85">
        <f t="shared" si="38"/>
        <v>31.3</v>
      </c>
      <c r="CK38" s="85">
        <f t="shared" si="38"/>
        <v>31.3</v>
      </c>
      <c r="CL38" s="85">
        <f t="shared" si="38"/>
        <v>31.3</v>
      </c>
      <c r="CM38" s="85">
        <f t="shared" si="38"/>
        <v>31.3</v>
      </c>
      <c r="CN38" s="85">
        <f t="shared" si="38"/>
        <v>31.3</v>
      </c>
      <c r="CO38" s="85">
        <f t="shared" si="38"/>
        <v>31.3</v>
      </c>
      <c r="CP38" s="85">
        <f t="shared" si="38"/>
        <v>31.3</v>
      </c>
      <c r="CQ38" s="85">
        <f t="shared" si="38"/>
        <v>31.3</v>
      </c>
      <c r="CR38" s="85">
        <f t="shared" si="38"/>
        <v>31.3</v>
      </c>
      <c r="CS38" s="86">
        <f t="shared" si="38"/>
        <v>31.3</v>
      </c>
      <c r="CT38" s="30">
        <f t="shared" si="21"/>
        <v>2535.3000000000006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2157.77</v>
      </c>
      <c r="C40" s="40">
        <f t="shared" si="42"/>
        <v>2020.09</v>
      </c>
      <c r="D40" s="40">
        <f t="shared" si="42"/>
        <v>2022.58</v>
      </c>
      <c r="E40" s="40">
        <f t="shared" si="42"/>
        <v>2113.4899999999998</v>
      </c>
      <c r="F40" s="40">
        <f t="shared" si="42"/>
        <v>2376.5100000000002</v>
      </c>
      <c r="G40" s="40">
        <f t="shared" si="42"/>
        <v>2391.7399999999998</v>
      </c>
      <c r="H40" s="40">
        <f t="shared" si="42"/>
        <v>2046.23</v>
      </c>
      <c r="I40" s="40">
        <f t="shared" si="42"/>
        <v>1929.99</v>
      </c>
      <c r="J40" s="40">
        <f t="shared" si="42"/>
        <v>1898.27</v>
      </c>
      <c r="K40" s="40">
        <f t="shared" si="42"/>
        <v>1809.17</v>
      </c>
      <c r="L40" s="40">
        <f t="shared" si="42"/>
        <v>1709.35</v>
      </c>
      <c r="M40" s="40">
        <f t="shared" si="42"/>
        <v>1676.43</v>
      </c>
      <c r="N40" s="40">
        <f t="shared" si="42"/>
        <v>1583.81</v>
      </c>
      <c r="O40" s="40">
        <f t="shared" si="42"/>
        <v>1552.04</v>
      </c>
      <c r="P40" s="40">
        <f t="shared" si="42"/>
        <v>1545.51</v>
      </c>
      <c r="Q40" s="40">
        <f t="shared" si="42"/>
        <v>1545.51</v>
      </c>
      <c r="R40" s="40">
        <f t="shared" si="42"/>
        <v>1518.36</v>
      </c>
      <c r="S40" s="40">
        <f t="shared" si="42"/>
        <v>1518.36</v>
      </c>
      <c r="T40" s="40">
        <f t="shared" si="42"/>
        <v>1357.78</v>
      </c>
      <c r="U40" s="40">
        <f t="shared" si="42"/>
        <v>1354.28</v>
      </c>
      <c r="V40" s="40">
        <f t="shared" si="42"/>
        <v>1433.59</v>
      </c>
      <c r="W40" s="40">
        <f t="shared" si="42"/>
        <v>1623.59</v>
      </c>
      <c r="X40" s="40">
        <f t="shared" si="42"/>
        <v>1963.11</v>
      </c>
      <c r="Y40" s="40">
        <f t="shared" si="42"/>
        <v>2038.97</v>
      </c>
      <c r="Z40" s="40">
        <f t="shared" si="42"/>
        <v>1949.08</v>
      </c>
      <c r="AA40" s="40">
        <f t="shared" si="42"/>
        <v>1949.63</v>
      </c>
      <c r="AB40" s="40">
        <f t="shared" si="42"/>
        <v>1949.63</v>
      </c>
      <c r="AC40" s="40">
        <f t="shared" si="42"/>
        <v>1949.63</v>
      </c>
      <c r="AD40" s="40">
        <f t="shared" si="42"/>
        <v>2013.92</v>
      </c>
      <c r="AE40" s="40">
        <f t="shared" si="42"/>
        <v>2013.92</v>
      </c>
      <c r="AF40" s="40">
        <f t="shared" si="42"/>
        <v>1843.72</v>
      </c>
      <c r="AG40" s="40">
        <f t="shared" si="42"/>
        <v>1843.72</v>
      </c>
      <c r="AH40" s="40">
        <f t="shared" ref="AH40:BM40" si="43">SUM(AH41:AH41)</f>
        <v>1853.9</v>
      </c>
      <c r="AI40" s="40">
        <f t="shared" si="43"/>
        <v>1854.34</v>
      </c>
      <c r="AJ40" s="40">
        <f t="shared" si="43"/>
        <v>1721.31</v>
      </c>
      <c r="AK40" s="40">
        <f t="shared" si="43"/>
        <v>1636.85</v>
      </c>
      <c r="AL40" s="40">
        <f t="shared" si="43"/>
        <v>1839.45</v>
      </c>
      <c r="AM40" s="40">
        <f t="shared" si="43"/>
        <v>2008.28</v>
      </c>
      <c r="AN40" s="40">
        <f t="shared" si="43"/>
        <v>2022.72</v>
      </c>
      <c r="AO40" s="40">
        <f t="shared" si="43"/>
        <v>2022.85</v>
      </c>
      <c r="AP40" s="40">
        <f t="shared" si="43"/>
        <v>2026.55</v>
      </c>
      <c r="AQ40" s="40">
        <f t="shared" si="43"/>
        <v>2026.73</v>
      </c>
      <c r="AR40" s="40">
        <f t="shared" si="43"/>
        <v>1608.6</v>
      </c>
      <c r="AS40" s="40">
        <f t="shared" si="43"/>
        <v>1523.61</v>
      </c>
      <c r="AT40" s="40">
        <f t="shared" si="43"/>
        <v>1367.42</v>
      </c>
      <c r="AU40" s="40">
        <f t="shared" si="43"/>
        <v>1367.42</v>
      </c>
      <c r="AV40" s="40">
        <f t="shared" si="43"/>
        <v>1508.15</v>
      </c>
      <c r="AW40" s="40">
        <f t="shared" si="43"/>
        <v>1607.08</v>
      </c>
      <c r="AX40" s="40">
        <f t="shared" si="43"/>
        <v>2009.76</v>
      </c>
      <c r="AY40" s="40">
        <f t="shared" si="43"/>
        <v>2143.87</v>
      </c>
      <c r="AZ40" s="40">
        <f t="shared" si="43"/>
        <v>1854.02</v>
      </c>
      <c r="BA40" s="40">
        <f t="shared" si="43"/>
        <v>1567.49</v>
      </c>
      <c r="BB40" s="40">
        <f t="shared" si="43"/>
        <v>1720.1</v>
      </c>
      <c r="BC40" s="40">
        <f t="shared" si="43"/>
        <v>1589.63</v>
      </c>
      <c r="BD40" s="40">
        <f t="shared" si="43"/>
        <v>1789.26</v>
      </c>
      <c r="BE40" s="40">
        <f t="shared" si="43"/>
        <v>1910.74</v>
      </c>
      <c r="BF40" s="40">
        <f t="shared" si="43"/>
        <v>1778.24</v>
      </c>
      <c r="BG40" s="40">
        <f t="shared" si="43"/>
        <v>1584.88</v>
      </c>
      <c r="BH40" s="40">
        <f t="shared" si="43"/>
        <v>1797.75</v>
      </c>
      <c r="BI40" s="40">
        <f t="shared" si="43"/>
        <v>1254.01</v>
      </c>
      <c r="BJ40" s="40">
        <f t="shared" si="43"/>
        <v>1320.43</v>
      </c>
      <c r="BK40" s="40">
        <f t="shared" si="43"/>
        <v>1385.77</v>
      </c>
      <c r="BL40" s="40">
        <f t="shared" si="43"/>
        <v>1624.52</v>
      </c>
      <c r="BM40" s="40">
        <f t="shared" si="43"/>
        <v>1707.48</v>
      </c>
      <c r="BN40" s="40">
        <f t="shared" ref="BN40:CS40" si="44">SUM(BN41:BN41)</f>
        <v>1469.38</v>
      </c>
      <c r="BO40" s="40">
        <f t="shared" si="44"/>
        <v>1428.38</v>
      </c>
      <c r="BP40" s="40">
        <f t="shared" si="44"/>
        <v>1490.3</v>
      </c>
      <c r="BQ40" s="40">
        <f t="shared" si="44"/>
        <v>1473.7</v>
      </c>
      <c r="BR40" s="40">
        <f t="shared" si="44"/>
        <v>1442.61</v>
      </c>
      <c r="BS40" s="40">
        <f t="shared" si="44"/>
        <v>1474.71</v>
      </c>
      <c r="BT40" s="40">
        <f t="shared" si="44"/>
        <v>1629.06</v>
      </c>
      <c r="BU40" s="40">
        <f t="shared" si="44"/>
        <v>1630.21</v>
      </c>
      <c r="BV40" s="40">
        <f t="shared" si="44"/>
        <v>1539.46</v>
      </c>
      <c r="BW40" s="40">
        <f t="shared" si="44"/>
        <v>1622.57</v>
      </c>
      <c r="BX40" s="40">
        <f t="shared" si="44"/>
        <v>1882.8</v>
      </c>
      <c r="BY40" s="40">
        <f t="shared" si="44"/>
        <v>1961.42</v>
      </c>
      <c r="BZ40" s="40">
        <f t="shared" si="44"/>
        <v>1960.14</v>
      </c>
      <c r="CA40" s="40">
        <f t="shared" si="44"/>
        <v>2032.85</v>
      </c>
      <c r="CB40" s="40">
        <f t="shared" si="44"/>
        <v>1884.91</v>
      </c>
      <c r="CC40" s="40">
        <f t="shared" si="44"/>
        <v>1885.02</v>
      </c>
      <c r="CD40" s="40">
        <f t="shared" si="44"/>
        <v>1885.17</v>
      </c>
      <c r="CE40" s="40">
        <f t="shared" si="44"/>
        <v>1885.27</v>
      </c>
      <c r="CF40" s="40">
        <f t="shared" si="44"/>
        <v>1892.98</v>
      </c>
      <c r="CG40" s="40">
        <f t="shared" si="44"/>
        <v>1894.3</v>
      </c>
      <c r="CH40" s="40">
        <f t="shared" si="44"/>
        <v>1901.32</v>
      </c>
      <c r="CI40" s="40">
        <f t="shared" si="44"/>
        <v>1902.15</v>
      </c>
      <c r="CJ40" s="40">
        <f t="shared" si="44"/>
        <v>1902.49</v>
      </c>
      <c r="CK40" s="40">
        <f t="shared" si="44"/>
        <v>1906.19</v>
      </c>
      <c r="CL40" s="40">
        <f t="shared" si="44"/>
        <v>1892.08</v>
      </c>
      <c r="CM40" s="40">
        <f t="shared" si="44"/>
        <v>1901.29</v>
      </c>
      <c r="CN40" s="40">
        <f t="shared" si="44"/>
        <v>1901.37</v>
      </c>
      <c r="CO40" s="40">
        <f t="shared" si="44"/>
        <v>1906.97</v>
      </c>
      <c r="CP40" s="40">
        <f t="shared" si="44"/>
        <v>1916.13</v>
      </c>
      <c r="CQ40" s="40">
        <f t="shared" si="44"/>
        <v>1922.41</v>
      </c>
      <c r="CR40" s="40">
        <f t="shared" si="44"/>
        <v>1923.27</v>
      </c>
      <c r="CS40" s="91">
        <f t="shared" si="44"/>
        <v>1927.73</v>
      </c>
      <c r="CT40" s="38">
        <f t="shared" si="21"/>
        <v>171001.63000000003</v>
      </c>
      <c r="CU40" s="149"/>
    </row>
    <row r="41" spans="1:99">
      <c r="A41" s="25" t="s">
        <v>12</v>
      </c>
      <c r="B41" s="42">
        <v>2157.77</v>
      </c>
      <c r="C41" s="43">
        <v>2020.09</v>
      </c>
      <c r="D41" s="43">
        <v>2022.58</v>
      </c>
      <c r="E41" s="43">
        <v>2113.4899999999998</v>
      </c>
      <c r="F41" s="43">
        <v>2376.5100000000002</v>
      </c>
      <c r="G41" s="43">
        <v>2391.7399999999998</v>
      </c>
      <c r="H41" s="43">
        <v>2046.23</v>
      </c>
      <c r="I41" s="43">
        <v>1929.99</v>
      </c>
      <c r="J41" s="43">
        <v>1898.27</v>
      </c>
      <c r="K41" s="43">
        <v>1809.17</v>
      </c>
      <c r="L41" s="43">
        <v>1709.35</v>
      </c>
      <c r="M41" s="43">
        <v>1676.43</v>
      </c>
      <c r="N41" s="43">
        <v>1583.81</v>
      </c>
      <c r="O41" s="43">
        <v>1552.04</v>
      </c>
      <c r="P41" s="43">
        <v>1545.51</v>
      </c>
      <c r="Q41" s="43">
        <v>1545.51</v>
      </c>
      <c r="R41" s="43">
        <v>1518.36</v>
      </c>
      <c r="S41" s="43">
        <v>1518.36</v>
      </c>
      <c r="T41" s="43">
        <v>1357.78</v>
      </c>
      <c r="U41" s="43">
        <v>1354.28</v>
      </c>
      <c r="V41" s="43">
        <v>1433.59</v>
      </c>
      <c r="W41" s="43">
        <v>1623.59</v>
      </c>
      <c r="X41" s="43">
        <v>1963.11</v>
      </c>
      <c r="Y41" s="43">
        <v>2038.97</v>
      </c>
      <c r="Z41" s="43">
        <v>1949.08</v>
      </c>
      <c r="AA41" s="43">
        <v>1949.63</v>
      </c>
      <c r="AB41" s="43">
        <v>1949.63</v>
      </c>
      <c r="AC41" s="43">
        <v>1949.63</v>
      </c>
      <c r="AD41" s="43">
        <v>2013.92</v>
      </c>
      <c r="AE41" s="43">
        <v>2013.92</v>
      </c>
      <c r="AF41" s="43">
        <v>1843.72</v>
      </c>
      <c r="AG41" s="43">
        <v>1843.72</v>
      </c>
      <c r="AH41" s="43">
        <v>1853.9</v>
      </c>
      <c r="AI41" s="43">
        <v>1854.34</v>
      </c>
      <c r="AJ41" s="43">
        <v>1721.31</v>
      </c>
      <c r="AK41" s="43">
        <v>1636.85</v>
      </c>
      <c r="AL41" s="43">
        <v>1839.45</v>
      </c>
      <c r="AM41" s="43">
        <v>2008.28</v>
      </c>
      <c r="AN41" s="43">
        <v>2022.72</v>
      </c>
      <c r="AO41" s="43">
        <v>2022.85</v>
      </c>
      <c r="AP41" s="43">
        <v>2026.55</v>
      </c>
      <c r="AQ41" s="43">
        <v>2026.73</v>
      </c>
      <c r="AR41" s="43">
        <v>1608.6</v>
      </c>
      <c r="AS41" s="43">
        <v>1523.61</v>
      </c>
      <c r="AT41" s="43">
        <v>1367.42</v>
      </c>
      <c r="AU41" s="43">
        <v>1367.42</v>
      </c>
      <c r="AV41" s="43">
        <v>1508.15</v>
      </c>
      <c r="AW41" s="43">
        <v>1607.08</v>
      </c>
      <c r="AX41" s="43">
        <v>2009.76</v>
      </c>
      <c r="AY41" s="43">
        <v>2143.87</v>
      </c>
      <c r="AZ41" s="43">
        <v>1854.02</v>
      </c>
      <c r="BA41" s="43">
        <v>1567.49</v>
      </c>
      <c r="BB41" s="43">
        <v>1720.1</v>
      </c>
      <c r="BC41" s="43">
        <v>1589.63</v>
      </c>
      <c r="BD41" s="43">
        <v>1789.26</v>
      </c>
      <c r="BE41" s="43">
        <v>1910.74</v>
      </c>
      <c r="BF41" s="43">
        <v>1778.24</v>
      </c>
      <c r="BG41" s="43">
        <v>1584.88</v>
      </c>
      <c r="BH41" s="43">
        <v>1797.75</v>
      </c>
      <c r="BI41" s="43">
        <v>1254.01</v>
      </c>
      <c r="BJ41" s="43">
        <v>1320.43</v>
      </c>
      <c r="BK41" s="43">
        <v>1385.77</v>
      </c>
      <c r="BL41" s="43">
        <v>1624.52</v>
      </c>
      <c r="BM41" s="43">
        <v>1707.48</v>
      </c>
      <c r="BN41" s="43">
        <v>1469.38</v>
      </c>
      <c r="BO41" s="43">
        <v>1428.38</v>
      </c>
      <c r="BP41" s="43">
        <v>1490.3</v>
      </c>
      <c r="BQ41" s="43">
        <v>1473.7</v>
      </c>
      <c r="BR41" s="43">
        <v>1442.61</v>
      </c>
      <c r="BS41" s="43">
        <v>1474.71</v>
      </c>
      <c r="BT41" s="43">
        <v>1629.06</v>
      </c>
      <c r="BU41" s="43">
        <v>1630.21</v>
      </c>
      <c r="BV41" s="43">
        <v>1539.46</v>
      </c>
      <c r="BW41" s="43">
        <v>1622.57</v>
      </c>
      <c r="BX41" s="43">
        <v>1882.8</v>
      </c>
      <c r="BY41" s="43">
        <v>1961.42</v>
      </c>
      <c r="BZ41" s="43">
        <v>1960.14</v>
      </c>
      <c r="CA41" s="43">
        <v>2032.85</v>
      </c>
      <c r="CB41" s="43">
        <v>1884.91</v>
      </c>
      <c r="CC41" s="43">
        <v>1885.02</v>
      </c>
      <c r="CD41" s="43">
        <v>1885.17</v>
      </c>
      <c r="CE41" s="43">
        <v>1885.27</v>
      </c>
      <c r="CF41" s="43">
        <v>1892.98</v>
      </c>
      <c r="CG41" s="43">
        <v>1894.3</v>
      </c>
      <c r="CH41" s="43">
        <v>1901.32</v>
      </c>
      <c r="CI41" s="43">
        <v>1902.15</v>
      </c>
      <c r="CJ41" s="43">
        <v>1902.49</v>
      </c>
      <c r="CK41" s="43">
        <v>1906.19</v>
      </c>
      <c r="CL41" s="43">
        <v>1892.08</v>
      </c>
      <c r="CM41" s="43">
        <v>1901.29</v>
      </c>
      <c r="CN41" s="43">
        <v>1901.37</v>
      </c>
      <c r="CO41" s="43">
        <v>1906.97</v>
      </c>
      <c r="CP41" s="43">
        <v>1916.13</v>
      </c>
      <c r="CQ41" s="43">
        <v>1922.41</v>
      </c>
      <c r="CR41" s="43">
        <v>1923.27</v>
      </c>
      <c r="CS41" s="92">
        <v>1927.73</v>
      </c>
      <c r="CT41" s="30">
        <f t="shared" si="21"/>
        <v>171001.63000000003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5">SUM(C43:C46)</f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1970.45</v>
      </c>
      <c r="AD42" s="40">
        <f t="shared" si="45"/>
        <v>1970.45</v>
      </c>
      <c r="AE42" s="40">
        <f t="shared" si="45"/>
        <v>1970.45</v>
      </c>
      <c r="AF42" s="40">
        <f t="shared" si="45"/>
        <v>1970.45</v>
      </c>
      <c r="AG42" s="40">
        <f t="shared" si="45"/>
        <v>1970.45</v>
      </c>
      <c r="AH42" s="40">
        <f t="shared" si="45"/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si="45"/>
        <v>1970.45</v>
      </c>
      <c r="BO42" s="40">
        <f t="shared" ref="BO42:CS42" si="46">SUM(BO43:BO46)</f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1"/>
        <v>189163.20000000022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108576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106.95</v>
      </c>
      <c r="C47" s="54">
        <f t="shared" si="47"/>
        <v>115.1</v>
      </c>
      <c r="D47" s="54">
        <f t="shared" si="47"/>
        <v>111.08</v>
      </c>
      <c r="E47" s="54">
        <f t="shared" si="47"/>
        <v>104.9</v>
      </c>
      <c r="F47" s="54">
        <f t="shared" si="47"/>
        <v>95.24</v>
      </c>
      <c r="G47" s="54">
        <f t="shared" si="47"/>
        <v>81.009999999999991</v>
      </c>
      <c r="H47" s="54">
        <f t="shared" si="47"/>
        <v>88.199999999999989</v>
      </c>
      <c r="I47" s="54">
        <f t="shared" si="47"/>
        <v>95.96</v>
      </c>
      <c r="J47" s="54">
        <f t="shared" si="47"/>
        <v>104.28</v>
      </c>
      <c r="K47" s="54">
        <f t="shared" si="47"/>
        <v>102.77</v>
      </c>
      <c r="L47" s="54">
        <f t="shared" si="47"/>
        <v>102.54</v>
      </c>
      <c r="M47" s="54">
        <f t="shared" si="47"/>
        <v>96.47</v>
      </c>
      <c r="N47" s="54">
        <f t="shared" si="47"/>
        <v>89.08</v>
      </c>
      <c r="O47" s="54">
        <f t="shared" si="47"/>
        <v>92.65</v>
      </c>
      <c r="P47" s="54">
        <f t="shared" si="47"/>
        <v>84.83</v>
      </c>
      <c r="Q47" s="54">
        <f t="shared" si="47"/>
        <v>74.33</v>
      </c>
      <c r="R47" s="54">
        <f t="shared" si="47"/>
        <v>79.260000000000005</v>
      </c>
      <c r="S47" s="54">
        <f t="shared" si="47"/>
        <v>88.13</v>
      </c>
      <c r="T47" s="54">
        <f t="shared" si="47"/>
        <v>90.009999999999991</v>
      </c>
      <c r="U47" s="54">
        <f t="shared" si="47"/>
        <v>84.91</v>
      </c>
      <c r="V47" s="54">
        <f t="shared" si="47"/>
        <v>75.98</v>
      </c>
      <c r="W47" s="54">
        <f t="shared" si="47"/>
        <v>77.86</v>
      </c>
      <c r="X47" s="54">
        <f t="shared" si="47"/>
        <v>85.683860582116324</v>
      </c>
      <c r="Y47" s="54">
        <f t="shared" si="47"/>
        <v>93.385723328882108</v>
      </c>
      <c r="Z47" s="54">
        <f t="shared" si="47"/>
        <v>102.69030541119835</v>
      </c>
      <c r="AA47" s="54">
        <f t="shared" si="47"/>
        <v>142.03743756963877</v>
      </c>
      <c r="AB47" s="54">
        <f t="shared" si="47"/>
        <v>192.15273555978939</v>
      </c>
      <c r="AC47" s="54">
        <f t="shared" si="47"/>
        <v>267.04692687822683</v>
      </c>
      <c r="AD47" s="54">
        <f t="shared" si="47"/>
        <v>370.03939470617757</v>
      </c>
      <c r="AE47" s="54">
        <f t="shared" si="47"/>
        <v>477.34336756087805</v>
      </c>
      <c r="AF47" s="54">
        <f t="shared" si="47"/>
        <v>615.02425294077625</v>
      </c>
      <c r="AG47" s="54">
        <f t="shared" si="47"/>
        <v>770.15396783645622</v>
      </c>
      <c r="AH47" s="54">
        <f t="shared" ref="AH47:BM47" si="48">SUM(AH48:AH51)</f>
        <v>917.90602881450354</v>
      </c>
      <c r="AI47" s="54">
        <f t="shared" si="48"/>
        <v>1126.5813751584146</v>
      </c>
      <c r="AJ47" s="54">
        <f t="shared" si="48"/>
        <v>1291.6016940083014</v>
      </c>
      <c r="AK47" s="54">
        <f t="shared" si="48"/>
        <v>1475.9357410096875</v>
      </c>
      <c r="AL47" s="54">
        <f t="shared" si="48"/>
        <v>1623.5158711863471</v>
      </c>
      <c r="AM47" s="54">
        <f t="shared" si="48"/>
        <v>1775.9539828699253</v>
      </c>
      <c r="AN47" s="54">
        <f t="shared" si="48"/>
        <v>1961.1750202643509</v>
      </c>
      <c r="AO47" s="54">
        <f t="shared" si="48"/>
        <v>2140.8422331612387</v>
      </c>
      <c r="AP47" s="54">
        <f t="shared" si="48"/>
        <v>2259.8282540975242</v>
      </c>
      <c r="AQ47" s="54">
        <f t="shared" si="48"/>
        <v>2357.5575708295414</v>
      </c>
      <c r="AR47" s="54">
        <f t="shared" si="48"/>
        <v>2496.8246249500303</v>
      </c>
      <c r="AS47" s="54">
        <f t="shared" si="48"/>
        <v>2611.7872059436422</v>
      </c>
      <c r="AT47" s="54">
        <f t="shared" si="48"/>
        <v>2700.0910062217722</v>
      </c>
      <c r="AU47" s="54">
        <f t="shared" si="48"/>
        <v>2736.5549399511788</v>
      </c>
      <c r="AV47" s="54">
        <f t="shared" si="48"/>
        <v>2815.0155362079086</v>
      </c>
      <c r="AW47" s="54">
        <f t="shared" si="48"/>
        <v>2905.1703375832476</v>
      </c>
      <c r="AX47" s="54">
        <f t="shared" si="48"/>
        <v>2927.353101296238</v>
      </c>
      <c r="AY47" s="54">
        <f t="shared" si="48"/>
        <v>2943.2922417943196</v>
      </c>
      <c r="AZ47" s="54">
        <f t="shared" si="48"/>
        <v>2904.6339827423431</v>
      </c>
      <c r="BA47" s="54">
        <f t="shared" si="48"/>
        <v>3058.9952949069075</v>
      </c>
      <c r="BB47" s="54">
        <f t="shared" si="48"/>
        <v>3041.2600146507216</v>
      </c>
      <c r="BC47" s="54">
        <f t="shared" si="48"/>
        <v>3051.4992992957445</v>
      </c>
      <c r="BD47" s="54">
        <f t="shared" si="48"/>
        <v>2989.0946955456702</v>
      </c>
      <c r="BE47" s="54">
        <f t="shared" si="48"/>
        <v>2925.3649509020083</v>
      </c>
      <c r="BF47" s="54">
        <f t="shared" si="48"/>
        <v>2849.1713009798336</v>
      </c>
      <c r="BG47" s="54">
        <f t="shared" si="48"/>
        <v>2753.4859363491</v>
      </c>
      <c r="BH47" s="54">
        <f t="shared" si="48"/>
        <v>2744.4939665181037</v>
      </c>
      <c r="BI47" s="54">
        <f t="shared" si="48"/>
        <v>2657.0351230320398</v>
      </c>
      <c r="BJ47" s="54">
        <f t="shared" si="48"/>
        <v>2422.1000578799189</v>
      </c>
      <c r="BK47" s="54">
        <f t="shared" si="48"/>
        <v>2351.969855661685</v>
      </c>
      <c r="BL47" s="54">
        <f t="shared" si="48"/>
        <v>2106.259678045607</v>
      </c>
      <c r="BM47" s="54">
        <f t="shared" si="48"/>
        <v>1903.7623804126868</v>
      </c>
      <c r="BN47" s="54">
        <f t="shared" ref="BN47:CS47" si="49">SUM(BN48:BN51)</f>
        <v>1730.8493622151718</v>
      </c>
      <c r="BO47" s="54">
        <f t="shared" si="49"/>
        <v>1493.3237495003018</v>
      </c>
      <c r="BP47" s="54">
        <f t="shared" si="49"/>
        <v>1329.0327864226722</v>
      </c>
      <c r="BQ47" s="54">
        <f t="shared" si="49"/>
        <v>1124.0889639451902</v>
      </c>
      <c r="BR47" s="54">
        <f t="shared" si="49"/>
        <v>939.08626972212539</v>
      </c>
      <c r="BS47" s="54">
        <f t="shared" si="49"/>
        <v>742.02187529237654</v>
      </c>
      <c r="BT47" s="54">
        <f t="shared" si="49"/>
        <v>573.86626559695844</v>
      </c>
      <c r="BU47" s="54">
        <f t="shared" si="49"/>
        <v>422.17182204795398</v>
      </c>
      <c r="BV47" s="54">
        <f t="shared" si="49"/>
        <v>294.24435536824558</v>
      </c>
      <c r="BW47" s="54">
        <f t="shared" si="49"/>
        <v>203.79875043590681</v>
      </c>
      <c r="BX47" s="54">
        <f t="shared" si="49"/>
        <v>134.38842227249918</v>
      </c>
      <c r="BY47" s="54">
        <f t="shared" si="49"/>
        <v>70.85410088372133</v>
      </c>
      <c r="BZ47" s="54">
        <f t="shared" si="49"/>
        <v>43.89</v>
      </c>
      <c r="CA47" s="54">
        <f t="shared" si="49"/>
        <v>31.9</v>
      </c>
      <c r="CB47" s="54">
        <f t="shared" si="49"/>
        <v>25.029999999999998</v>
      </c>
      <c r="CC47" s="54">
        <f t="shared" si="49"/>
        <v>22.33</v>
      </c>
      <c r="CD47" s="54">
        <f t="shared" si="49"/>
        <v>19.659999999999997</v>
      </c>
      <c r="CE47" s="54">
        <f t="shared" si="49"/>
        <v>30.41</v>
      </c>
      <c r="CF47" s="54">
        <f t="shared" si="49"/>
        <v>40.43</v>
      </c>
      <c r="CG47" s="54">
        <f t="shared" si="49"/>
        <v>32.86</v>
      </c>
      <c r="CH47" s="54">
        <f t="shared" si="49"/>
        <v>15.07</v>
      </c>
      <c r="CI47" s="54">
        <f t="shared" si="49"/>
        <v>14.48</v>
      </c>
      <c r="CJ47" s="54">
        <f t="shared" si="49"/>
        <v>20.95</v>
      </c>
      <c r="CK47" s="54">
        <f t="shared" si="49"/>
        <v>29.03</v>
      </c>
      <c r="CL47" s="54">
        <f t="shared" si="49"/>
        <v>21.32</v>
      </c>
      <c r="CM47" s="54">
        <f t="shared" si="49"/>
        <v>20.83</v>
      </c>
      <c r="CN47" s="54">
        <f t="shared" si="49"/>
        <v>23.53</v>
      </c>
      <c r="CO47" s="54">
        <f t="shared" si="49"/>
        <v>38.99</v>
      </c>
      <c r="CP47" s="54">
        <f t="shared" si="49"/>
        <v>49.42</v>
      </c>
      <c r="CQ47" s="54">
        <f t="shared" si="49"/>
        <v>52.260000000000005</v>
      </c>
      <c r="CR47" s="54">
        <f t="shared" si="49"/>
        <v>50.72</v>
      </c>
      <c r="CS47" s="96">
        <f t="shared" si="49"/>
        <v>42.900000000000006</v>
      </c>
      <c r="CT47" s="38">
        <f t="shared" si="21"/>
        <v>91666.947998347794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0.23</v>
      </c>
      <c r="Y48" s="43">
        <f t="shared" si="50"/>
        <v>4.8499999999999996</v>
      </c>
      <c r="Z48" s="43">
        <f t="shared" si="50"/>
        <v>23.17</v>
      </c>
      <c r="AA48" s="43">
        <f t="shared" si="50"/>
        <v>62.07</v>
      </c>
      <c r="AB48" s="43">
        <f t="shared" si="50"/>
        <v>105.11</v>
      </c>
      <c r="AC48" s="43">
        <f t="shared" si="50"/>
        <v>157.20000000000002</v>
      </c>
      <c r="AD48" s="43">
        <f t="shared" si="50"/>
        <v>224.4</v>
      </c>
      <c r="AE48" s="43">
        <f t="shared" si="50"/>
        <v>302.85999999999996</v>
      </c>
      <c r="AF48" s="43">
        <f t="shared" si="50"/>
        <v>384.68</v>
      </c>
      <c r="AG48" s="43">
        <f t="shared" si="50"/>
        <v>485.83</v>
      </c>
      <c r="AH48" s="43">
        <f t="shared" ref="AH48:BM48" si="51">AH21</f>
        <v>585.98</v>
      </c>
      <c r="AI48" s="43">
        <f t="shared" si="51"/>
        <v>704.93</v>
      </c>
      <c r="AJ48" s="43">
        <f t="shared" si="51"/>
        <v>813.18999999999994</v>
      </c>
      <c r="AK48" s="43">
        <f t="shared" si="51"/>
        <v>913.05</v>
      </c>
      <c r="AL48" s="43">
        <f t="shared" si="51"/>
        <v>987.87</v>
      </c>
      <c r="AM48" s="43">
        <f t="shared" si="51"/>
        <v>1079.32</v>
      </c>
      <c r="AN48" s="43">
        <f t="shared" si="51"/>
        <v>1160</v>
      </c>
      <c r="AO48" s="43">
        <f t="shared" si="51"/>
        <v>1238.6100000000001</v>
      </c>
      <c r="AP48" s="43">
        <f t="shared" si="51"/>
        <v>1308.78</v>
      </c>
      <c r="AQ48" s="43">
        <f t="shared" si="51"/>
        <v>1349.05</v>
      </c>
      <c r="AR48" s="43">
        <f t="shared" si="51"/>
        <v>1401.81</v>
      </c>
      <c r="AS48" s="43">
        <f t="shared" si="51"/>
        <v>1443.82</v>
      </c>
      <c r="AT48" s="43">
        <f t="shared" si="51"/>
        <v>1484.1</v>
      </c>
      <c r="AU48" s="43">
        <f t="shared" si="51"/>
        <v>1513.92</v>
      </c>
      <c r="AV48" s="43">
        <f t="shared" si="51"/>
        <v>1533.22</v>
      </c>
      <c r="AW48" s="43">
        <f t="shared" si="51"/>
        <v>1565.46</v>
      </c>
      <c r="AX48" s="43">
        <f t="shared" si="51"/>
        <v>1569.57</v>
      </c>
      <c r="AY48" s="43">
        <f t="shared" si="51"/>
        <v>1533.33</v>
      </c>
      <c r="AZ48" s="43">
        <f t="shared" si="51"/>
        <v>1533.45</v>
      </c>
      <c r="BA48" s="43">
        <f t="shared" si="51"/>
        <v>1595.66</v>
      </c>
      <c r="BB48" s="43">
        <f t="shared" si="51"/>
        <v>1584.1399999999999</v>
      </c>
      <c r="BC48" s="43">
        <f t="shared" si="51"/>
        <v>1581.53</v>
      </c>
      <c r="BD48" s="43">
        <f t="shared" si="51"/>
        <v>1547.53</v>
      </c>
      <c r="BE48" s="43">
        <f t="shared" si="51"/>
        <v>1535.47</v>
      </c>
      <c r="BF48" s="43">
        <f t="shared" si="51"/>
        <v>1499.98</v>
      </c>
      <c r="BG48" s="43">
        <f t="shared" si="51"/>
        <v>1468.73</v>
      </c>
      <c r="BH48" s="43">
        <f t="shared" si="51"/>
        <v>1424.04</v>
      </c>
      <c r="BI48" s="43">
        <f t="shared" si="51"/>
        <v>1381.68</v>
      </c>
      <c r="BJ48" s="43">
        <f t="shared" si="51"/>
        <v>1325.31</v>
      </c>
      <c r="BK48" s="43">
        <f t="shared" si="51"/>
        <v>1265.49</v>
      </c>
      <c r="BL48" s="43">
        <f t="shared" si="51"/>
        <v>1155.1500000000001</v>
      </c>
      <c r="BM48" s="43">
        <f t="shared" si="51"/>
        <v>1068.19</v>
      </c>
      <c r="BN48" s="43">
        <f t="shared" ref="BN48:CS48" si="52">BN21</f>
        <v>984.3</v>
      </c>
      <c r="BO48" s="43">
        <f t="shared" si="52"/>
        <v>854.33999999999992</v>
      </c>
      <c r="BP48" s="43">
        <f t="shared" si="52"/>
        <v>771.7399999999999</v>
      </c>
      <c r="BQ48" s="43">
        <f t="shared" si="52"/>
        <v>671.96999999999991</v>
      </c>
      <c r="BR48" s="43">
        <f t="shared" si="52"/>
        <v>590</v>
      </c>
      <c r="BS48" s="43">
        <f t="shared" si="52"/>
        <v>484.84000000000003</v>
      </c>
      <c r="BT48" s="43">
        <f t="shared" si="52"/>
        <v>383.90999999999997</v>
      </c>
      <c r="BU48" s="43">
        <f t="shared" si="52"/>
        <v>294.77999999999997</v>
      </c>
      <c r="BV48" s="43">
        <f t="shared" si="52"/>
        <v>211.71</v>
      </c>
      <c r="BW48" s="43">
        <f t="shared" si="52"/>
        <v>149.72</v>
      </c>
      <c r="BX48" s="43">
        <f t="shared" si="52"/>
        <v>98.26</v>
      </c>
      <c r="BY48" s="43">
        <f t="shared" si="52"/>
        <v>38.57</v>
      </c>
      <c r="BZ48" s="43">
        <f t="shared" si="52"/>
        <v>19.309999999999999</v>
      </c>
      <c r="CA48" s="43">
        <f t="shared" si="52"/>
        <v>5.92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49462.130000000005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0.77386058211633824</v>
      </c>
      <c r="Y49" s="1">
        <v>4.7457233288821223</v>
      </c>
      <c r="Z49" s="1">
        <v>8.18030541119834</v>
      </c>
      <c r="AA49" s="1">
        <v>12.977437569638772</v>
      </c>
      <c r="AB49" s="1">
        <v>26.392735559789404</v>
      </c>
      <c r="AC49" s="1">
        <v>52.356926878226773</v>
      </c>
      <c r="AD49" s="1">
        <v>93.739394706177549</v>
      </c>
      <c r="AE49" s="1">
        <v>127.06336756087809</v>
      </c>
      <c r="AF49" s="1">
        <v>188.49425294077622</v>
      </c>
      <c r="AG49" s="1">
        <v>245.16396783645627</v>
      </c>
      <c r="AH49" s="1">
        <v>294.58602881450355</v>
      </c>
      <c r="AI49" s="1">
        <v>381.49137515841488</v>
      </c>
      <c r="AJ49" s="1">
        <v>436.49169400830129</v>
      </c>
      <c r="AK49" s="1">
        <v>519.48574100968779</v>
      </c>
      <c r="AL49" s="1">
        <v>589.25587118634689</v>
      </c>
      <c r="AM49" s="1">
        <v>653.88398286992538</v>
      </c>
      <c r="AN49" s="1">
        <v>757.95502026435099</v>
      </c>
      <c r="AO49" s="1">
        <v>858.67223316123875</v>
      </c>
      <c r="AP49" s="1">
        <v>905.72825409752409</v>
      </c>
      <c r="AQ49" s="1">
        <v>958.59757082954138</v>
      </c>
      <c r="AR49" s="1">
        <v>1044.1946249500302</v>
      </c>
      <c r="AS49" s="1">
        <v>1120.9972059436425</v>
      </c>
      <c r="AT49" s="1">
        <v>1167.8110062217722</v>
      </c>
      <c r="AU49" s="1">
        <v>1167.4849399511786</v>
      </c>
      <c r="AV49" s="1">
        <v>1220.7455362079083</v>
      </c>
      <c r="AW49" s="1">
        <v>1271.3603375832477</v>
      </c>
      <c r="AX49" s="1">
        <v>1293.393101296238</v>
      </c>
      <c r="AY49" s="1">
        <v>1347.08224179432</v>
      </c>
      <c r="AZ49" s="1">
        <v>1315.723982742343</v>
      </c>
      <c r="BA49" s="1">
        <v>1403.7152949069073</v>
      </c>
      <c r="BB49" s="1">
        <v>1400.7900146507216</v>
      </c>
      <c r="BC49" s="1">
        <v>1418.9192992957446</v>
      </c>
      <c r="BD49" s="1">
        <v>1390.6446955456704</v>
      </c>
      <c r="BE49" s="1">
        <v>1331.6849509020083</v>
      </c>
      <c r="BF49" s="1">
        <v>1287.1313009798337</v>
      </c>
      <c r="BG49" s="1">
        <v>1218.0759363490999</v>
      </c>
      <c r="BH49" s="1">
        <v>1255.2939665181041</v>
      </c>
      <c r="BI49" s="1">
        <v>1216.33512303204</v>
      </c>
      <c r="BJ49" s="1">
        <v>1039.0700578799194</v>
      </c>
      <c r="BK49" s="1">
        <v>1028.3198556616853</v>
      </c>
      <c r="BL49" s="1">
        <v>896.98967804560664</v>
      </c>
      <c r="BM49" s="1">
        <v>782.92238041268672</v>
      </c>
      <c r="BN49" s="1">
        <v>694.40936221517211</v>
      </c>
      <c r="BO49" s="1">
        <v>584.13374950030186</v>
      </c>
      <c r="BP49" s="1">
        <v>508.26278642267226</v>
      </c>
      <c r="BQ49" s="1">
        <v>401.70896394519059</v>
      </c>
      <c r="BR49" s="1">
        <v>306.20626972212534</v>
      </c>
      <c r="BS49" s="1">
        <v>221.37187529237656</v>
      </c>
      <c r="BT49" s="1">
        <v>167.81626559695846</v>
      </c>
      <c r="BU49" s="1">
        <v>105.08182204795401</v>
      </c>
      <c r="BV49" s="1">
        <v>60.71435536824557</v>
      </c>
      <c r="BW49" s="1">
        <v>31.548750435906815</v>
      </c>
      <c r="BX49" s="1">
        <v>12.418422272499171</v>
      </c>
      <c r="BY49" s="1">
        <v>8.4341008837213263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36836.827998347806</v>
      </c>
      <c r="CU49" s="151"/>
    </row>
    <row r="50" spans="1:102">
      <c r="A50" s="30" t="s">
        <v>50</v>
      </c>
      <c r="B50" s="45">
        <v>86.4</v>
      </c>
      <c r="C50" s="1">
        <v>93.27</v>
      </c>
      <c r="D50" s="1">
        <v>89.49</v>
      </c>
      <c r="E50" s="1">
        <v>82.92</v>
      </c>
      <c r="F50" s="1">
        <v>72.489999999999995</v>
      </c>
      <c r="G50" s="1">
        <v>58.29</v>
      </c>
      <c r="H50" s="1">
        <v>65.849999999999994</v>
      </c>
      <c r="I50" s="1">
        <v>73.77</v>
      </c>
      <c r="J50" s="1">
        <v>82.84</v>
      </c>
      <c r="K50" s="1">
        <v>83.1</v>
      </c>
      <c r="L50" s="1">
        <v>80.900000000000006</v>
      </c>
      <c r="M50" s="1">
        <v>73.92</v>
      </c>
      <c r="N50" s="1">
        <v>70.31</v>
      </c>
      <c r="O50" s="1">
        <v>77.98</v>
      </c>
      <c r="P50" s="1">
        <v>70.67</v>
      </c>
      <c r="Q50" s="1">
        <v>59.07</v>
      </c>
      <c r="R50" s="1">
        <v>63.49</v>
      </c>
      <c r="S50" s="1">
        <v>71.63</v>
      </c>
      <c r="T50" s="1">
        <v>73.209999999999994</v>
      </c>
      <c r="U50" s="1">
        <v>67.2</v>
      </c>
      <c r="V50" s="1">
        <v>58.31</v>
      </c>
      <c r="W50" s="1">
        <v>59.2</v>
      </c>
      <c r="X50" s="1">
        <v>66.97</v>
      </c>
      <c r="Y50" s="1">
        <v>67.5</v>
      </c>
      <c r="Z50" s="1">
        <v>56.31</v>
      </c>
      <c r="AA50" s="1">
        <v>50.99</v>
      </c>
      <c r="AB50" s="1">
        <v>43.89</v>
      </c>
      <c r="AC50" s="1">
        <v>40.96</v>
      </c>
      <c r="AD50" s="1">
        <v>36.24</v>
      </c>
      <c r="AE50" s="1">
        <v>30.04</v>
      </c>
      <c r="AF50" s="1">
        <v>23.57</v>
      </c>
      <c r="AG50" s="1">
        <v>21.41</v>
      </c>
      <c r="AH50" s="1">
        <v>22.31</v>
      </c>
      <c r="AI50" s="1">
        <v>27.37</v>
      </c>
      <c r="AJ50" s="1">
        <v>30.23</v>
      </c>
      <c r="AK50" s="1">
        <v>30.62</v>
      </c>
      <c r="AL50" s="1">
        <v>33.44</v>
      </c>
      <c r="AM50" s="1">
        <v>29.86</v>
      </c>
      <c r="AN50" s="1">
        <v>31.3</v>
      </c>
      <c r="AO50" s="1">
        <v>32.4</v>
      </c>
      <c r="AP50" s="1">
        <v>33.340000000000003</v>
      </c>
      <c r="AQ50" s="1">
        <v>37.03</v>
      </c>
      <c r="AR50" s="1">
        <v>37.61</v>
      </c>
      <c r="AS50" s="1">
        <v>34.68</v>
      </c>
      <c r="AT50" s="1">
        <v>34.909999999999997</v>
      </c>
      <c r="AU50" s="1">
        <v>41.78</v>
      </c>
      <c r="AV50" s="1">
        <v>46.76</v>
      </c>
      <c r="AW50" s="1">
        <v>50.95</v>
      </c>
      <c r="AX50" s="1">
        <v>51.35</v>
      </c>
      <c r="AY50" s="1">
        <v>52.16</v>
      </c>
      <c r="AZ50" s="1">
        <v>41.91</v>
      </c>
      <c r="BA50" s="1">
        <v>42.35</v>
      </c>
      <c r="BB50" s="1">
        <v>41.05</v>
      </c>
      <c r="BC50" s="1">
        <v>39.409999999999997</v>
      </c>
      <c r="BD50" s="1">
        <v>38.35</v>
      </c>
      <c r="BE50" s="1">
        <v>43.58</v>
      </c>
      <c r="BF50" s="1">
        <v>46.98</v>
      </c>
      <c r="BG50" s="1">
        <v>53.68</v>
      </c>
      <c r="BH50" s="1">
        <v>53.45</v>
      </c>
      <c r="BI50" s="1">
        <v>48.02</v>
      </c>
      <c r="BJ50" s="1">
        <v>43.52</v>
      </c>
      <c r="BK50" s="1">
        <v>38.979999999999997</v>
      </c>
      <c r="BL50" s="1">
        <v>35.03</v>
      </c>
      <c r="BM50" s="1">
        <v>32.11</v>
      </c>
      <c r="BN50" s="1">
        <v>32.78</v>
      </c>
      <c r="BO50" s="1">
        <v>35.07</v>
      </c>
      <c r="BP50" s="1">
        <v>29.44</v>
      </c>
      <c r="BQ50" s="1">
        <v>29.06</v>
      </c>
      <c r="BR50" s="1">
        <v>22.64</v>
      </c>
      <c r="BS50" s="1">
        <v>16.55</v>
      </c>
      <c r="BT50" s="1">
        <v>1.92</v>
      </c>
      <c r="BU50" s="1">
        <v>1.1200000000000001</v>
      </c>
      <c r="BV50" s="1">
        <v>1.08</v>
      </c>
      <c r="BW50" s="1">
        <v>1.52</v>
      </c>
      <c r="BX50" s="1">
        <v>2.97</v>
      </c>
      <c r="BY50" s="1">
        <v>2.74</v>
      </c>
      <c r="BZ50" s="1">
        <v>4.5</v>
      </c>
      <c r="CA50" s="1">
        <v>5.51</v>
      </c>
      <c r="CB50" s="1">
        <v>6.7</v>
      </c>
      <c r="CC50" s="1">
        <v>5.26</v>
      </c>
      <c r="CD50" s="1">
        <v>3.51</v>
      </c>
      <c r="CE50" s="1">
        <v>11.79</v>
      </c>
      <c r="CF50" s="1">
        <v>22.27</v>
      </c>
      <c r="CG50" s="1">
        <v>15.65</v>
      </c>
      <c r="CH50" s="1">
        <v>0.05</v>
      </c>
      <c r="CI50" s="1">
        <v>0.05</v>
      </c>
      <c r="CJ50" s="1">
        <v>7.17</v>
      </c>
      <c r="CK50" s="1">
        <v>13.33</v>
      </c>
      <c r="CL50" s="1">
        <v>5.82</v>
      </c>
      <c r="CM50" s="1">
        <v>5.21</v>
      </c>
      <c r="CN50" s="1">
        <v>5.08</v>
      </c>
      <c r="CO50" s="1">
        <v>19.8</v>
      </c>
      <c r="CP50" s="1">
        <v>29.3</v>
      </c>
      <c r="CQ50" s="1">
        <v>31.71</v>
      </c>
      <c r="CR50" s="1">
        <v>30.74</v>
      </c>
      <c r="CS50" s="93">
        <v>24.39</v>
      </c>
      <c r="CT50" s="30">
        <f t="shared" si="53"/>
        <v>3733.440000000001</v>
      </c>
      <c r="CU50" s="151"/>
    </row>
    <row r="51" spans="1:102">
      <c r="A51" s="56" t="s">
        <v>42</v>
      </c>
      <c r="B51" s="45">
        <f t="shared" ref="B51:AG51" si="54">B24</f>
        <v>20.55</v>
      </c>
      <c r="C51" s="1">
        <f t="shared" si="54"/>
        <v>21.83</v>
      </c>
      <c r="D51" s="1">
        <f t="shared" si="54"/>
        <v>21.59</v>
      </c>
      <c r="E51" s="1">
        <f t="shared" si="54"/>
        <v>21.98</v>
      </c>
      <c r="F51" s="1">
        <f t="shared" si="54"/>
        <v>22.75</v>
      </c>
      <c r="G51" s="1">
        <f t="shared" si="54"/>
        <v>22.72</v>
      </c>
      <c r="H51" s="1">
        <f t="shared" si="54"/>
        <v>22.35</v>
      </c>
      <c r="I51" s="1">
        <f t="shared" si="54"/>
        <v>22.19</v>
      </c>
      <c r="J51" s="1">
        <f t="shared" si="54"/>
        <v>21.44</v>
      </c>
      <c r="K51" s="1">
        <f t="shared" si="54"/>
        <v>19.670000000000002</v>
      </c>
      <c r="L51" s="1">
        <f t="shared" si="54"/>
        <v>21.64</v>
      </c>
      <c r="M51" s="1">
        <f t="shared" si="54"/>
        <v>22.55</v>
      </c>
      <c r="N51" s="1">
        <f t="shared" si="54"/>
        <v>18.77</v>
      </c>
      <c r="O51" s="1">
        <f t="shared" si="54"/>
        <v>14.67</v>
      </c>
      <c r="P51" s="1">
        <f t="shared" si="54"/>
        <v>14.16</v>
      </c>
      <c r="Q51" s="1">
        <f t="shared" si="54"/>
        <v>15.26</v>
      </c>
      <c r="R51" s="1">
        <f t="shared" si="54"/>
        <v>15.77</v>
      </c>
      <c r="S51" s="1">
        <f t="shared" si="54"/>
        <v>16.5</v>
      </c>
      <c r="T51" s="1">
        <f t="shared" si="54"/>
        <v>16.8</v>
      </c>
      <c r="U51" s="1">
        <f t="shared" si="54"/>
        <v>17.71</v>
      </c>
      <c r="V51" s="1">
        <f t="shared" si="54"/>
        <v>17.670000000000002</v>
      </c>
      <c r="W51" s="1">
        <f t="shared" si="54"/>
        <v>18.66</v>
      </c>
      <c r="X51" s="1">
        <f t="shared" si="54"/>
        <v>17.71</v>
      </c>
      <c r="Y51" s="1">
        <f t="shared" si="54"/>
        <v>16.29</v>
      </c>
      <c r="Z51" s="1">
        <f t="shared" si="54"/>
        <v>15.03</v>
      </c>
      <c r="AA51" s="1">
        <f t="shared" si="54"/>
        <v>16</v>
      </c>
      <c r="AB51" s="1">
        <f t="shared" si="54"/>
        <v>16.760000000000002</v>
      </c>
      <c r="AC51" s="1">
        <f t="shared" si="54"/>
        <v>16.53</v>
      </c>
      <c r="AD51" s="1">
        <f t="shared" si="54"/>
        <v>15.66</v>
      </c>
      <c r="AE51" s="1">
        <f t="shared" si="54"/>
        <v>17.38</v>
      </c>
      <c r="AF51" s="1">
        <f t="shared" si="54"/>
        <v>18.28</v>
      </c>
      <c r="AG51" s="1">
        <f t="shared" si="54"/>
        <v>17.75</v>
      </c>
      <c r="AH51" s="1">
        <f t="shared" ref="AH51:BM51" si="55">AH24</f>
        <v>15.03</v>
      </c>
      <c r="AI51" s="1">
        <f t="shared" si="55"/>
        <v>12.79</v>
      </c>
      <c r="AJ51" s="1">
        <f t="shared" si="55"/>
        <v>11.69</v>
      </c>
      <c r="AK51" s="1">
        <f t="shared" si="55"/>
        <v>12.78</v>
      </c>
      <c r="AL51" s="1">
        <f t="shared" si="55"/>
        <v>12.95</v>
      </c>
      <c r="AM51" s="1">
        <f t="shared" si="55"/>
        <v>12.89</v>
      </c>
      <c r="AN51" s="1">
        <f t="shared" si="55"/>
        <v>11.92</v>
      </c>
      <c r="AO51" s="1">
        <f t="shared" si="55"/>
        <v>11.16</v>
      </c>
      <c r="AP51" s="1">
        <f t="shared" si="55"/>
        <v>11.98</v>
      </c>
      <c r="AQ51" s="1">
        <f t="shared" si="55"/>
        <v>12.88</v>
      </c>
      <c r="AR51" s="1">
        <f t="shared" si="55"/>
        <v>13.21</v>
      </c>
      <c r="AS51" s="1">
        <f t="shared" si="55"/>
        <v>12.29</v>
      </c>
      <c r="AT51" s="1">
        <f t="shared" si="55"/>
        <v>13.27</v>
      </c>
      <c r="AU51" s="1">
        <f t="shared" si="55"/>
        <v>13.37</v>
      </c>
      <c r="AV51" s="1">
        <f t="shared" si="55"/>
        <v>14.29</v>
      </c>
      <c r="AW51" s="1">
        <f t="shared" si="55"/>
        <v>17.399999999999999</v>
      </c>
      <c r="AX51" s="1">
        <f t="shared" si="55"/>
        <v>13.04</v>
      </c>
      <c r="AY51" s="1">
        <f t="shared" si="55"/>
        <v>10.72</v>
      </c>
      <c r="AZ51" s="1">
        <f t="shared" si="55"/>
        <v>13.55</v>
      </c>
      <c r="BA51" s="1">
        <f t="shared" si="55"/>
        <v>17.27</v>
      </c>
      <c r="BB51" s="1">
        <f t="shared" si="55"/>
        <v>15.28</v>
      </c>
      <c r="BC51" s="1">
        <f t="shared" si="55"/>
        <v>11.64</v>
      </c>
      <c r="BD51" s="1">
        <f t="shared" si="55"/>
        <v>12.57</v>
      </c>
      <c r="BE51" s="1">
        <f t="shared" si="55"/>
        <v>14.63</v>
      </c>
      <c r="BF51" s="1">
        <f t="shared" si="55"/>
        <v>15.08</v>
      </c>
      <c r="BG51" s="1">
        <f t="shared" si="55"/>
        <v>13</v>
      </c>
      <c r="BH51" s="1">
        <f t="shared" si="55"/>
        <v>11.71</v>
      </c>
      <c r="BI51" s="1">
        <f t="shared" si="55"/>
        <v>11</v>
      </c>
      <c r="BJ51" s="1">
        <f t="shared" si="55"/>
        <v>14.2</v>
      </c>
      <c r="BK51" s="1">
        <f t="shared" si="55"/>
        <v>19.18</v>
      </c>
      <c r="BL51" s="1">
        <f t="shared" si="55"/>
        <v>19.09</v>
      </c>
      <c r="BM51" s="1">
        <f t="shared" si="55"/>
        <v>20.54</v>
      </c>
      <c r="BN51" s="1">
        <f t="shared" ref="BN51:CS51" si="56">BN24</f>
        <v>19.36</v>
      </c>
      <c r="BO51" s="1">
        <f t="shared" si="56"/>
        <v>19.78</v>
      </c>
      <c r="BP51" s="1">
        <f t="shared" si="56"/>
        <v>19.59</v>
      </c>
      <c r="BQ51" s="1">
        <f t="shared" si="56"/>
        <v>21.35</v>
      </c>
      <c r="BR51" s="1">
        <f t="shared" si="56"/>
        <v>20.239999999999998</v>
      </c>
      <c r="BS51" s="1">
        <f t="shared" si="56"/>
        <v>19.260000000000002</v>
      </c>
      <c r="BT51" s="1">
        <f t="shared" si="56"/>
        <v>20.22</v>
      </c>
      <c r="BU51" s="1">
        <f t="shared" si="56"/>
        <v>21.19</v>
      </c>
      <c r="BV51" s="1">
        <f t="shared" si="56"/>
        <v>20.74</v>
      </c>
      <c r="BW51" s="1">
        <f t="shared" si="56"/>
        <v>21.01</v>
      </c>
      <c r="BX51" s="1">
        <f t="shared" si="56"/>
        <v>20.74</v>
      </c>
      <c r="BY51" s="1">
        <f t="shared" si="56"/>
        <v>21.11</v>
      </c>
      <c r="BZ51" s="1">
        <f t="shared" si="56"/>
        <v>20.079999999999998</v>
      </c>
      <c r="CA51" s="1">
        <f t="shared" si="56"/>
        <v>20.47</v>
      </c>
      <c r="CB51" s="1">
        <f t="shared" si="56"/>
        <v>18.329999999999998</v>
      </c>
      <c r="CC51" s="1">
        <f t="shared" si="56"/>
        <v>17.07</v>
      </c>
      <c r="CD51" s="1">
        <f t="shared" si="56"/>
        <v>16.149999999999999</v>
      </c>
      <c r="CE51" s="1">
        <f t="shared" si="56"/>
        <v>18.62</v>
      </c>
      <c r="CF51" s="1">
        <f t="shared" si="56"/>
        <v>18.16</v>
      </c>
      <c r="CG51" s="1">
        <f t="shared" si="56"/>
        <v>17.21</v>
      </c>
      <c r="CH51" s="1">
        <f t="shared" si="56"/>
        <v>15.02</v>
      </c>
      <c r="CI51" s="1">
        <f t="shared" si="56"/>
        <v>14.43</v>
      </c>
      <c r="CJ51" s="1">
        <f t="shared" si="56"/>
        <v>13.78</v>
      </c>
      <c r="CK51" s="1">
        <f t="shared" si="56"/>
        <v>15.7</v>
      </c>
      <c r="CL51" s="1">
        <f t="shared" si="56"/>
        <v>15.5</v>
      </c>
      <c r="CM51" s="1">
        <f t="shared" si="56"/>
        <v>15.62</v>
      </c>
      <c r="CN51" s="1">
        <f t="shared" si="56"/>
        <v>18.45</v>
      </c>
      <c r="CO51" s="1">
        <f t="shared" si="56"/>
        <v>19.190000000000001</v>
      </c>
      <c r="CP51" s="1">
        <f t="shared" si="56"/>
        <v>20.12</v>
      </c>
      <c r="CQ51" s="1">
        <f t="shared" si="56"/>
        <v>20.55</v>
      </c>
      <c r="CR51" s="1">
        <f t="shared" si="56"/>
        <v>19.98</v>
      </c>
      <c r="CS51" s="93">
        <f t="shared" si="56"/>
        <v>18.510000000000002</v>
      </c>
      <c r="CT51" s="30">
        <f t="shared" si="53"/>
        <v>1634.5499999999993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13.99</v>
      </c>
      <c r="AD52" s="99">
        <v>100</v>
      </c>
      <c r="AE52" s="99">
        <v>100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100</v>
      </c>
      <c r="CK52" s="99">
        <v>100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100</v>
      </c>
      <c r="CS52" s="100">
        <v>100</v>
      </c>
      <c r="CT52" s="38">
        <f>SUM(B52:CS52)</f>
        <v>613.99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7564.797720967741</v>
      </c>
      <c r="C53" s="103">
        <f t="shared" si="57"/>
        <v>7432.2677209677422</v>
      </c>
      <c r="D53" s="103">
        <f t="shared" si="57"/>
        <v>7430.7377209677416</v>
      </c>
      <c r="E53" s="103">
        <f t="shared" si="57"/>
        <v>7512.4677209677411</v>
      </c>
      <c r="F53" s="103">
        <f t="shared" si="57"/>
        <v>7766.8277209677417</v>
      </c>
      <c r="G53" s="103">
        <f t="shared" si="57"/>
        <v>7770.8277209677417</v>
      </c>
      <c r="H53" s="103">
        <f t="shared" si="57"/>
        <v>7432.507720967742</v>
      </c>
      <c r="I53" s="103">
        <f t="shared" si="57"/>
        <v>7323.0277209677415</v>
      </c>
      <c r="J53" s="103">
        <f t="shared" si="57"/>
        <v>7300.627720967741</v>
      </c>
      <c r="K53" s="103">
        <f t="shared" si="57"/>
        <v>7179.717720967742</v>
      </c>
      <c r="L53" s="103">
        <f t="shared" si="57"/>
        <v>7077.6677209677418</v>
      </c>
      <c r="M53" s="103">
        <f t="shared" si="57"/>
        <v>7035.6777209677421</v>
      </c>
      <c r="N53" s="103">
        <f t="shared" si="57"/>
        <v>6934.6677209677409</v>
      </c>
      <c r="O53" s="103">
        <f t="shared" si="57"/>
        <v>6909.4677209677411</v>
      </c>
      <c r="P53" s="103">
        <f t="shared" si="57"/>
        <v>6896.1177209677417</v>
      </c>
      <c r="Q53" s="103">
        <f t="shared" si="57"/>
        <v>6886.6177209677417</v>
      </c>
      <c r="R53" s="103">
        <f t="shared" si="57"/>
        <v>6864.3977209677414</v>
      </c>
      <c r="S53" s="103">
        <f t="shared" si="57"/>
        <v>6871.2677209677413</v>
      </c>
      <c r="T53" s="103">
        <f t="shared" si="57"/>
        <v>6711.5677209677415</v>
      </c>
      <c r="U53" s="103">
        <f t="shared" si="57"/>
        <v>6706.9677209677411</v>
      </c>
      <c r="V53" s="103">
        <f t="shared" si="57"/>
        <v>6778.8877209677412</v>
      </c>
      <c r="W53" s="103">
        <f t="shared" si="57"/>
        <v>6968.7677209677413</v>
      </c>
      <c r="X53" s="103">
        <f t="shared" si="57"/>
        <v>7316.1115815498579</v>
      </c>
      <c r="Y53" s="103">
        <f t="shared" si="57"/>
        <v>7397.1334442966236</v>
      </c>
      <c r="Z53" s="103">
        <f t="shared" si="57"/>
        <v>7346.8480263789397</v>
      </c>
      <c r="AA53" s="103">
        <f t="shared" si="57"/>
        <v>7389.7451585373801</v>
      </c>
      <c r="AB53" s="103">
        <f t="shared" si="57"/>
        <v>7439.8604565275309</v>
      </c>
      <c r="AC53" s="103">
        <f t="shared" si="57"/>
        <v>7499.7646478459692</v>
      </c>
      <c r="AD53" s="103">
        <f t="shared" si="57"/>
        <v>7579.0371156739193</v>
      </c>
      <c r="AE53" s="103">
        <f t="shared" si="57"/>
        <v>7685.3410885286194</v>
      </c>
      <c r="AF53" s="103">
        <f t="shared" si="57"/>
        <v>7752.821973908518</v>
      </c>
      <c r="AG53" s="103">
        <f t="shared" si="57"/>
        <v>7906.9516888041981</v>
      </c>
      <c r="AH53" s="103">
        <f t="shared" ref="AH53:BM53" si="58">SUM(AH30,AH40,AH42,AH47,-AH52)</f>
        <v>8068.5137497822452</v>
      </c>
      <c r="AI53" s="103">
        <f t="shared" si="58"/>
        <v>8281.6290961261566</v>
      </c>
      <c r="AJ53" s="103">
        <f t="shared" si="58"/>
        <v>8311.6194149760431</v>
      </c>
      <c r="AK53" s="103">
        <f t="shared" si="58"/>
        <v>8411.4934619774303</v>
      </c>
      <c r="AL53" s="103">
        <f t="shared" si="58"/>
        <v>8761.0435921540884</v>
      </c>
      <c r="AM53" s="103">
        <f t="shared" si="58"/>
        <v>9082.3117038376658</v>
      </c>
      <c r="AN53" s="103">
        <f t="shared" si="58"/>
        <v>9281.9727412320935</v>
      </c>
      <c r="AO53" s="103">
        <f t="shared" si="58"/>
        <v>9461.7699541289803</v>
      </c>
      <c r="AP53" s="103">
        <f t="shared" si="58"/>
        <v>9579.4559750652661</v>
      </c>
      <c r="AQ53" s="103">
        <f t="shared" si="58"/>
        <v>9673.3652917972831</v>
      </c>
      <c r="AR53" s="103">
        <f t="shared" si="58"/>
        <v>9400.5023459177719</v>
      </c>
      <c r="AS53" s="103">
        <f t="shared" si="58"/>
        <v>9430.4749269113836</v>
      </c>
      <c r="AT53" s="103">
        <f t="shared" si="58"/>
        <v>9362.5887271895135</v>
      </c>
      <c r="AU53" s="103">
        <f t="shared" si="58"/>
        <v>9401.0526609189201</v>
      </c>
      <c r="AV53" s="103">
        <f t="shared" si="58"/>
        <v>9619.2432571756508</v>
      </c>
      <c r="AW53" s="103">
        <f t="shared" si="58"/>
        <v>9808.3280585509892</v>
      </c>
      <c r="AX53" s="103">
        <f t="shared" si="58"/>
        <v>10235.190822263979</v>
      </c>
      <c r="AY53" s="103">
        <f t="shared" si="58"/>
        <v>10381.239962762062</v>
      </c>
      <c r="AZ53" s="103">
        <f t="shared" si="58"/>
        <v>10054.961703710085</v>
      </c>
      <c r="BA53" s="103">
        <f t="shared" si="58"/>
        <v>9922.7930158746494</v>
      </c>
      <c r="BB53" s="103">
        <f t="shared" si="58"/>
        <v>10046.977735618464</v>
      </c>
      <c r="BC53" s="103">
        <f t="shared" si="58"/>
        <v>9922.7470202634868</v>
      </c>
      <c r="BD53" s="103">
        <f t="shared" si="58"/>
        <v>10054.972416513412</v>
      </c>
      <c r="BE53" s="103">
        <f t="shared" si="58"/>
        <v>10114.722671869749</v>
      </c>
      <c r="BF53" s="103">
        <f t="shared" si="58"/>
        <v>9909.4890219475747</v>
      </c>
      <c r="BG53" s="103">
        <f t="shared" si="58"/>
        <v>9621.4436573168423</v>
      </c>
      <c r="BH53" s="103">
        <f t="shared" si="58"/>
        <v>9822.3216874858444</v>
      </c>
      <c r="BI53" s="103">
        <f t="shared" si="58"/>
        <v>9190.1228439997813</v>
      </c>
      <c r="BJ53" s="103">
        <f t="shared" si="58"/>
        <v>9012.6077788476614</v>
      </c>
      <c r="BK53" s="103">
        <f t="shared" si="58"/>
        <v>8996.8175766294262</v>
      </c>
      <c r="BL53" s="103">
        <f t="shared" si="58"/>
        <v>8973.8573990133482</v>
      </c>
      <c r="BM53" s="103">
        <f t="shared" si="58"/>
        <v>8843.3201013804282</v>
      </c>
      <c r="BN53" s="103">
        <f t="shared" ref="BN53:CS53" si="59">SUM(BN30,BN40,BN42,BN47,-BN52)</f>
        <v>8422.3070831829136</v>
      </c>
      <c r="BO53" s="103">
        <f t="shared" si="59"/>
        <v>8137.7814704680441</v>
      </c>
      <c r="BP53" s="103">
        <f t="shared" si="59"/>
        <v>8019.4105073904138</v>
      </c>
      <c r="BQ53" s="103">
        <f t="shared" si="59"/>
        <v>7786.8666849129313</v>
      </c>
      <c r="BR53" s="103">
        <f t="shared" si="59"/>
        <v>7555.7739906898669</v>
      </c>
      <c r="BS53" s="103">
        <f t="shared" si="59"/>
        <v>7371.8095962601183</v>
      </c>
      <c r="BT53" s="103">
        <f t="shared" si="59"/>
        <v>7337.0039865647004</v>
      </c>
      <c r="BU53" s="103">
        <f t="shared" si="59"/>
        <v>7145.459543015696</v>
      </c>
      <c r="BV53" s="103">
        <f t="shared" si="59"/>
        <v>6929.7820763359869</v>
      </c>
      <c r="BW53" s="103">
        <f t="shared" si="59"/>
        <v>6922.4464714036485</v>
      </c>
      <c r="BX53" s="103">
        <f t="shared" si="59"/>
        <v>7114.266143240241</v>
      </c>
      <c r="BY53" s="103">
        <f t="shared" si="59"/>
        <v>7131.3518218514628</v>
      </c>
      <c r="BZ53" s="103">
        <f t="shared" si="59"/>
        <v>7104.1077209677424</v>
      </c>
      <c r="CA53" s="103">
        <f t="shared" si="59"/>
        <v>7160.8277209677408</v>
      </c>
      <c r="CB53" s="103">
        <f t="shared" si="59"/>
        <v>7010.0177209677413</v>
      </c>
      <c r="CC53" s="103">
        <f t="shared" si="59"/>
        <v>7007.4277209677412</v>
      </c>
      <c r="CD53" s="103">
        <f t="shared" si="59"/>
        <v>7000.9077209677416</v>
      </c>
      <c r="CE53" s="103">
        <f t="shared" si="59"/>
        <v>7018.7577209677411</v>
      </c>
      <c r="CF53" s="103">
        <f t="shared" si="59"/>
        <v>7037.4877209677425</v>
      </c>
      <c r="CG53" s="103">
        <f t="shared" si="59"/>
        <v>7024.2377209677416</v>
      </c>
      <c r="CH53" s="103">
        <f t="shared" si="59"/>
        <v>7014.4677209677411</v>
      </c>
      <c r="CI53" s="103">
        <f t="shared" si="59"/>
        <v>7019.7077209677418</v>
      </c>
      <c r="CJ53" s="103">
        <f t="shared" si="59"/>
        <v>6926.5177209677413</v>
      </c>
      <c r="CK53" s="103">
        <f t="shared" si="59"/>
        <v>6935.297720967741</v>
      </c>
      <c r="CL53" s="103">
        <f t="shared" si="59"/>
        <v>7016.4777209677413</v>
      </c>
      <c r="CM53" s="103">
        <f t="shared" si="59"/>
        <v>7019.1977209677416</v>
      </c>
      <c r="CN53" s="103">
        <f t="shared" si="59"/>
        <v>7016.9777209677413</v>
      </c>
      <c r="CO53" s="103">
        <f t="shared" si="59"/>
        <v>7038.0377209677417</v>
      </c>
      <c r="CP53" s="103">
        <f t="shared" si="59"/>
        <v>7064.6277209677419</v>
      </c>
      <c r="CQ53" s="103">
        <f t="shared" si="59"/>
        <v>7078.7477209677418</v>
      </c>
      <c r="CR53" s="103">
        <f t="shared" si="59"/>
        <v>6972.0677209677415</v>
      </c>
      <c r="CS53" s="104">
        <f t="shared" si="59"/>
        <v>6965.7077209677418</v>
      </c>
      <c r="CT53" s="105">
        <f>SUM(B53:CS53)</f>
        <v>764014.30921125109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125.28999999999996</v>
      </c>
      <c r="C55" s="107">
        <f t="shared" si="60"/>
        <v>259.09999999999945</v>
      </c>
      <c r="D55" s="107">
        <f t="shared" si="60"/>
        <v>260.31999999999971</v>
      </c>
      <c r="E55" s="107">
        <f t="shared" si="60"/>
        <v>178.98000000000047</v>
      </c>
      <c r="F55" s="107">
        <f t="shared" si="60"/>
        <v>-74.139999999999418</v>
      </c>
      <c r="G55" s="107">
        <f t="shared" si="60"/>
        <v>-78.170000000000073</v>
      </c>
      <c r="H55" s="107">
        <f t="shared" si="60"/>
        <v>259.77999999999975</v>
      </c>
      <c r="I55" s="107">
        <f t="shared" si="60"/>
        <v>369.10000000000036</v>
      </c>
      <c r="J55" s="107">
        <f t="shared" si="60"/>
        <v>390.75000000000091</v>
      </c>
      <c r="K55" s="107">
        <f t="shared" si="60"/>
        <v>509.89000000000033</v>
      </c>
      <c r="L55" s="107">
        <f t="shared" si="60"/>
        <v>613.90999999999985</v>
      </c>
      <c r="M55" s="107">
        <f t="shared" si="60"/>
        <v>656.80999999999949</v>
      </c>
      <c r="N55" s="107">
        <f t="shared" si="60"/>
        <v>754.07000000000062</v>
      </c>
      <c r="O55" s="107">
        <f t="shared" si="60"/>
        <v>775.17000000000007</v>
      </c>
      <c r="P55" s="107">
        <f t="shared" si="60"/>
        <v>787.56999999999971</v>
      </c>
      <c r="Q55" s="107">
        <f t="shared" si="60"/>
        <v>798.16999999999916</v>
      </c>
      <c r="R55" s="107">
        <f t="shared" si="60"/>
        <v>820.89999999999964</v>
      </c>
      <c r="S55" s="107">
        <f t="shared" si="60"/>
        <v>814.76000000000022</v>
      </c>
      <c r="T55" s="107">
        <f t="shared" si="60"/>
        <v>974.75999999999931</v>
      </c>
      <c r="U55" s="107">
        <f t="shared" si="60"/>
        <v>980.27000000000044</v>
      </c>
      <c r="V55" s="107">
        <f t="shared" si="60"/>
        <v>908.78000000000065</v>
      </c>
      <c r="W55" s="107">
        <f t="shared" si="60"/>
        <v>719.89000000000033</v>
      </c>
      <c r="X55" s="107">
        <f t="shared" si="60"/>
        <v>3879.6261394178837</v>
      </c>
      <c r="Y55" s="107">
        <f t="shared" si="60"/>
        <v>3801.9642766711167</v>
      </c>
      <c r="Z55" s="107">
        <f t="shared" si="60"/>
        <v>3866.8096945888019</v>
      </c>
      <c r="AA55" s="107">
        <f t="shared" si="60"/>
        <v>3863.4825624303612</v>
      </c>
      <c r="AB55" s="107">
        <f t="shared" si="60"/>
        <v>3857.1672644402097</v>
      </c>
      <c r="AC55" s="107">
        <f t="shared" si="60"/>
        <v>3849.123073121772</v>
      </c>
      <c r="AD55" s="107">
        <f t="shared" si="60"/>
        <v>3836.0706052938231</v>
      </c>
      <c r="AE55" s="107">
        <f t="shared" si="60"/>
        <v>3809.9466324391233</v>
      </c>
      <c r="AF55" s="107">
        <f t="shared" si="60"/>
        <v>3825.055747059223</v>
      </c>
      <c r="AG55" s="107">
        <f t="shared" si="60"/>
        <v>3770.2060321635436</v>
      </c>
      <c r="AH55" s="107">
        <f t="shared" ref="AH55:BM55" si="61">AH25-AH53</f>
        <v>3710.503971185497</v>
      </c>
      <c r="AI55" s="107">
        <f t="shared" si="61"/>
        <v>3614.0986248415848</v>
      </c>
      <c r="AJ55" s="107">
        <f t="shared" si="61"/>
        <v>3691.2683059916981</v>
      </c>
      <c r="AK55" s="107">
        <f t="shared" si="61"/>
        <v>3692.3442589903116</v>
      </c>
      <c r="AL55" s="107">
        <f t="shared" si="61"/>
        <v>3417.5841288136544</v>
      </c>
      <c r="AM55" s="107">
        <f t="shared" si="61"/>
        <v>3189.0460171300765</v>
      </c>
      <c r="AN55" s="107">
        <f t="shared" si="61"/>
        <v>3069.3349797356495</v>
      </c>
      <c r="AO55" s="107">
        <f t="shared" si="61"/>
        <v>2967.4977668387619</v>
      </c>
      <c r="AP55" s="107">
        <f t="shared" si="61"/>
        <v>2920.4917459024764</v>
      </c>
      <c r="AQ55" s="107">
        <f t="shared" si="61"/>
        <v>2867.9524291704583</v>
      </c>
      <c r="AR55" s="107">
        <f t="shared" si="61"/>
        <v>3194.9053750499697</v>
      </c>
      <c r="AS55" s="107">
        <f t="shared" si="61"/>
        <v>3206.0227940563582</v>
      </c>
      <c r="AT55" s="107">
        <f t="shared" si="61"/>
        <v>3315.0289937782291</v>
      </c>
      <c r="AU55" s="107">
        <f t="shared" si="61"/>
        <v>3306.4850600488226</v>
      </c>
      <c r="AV55" s="107">
        <f t="shared" si="61"/>
        <v>3108.8244637920907</v>
      </c>
      <c r="AW55" s="107">
        <f t="shared" si="61"/>
        <v>2955.2196624167518</v>
      </c>
      <c r="AX55" s="107">
        <f t="shared" si="61"/>
        <v>2528.9768987037623</v>
      </c>
      <c r="AY55" s="107">
        <f t="shared" si="61"/>
        <v>2345.2477582056817</v>
      </c>
      <c r="AZ55" s="107">
        <f t="shared" si="61"/>
        <v>2673.7960172576568</v>
      </c>
      <c r="BA55" s="107">
        <f t="shared" si="61"/>
        <v>2871.6747050930935</v>
      </c>
      <c r="BB55" s="107">
        <f t="shared" si="61"/>
        <v>2733.9799853492768</v>
      </c>
      <c r="BC55" s="107">
        <f t="shared" si="61"/>
        <v>2851.9607007042541</v>
      </c>
      <c r="BD55" s="107">
        <f t="shared" si="61"/>
        <v>2686.5653044543305</v>
      </c>
      <c r="BE55" s="107">
        <f t="shared" si="61"/>
        <v>2614.7750490979925</v>
      </c>
      <c r="BF55" s="107">
        <f t="shared" si="61"/>
        <v>2784.9686990201662</v>
      </c>
      <c r="BG55" s="107">
        <f t="shared" si="61"/>
        <v>3039.6840636509005</v>
      </c>
      <c r="BH55" s="107">
        <f t="shared" si="61"/>
        <v>2792.826033481897</v>
      </c>
      <c r="BI55" s="107">
        <f t="shared" si="61"/>
        <v>3381.814876967961</v>
      </c>
      <c r="BJ55" s="107">
        <f t="shared" si="61"/>
        <v>3501.2599421200794</v>
      </c>
      <c r="BK55" s="107">
        <f t="shared" si="61"/>
        <v>3464.8501443383157</v>
      </c>
      <c r="BL55" s="107">
        <f t="shared" si="61"/>
        <v>3377.3803219543934</v>
      </c>
      <c r="BM55" s="107">
        <f t="shared" si="61"/>
        <v>3422.4076195873131</v>
      </c>
      <c r="BN55" s="107">
        <f t="shared" ref="BN55:CS55" si="62">BN25-BN53</f>
        <v>3758.3806377848268</v>
      </c>
      <c r="BO55" s="107">
        <f t="shared" si="62"/>
        <v>3913.3662504996973</v>
      </c>
      <c r="BP55" s="107">
        <f t="shared" si="62"/>
        <v>3947.1772135773281</v>
      </c>
      <c r="BQ55" s="107">
        <f t="shared" si="62"/>
        <v>4079.071036054811</v>
      </c>
      <c r="BR55" s="107">
        <f t="shared" si="62"/>
        <v>4226.893730277875</v>
      </c>
      <c r="BS55" s="107">
        <f t="shared" si="62"/>
        <v>4304.7181247076242</v>
      </c>
      <c r="BT55" s="107">
        <f t="shared" si="62"/>
        <v>4239.4937344030413</v>
      </c>
      <c r="BU55" s="107">
        <f t="shared" si="62"/>
        <v>4342.8781779520459</v>
      </c>
      <c r="BV55" s="107">
        <f t="shared" si="62"/>
        <v>4422.8156446317535</v>
      </c>
      <c r="BW55" s="107">
        <f t="shared" si="62"/>
        <v>4300.7512495640922</v>
      </c>
      <c r="BX55" s="107">
        <f t="shared" si="62"/>
        <v>4134.3115777275007</v>
      </c>
      <c r="BY55" s="107">
        <f t="shared" si="62"/>
        <v>4100.2058991162803</v>
      </c>
      <c r="BZ55" s="107">
        <f t="shared" si="62"/>
        <v>571.26999999999953</v>
      </c>
      <c r="CA55" s="107">
        <f t="shared" si="62"/>
        <v>501.55000000000109</v>
      </c>
      <c r="CB55" s="107">
        <f t="shared" si="62"/>
        <v>644.70000000000073</v>
      </c>
      <c r="CC55" s="107">
        <f t="shared" si="62"/>
        <v>646.10000000000036</v>
      </c>
      <c r="CD55" s="107">
        <f t="shared" si="62"/>
        <v>651.85999999999967</v>
      </c>
      <c r="CE55" s="107">
        <f t="shared" si="62"/>
        <v>636.5600000000004</v>
      </c>
      <c r="CF55" s="107">
        <f t="shared" si="62"/>
        <v>625.78999999999905</v>
      </c>
      <c r="CG55" s="107">
        <f t="shared" si="62"/>
        <v>638.21000000000095</v>
      </c>
      <c r="CH55" s="107">
        <f t="shared" si="62"/>
        <v>654.23000000000047</v>
      </c>
      <c r="CI55" s="107">
        <f t="shared" si="62"/>
        <v>648.51999999999953</v>
      </c>
      <c r="CJ55" s="107">
        <f t="shared" si="62"/>
        <v>741.23000000000047</v>
      </c>
      <c r="CK55" s="107">
        <f t="shared" si="62"/>
        <v>734.49000000000069</v>
      </c>
      <c r="CL55" s="107">
        <f t="shared" si="62"/>
        <v>661.89000000000033</v>
      </c>
      <c r="CM55" s="107">
        <f t="shared" si="62"/>
        <v>659.36000000000058</v>
      </c>
      <c r="CN55" s="107">
        <f t="shared" si="62"/>
        <v>664.77000000000044</v>
      </c>
      <c r="CO55" s="107">
        <f t="shared" si="62"/>
        <v>644.39000000000033</v>
      </c>
      <c r="CP55" s="107">
        <f t="shared" si="62"/>
        <v>627.22000000000025</v>
      </c>
      <c r="CQ55" s="107">
        <f t="shared" si="62"/>
        <v>613.60999999999967</v>
      </c>
      <c r="CR55" s="107">
        <f t="shared" si="62"/>
        <v>720.39000000000033</v>
      </c>
      <c r="CS55" s="108">
        <f t="shared" si="62"/>
        <v>725.27999999999975</v>
      </c>
      <c r="CT55" s="109">
        <f>SUM(B55:CS55)</f>
        <v>212245.67200165227</v>
      </c>
      <c r="CU55" s="149"/>
    </row>
    <row r="56" spans="1:102" ht="15.75" thickBot="1">
      <c r="A56" s="56" t="s">
        <v>55</v>
      </c>
      <c r="B56" s="35">
        <v>1491.24</v>
      </c>
      <c r="C56" s="36">
        <v>1663.1100000000001</v>
      </c>
      <c r="D56" s="36">
        <v>1750</v>
      </c>
      <c r="E56" s="36">
        <v>1650</v>
      </c>
      <c r="F56" s="36">
        <v>1200</v>
      </c>
      <c r="G56" s="36">
        <v>1200</v>
      </c>
      <c r="H56" s="36">
        <v>1375</v>
      </c>
      <c r="I56" s="36">
        <v>1475</v>
      </c>
      <c r="J56" s="36">
        <v>1575</v>
      </c>
      <c r="K56" s="36">
        <v>1700</v>
      </c>
      <c r="L56" s="36">
        <v>1550</v>
      </c>
      <c r="M56" s="36">
        <v>1550</v>
      </c>
      <c r="N56" s="36">
        <v>1500</v>
      </c>
      <c r="O56" s="36">
        <v>1500</v>
      </c>
      <c r="P56" s="36">
        <v>1500</v>
      </c>
      <c r="Q56" s="36">
        <v>1500</v>
      </c>
      <c r="R56" s="36">
        <v>1350</v>
      </c>
      <c r="S56" s="36">
        <v>1400</v>
      </c>
      <c r="T56" s="36">
        <v>1750</v>
      </c>
      <c r="U56" s="36">
        <v>1800</v>
      </c>
      <c r="V56" s="36">
        <v>1850</v>
      </c>
      <c r="W56" s="36">
        <v>1800</v>
      </c>
      <c r="X56" s="36">
        <v>1800</v>
      </c>
      <c r="Y56" s="36">
        <v>2100</v>
      </c>
      <c r="Z56" s="36">
        <v>2600</v>
      </c>
      <c r="AA56" s="36">
        <v>3200</v>
      </c>
      <c r="AB56" s="36">
        <v>3600</v>
      </c>
      <c r="AC56" s="36">
        <v>3900</v>
      </c>
      <c r="AD56" s="36">
        <v>3900</v>
      </c>
      <c r="AE56" s="36">
        <v>3650</v>
      </c>
      <c r="AF56" s="36">
        <v>3550</v>
      </c>
      <c r="AG56" s="36">
        <v>3250</v>
      </c>
      <c r="AH56" s="36">
        <v>3550</v>
      </c>
      <c r="AI56" s="36">
        <v>3100</v>
      </c>
      <c r="AJ56" s="36">
        <v>2909.6</v>
      </c>
      <c r="AK56" s="36">
        <v>2694.5</v>
      </c>
      <c r="AL56" s="36">
        <v>3041.2</v>
      </c>
      <c r="AM56" s="36">
        <v>2477.6999999999998</v>
      </c>
      <c r="AN56" s="36">
        <v>2250</v>
      </c>
      <c r="AO56" s="36">
        <v>2050</v>
      </c>
      <c r="AP56" s="36">
        <v>1900.4</v>
      </c>
      <c r="AQ56" s="36">
        <v>1800</v>
      </c>
      <c r="AR56" s="36">
        <v>2140.6999999999998</v>
      </c>
      <c r="AS56" s="36">
        <v>2040.53</v>
      </c>
      <c r="AT56" s="36">
        <v>2200</v>
      </c>
      <c r="AU56" s="36">
        <v>2050</v>
      </c>
      <c r="AV56" s="36">
        <v>2050</v>
      </c>
      <c r="AW56" s="36">
        <v>2000</v>
      </c>
      <c r="AX56" s="36">
        <v>1500</v>
      </c>
      <c r="AY56" s="36">
        <v>1350</v>
      </c>
      <c r="AZ56" s="36">
        <v>1400</v>
      </c>
      <c r="BA56" s="36">
        <v>1600</v>
      </c>
      <c r="BB56" s="36">
        <v>1450</v>
      </c>
      <c r="BC56" s="36">
        <v>1500</v>
      </c>
      <c r="BD56" s="36">
        <v>1300</v>
      </c>
      <c r="BE56" s="36">
        <v>1300</v>
      </c>
      <c r="BF56" s="36">
        <v>1650</v>
      </c>
      <c r="BG56" s="36">
        <v>2050</v>
      </c>
      <c r="BH56" s="36">
        <v>1750</v>
      </c>
      <c r="BI56" s="36">
        <v>2300</v>
      </c>
      <c r="BJ56" s="36">
        <v>2350</v>
      </c>
      <c r="BK56" s="36">
        <v>2600</v>
      </c>
      <c r="BL56" s="36">
        <v>2350</v>
      </c>
      <c r="BM56" s="36">
        <v>2500</v>
      </c>
      <c r="BN56" s="36">
        <v>2286</v>
      </c>
      <c r="BO56" s="36">
        <v>2636.01</v>
      </c>
      <c r="BP56" s="36">
        <v>2886</v>
      </c>
      <c r="BQ56" s="36">
        <v>2936</v>
      </c>
      <c r="BR56" s="36">
        <v>2676.2200000000003</v>
      </c>
      <c r="BS56" s="36">
        <v>2277.16</v>
      </c>
      <c r="BT56" s="36">
        <v>1606.94</v>
      </c>
      <c r="BU56" s="36">
        <v>824.26</v>
      </c>
      <c r="BV56" s="36">
        <v>435.41999999999996</v>
      </c>
      <c r="BW56" s="36">
        <v>300</v>
      </c>
      <c r="BX56" s="36">
        <v>200</v>
      </c>
      <c r="BY56" s="36">
        <v>350</v>
      </c>
      <c r="BZ56" s="36">
        <v>338.15999999999997</v>
      </c>
      <c r="CA56" s="36">
        <v>330.59000000000003</v>
      </c>
      <c r="CB56" s="36">
        <v>168.65</v>
      </c>
      <c r="CC56" s="36">
        <v>78.05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79.5</v>
      </c>
      <c r="CO56" s="36">
        <v>270.3</v>
      </c>
      <c r="CP56" s="36">
        <v>102.13</v>
      </c>
      <c r="CQ56" s="36">
        <v>172.72</v>
      </c>
      <c r="CR56" s="36">
        <v>288.36</v>
      </c>
      <c r="CS56" s="37">
        <v>379.09</v>
      </c>
      <c r="CT56" s="30">
        <f>SUM(B56:CS56)</f>
        <v>154505.53999999998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0</v>
      </c>
      <c r="C57" s="107">
        <f t="shared" si="63"/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2079.6261394178837</v>
      </c>
      <c r="Y57" s="107">
        <f t="shared" si="63"/>
        <v>1701.9642766711167</v>
      </c>
      <c r="Z57" s="107">
        <f t="shared" si="63"/>
        <v>1266.8096945888019</v>
      </c>
      <c r="AA57" s="107">
        <f t="shared" si="63"/>
        <v>663.48256243036121</v>
      </c>
      <c r="AB57" s="107">
        <f t="shared" si="63"/>
        <v>257.16726444020969</v>
      </c>
      <c r="AC57" s="107">
        <f t="shared" si="63"/>
        <v>0</v>
      </c>
      <c r="AD57" s="107">
        <f t="shared" si="63"/>
        <v>0</v>
      </c>
      <c r="AE57" s="107">
        <f t="shared" si="63"/>
        <v>159.94663243912328</v>
      </c>
      <c r="AF57" s="107">
        <f t="shared" si="63"/>
        <v>275.05574705922299</v>
      </c>
      <c r="AG57" s="107">
        <f t="shared" si="63"/>
        <v>520.20603216354357</v>
      </c>
      <c r="AH57" s="107">
        <f t="shared" ref="AH57:BM57" si="64">IF(AH56&gt;AH55,0,AH55-AH56)</f>
        <v>160.50397118549699</v>
      </c>
      <c r="AI57" s="107">
        <f t="shared" si="64"/>
        <v>514.09862484158475</v>
      </c>
      <c r="AJ57" s="107">
        <f t="shared" si="64"/>
        <v>781.66830599169816</v>
      </c>
      <c r="AK57" s="107">
        <f t="shared" si="64"/>
        <v>997.84425899031157</v>
      </c>
      <c r="AL57" s="107">
        <f t="shared" si="64"/>
        <v>376.38412881365457</v>
      </c>
      <c r="AM57" s="107">
        <f t="shared" si="64"/>
        <v>711.34601713007669</v>
      </c>
      <c r="AN57" s="107">
        <f t="shared" si="64"/>
        <v>819.33497973564954</v>
      </c>
      <c r="AO57" s="107">
        <f t="shared" si="64"/>
        <v>917.49776683876189</v>
      </c>
      <c r="AP57" s="107">
        <f t="shared" si="64"/>
        <v>1020.0917459024763</v>
      </c>
      <c r="AQ57" s="107">
        <f t="shared" si="64"/>
        <v>1067.9524291704583</v>
      </c>
      <c r="AR57" s="107">
        <f t="shared" si="64"/>
        <v>1054.2053750499699</v>
      </c>
      <c r="AS57" s="107">
        <f t="shared" si="64"/>
        <v>1165.4927940563582</v>
      </c>
      <c r="AT57" s="107">
        <f t="shared" si="64"/>
        <v>1115.0289937782291</v>
      </c>
      <c r="AU57" s="107">
        <f t="shared" si="64"/>
        <v>1256.4850600488226</v>
      </c>
      <c r="AV57" s="107">
        <f t="shared" si="64"/>
        <v>1058.8244637920907</v>
      </c>
      <c r="AW57" s="107">
        <f t="shared" si="64"/>
        <v>955.21966241675182</v>
      </c>
      <c r="AX57" s="107">
        <f t="shared" si="64"/>
        <v>1028.9768987037623</v>
      </c>
      <c r="AY57" s="107">
        <f t="shared" si="64"/>
        <v>995.24775820568175</v>
      </c>
      <c r="AZ57" s="107">
        <f t="shared" si="64"/>
        <v>1273.7960172576568</v>
      </c>
      <c r="BA57" s="107">
        <f t="shared" si="64"/>
        <v>1271.6747050930935</v>
      </c>
      <c r="BB57" s="107">
        <f t="shared" si="64"/>
        <v>1283.9799853492768</v>
      </c>
      <c r="BC57" s="107">
        <f t="shared" si="64"/>
        <v>1351.9607007042541</v>
      </c>
      <c r="BD57" s="107">
        <f t="shared" si="64"/>
        <v>1386.5653044543305</v>
      </c>
      <c r="BE57" s="107">
        <f t="shared" si="64"/>
        <v>1314.7750490979925</v>
      </c>
      <c r="BF57" s="107">
        <f t="shared" si="64"/>
        <v>1134.9686990201662</v>
      </c>
      <c r="BG57" s="107">
        <f t="shared" si="64"/>
        <v>989.6840636509005</v>
      </c>
      <c r="BH57" s="107">
        <f t="shared" si="64"/>
        <v>1042.826033481897</v>
      </c>
      <c r="BI57" s="107">
        <f t="shared" si="64"/>
        <v>1081.814876967961</v>
      </c>
      <c r="BJ57" s="107">
        <f t="shared" si="64"/>
        <v>1151.2599421200794</v>
      </c>
      <c r="BK57" s="107">
        <f t="shared" si="64"/>
        <v>864.85014433831566</v>
      </c>
      <c r="BL57" s="107">
        <f t="shared" si="64"/>
        <v>1027.3803219543934</v>
      </c>
      <c r="BM57" s="107">
        <f t="shared" si="64"/>
        <v>922.40761958731309</v>
      </c>
      <c r="BN57" s="107">
        <f t="shared" ref="BN57:CS57" si="65">IF(BN56&gt;BN55,0,BN55-BN56)</f>
        <v>1472.3806377848268</v>
      </c>
      <c r="BO57" s="107">
        <f t="shared" si="65"/>
        <v>1277.3562504996971</v>
      </c>
      <c r="BP57" s="107">
        <f t="shared" si="65"/>
        <v>1061.1772135773281</v>
      </c>
      <c r="BQ57" s="107">
        <f t="shared" si="65"/>
        <v>1143.071036054811</v>
      </c>
      <c r="BR57" s="107">
        <f t="shared" si="65"/>
        <v>1550.6737302778747</v>
      </c>
      <c r="BS57" s="107">
        <f t="shared" si="65"/>
        <v>2027.5581247076243</v>
      </c>
      <c r="BT57" s="107">
        <f t="shared" si="65"/>
        <v>2632.5537344030413</v>
      </c>
      <c r="BU57" s="107">
        <f t="shared" si="65"/>
        <v>3518.6181779520457</v>
      </c>
      <c r="BV57" s="107">
        <f t="shared" si="65"/>
        <v>3987.3956446317534</v>
      </c>
      <c r="BW57" s="107">
        <f t="shared" si="65"/>
        <v>4000.7512495640922</v>
      </c>
      <c r="BX57" s="107">
        <f t="shared" si="65"/>
        <v>3934.3115777275007</v>
      </c>
      <c r="BY57" s="107">
        <f t="shared" si="65"/>
        <v>3750.2058991162803</v>
      </c>
      <c r="BZ57" s="107">
        <f t="shared" si="65"/>
        <v>233.10999999999956</v>
      </c>
      <c r="CA57" s="107">
        <f t="shared" si="65"/>
        <v>170.96000000000106</v>
      </c>
      <c r="CB57" s="107">
        <f t="shared" si="65"/>
        <v>476.05000000000075</v>
      </c>
      <c r="CC57" s="107">
        <f t="shared" si="65"/>
        <v>568.05000000000041</v>
      </c>
      <c r="CD57" s="107">
        <f t="shared" si="65"/>
        <v>651.85999999999967</v>
      </c>
      <c r="CE57" s="107">
        <f t="shared" si="65"/>
        <v>636.5600000000004</v>
      </c>
      <c r="CF57" s="107">
        <f t="shared" si="65"/>
        <v>625.78999999999905</v>
      </c>
      <c r="CG57" s="107">
        <f t="shared" si="65"/>
        <v>638.21000000000095</v>
      </c>
      <c r="CH57" s="107">
        <f t="shared" si="65"/>
        <v>654.23000000000047</v>
      </c>
      <c r="CI57" s="107">
        <f t="shared" si="65"/>
        <v>648.51999999999953</v>
      </c>
      <c r="CJ57" s="107">
        <f t="shared" si="65"/>
        <v>741.23000000000047</v>
      </c>
      <c r="CK57" s="107">
        <f t="shared" si="65"/>
        <v>734.49000000000069</v>
      </c>
      <c r="CL57" s="107">
        <f t="shared" si="65"/>
        <v>661.89000000000033</v>
      </c>
      <c r="CM57" s="107">
        <f t="shared" si="65"/>
        <v>659.36000000000058</v>
      </c>
      <c r="CN57" s="107">
        <f t="shared" si="65"/>
        <v>585.27000000000044</v>
      </c>
      <c r="CO57" s="107">
        <f t="shared" si="65"/>
        <v>374.09000000000032</v>
      </c>
      <c r="CP57" s="107">
        <f t="shared" si="65"/>
        <v>525.09000000000026</v>
      </c>
      <c r="CQ57" s="107">
        <f t="shared" si="65"/>
        <v>440.88999999999965</v>
      </c>
      <c r="CR57" s="107">
        <f t="shared" si="65"/>
        <v>432.03000000000031</v>
      </c>
      <c r="CS57" s="108">
        <f t="shared" si="65"/>
        <v>346.18999999999977</v>
      </c>
      <c r="CT57" s="109">
        <f>SUM(B57:CS57)</f>
        <v>80178.328323236594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3175.63</v>
      </c>
      <c r="C61" s="172">
        <f>SUM(C62:C68)</f>
        <v>3172.63</v>
      </c>
      <c r="D61" s="172">
        <f t="shared" ref="D61:BO61" si="66">SUM(D62:D68)</f>
        <v>3172.63</v>
      </c>
      <c r="E61" s="172">
        <f t="shared" si="66"/>
        <v>3169.63</v>
      </c>
      <c r="F61" s="172">
        <f t="shared" si="66"/>
        <v>3170.63</v>
      </c>
      <c r="G61" s="172">
        <f t="shared" si="66"/>
        <v>3173.63</v>
      </c>
      <c r="H61" s="172">
        <f t="shared" si="66"/>
        <v>3173.63</v>
      </c>
      <c r="I61" s="172">
        <f t="shared" si="66"/>
        <v>3172.63</v>
      </c>
      <c r="J61" s="172">
        <f t="shared" si="66"/>
        <v>3173.63</v>
      </c>
      <c r="K61" s="172">
        <f t="shared" si="66"/>
        <v>3143.33</v>
      </c>
      <c r="L61" s="172">
        <f t="shared" si="66"/>
        <v>3141.33</v>
      </c>
      <c r="M61" s="172">
        <f t="shared" si="66"/>
        <v>3138.33</v>
      </c>
      <c r="N61" s="172">
        <f t="shared" si="66"/>
        <v>3137.33</v>
      </c>
      <c r="O61" s="172">
        <f t="shared" si="66"/>
        <v>3140.33</v>
      </c>
      <c r="P61" s="172">
        <f t="shared" si="66"/>
        <v>3141.33</v>
      </c>
      <c r="Q61" s="172">
        <f t="shared" si="66"/>
        <v>3142.33</v>
      </c>
      <c r="R61" s="172">
        <f t="shared" si="66"/>
        <v>3142.33</v>
      </c>
      <c r="S61" s="172">
        <f t="shared" si="66"/>
        <v>3140.33</v>
      </c>
      <c r="T61" s="172">
        <f t="shared" si="66"/>
        <v>3139.33</v>
      </c>
      <c r="U61" s="172">
        <f t="shared" si="66"/>
        <v>3143.33</v>
      </c>
      <c r="V61" s="172">
        <f t="shared" si="66"/>
        <v>3144.87</v>
      </c>
      <c r="W61" s="172">
        <f t="shared" si="66"/>
        <v>3142.87</v>
      </c>
      <c r="X61" s="172">
        <f t="shared" si="66"/>
        <v>3142.87</v>
      </c>
      <c r="Y61" s="172">
        <f t="shared" si="66"/>
        <v>3140.33</v>
      </c>
      <c r="Z61" s="172">
        <f t="shared" si="66"/>
        <v>3170.63</v>
      </c>
      <c r="AA61" s="172">
        <f t="shared" si="66"/>
        <v>3173.63</v>
      </c>
      <c r="AB61" s="172">
        <f t="shared" si="66"/>
        <v>3173.63</v>
      </c>
      <c r="AC61" s="172">
        <f t="shared" si="66"/>
        <v>3172.63</v>
      </c>
      <c r="AD61" s="172">
        <f t="shared" si="66"/>
        <v>3170.63</v>
      </c>
      <c r="AE61" s="172">
        <f t="shared" si="66"/>
        <v>3169.63</v>
      </c>
      <c r="AF61" s="172">
        <f t="shared" si="66"/>
        <v>3169.63</v>
      </c>
      <c r="AG61" s="172">
        <f t="shared" si="66"/>
        <v>3168.63</v>
      </c>
      <c r="AH61" s="172">
        <f t="shared" si="66"/>
        <v>3172.26</v>
      </c>
      <c r="AI61" s="172">
        <f t="shared" si="66"/>
        <v>3176.26</v>
      </c>
      <c r="AJ61" s="172">
        <f t="shared" si="66"/>
        <v>3174.26</v>
      </c>
      <c r="AK61" s="172">
        <f t="shared" si="66"/>
        <v>3174.26</v>
      </c>
      <c r="AL61" s="172">
        <f t="shared" si="66"/>
        <v>3173.63</v>
      </c>
      <c r="AM61" s="172">
        <f t="shared" si="66"/>
        <v>3173.63</v>
      </c>
      <c r="AN61" s="172">
        <f t="shared" si="66"/>
        <v>3173.63</v>
      </c>
      <c r="AO61" s="172">
        <f t="shared" si="66"/>
        <v>3173.63</v>
      </c>
      <c r="AP61" s="172">
        <f t="shared" si="66"/>
        <v>3168.63</v>
      </c>
      <c r="AQ61" s="172">
        <f t="shared" si="66"/>
        <v>3164.63</v>
      </c>
      <c r="AR61" s="172">
        <f t="shared" si="66"/>
        <v>3170.63</v>
      </c>
      <c r="AS61" s="172">
        <f t="shared" si="66"/>
        <v>3170.63</v>
      </c>
      <c r="AT61" s="172">
        <f t="shared" si="66"/>
        <v>3170.63</v>
      </c>
      <c r="AU61" s="172">
        <f t="shared" si="66"/>
        <v>3172.63</v>
      </c>
      <c r="AV61" s="172">
        <f t="shared" si="66"/>
        <v>3171.63</v>
      </c>
      <c r="AW61" s="172">
        <f t="shared" si="66"/>
        <v>3171.63</v>
      </c>
      <c r="AX61" s="172">
        <f t="shared" si="66"/>
        <v>3173.63</v>
      </c>
      <c r="AY61" s="172">
        <f t="shared" si="66"/>
        <v>3169.63</v>
      </c>
      <c r="AZ61" s="172">
        <f t="shared" si="66"/>
        <v>3171.86</v>
      </c>
      <c r="BA61" s="172">
        <f t="shared" si="66"/>
        <v>3171.86</v>
      </c>
      <c r="BB61" s="172">
        <f t="shared" si="66"/>
        <v>3161.17</v>
      </c>
      <c r="BC61" s="172">
        <f t="shared" si="66"/>
        <v>3157.17</v>
      </c>
      <c r="BD61" s="172">
        <f t="shared" si="66"/>
        <v>3152.17</v>
      </c>
      <c r="BE61" s="172">
        <f t="shared" si="66"/>
        <v>3154.17</v>
      </c>
      <c r="BF61" s="172">
        <f t="shared" si="66"/>
        <v>3157.63</v>
      </c>
      <c r="BG61" s="172">
        <f t="shared" si="66"/>
        <v>3158.63</v>
      </c>
      <c r="BH61" s="172">
        <f t="shared" si="66"/>
        <v>3155.63</v>
      </c>
      <c r="BI61" s="172">
        <f t="shared" si="66"/>
        <v>3154.63</v>
      </c>
      <c r="BJ61" s="172">
        <f t="shared" si="66"/>
        <v>3145.63</v>
      </c>
      <c r="BK61" s="172">
        <f t="shared" si="66"/>
        <v>3134.63</v>
      </c>
      <c r="BL61" s="172">
        <f t="shared" si="66"/>
        <v>3118.63</v>
      </c>
      <c r="BM61" s="172">
        <f t="shared" si="66"/>
        <v>3107.63</v>
      </c>
      <c r="BN61" s="172">
        <f t="shared" si="66"/>
        <v>3097.63</v>
      </c>
      <c r="BO61" s="172">
        <f t="shared" si="66"/>
        <v>3091.63</v>
      </c>
      <c r="BP61" s="172">
        <f t="shared" ref="BP61:CS61" si="67">SUM(BP62:BP68)</f>
        <v>3075.63</v>
      </c>
      <c r="BQ61" s="172">
        <f t="shared" si="67"/>
        <v>3064.63</v>
      </c>
      <c r="BR61" s="172">
        <f t="shared" si="67"/>
        <v>3049.63</v>
      </c>
      <c r="BS61" s="172">
        <f t="shared" si="67"/>
        <v>3030.63</v>
      </c>
      <c r="BT61" s="172">
        <f t="shared" si="67"/>
        <v>3009.63</v>
      </c>
      <c r="BU61" s="172">
        <f t="shared" si="67"/>
        <v>2968.63</v>
      </c>
      <c r="BV61" s="172">
        <f t="shared" si="67"/>
        <v>2971.63</v>
      </c>
      <c r="BW61" s="172">
        <f t="shared" si="67"/>
        <v>2971.63</v>
      </c>
      <c r="BX61" s="172">
        <f t="shared" si="67"/>
        <v>2972.63</v>
      </c>
      <c r="BY61" s="172">
        <f t="shared" si="67"/>
        <v>2974.63</v>
      </c>
      <c r="BZ61" s="172">
        <f t="shared" si="67"/>
        <v>2975.63</v>
      </c>
      <c r="CA61" s="172">
        <f t="shared" si="67"/>
        <v>2971.63</v>
      </c>
      <c r="CB61" s="172">
        <f t="shared" si="67"/>
        <v>2975.63</v>
      </c>
      <c r="CC61" s="172">
        <f t="shared" si="67"/>
        <v>2975.63</v>
      </c>
      <c r="CD61" s="172">
        <f t="shared" si="67"/>
        <v>2971.63</v>
      </c>
      <c r="CE61" s="172">
        <f t="shared" si="67"/>
        <v>2978.63</v>
      </c>
      <c r="CF61" s="172">
        <f t="shared" si="67"/>
        <v>2979.63</v>
      </c>
      <c r="CG61" s="172">
        <f t="shared" si="67"/>
        <v>2972.63</v>
      </c>
      <c r="CH61" s="172">
        <f t="shared" si="67"/>
        <v>2973.63</v>
      </c>
      <c r="CI61" s="172">
        <f t="shared" si="67"/>
        <v>2978.63</v>
      </c>
      <c r="CJ61" s="172">
        <f t="shared" si="67"/>
        <v>2978.63</v>
      </c>
      <c r="CK61" s="172">
        <f t="shared" si="67"/>
        <v>2975.63</v>
      </c>
      <c r="CL61" s="172">
        <f t="shared" si="67"/>
        <v>2978.63</v>
      </c>
      <c r="CM61" s="172">
        <f t="shared" si="67"/>
        <v>2972.63</v>
      </c>
      <c r="CN61" s="172">
        <f t="shared" si="67"/>
        <v>2967.63</v>
      </c>
      <c r="CO61" s="172">
        <f t="shared" si="67"/>
        <v>2967.63</v>
      </c>
      <c r="CP61" s="172">
        <f t="shared" si="67"/>
        <v>2974.63</v>
      </c>
      <c r="CQ61" s="172">
        <f t="shared" si="67"/>
        <v>2979.63</v>
      </c>
      <c r="CR61" s="172">
        <f t="shared" si="67"/>
        <v>2973.63</v>
      </c>
      <c r="CS61" s="173">
        <f t="shared" si="67"/>
        <v>2970.63</v>
      </c>
      <c r="CT61" s="237">
        <f>SUM(B61:CS61)</f>
        <v>298012.74000000028</v>
      </c>
      <c r="CU61" s="149"/>
      <c r="CV61" s="150"/>
      <c r="CX61" s="241"/>
    </row>
    <row r="62" spans="1:102">
      <c r="A62" s="25" t="s">
        <v>33</v>
      </c>
      <c r="B62" s="31">
        <v>456</v>
      </c>
      <c r="C62" s="32">
        <v>456</v>
      </c>
      <c r="D62" s="32">
        <v>456</v>
      </c>
      <c r="E62" s="32">
        <v>456</v>
      </c>
      <c r="F62" s="32">
        <v>456</v>
      </c>
      <c r="G62" s="32">
        <v>456</v>
      </c>
      <c r="H62" s="32">
        <v>456</v>
      </c>
      <c r="I62" s="32">
        <v>456</v>
      </c>
      <c r="J62" s="32">
        <v>456</v>
      </c>
      <c r="K62" s="32">
        <v>456</v>
      </c>
      <c r="L62" s="32">
        <v>456</v>
      </c>
      <c r="M62" s="32">
        <v>456</v>
      </c>
      <c r="N62" s="32">
        <v>456</v>
      </c>
      <c r="O62" s="32">
        <v>456</v>
      </c>
      <c r="P62" s="32">
        <v>456</v>
      </c>
      <c r="Q62" s="32">
        <v>456</v>
      </c>
      <c r="R62" s="32">
        <v>456</v>
      </c>
      <c r="S62" s="32">
        <v>456</v>
      </c>
      <c r="T62" s="32">
        <v>456</v>
      </c>
      <c r="U62" s="32">
        <v>456</v>
      </c>
      <c r="V62" s="32">
        <v>456</v>
      </c>
      <c r="W62" s="32">
        <v>456</v>
      </c>
      <c r="X62" s="32">
        <v>456</v>
      </c>
      <c r="Y62" s="32">
        <v>456</v>
      </c>
      <c r="Z62" s="32">
        <v>456</v>
      </c>
      <c r="AA62" s="32">
        <v>456</v>
      </c>
      <c r="AB62" s="32">
        <v>456</v>
      </c>
      <c r="AC62" s="32">
        <v>456</v>
      </c>
      <c r="AD62" s="32">
        <v>456</v>
      </c>
      <c r="AE62" s="32">
        <v>456</v>
      </c>
      <c r="AF62" s="32">
        <v>456</v>
      </c>
      <c r="AG62" s="32">
        <v>456</v>
      </c>
      <c r="AH62" s="32">
        <v>456</v>
      </c>
      <c r="AI62" s="32">
        <v>456</v>
      </c>
      <c r="AJ62" s="32">
        <v>456</v>
      </c>
      <c r="AK62" s="32">
        <v>456</v>
      </c>
      <c r="AL62" s="32">
        <v>456</v>
      </c>
      <c r="AM62" s="32">
        <v>456</v>
      </c>
      <c r="AN62" s="32">
        <v>456</v>
      </c>
      <c r="AO62" s="32">
        <v>456</v>
      </c>
      <c r="AP62" s="32">
        <v>456</v>
      </c>
      <c r="AQ62" s="32">
        <v>456</v>
      </c>
      <c r="AR62" s="32">
        <v>456</v>
      </c>
      <c r="AS62" s="32">
        <v>456</v>
      </c>
      <c r="AT62" s="32">
        <v>456</v>
      </c>
      <c r="AU62" s="32">
        <v>456</v>
      </c>
      <c r="AV62" s="32">
        <v>456</v>
      </c>
      <c r="AW62" s="32">
        <v>456</v>
      </c>
      <c r="AX62" s="32">
        <v>456</v>
      </c>
      <c r="AY62" s="32">
        <v>456</v>
      </c>
      <c r="AZ62" s="32">
        <v>456</v>
      </c>
      <c r="BA62" s="32">
        <v>456</v>
      </c>
      <c r="BB62" s="32">
        <v>456</v>
      </c>
      <c r="BC62" s="32">
        <v>456</v>
      </c>
      <c r="BD62" s="32">
        <v>456</v>
      </c>
      <c r="BE62" s="32">
        <v>456</v>
      </c>
      <c r="BF62" s="32">
        <v>456</v>
      </c>
      <c r="BG62" s="32">
        <v>456</v>
      </c>
      <c r="BH62" s="32">
        <v>456</v>
      </c>
      <c r="BI62" s="32">
        <v>456</v>
      </c>
      <c r="BJ62" s="32">
        <v>456</v>
      </c>
      <c r="BK62" s="32">
        <v>456</v>
      </c>
      <c r="BL62" s="32">
        <v>456</v>
      </c>
      <c r="BM62" s="32">
        <v>456</v>
      </c>
      <c r="BN62" s="32">
        <v>456</v>
      </c>
      <c r="BO62" s="32">
        <v>456</v>
      </c>
      <c r="BP62" s="32">
        <v>456</v>
      </c>
      <c r="BQ62" s="32">
        <v>456</v>
      </c>
      <c r="BR62" s="32">
        <v>456</v>
      </c>
      <c r="BS62" s="32">
        <v>456</v>
      </c>
      <c r="BT62" s="32">
        <v>456</v>
      </c>
      <c r="BU62" s="32">
        <v>456</v>
      </c>
      <c r="BV62" s="32">
        <v>456</v>
      </c>
      <c r="BW62" s="32">
        <v>456</v>
      </c>
      <c r="BX62" s="32">
        <v>456</v>
      </c>
      <c r="BY62" s="32">
        <v>456</v>
      </c>
      <c r="BZ62" s="32">
        <v>456</v>
      </c>
      <c r="CA62" s="32">
        <v>456</v>
      </c>
      <c r="CB62" s="32">
        <v>456</v>
      </c>
      <c r="CC62" s="32">
        <v>456</v>
      </c>
      <c r="CD62" s="32">
        <v>456</v>
      </c>
      <c r="CE62" s="32">
        <v>456</v>
      </c>
      <c r="CF62" s="32">
        <v>456</v>
      </c>
      <c r="CG62" s="32">
        <v>456</v>
      </c>
      <c r="CH62" s="32">
        <v>456</v>
      </c>
      <c r="CI62" s="32">
        <v>456</v>
      </c>
      <c r="CJ62" s="32">
        <v>456</v>
      </c>
      <c r="CK62" s="32">
        <v>456</v>
      </c>
      <c r="CL62" s="32">
        <v>456</v>
      </c>
      <c r="CM62" s="32">
        <v>456</v>
      </c>
      <c r="CN62" s="32">
        <v>456</v>
      </c>
      <c r="CO62" s="32">
        <v>456</v>
      </c>
      <c r="CP62" s="32">
        <v>456</v>
      </c>
      <c r="CQ62" s="32">
        <v>456</v>
      </c>
      <c r="CR62" s="32">
        <v>456</v>
      </c>
      <c r="CS62" s="33">
        <v>456</v>
      </c>
      <c r="CT62" s="30">
        <f t="shared" ref="CT62:CT68" si="68">SUM(B62:CS62)</f>
        <v>43776</v>
      </c>
      <c r="CU62" s="151"/>
      <c r="CV62" s="248"/>
    </row>
    <row r="63" spans="1:102">
      <c r="A63" s="25" t="s">
        <v>34</v>
      </c>
      <c r="B63" s="31">
        <v>546</v>
      </c>
      <c r="C63" s="32">
        <v>546</v>
      </c>
      <c r="D63" s="32">
        <v>546</v>
      </c>
      <c r="E63" s="32">
        <v>546</v>
      </c>
      <c r="F63" s="32">
        <v>546</v>
      </c>
      <c r="G63" s="32">
        <v>546</v>
      </c>
      <c r="H63" s="32">
        <v>546</v>
      </c>
      <c r="I63" s="32">
        <v>546</v>
      </c>
      <c r="J63" s="32">
        <v>546</v>
      </c>
      <c r="K63" s="32">
        <v>546</v>
      </c>
      <c r="L63" s="32">
        <v>546</v>
      </c>
      <c r="M63" s="32">
        <v>546</v>
      </c>
      <c r="N63" s="32">
        <v>546</v>
      </c>
      <c r="O63" s="32">
        <v>546</v>
      </c>
      <c r="P63" s="32">
        <v>546</v>
      </c>
      <c r="Q63" s="32">
        <v>546</v>
      </c>
      <c r="R63" s="32">
        <v>546</v>
      </c>
      <c r="S63" s="32">
        <v>546</v>
      </c>
      <c r="T63" s="32">
        <v>546</v>
      </c>
      <c r="U63" s="32">
        <v>546</v>
      </c>
      <c r="V63" s="32">
        <v>546</v>
      </c>
      <c r="W63" s="32">
        <v>546</v>
      </c>
      <c r="X63" s="32">
        <v>546</v>
      </c>
      <c r="Y63" s="32">
        <v>546</v>
      </c>
      <c r="Z63" s="32">
        <v>546</v>
      </c>
      <c r="AA63" s="32">
        <v>546</v>
      </c>
      <c r="AB63" s="32">
        <v>546</v>
      </c>
      <c r="AC63" s="32">
        <v>546</v>
      </c>
      <c r="AD63" s="32">
        <v>546</v>
      </c>
      <c r="AE63" s="32">
        <v>546</v>
      </c>
      <c r="AF63" s="32">
        <v>546</v>
      </c>
      <c r="AG63" s="32">
        <v>546</v>
      </c>
      <c r="AH63" s="32">
        <v>546</v>
      </c>
      <c r="AI63" s="32">
        <v>546</v>
      </c>
      <c r="AJ63" s="32">
        <v>546</v>
      </c>
      <c r="AK63" s="32">
        <v>546</v>
      </c>
      <c r="AL63" s="32">
        <v>546</v>
      </c>
      <c r="AM63" s="32">
        <v>546</v>
      </c>
      <c r="AN63" s="32">
        <v>546</v>
      </c>
      <c r="AO63" s="32">
        <v>546</v>
      </c>
      <c r="AP63" s="32">
        <v>546</v>
      </c>
      <c r="AQ63" s="32">
        <v>546</v>
      </c>
      <c r="AR63" s="32">
        <v>546</v>
      </c>
      <c r="AS63" s="32">
        <v>546</v>
      </c>
      <c r="AT63" s="32">
        <v>546</v>
      </c>
      <c r="AU63" s="32">
        <v>546</v>
      </c>
      <c r="AV63" s="32">
        <v>546</v>
      </c>
      <c r="AW63" s="32">
        <v>546</v>
      </c>
      <c r="AX63" s="32">
        <v>546</v>
      </c>
      <c r="AY63" s="32">
        <v>546</v>
      </c>
      <c r="AZ63" s="32">
        <v>546</v>
      </c>
      <c r="BA63" s="32">
        <v>546</v>
      </c>
      <c r="BB63" s="32">
        <v>546</v>
      </c>
      <c r="BC63" s="32">
        <v>546</v>
      </c>
      <c r="BD63" s="32">
        <v>546</v>
      </c>
      <c r="BE63" s="32">
        <v>546</v>
      </c>
      <c r="BF63" s="32">
        <v>546</v>
      </c>
      <c r="BG63" s="32">
        <v>546</v>
      </c>
      <c r="BH63" s="32">
        <v>546</v>
      </c>
      <c r="BI63" s="32">
        <v>546</v>
      </c>
      <c r="BJ63" s="32">
        <v>546</v>
      </c>
      <c r="BK63" s="32">
        <v>546</v>
      </c>
      <c r="BL63" s="32">
        <v>546</v>
      </c>
      <c r="BM63" s="32">
        <v>546</v>
      </c>
      <c r="BN63" s="32">
        <v>546</v>
      </c>
      <c r="BO63" s="32">
        <v>546</v>
      </c>
      <c r="BP63" s="32">
        <v>546</v>
      </c>
      <c r="BQ63" s="32">
        <v>546</v>
      </c>
      <c r="BR63" s="32">
        <v>546</v>
      </c>
      <c r="BS63" s="32">
        <v>546</v>
      </c>
      <c r="BT63" s="32">
        <v>546</v>
      </c>
      <c r="BU63" s="32">
        <v>546</v>
      </c>
      <c r="BV63" s="32">
        <v>546</v>
      </c>
      <c r="BW63" s="32">
        <v>546</v>
      </c>
      <c r="BX63" s="32">
        <v>546</v>
      </c>
      <c r="BY63" s="32">
        <v>546</v>
      </c>
      <c r="BZ63" s="32">
        <v>546</v>
      </c>
      <c r="CA63" s="32">
        <v>546</v>
      </c>
      <c r="CB63" s="32">
        <v>546</v>
      </c>
      <c r="CC63" s="32">
        <v>546</v>
      </c>
      <c r="CD63" s="32">
        <v>546</v>
      </c>
      <c r="CE63" s="32">
        <v>546</v>
      </c>
      <c r="CF63" s="32">
        <v>546</v>
      </c>
      <c r="CG63" s="32">
        <v>546</v>
      </c>
      <c r="CH63" s="32">
        <v>546</v>
      </c>
      <c r="CI63" s="32">
        <v>546</v>
      </c>
      <c r="CJ63" s="32">
        <v>546</v>
      </c>
      <c r="CK63" s="32">
        <v>546</v>
      </c>
      <c r="CL63" s="32">
        <v>546</v>
      </c>
      <c r="CM63" s="32">
        <v>546</v>
      </c>
      <c r="CN63" s="32">
        <v>546</v>
      </c>
      <c r="CO63" s="32">
        <v>546</v>
      </c>
      <c r="CP63" s="32">
        <v>546</v>
      </c>
      <c r="CQ63" s="32">
        <v>546</v>
      </c>
      <c r="CR63" s="32">
        <v>546</v>
      </c>
      <c r="CS63" s="33">
        <v>546</v>
      </c>
      <c r="CT63" s="30">
        <f t="shared" si="68"/>
        <v>52416</v>
      </c>
      <c r="CU63" s="151"/>
      <c r="CV63" s="248"/>
    </row>
    <row r="64" spans="1:102">
      <c r="A64" s="25" t="s">
        <v>35</v>
      </c>
      <c r="B64" s="31">
        <v>567.16999999999996</v>
      </c>
      <c r="C64" s="32">
        <v>567.16999999999996</v>
      </c>
      <c r="D64" s="32">
        <v>567.16999999999996</v>
      </c>
      <c r="E64" s="32">
        <v>567.16999999999996</v>
      </c>
      <c r="F64" s="32">
        <v>567.16999999999996</v>
      </c>
      <c r="G64" s="32">
        <v>567.16999999999996</v>
      </c>
      <c r="H64" s="32">
        <v>567.16999999999996</v>
      </c>
      <c r="I64" s="32">
        <v>567.16999999999996</v>
      </c>
      <c r="J64" s="32">
        <v>567.16999999999996</v>
      </c>
      <c r="K64" s="32">
        <v>567.16999999999996</v>
      </c>
      <c r="L64" s="32">
        <v>567.16999999999996</v>
      </c>
      <c r="M64" s="32">
        <v>567.16999999999996</v>
      </c>
      <c r="N64" s="32">
        <v>566.16999999999996</v>
      </c>
      <c r="O64" s="32">
        <v>566.16999999999996</v>
      </c>
      <c r="P64" s="32">
        <v>566.16999999999996</v>
      </c>
      <c r="Q64" s="32">
        <v>566.16999999999996</v>
      </c>
      <c r="R64" s="32">
        <v>566.16999999999996</v>
      </c>
      <c r="S64" s="32">
        <v>566.16999999999996</v>
      </c>
      <c r="T64" s="32">
        <v>566.16999999999996</v>
      </c>
      <c r="U64" s="32">
        <v>566.16999999999996</v>
      </c>
      <c r="V64" s="32">
        <v>565.70999999999992</v>
      </c>
      <c r="W64" s="32">
        <v>565.70999999999992</v>
      </c>
      <c r="X64" s="32">
        <v>565.70999999999992</v>
      </c>
      <c r="Y64" s="32">
        <v>565.16999999999996</v>
      </c>
      <c r="Z64" s="32">
        <v>565.16999999999996</v>
      </c>
      <c r="AA64" s="32">
        <v>565.16999999999996</v>
      </c>
      <c r="AB64" s="32">
        <v>565.16999999999996</v>
      </c>
      <c r="AC64" s="32">
        <v>565.16999999999996</v>
      </c>
      <c r="AD64" s="32">
        <v>565.16999999999996</v>
      </c>
      <c r="AE64" s="32">
        <v>565.16999999999996</v>
      </c>
      <c r="AF64" s="32">
        <v>565.16999999999996</v>
      </c>
      <c r="AG64" s="32">
        <v>565.16999999999996</v>
      </c>
      <c r="AH64" s="32">
        <v>565.79999999999995</v>
      </c>
      <c r="AI64" s="32">
        <v>565.79999999999995</v>
      </c>
      <c r="AJ64" s="32">
        <v>565.79999999999995</v>
      </c>
      <c r="AK64" s="32">
        <v>565.79999999999995</v>
      </c>
      <c r="AL64" s="32">
        <v>565.16999999999996</v>
      </c>
      <c r="AM64" s="32">
        <v>565.16999999999996</v>
      </c>
      <c r="AN64" s="32">
        <v>565.16999999999996</v>
      </c>
      <c r="AO64" s="32">
        <v>565.16999999999996</v>
      </c>
      <c r="AP64" s="32">
        <v>566.16999999999996</v>
      </c>
      <c r="AQ64" s="32">
        <v>566.16999999999996</v>
      </c>
      <c r="AR64" s="32">
        <v>566.16999999999996</v>
      </c>
      <c r="AS64" s="32">
        <v>566.16999999999996</v>
      </c>
      <c r="AT64" s="32">
        <v>566.16999999999996</v>
      </c>
      <c r="AU64" s="32">
        <v>566.16999999999996</v>
      </c>
      <c r="AV64" s="32">
        <v>566.16999999999996</v>
      </c>
      <c r="AW64" s="32">
        <v>566.16999999999996</v>
      </c>
      <c r="AX64" s="32">
        <v>566.16999999999996</v>
      </c>
      <c r="AY64" s="32">
        <v>562.16999999999996</v>
      </c>
      <c r="AZ64" s="32">
        <v>564.4</v>
      </c>
      <c r="BA64" s="32">
        <v>564.4</v>
      </c>
      <c r="BB64" s="32">
        <v>553.70999999999992</v>
      </c>
      <c r="BC64" s="32">
        <v>553.70999999999992</v>
      </c>
      <c r="BD64" s="32">
        <v>553.70999999999992</v>
      </c>
      <c r="BE64" s="32">
        <v>553.70999999999992</v>
      </c>
      <c r="BF64" s="32">
        <v>553.16999999999996</v>
      </c>
      <c r="BG64" s="32">
        <v>553.16999999999996</v>
      </c>
      <c r="BH64" s="32">
        <v>553.16999999999996</v>
      </c>
      <c r="BI64" s="32">
        <v>553.16999999999996</v>
      </c>
      <c r="BJ64" s="32">
        <v>542.16999999999996</v>
      </c>
      <c r="BK64" s="32">
        <v>532.16999999999996</v>
      </c>
      <c r="BL64" s="32">
        <v>522.16999999999996</v>
      </c>
      <c r="BM64" s="32">
        <v>512.16999999999996</v>
      </c>
      <c r="BN64" s="32">
        <v>502.16999999999996</v>
      </c>
      <c r="BO64" s="32">
        <v>492.16999999999996</v>
      </c>
      <c r="BP64" s="32">
        <v>482.16999999999996</v>
      </c>
      <c r="BQ64" s="32">
        <v>467.16999999999996</v>
      </c>
      <c r="BR64" s="32">
        <v>447.16999999999996</v>
      </c>
      <c r="BS64" s="32">
        <v>427.16999999999996</v>
      </c>
      <c r="BT64" s="32">
        <v>407.16999999999996</v>
      </c>
      <c r="BU64" s="32">
        <v>367.16999999999996</v>
      </c>
      <c r="BV64" s="32">
        <v>367.16999999999996</v>
      </c>
      <c r="BW64" s="32">
        <v>367.16999999999996</v>
      </c>
      <c r="BX64" s="32">
        <v>367.16999999999996</v>
      </c>
      <c r="BY64" s="32">
        <v>367.16999999999996</v>
      </c>
      <c r="BZ64" s="32">
        <v>367.16999999999996</v>
      </c>
      <c r="CA64" s="32">
        <v>367.16999999999996</v>
      </c>
      <c r="CB64" s="32">
        <v>367.16999999999996</v>
      </c>
      <c r="CC64" s="32">
        <v>367.16999999999996</v>
      </c>
      <c r="CD64" s="32">
        <v>367.16999999999996</v>
      </c>
      <c r="CE64" s="32">
        <v>367.16999999999996</v>
      </c>
      <c r="CF64" s="32">
        <v>367.16999999999996</v>
      </c>
      <c r="CG64" s="32">
        <v>367.16999999999996</v>
      </c>
      <c r="CH64" s="32">
        <v>367.16999999999996</v>
      </c>
      <c r="CI64" s="32">
        <v>367.16999999999996</v>
      </c>
      <c r="CJ64" s="32">
        <v>367.16999999999996</v>
      </c>
      <c r="CK64" s="32">
        <v>367.16999999999996</v>
      </c>
      <c r="CL64" s="32">
        <v>367.16999999999996</v>
      </c>
      <c r="CM64" s="32">
        <v>367.16999999999996</v>
      </c>
      <c r="CN64" s="32">
        <v>367.16999999999996</v>
      </c>
      <c r="CO64" s="32">
        <v>367.16999999999996</v>
      </c>
      <c r="CP64" s="32">
        <v>367.16999999999996</v>
      </c>
      <c r="CQ64" s="32">
        <v>367.16999999999996</v>
      </c>
      <c r="CR64" s="32">
        <v>367.16999999999996</v>
      </c>
      <c r="CS64" s="33">
        <v>367.16999999999996</v>
      </c>
      <c r="CT64" s="30">
        <f t="shared" si="68"/>
        <v>48370.079999999893</v>
      </c>
      <c r="CU64" s="151"/>
      <c r="CV64" s="248"/>
    </row>
    <row r="65" spans="1:100">
      <c r="A65" s="25" t="s">
        <v>36</v>
      </c>
      <c r="B65" s="31">
        <v>381</v>
      </c>
      <c r="C65" s="32">
        <v>381</v>
      </c>
      <c r="D65" s="32">
        <v>381</v>
      </c>
      <c r="E65" s="32">
        <v>381</v>
      </c>
      <c r="F65" s="32">
        <v>381</v>
      </c>
      <c r="G65" s="32">
        <v>381</v>
      </c>
      <c r="H65" s="32">
        <v>381</v>
      </c>
      <c r="I65" s="32">
        <v>381</v>
      </c>
      <c r="J65" s="32">
        <v>381</v>
      </c>
      <c r="K65" s="32">
        <v>381</v>
      </c>
      <c r="L65" s="32">
        <v>381</v>
      </c>
      <c r="M65" s="32">
        <v>381</v>
      </c>
      <c r="N65" s="32">
        <v>381</v>
      </c>
      <c r="O65" s="32">
        <v>381</v>
      </c>
      <c r="P65" s="32">
        <v>381</v>
      </c>
      <c r="Q65" s="32">
        <v>381</v>
      </c>
      <c r="R65" s="32">
        <v>381</v>
      </c>
      <c r="S65" s="32">
        <v>381</v>
      </c>
      <c r="T65" s="32">
        <v>381</v>
      </c>
      <c r="U65" s="32">
        <v>381</v>
      </c>
      <c r="V65" s="32">
        <v>381</v>
      </c>
      <c r="W65" s="32">
        <v>381</v>
      </c>
      <c r="X65" s="32">
        <v>381</v>
      </c>
      <c r="Y65" s="32">
        <v>381</v>
      </c>
      <c r="Z65" s="32">
        <v>381</v>
      </c>
      <c r="AA65" s="32">
        <v>381</v>
      </c>
      <c r="AB65" s="32">
        <v>381</v>
      </c>
      <c r="AC65" s="32">
        <v>381</v>
      </c>
      <c r="AD65" s="32">
        <v>381</v>
      </c>
      <c r="AE65" s="32">
        <v>381</v>
      </c>
      <c r="AF65" s="32">
        <v>381</v>
      </c>
      <c r="AG65" s="32">
        <v>381</v>
      </c>
      <c r="AH65" s="32">
        <v>381</v>
      </c>
      <c r="AI65" s="32">
        <v>381</v>
      </c>
      <c r="AJ65" s="32">
        <v>381</v>
      </c>
      <c r="AK65" s="32">
        <v>381</v>
      </c>
      <c r="AL65" s="32">
        <v>381</v>
      </c>
      <c r="AM65" s="32">
        <v>381</v>
      </c>
      <c r="AN65" s="32">
        <v>381</v>
      </c>
      <c r="AO65" s="32">
        <v>381</v>
      </c>
      <c r="AP65" s="32">
        <v>381</v>
      </c>
      <c r="AQ65" s="32">
        <v>381</v>
      </c>
      <c r="AR65" s="32">
        <v>381</v>
      </c>
      <c r="AS65" s="32">
        <v>381</v>
      </c>
      <c r="AT65" s="32">
        <v>381</v>
      </c>
      <c r="AU65" s="32">
        <v>381</v>
      </c>
      <c r="AV65" s="32">
        <v>381</v>
      </c>
      <c r="AW65" s="32">
        <v>381</v>
      </c>
      <c r="AX65" s="32">
        <v>381</v>
      </c>
      <c r="AY65" s="32">
        <v>381</v>
      </c>
      <c r="AZ65" s="32">
        <v>381</v>
      </c>
      <c r="BA65" s="32">
        <v>381</v>
      </c>
      <c r="BB65" s="32">
        <v>381</v>
      </c>
      <c r="BC65" s="32">
        <v>381</v>
      </c>
      <c r="BD65" s="32">
        <v>381</v>
      </c>
      <c r="BE65" s="32">
        <v>381</v>
      </c>
      <c r="BF65" s="32">
        <v>381</v>
      </c>
      <c r="BG65" s="32">
        <v>381</v>
      </c>
      <c r="BH65" s="32">
        <v>381</v>
      </c>
      <c r="BI65" s="32">
        <v>381</v>
      </c>
      <c r="BJ65" s="32">
        <v>381</v>
      </c>
      <c r="BK65" s="32">
        <v>381</v>
      </c>
      <c r="BL65" s="32">
        <v>381</v>
      </c>
      <c r="BM65" s="32">
        <v>381</v>
      </c>
      <c r="BN65" s="32">
        <v>381</v>
      </c>
      <c r="BO65" s="32">
        <v>381</v>
      </c>
      <c r="BP65" s="32">
        <v>381</v>
      </c>
      <c r="BQ65" s="32">
        <v>381</v>
      </c>
      <c r="BR65" s="32">
        <v>381</v>
      </c>
      <c r="BS65" s="32">
        <v>381</v>
      </c>
      <c r="BT65" s="32">
        <v>381</v>
      </c>
      <c r="BU65" s="32">
        <v>381</v>
      </c>
      <c r="BV65" s="32">
        <v>381</v>
      </c>
      <c r="BW65" s="32">
        <v>381</v>
      </c>
      <c r="BX65" s="32">
        <v>381</v>
      </c>
      <c r="BY65" s="32">
        <v>381</v>
      </c>
      <c r="BZ65" s="32">
        <v>381</v>
      </c>
      <c r="CA65" s="32">
        <v>381</v>
      </c>
      <c r="CB65" s="32">
        <v>381</v>
      </c>
      <c r="CC65" s="32">
        <v>381</v>
      </c>
      <c r="CD65" s="32">
        <v>381</v>
      </c>
      <c r="CE65" s="32">
        <v>381</v>
      </c>
      <c r="CF65" s="32">
        <v>381</v>
      </c>
      <c r="CG65" s="32">
        <v>381</v>
      </c>
      <c r="CH65" s="32">
        <v>381</v>
      </c>
      <c r="CI65" s="32">
        <v>381</v>
      </c>
      <c r="CJ65" s="32">
        <v>381</v>
      </c>
      <c r="CK65" s="32">
        <v>381</v>
      </c>
      <c r="CL65" s="32">
        <v>381</v>
      </c>
      <c r="CM65" s="32">
        <v>381</v>
      </c>
      <c r="CN65" s="32">
        <v>381</v>
      </c>
      <c r="CO65" s="32">
        <v>381</v>
      </c>
      <c r="CP65" s="32">
        <v>381</v>
      </c>
      <c r="CQ65" s="32">
        <v>381</v>
      </c>
      <c r="CR65" s="32">
        <v>381</v>
      </c>
      <c r="CS65" s="33">
        <v>381</v>
      </c>
      <c r="CT65" s="30">
        <f t="shared" si="68"/>
        <v>36576</v>
      </c>
      <c r="CU65" s="151"/>
      <c r="CV65" s="248"/>
    </row>
    <row r="66" spans="1:100">
      <c r="A66" s="25" t="s">
        <v>37</v>
      </c>
      <c r="B66" s="31">
        <v>451.16</v>
      </c>
      <c r="C66" s="32">
        <v>451.16</v>
      </c>
      <c r="D66" s="32">
        <v>451.16</v>
      </c>
      <c r="E66" s="32">
        <v>451.16</v>
      </c>
      <c r="F66" s="32">
        <v>451.16</v>
      </c>
      <c r="G66" s="32">
        <v>451.16</v>
      </c>
      <c r="H66" s="32">
        <v>451.16</v>
      </c>
      <c r="I66" s="32">
        <v>451.16</v>
      </c>
      <c r="J66" s="32">
        <v>451.16</v>
      </c>
      <c r="K66" s="32">
        <v>451.16</v>
      </c>
      <c r="L66" s="32">
        <v>451.16</v>
      </c>
      <c r="M66" s="32">
        <v>451.16</v>
      </c>
      <c r="N66" s="32">
        <v>451.16</v>
      </c>
      <c r="O66" s="32">
        <v>451.16</v>
      </c>
      <c r="P66" s="32">
        <v>451.16</v>
      </c>
      <c r="Q66" s="32">
        <v>451.16</v>
      </c>
      <c r="R66" s="32">
        <v>451.16</v>
      </c>
      <c r="S66" s="32">
        <v>451.16</v>
      </c>
      <c r="T66" s="32">
        <v>451.16</v>
      </c>
      <c r="U66" s="32">
        <v>451.16</v>
      </c>
      <c r="V66" s="32">
        <v>451.16</v>
      </c>
      <c r="W66" s="32">
        <v>451.16</v>
      </c>
      <c r="X66" s="32">
        <v>451.16</v>
      </c>
      <c r="Y66" s="32">
        <v>451.16</v>
      </c>
      <c r="Z66" s="32">
        <v>451.16</v>
      </c>
      <c r="AA66" s="32">
        <v>451.16</v>
      </c>
      <c r="AB66" s="32">
        <v>451.16</v>
      </c>
      <c r="AC66" s="32">
        <v>451.16</v>
      </c>
      <c r="AD66" s="32">
        <v>451.16</v>
      </c>
      <c r="AE66" s="32">
        <v>451.16</v>
      </c>
      <c r="AF66" s="32">
        <v>451.16</v>
      </c>
      <c r="AG66" s="32">
        <v>451.16</v>
      </c>
      <c r="AH66" s="32">
        <v>451.16</v>
      </c>
      <c r="AI66" s="32">
        <v>451.16</v>
      </c>
      <c r="AJ66" s="32">
        <v>451.16</v>
      </c>
      <c r="AK66" s="32">
        <v>451.16</v>
      </c>
      <c r="AL66" s="32">
        <v>451.16</v>
      </c>
      <c r="AM66" s="32">
        <v>451.16</v>
      </c>
      <c r="AN66" s="32">
        <v>451.16</v>
      </c>
      <c r="AO66" s="32">
        <v>451.16</v>
      </c>
      <c r="AP66" s="32">
        <v>451.16</v>
      </c>
      <c r="AQ66" s="32">
        <v>451.16</v>
      </c>
      <c r="AR66" s="32">
        <v>451.16</v>
      </c>
      <c r="AS66" s="32">
        <v>451.16</v>
      </c>
      <c r="AT66" s="32">
        <v>451.16</v>
      </c>
      <c r="AU66" s="32">
        <v>451.16</v>
      </c>
      <c r="AV66" s="32">
        <v>451.16</v>
      </c>
      <c r="AW66" s="32">
        <v>451.16</v>
      </c>
      <c r="AX66" s="32">
        <v>451.16</v>
      </c>
      <c r="AY66" s="32">
        <v>451.16</v>
      </c>
      <c r="AZ66" s="32">
        <v>451.16</v>
      </c>
      <c r="BA66" s="32">
        <v>451.16</v>
      </c>
      <c r="BB66" s="32">
        <v>451.16</v>
      </c>
      <c r="BC66" s="32">
        <v>451.16</v>
      </c>
      <c r="BD66" s="32">
        <v>451.16</v>
      </c>
      <c r="BE66" s="32">
        <v>451.16</v>
      </c>
      <c r="BF66" s="32">
        <v>451.16</v>
      </c>
      <c r="BG66" s="32">
        <v>451.16</v>
      </c>
      <c r="BH66" s="32">
        <v>451.16</v>
      </c>
      <c r="BI66" s="32">
        <v>451.16</v>
      </c>
      <c r="BJ66" s="32">
        <v>451.16</v>
      </c>
      <c r="BK66" s="32">
        <v>451.16</v>
      </c>
      <c r="BL66" s="32">
        <v>451.16</v>
      </c>
      <c r="BM66" s="32">
        <v>451.16</v>
      </c>
      <c r="BN66" s="32">
        <v>451.16</v>
      </c>
      <c r="BO66" s="32">
        <v>451.16</v>
      </c>
      <c r="BP66" s="32">
        <v>451.16</v>
      </c>
      <c r="BQ66" s="32">
        <v>451.16</v>
      </c>
      <c r="BR66" s="32">
        <v>451.16</v>
      </c>
      <c r="BS66" s="32">
        <v>451.16</v>
      </c>
      <c r="BT66" s="32">
        <v>451.16</v>
      </c>
      <c r="BU66" s="32">
        <v>451.16</v>
      </c>
      <c r="BV66" s="32">
        <v>451.16</v>
      </c>
      <c r="BW66" s="32">
        <v>451.16</v>
      </c>
      <c r="BX66" s="32">
        <v>451.16</v>
      </c>
      <c r="BY66" s="32">
        <v>451.16</v>
      </c>
      <c r="BZ66" s="32">
        <v>451.16</v>
      </c>
      <c r="CA66" s="32">
        <v>451.16</v>
      </c>
      <c r="CB66" s="32">
        <v>451.16</v>
      </c>
      <c r="CC66" s="32">
        <v>451.16</v>
      </c>
      <c r="CD66" s="32">
        <v>451.16</v>
      </c>
      <c r="CE66" s="32">
        <v>451.16</v>
      </c>
      <c r="CF66" s="32">
        <v>451.16</v>
      </c>
      <c r="CG66" s="32">
        <v>451.16</v>
      </c>
      <c r="CH66" s="32">
        <v>451.16</v>
      </c>
      <c r="CI66" s="32">
        <v>451.16</v>
      </c>
      <c r="CJ66" s="32">
        <v>451.16</v>
      </c>
      <c r="CK66" s="32">
        <v>451.16</v>
      </c>
      <c r="CL66" s="32">
        <v>451.16</v>
      </c>
      <c r="CM66" s="32">
        <v>451.16</v>
      </c>
      <c r="CN66" s="32">
        <v>451.16</v>
      </c>
      <c r="CO66" s="32">
        <v>451.16</v>
      </c>
      <c r="CP66" s="32">
        <v>451.16</v>
      </c>
      <c r="CQ66" s="32">
        <v>451.16</v>
      </c>
      <c r="CR66" s="32">
        <v>451.16</v>
      </c>
      <c r="CS66" s="33">
        <v>451.16</v>
      </c>
      <c r="CT66" s="30">
        <f t="shared" si="68"/>
        <v>43311.360000000073</v>
      </c>
      <c r="CU66" s="151"/>
      <c r="CV66" s="248"/>
    </row>
    <row r="67" spans="1:100">
      <c r="A67" s="25" t="s">
        <v>38</v>
      </c>
      <c r="B67" s="31">
        <v>743</v>
      </c>
      <c r="C67" s="32">
        <v>740</v>
      </c>
      <c r="D67" s="32">
        <v>740</v>
      </c>
      <c r="E67" s="32">
        <v>737</v>
      </c>
      <c r="F67" s="32">
        <v>738</v>
      </c>
      <c r="G67" s="32">
        <v>741</v>
      </c>
      <c r="H67" s="32">
        <v>741</v>
      </c>
      <c r="I67" s="32">
        <v>740</v>
      </c>
      <c r="J67" s="32">
        <v>741</v>
      </c>
      <c r="K67" s="32">
        <v>742</v>
      </c>
      <c r="L67" s="32">
        <v>740</v>
      </c>
      <c r="M67" s="32">
        <v>737</v>
      </c>
      <c r="N67" s="32">
        <v>737</v>
      </c>
      <c r="O67" s="32">
        <v>740</v>
      </c>
      <c r="P67" s="32">
        <v>741</v>
      </c>
      <c r="Q67" s="32">
        <v>742</v>
      </c>
      <c r="R67" s="32">
        <v>742</v>
      </c>
      <c r="S67" s="32">
        <v>740</v>
      </c>
      <c r="T67" s="32">
        <v>739</v>
      </c>
      <c r="U67" s="32">
        <v>743</v>
      </c>
      <c r="V67" s="32">
        <v>745</v>
      </c>
      <c r="W67" s="32">
        <v>743</v>
      </c>
      <c r="X67" s="32">
        <v>743</v>
      </c>
      <c r="Y67" s="32">
        <v>741</v>
      </c>
      <c r="Z67" s="32">
        <v>740</v>
      </c>
      <c r="AA67" s="32">
        <v>743</v>
      </c>
      <c r="AB67" s="32">
        <v>743</v>
      </c>
      <c r="AC67" s="32">
        <v>742</v>
      </c>
      <c r="AD67" s="32">
        <v>740</v>
      </c>
      <c r="AE67" s="32">
        <v>739</v>
      </c>
      <c r="AF67" s="32">
        <v>739</v>
      </c>
      <c r="AG67" s="32">
        <v>738</v>
      </c>
      <c r="AH67" s="32">
        <v>741</v>
      </c>
      <c r="AI67" s="32">
        <v>745</v>
      </c>
      <c r="AJ67" s="32">
        <v>743</v>
      </c>
      <c r="AK67" s="32">
        <v>743</v>
      </c>
      <c r="AL67" s="32">
        <v>743</v>
      </c>
      <c r="AM67" s="32">
        <v>743</v>
      </c>
      <c r="AN67" s="32">
        <v>743</v>
      </c>
      <c r="AO67" s="32">
        <v>743</v>
      </c>
      <c r="AP67" s="32">
        <v>737</v>
      </c>
      <c r="AQ67" s="32">
        <v>733</v>
      </c>
      <c r="AR67" s="32">
        <v>739</v>
      </c>
      <c r="AS67" s="32">
        <v>739</v>
      </c>
      <c r="AT67" s="32">
        <v>739</v>
      </c>
      <c r="AU67" s="32">
        <v>741</v>
      </c>
      <c r="AV67" s="32">
        <v>740</v>
      </c>
      <c r="AW67" s="32">
        <v>740</v>
      </c>
      <c r="AX67" s="32">
        <v>742</v>
      </c>
      <c r="AY67" s="32">
        <v>742</v>
      </c>
      <c r="AZ67" s="32">
        <v>742</v>
      </c>
      <c r="BA67" s="32">
        <v>742</v>
      </c>
      <c r="BB67" s="32">
        <v>742</v>
      </c>
      <c r="BC67" s="32">
        <v>738</v>
      </c>
      <c r="BD67" s="32">
        <v>733</v>
      </c>
      <c r="BE67" s="32">
        <v>735</v>
      </c>
      <c r="BF67" s="32">
        <v>739</v>
      </c>
      <c r="BG67" s="32">
        <v>740</v>
      </c>
      <c r="BH67" s="32">
        <v>737</v>
      </c>
      <c r="BI67" s="32">
        <v>736</v>
      </c>
      <c r="BJ67" s="32">
        <v>738</v>
      </c>
      <c r="BK67" s="32">
        <v>737</v>
      </c>
      <c r="BL67" s="32">
        <v>731</v>
      </c>
      <c r="BM67" s="32">
        <v>730</v>
      </c>
      <c r="BN67" s="32">
        <v>730</v>
      </c>
      <c r="BO67" s="32">
        <v>734</v>
      </c>
      <c r="BP67" s="32">
        <v>728</v>
      </c>
      <c r="BQ67" s="32">
        <v>732</v>
      </c>
      <c r="BR67" s="32">
        <v>737</v>
      </c>
      <c r="BS67" s="32">
        <v>738</v>
      </c>
      <c r="BT67" s="32">
        <v>737</v>
      </c>
      <c r="BU67" s="32">
        <v>736</v>
      </c>
      <c r="BV67" s="32">
        <v>739</v>
      </c>
      <c r="BW67" s="32">
        <v>739</v>
      </c>
      <c r="BX67" s="32">
        <v>740</v>
      </c>
      <c r="BY67" s="32">
        <v>742</v>
      </c>
      <c r="BZ67" s="32">
        <v>743</v>
      </c>
      <c r="CA67" s="32">
        <v>739</v>
      </c>
      <c r="CB67" s="32">
        <v>743</v>
      </c>
      <c r="CC67" s="32">
        <v>743</v>
      </c>
      <c r="CD67" s="32">
        <v>739</v>
      </c>
      <c r="CE67" s="32">
        <v>746</v>
      </c>
      <c r="CF67" s="32">
        <v>747</v>
      </c>
      <c r="CG67" s="32">
        <v>740</v>
      </c>
      <c r="CH67" s="32">
        <v>741</v>
      </c>
      <c r="CI67" s="32">
        <v>746</v>
      </c>
      <c r="CJ67" s="32">
        <v>746</v>
      </c>
      <c r="CK67" s="32">
        <v>743</v>
      </c>
      <c r="CL67" s="32">
        <v>746</v>
      </c>
      <c r="CM67" s="32">
        <v>740</v>
      </c>
      <c r="CN67" s="32">
        <v>735</v>
      </c>
      <c r="CO67" s="32">
        <v>735</v>
      </c>
      <c r="CP67" s="32">
        <v>742</v>
      </c>
      <c r="CQ67" s="32">
        <v>747</v>
      </c>
      <c r="CR67" s="32">
        <v>741</v>
      </c>
      <c r="CS67" s="33">
        <v>738</v>
      </c>
      <c r="CT67" s="30">
        <f t="shared" si="68"/>
        <v>71028</v>
      </c>
      <c r="CU67" s="151"/>
      <c r="CV67" s="248"/>
    </row>
    <row r="68" spans="1:100" ht="15.75" thickBot="1">
      <c r="A68" s="171" t="s">
        <v>39</v>
      </c>
      <c r="B68" s="116">
        <v>31.3</v>
      </c>
      <c r="C68" s="117">
        <v>31.3</v>
      </c>
      <c r="D68" s="117">
        <v>31.3</v>
      </c>
      <c r="E68" s="117">
        <v>31.3</v>
      </c>
      <c r="F68" s="117">
        <v>31.3</v>
      </c>
      <c r="G68" s="117">
        <v>31.3</v>
      </c>
      <c r="H68" s="117">
        <v>31.3</v>
      </c>
      <c r="I68" s="117">
        <v>31.3</v>
      </c>
      <c r="J68" s="117">
        <v>31.3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31.3</v>
      </c>
      <c r="AA68" s="117">
        <v>31.3</v>
      </c>
      <c r="AB68" s="117">
        <v>31.3</v>
      </c>
      <c r="AC68" s="117">
        <v>31.3</v>
      </c>
      <c r="AD68" s="117">
        <v>31.3</v>
      </c>
      <c r="AE68" s="117">
        <v>31.3</v>
      </c>
      <c r="AF68" s="117">
        <v>31.3</v>
      </c>
      <c r="AG68" s="117">
        <v>31.3</v>
      </c>
      <c r="AH68" s="117">
        <v>31.3</v>
      </c>
      <c r="AI68" s="117">
        <v>31.3</v>
      </c>
      <c r="AJ68" s="117">
        <v>31.3</v>
      </c>
      <c r="AK68" s="117">
        <v>31.3</v>
      </c>
      <c r="AL68" s="117">
        <v>31.3</v>
      </c>
      <c r="AM68" s="117">
        <v>31.3</v>
      </c>
      <c r="AN68" s="117">
        <v>31.3</v>
      </c>
      <c r="AO68" s="117">
        <v>31.3</v>
      </c>
      <c r="AP68" s="117">
        <v>31.3</v>
      </c>
      <c r="AQ68" s="117">
        <v>31.3</v>
      </c>
      <c r="AR68" s="117">
        <v>31.3</v>
      </c>
      <c r="AS68" s="117">
        <v>31.3</v>
      </c>
      <c r="AT68" s="117">
        <v>31.3</v>
      </c>
      <c r="AU68" s="117">
        <v>31.3</v>
      </c>
      <c r="AV68" s="117">
        <v>31.3</v>
      </c>
      <c r="AW68" s="117">
        <v>31.3</v>
      </c>
      <c r="AX68" s="117">
        <v>31.3</v>
      </c>
      <c r="AY68" s="117">
        <v>31.3</v>
      </c>
      <c r="AZ68" s="117">
        <v>31.3</v>
      </c>
      <c r="BA68" s="117">
        <v>31.3</v>
      </c>
      <c r="BB68" s="117">
        <v>31.3</v>
      </c>
      <c r="BC68" s="117">
        <v>31.3</v>
      </c>
      <c r="BD68" s="117">
        <v>31.3</v>
      </c>
      <c r="BE68" s="117">
        <v>31.3</v>
      </c>
      <c r="BF68" s="117">
        <v>31.3</v>
      </c>
      <c r="BG68" s="117">
        <v>31.3</v>
      </c>
      <c r="BH68" s="117">
        <v>31.3</v>
      </c>
      <c r="BI68" s="117">
        <v>31.3</v>
      </c>
      <c r="BJ68" s="117">
        <v>31.3</v>
      </c>
      <c r="BK68" s="117">
        <v>31.3</v>
      </c>
      <c r="BL68" s="117">
        <v>31.3</v>
      </c>
      <c r="BM68" s="117">
        <v>31.3</v>
      </c>
      <c r="BN68" s="117">
        <v>31.3</v>
      </c>
      <c r="BO68" s="117">
        <v>31.3</v>
      </c>
      <c r="BP68" s="117">
        <v>31.3</v>
      </c>
      <c r="BQ68" s="117">
        <v>31.3</v>
      </c>
      <c r="BR68" s="117">
        <v>31.3</v>
      </c>
      <c r="BS68" s="117">
        <v>31.3</v>
      </c>
      <c r="BT68" s="117">
        <v>31.3</v>
      </c>
      <c r="BU68" s="117">
        <v>31.3</v>
      </c>
      <c r="BV68" s="117">
        <v>31.3</v>
      </c>
      <c r="BW68" s="117">
        <v>31.3</v>
      </c>
      <c r="BX68" s="117">
        <v>31.3</v>
      </c>
      <c r="BY68" s="117">
        <v>31.3</v>
      </c>
      <c r="BZ68" s="117">
        <v>31.3</v>
      </c>
      <c r="CA68" s="117">
        <v>31.3</v>
      </c>
      <c r="CB68" s="117">
        <v>31.3</v>
      </c>
      <c r="CC68" s="117">
        <v>31.3</v>
      </c>
      <c r="CD68" s="117">
        <v>31.3</v>
      </c>
      <c r="CE68" s="117">
        <v>31.3</v>
      </c>
      <c r="CF68" s="117">
        <v>31.3</v>
      </c>
      <c r="CG68" s="117">
        <v>31.3</v>
      </c>
      <c r="CH68" s="117">
        <v>31.3</v>
      </c>
      <c r="CI68" s="117">
        <v>31.3</v>
      </c>
      <c r="CJ68" s="117">
        <v>31.3</v>
      </c>
      <c r="CK68" s="117">
        <v>31.3</v>
      </c>
      <c r="CL68" s="117">
        <v>31.3</v>
      </c>
      <c r="CM68" s="117">
        <v>31.3</v>
      </c>
      <c r="CN68" s="117">
        <v>31.3</v>
      </c>
      <c r="CO68" s="117">
        <v>31.3</v>
      </c>
      <c r="CP68" s="117">
        <v>31.3</v>
      </c>
      <c r="CQ68" s="117">
        <v>31.3</v>
      </c>
      <c r="CR68" s="117">
        <v>31.3</v>
      </c>
      <c r="CS68" s="118">
        <v>31.3</v>
      </c>
      <c r="CT68" s="115">
        <f t="shared" si="68"/>
        <v>2535.3000000000006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9"/>
        <v>0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9"/>
        <v>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70">SUM(C85:C87)</f>
        <v>0.30000000000000004</v>
      </c>
      <c r="D84" s="216">
        <f t="shared" si="70"/>
        <v>0.30000000000000004</v>
      </c>
      <c r="E84" s="216">
        <f t="shared" si="70"/>
        <v>0.30000000000000004</v>
      </c>
      <c r="F84" s="216">
        <f t="shared" si="70"/>
        <v>0.30000000000000004</v>
      </c>
      <c r="G84" s="216">
        <f t="shared" si="70"/>
        <v>0.30000000000000004</v>
      </c>
      <c r="H84" s="216">
        <f t="shared" si="70"/>
        <v>0.30000000000000004</v>
      </c>
      <c r="I84" s="216">
        <f t="shared" si="70"/>
        <v>0.30000000000000004</v>
      </c>
      <c r="J84" s="216">
        <f t="shared" si="70"/>
        <v>0.30000000000000004</v>
      </c>
      <c r="K84" s="216">
        <f t="shared" si="70"/>
        <v>0.30000000000000004</v>
      </c>
      <c r="L84" s="216">
        <f t="shared" si="70"/>
        <v>0.30000000000000004</v>
      </c>
      <c r="M84" s="216">
        <f t="shared" si="70"/>
        <v>0.30000000000000004</v>
      </c>
      <c r="N84" s="216">
        <f t="shared" si="70"/>
        <v>0.30000000000000004</v>
      </c>
      <c r="O84" s="216">
        <f t="shared" si="70"/>
        <v>0.30000000000000004</v>
      </c>
      <c r="P84" s="216">
        <f t="shared" si="70"/>
        <v>0.30000000000000004</v>
      </c>
      <c r="Q84" s="216">
        <f t="shared" si="70"/>
        <v>0.30000000000000004</v>
      </c>
      <c r="R84" s="216">
        <f t="shared" si="70"/>
        <v>0.30000000000000004</v>
      </c>
      <c r="S84" s="216">
        <f t="shared" si="70"/>
        <v>0.30000000000000004</v>
      </c>
      <c r="T84" s="216">
        <f t="shared" si="70"/>
        <v>0.30000000000000004</v>
      </c>
      <c r="U84" s="216">
        <f t="shared" si="70"/>
        <v>0.30000000000000004</v>
      </c>
      <c r="V84" s="216">
        <f t="shared" si="70"/>
        <v>0.30000000000000004</v>
      </c>
      <c r="W84" s="216">
        <f t="shared" si="70"/>
        <v>0.30000000000000004</v>
      </c>
      <c r="X84" s="216">
        <f t="shared" si="70"/>
        <v>0.30000000000000004</v>
      </c>
      <c r="Y84" s="216">
        <f t="shared" si="70"/>
        <v>0.30000000000000004</v>
      </c>
      <c r="Z84" s="216">
        <f t="shared" si="70"/>
        <v>14.4</v>
      </c>
      <c r="AA84" s="216">
        <f t="shared" si="70"/>
        <v>14.4</v>
      </c>
      <c r="AB84" s="216">
        <f t="shared" si="70"/>
        <v>14.4</v>
      </c>
      <c r="AC84" s="216">
        <f t="shared" si="70"/>
        <v>14.4</v>
      </c>
      <c r="AD84" s="216">
        <f t="shared" si="70"/>
        <v>99.300000000000011</v>
      </c>
      <c r="AE84" s="216">
        <f t="shared" si="70"/>
        <v>179.2</v>
      </c>
      <c r="AF84" s="216">
        <f t="shared" si="70"/>
        <v>179.5</v>
      </c>
      <c r="AG84" s="216">
        <f t="shared" si="70"/>
        <v>218.6</v>
      </c>
      <c r="AH84" s="216">
        <f t="shared" si="70"/>
        <v>232</v>
      </c>
      <c r="AI84" s="216">
        <f t="shared" si="70"/>
        <v>232.5</v>
      </c>
      <c r="AJ84" s="216">
        <f t="shared" si="70"/>
        <v>218.29999999999998</v>
      </c>
      <c r="AK84" s="216">
        <f t="shared" si="70"/>
        <v>218.49999999999997</v>
      </c>
      <c r="AL84" s="216">
        <f t="shared" si="70"/>
        <v>232.29999999999998</v>
      </c>
      <c r="AM84" s="216">
        <f t="shared" si="70"/>
        <v>232.29999999999998</v>
      </c>
      <c r="AN84" s="216">
        <f t="shared" si="70"/>
        <v>197.6</v>
      </c>
      <c r="AO84" s="216">
        <f t="shared" si="70"/>
        <v>216.92999999999998</v>
      </c>
      <c r="AP84" s="216">
        <f t="shared" si="70"/>
        <v>210.89999999999998</v>
      </c>
      <c r="AQ84" s="216">
        <f t="shared" si="70"/>
        <v>189.79999999999998</v>
      </c>
      <c r="AR84" s="216">
        <f t="shared" si="70"/>
        <v>211.09999999999997</v>
      </c>
      <c r="AS84" s="216">
        <f t="shared" si="70"/>
        <v>224.7</v>
      </c>
      <c r="AT84" s="216">
        <f t="shared" si="70"/>
        <v>165.74999999999997</v>
      </c>
      <c r="AU84" s="216">
        <f t="shared" si="70"/>
        <v>165.51</v>
      </c>
      <c r="AV84" s="216">
        <f t="shared" si="70"/>
        <v>156.69999999999999</v>
      </c>
      <c r="AW84" s="216">
        <f t="shared" si="70"/>
        <v>156.99999999999997</v>
      </c>
      <c r="AX84" s="216">
        <f t="shared" si="70"/>
        <v>162.88</v>
      </c>
      <c r="AY84" s="216">
        <f t="shared" si="70"/>
        <v>164.76999999999998</v>
      </c>
      <c r="AZ84" s="216">
        <f t="shared" si="70"/>
        <v>157.89999999999998</v>
      </c>
      <c r="BA84" s="216">
        <f t="shared" si="70"/>
        <v>165</v>
      </c>
      <c r="BB84" s="216">
        <f t="shared" si="70"/>
        <v>219.71999999999997</v>
      </c>
      <c r="BC84" s="216">
        <f t="shared" si="70"/>
        <v>224.1</v>
      </c>
      <c r="BD84" s="216">
        <f t="shared" si="70"/>
        <v>220.20000000000002</v>
      </c>
      <c r="BE84" s="216">
        <f t="shared" si="70"/>
        <v>219.9</v>
      </c>
      <c r="BF84" s="216">
        <f t="shared" si="70"/>
        <v>211.18</v>
      </c>
      <c r="BG84" s="216">
        <f t="shared" si="70"/>
        <v>137</v>
      </c>
      <c r="BH84" s="216">
        <f t="shared" si="70"/>
        <v>176.60999999999999</v>
      </c>
      <c r="BI84" s="216">
        <f t="shared" si="70"/>
        <v>133.9</v>
      </c>
      <c r="BJ84" s="216">
        <f t="shared" si="70"/>
        <v>141.39999999999998</v>
      </c>
      <c r="BK84" s="216">
        <f t="shared" si="70"/>
        <v>132.4</v>
      </c>
      <c r="BL84" s="216">
        <f t="shared" si="70"/>
        <v>143.89999999999998</v>
      </c>
      <c r="BM84" s="216">
        <f t="shared" si="70"/>
        <v>143.69999999999999</v>
      </c>
      <c r="BN84" s="216">
        <f t="shared" si="70"/>
        <v>164.79999999999998</v>
      </c>
      <c r="BO84" s="216">
        <f t="shared" ref="BO84:CS84" si="71">SUM(BO85:BO87)</f>
        <v>159.02999999999997</v>
      </c>
      <c r="BP84" s="216">
        <f t="shared" si="71"/>
        <v>150.89999999999998</v>
      </c>
      <c r="BQ84" s="216">
        <f t="shared" si="71"/>
        <v>139.69999999999999</v>
      </c>
      <c r="BR84" s="216">
        <f t="shared" si="71"/>
        <v>133.6</v>
      </c>
      <c r="BS84" s="216">
        <f t="shared" si="71"/>
        <v>133.9</v>
      </c>
      <c r="BT84" s="216">
        <f t="shared" si="71"/>
        <v>114.5</v>
      </c>
      <c r="BU84" s="216">
        <f t="shared" si="71"/>
        <v>129.79999999999998</v>
      </c>
      <c r="BV84" s="216">
        <f t="shared" si="71"/>
        <v>190.99999999999994</v>
      </c>
      <c r="BW84" s="216">
        <f t="shared" si="71"/>
        <v>64.72999999999999</v>
      </c>
      <c r="BX84" s="216">
        <f t="shared" si="71"/>
        <v>0.30000000000000004</v>
      </c>
      <c r="BY84" s="216">
        <f t="shared" si="71"/>
        <v>0.30000000000000004</v>
      </c>
      <c r="BZ84" s="216">
        <f t="shared" si="71"/>
        <v>0.30000000000000004</v>
      </c>
      <c r="CA84" s="216">
        <f t="shared" si="71"/>
        <v>0.30000000000000004</v>
      </c>
      <c r="CB84" s="216">
        <f t="shared" si="71"/>
        <v>0.30000000000000004</v>
      </c>
      <c r="CC84" s="216">
        <f t="shared" si="71"/>
        <v>0.30000000000000004</v>
      </c>
      <c r="CD84" s="216">
        <f t="shared" si="71"/>
        <v>0.30000000000000004</v>
      </c>
      <c r="CE84" s="216">
        <f t="shared" si="71"/>
        <v>0.30000000000000004</v>
      </c>
      <c r="CF84" s="216">
        <f t="shared" si="71"/>
        <v>0.30000000000000004</v>
      </c>
      <c r="CG84" s="216">
        <f t="shared" si="71"/>
        <v>0.30000000000000004</v>
      </c>
      <c r="CH84" s="216">
        <f t="shared" si="71"/>
        <v>0.30000000000000004</v>
      </c>
      <c r="CI84" s="216">
        <f t="shared" si="71"/>
        <v>0.30000000000000004</v>
      </c>
      <c r="CJ84" s="216">
        <f t="shared" si="71"/>
        <v>0.30000000000000004</v>
      </c>
      <c r="CK84" s="216">
        <f t="shared" si="71"/>
        <v>0.30000000000000004</v>
      </c>
      <c r="CL84" s="216">
        <f t="shared" si="71"/>
        <v>0.30000000000000004</v>
      </c>
      <c r="CM84" s="216">
        <f t="shared" si="71"/>
        <v>0.30000000000000004</v>
      </c>
      <c r="CN84" s="216">
        <f t="shared" si="71"/>
        <v>0.30000000000000004</v>
      </c>
      <c r="CO84" s="216">
        <f t="shared" si="71"/>
        <v>0.30000000000000004</v>
      </c>
      <c r="CP84" s="216">
        <f t="shared" si="71"/>
        <v>0.30000000000000004</v>
      </c>
      <c r="CQ84" s="216">
        <f t="shared" si="71"/>
        <v>0.30000000000000004</v>
      </c>
      <c r="CR84" s="216">
        <f t="shared" si="71"/>
        <v>0.30000000000000004</v>
      </c>
      <c r="CS84" s="217">
        <f t="shared" si="71"/>
        <v>0.30000000000000004</v>
      </c>
      <c r="CT84" s="213">
        <f t="shared" ref="CT84:CT96" si="72">SUM(B84:CS84)</f>
        <v>8146.4100000000017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14.4</v>
      </c>
      <c r="AA85" s="1">
        <v>14.4</v>
      </c>
      <c r="AB85" s="1">
        <v>14.4</v>
      </c>
      <c r="AC85" s="1">
        <v>14.4</v>
      </c>
      <c r="AD85" s="1">
        <v>99.300000000000011</v>
      </c>
      <c r="AE85" s="1">
        <v>175.29999999999998</v>
      </c>
      <c r="AF85" s="1">
        <v>171.6</v>
      </c>
      <c r="AG85" s="1">
        <v>171.99999999999997</v>
      </c>
      <c r="AH85" s="1">
        <v>171.6</v>
      </c>
      <c r="AI85" s="1">
        <v>172.1</v>
      </c>
      <c r="AJ85" s="1">
        <v>171.7</v>
      </c>
      <c r="AK85" s="1">
        <v>171.89999999999998</v>
      </c>
      <c r="AL85" s="1">
        <v>171.89999999999998</v>
      </c>
      <c r="AM85" s="1">
        <v>171.89999999999998</v>
      </c>
      <c r="AN85" s="1">
        <v>171.7</v>
      </c>
      <c r="AO85" s="1">
        <v>171.29999999999998</v>
      </c>
      <c r="AP85" s="1">
        <v>167.5</v>
      </c>
      <c r="AQ85" s="1">
        <v>165.79999999999998</v>
      </c>
      <c r="AR85" s="1">
        <v>166.39999999999998</v>
      </c>
      <c r="AS85" s="1">
        <v>166.2</v>
      </c>
      <c r="AT85" s="1">
        <v>159.74999999999997</v>
      </c>
      <c r="AU85" s="1">
        <v>159.51</v>
      </c>
      <c r="AV85" s="1">
        <v>150.69999999999999</v>
      </c>
      <c r="AW85" s="1">
        <v>150.99999999999997</v>
      </c>
      <c r="AX85" s="1">
        <v>156.6</v>
      </c>
      <c r="AY85" s="1">
        <v>157.99999999999997</v>
      </c>
      <c r="AZ85" s="1">
        <v>151.89999999999998</v>
      </c>
      <c r="BA85" s="1">
        <v>159</v>
      </c>
      <c r="BB85" s="1">
        <v>160.71999999999997</v>
      </c>
      <c r="BC85" s="1">
        <v>163.69999999999999</v>
      </c>
      <c r="BD85" s="1">
        <v>152.6</v>
      </c>
      <c r="BE85" s="1">
        <v>152.29999999999998</v>
      </c>
      <c r="BF85" s="1">
        <v>136.38</v>
      </c>
      <c r="BG85" s="1">
        <v>131</v>
      </c>
      <c r="BH85" s="1">
        <v>130.19999999999999</v>
      </c>
      <c r="BI85" s="1">
        <v>127.9</v>
      </c>
      <c r="BJ85" s="1">
        <v>141.39999999999998</v>
      </c>
      <c r="BK85" s="1">
        <v>132.4</v>
      </c>
      <c r="BL85" s="1">
        <v>143.89999999999998</v>
      </c>
      <c r="BM85" s="1">
        <v>143.69999999999999</v>
      </c>
      <c r="BN85" s="1">
        <v>164.79999999999998</v>
      </c>
      <c r="BO85" s="1">
        <v>159.02999999999997</v>
      </c>
      <c r="BP85" s="1">
        <v>150.89999999999998</v>
      </c>
      <c r="BQ85" s="1">
        <v>139.69999999999999</v>
      </c>
      <c r="BR85" s="1">
        <v>133.6</v>
      </c>
      <c r="BS85" s="1">
        <v>133.9</v>
      </c>
      <c r="BT85" s="1">
        <v>114.5</v>
      </c>
      <c r="BU85" s="1">
        <v>129.79999999999998</v>
      </c>
      <c r="BV85" s="1">
        <v>152.29999999999995</v>
      </c>
      <c r="BW85" s="1">
        <v>64.72999999999999</v>
      </c>
      <c r="BX85" s="1">
        <v>0.30000000000000004</v>
      </c>
      <c r="BY85" s="1">
        <v>0.30000000000000004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2"/>
        <v>7035.5200000000023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38.700000000000003</v>
      </c>
      <c r="AH86" s="1">
        <v>52.5</v>
      </c>
      <c r="AI86" s="1">
        <v>52.5</v>
      </c>
      <c r="AJ86" s="1">
        <v>38.700000000000003</v>
      </c>
      <c r="AK86" s="1">
        <v>38.700000000000003</v>
      </c>
      <c r="AL86" s="1">
        <v>52.5</v>
      </c>
      <c r="AM86" s="1">
        <v>52.5</v>
      </c>
      <c r="AN86" s="1">
        <v>18</v>
      </c>
      <c r="AO86" s="1">
        <v>37.730000000000004</v>
      </c>
      <c r="AP86" s="1">
        <v>38.700000000000003</v>
      </c>
      <c r="AQ86" s="1">
        <v>18</v>
      </c>
      <c r="AR86" s="1">
        <v>38.700000000000003</v>
      </c>
      <c r="AS86" s="1">
        <v>52.5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52.5</v>
      </c>
      <c r="BC86" s="1">
        <v>34.5</v>
      </c>
      <c r="BD86" s="1">
        <v>41.7</v>
      </c>
      <c r="BE86" s="1">
        <v>41.7</v>
      </c>
      <c r="BF86" s="1">
        <v>68.800000000000011</v>
      </c>
      <c r="BG86" s="1">
        <v>0</v>
      </c>
      <c r="BH86" s="1">
        <v>40.409999999999997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38.700000000000003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848.04000000000008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3.9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4.7</v>
      </c>
      <c r="AQ87" s="1">
        <v>6</v>
      </c>
      <c r="AR87" s="1">
        <v>6</v>
      </c>
      <c r="AS87" s="1">
        <v>6</v>
      </c>
      <c r="AT87" s="1">
        <v>6</v>
      </c>
      <c r="AU87" s="1">
        <v>6</v>
      </c>
      <c r="AV87" s="1">
        <v>6</v>
      </c>
      <c r="AW87" s="1">
        <v>6</v>
      </c>
      <c r="AX87" s="1">
        <v>6.28</v>
      </c>
      <c r="AY87" s="1">
        <v>6.77</v>
      </c>
      <c r="AZ87" s="1">
        <v>6</v>
      </c>
      <c r="BA87" s="1">
        <v>6</v>
      </c>
      <c r="BB87" s="1">
        <v>6.5</v>
      </c>
      <c r="BC87" s="1">
        <v>25.9</v>
      </c>
      <c r="BD87" s="1">
        <v>25.9</v>
      </c>
      <c r="BE87" s="1">
        <v>25.9</v>
      </c>
      <c r="BF87" s="1">
        <v>6</v>
      </c>
      <c r="BG87" s="1">
        <v>6</v>
      </c>
      <c r="BH87" s="1">
        <v>6</v>
      </c>
      <c r="BI87" s="1">
        <v>6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262.85000000000002</v>
      </c>
      <c r="CU87" s="151"/>
      <c r="CV87" s="150"/>
    </row>
    <row r="88" spans="1:102">
      <c r="A88" s="210" t="s">
        <v>63</v>
      </c>
      <c r="B88" s="218">
        <f t="shared" ref="B88:AG88" si="73">SUM(B89:B89)</f>
        <v>4.0000000000000001E-3</v>
      </c>
      <c r="C88" s="127">
        <f t="shared" si="73"/>
        <v>8.0000000000000002E-3</v>
      </c>
      <c r="D88" s="127">
        <f t="shared" si="73"/>
        <v>4.0000000000000001E-3</v>
      </c>
      <c r="E88" s="127">
        <f t="shared" si="73"/>
        <v>8.0000000000000002E-3</v>
      </c>
      <c r="F88" s="127">
        <f t="shared" si="73"/>
        <v>8.0000000000000002E-3</v>
      </c>
      <c r="G88" s="127">
        <f t="shared" si="73"/>
        <v>4.0000000000000001E-3</v>
      </c>
      <c r="H88" s="127">
        <f t="shared" si="73"/>
        <v>8.0000000000000002E-3</v>
      </c>
      <c r="I88" s="127">
        <f t="shared" si="73"/>
        <v>8.0000000000000002E-3</v>
      </c>
      <c r="J88" s="127">
        <f t="shared" si="73"/>
        <v>4.0000000000000001E-3</v>
      </c>
      <c r="K88" s="127">
        <f t="shared" si="73"/>
        <v>8.0000000000000002E-3</v>
      </c>
      <c r="L88" s="127">
        <f t="shared" si="73"/>
        <v>8.0000000000000002E-3</v>
      </c>
      <c r="M88" s="127">
        <f t="shared" si="73"/>
        <v>4.0000000000000001E-3</v>
      </c>
      <c r="N88" s="127">
        <f t="shared" si="73"/>
        <v>8.0000000000000002E-3</v>
      </c>
      <c r="O88" s="127">
        <f t="shared" si="73"/>
        <v>8.0000000000000002E-3</v>
      </c>
      <c r="P88" s="127">
        <f t="shared" si="73"/>
        <v>4.0000000000000001E-3</v>
      </c>
      <c r="Q88" s="127">
        <f t="shared" si="73"/>
        <v>8.0000000000000002E-3</v>
      </c>
      <c r="R88" s="127">
        <f t="shared" si="73"/>
        <v>4.0000000000000001E-3</v>
      </c>
      <c r="S88" s="127">
        <f t="shared" si="73"/>
        <v>8.0000000000000002E-3</v>
      </c>
      <c r="T88" s="127">
        <f t="shared" si="73"/>
        <v>4.0000000000000001E-3</v>
      </c>
      <c r="U88" s="127">
        <f t="shared" si="73"/>
        <v>4.0000000000000001E-3</v>
      </c>
      <c r="V88" s="127">
        <f t="shared" si="73"/>
        <v>8.0000000000000002E-3</v>
      </c>
      <c r="W88" s="127">
        <f t="shared" si="73"/>
        <v>4.0000000000000001E-3</v>
      </c>
      <c r="X88" s="127">
        <f t="shared" si="73"/>
        <v>4.0000000000000001E-3</v>
      </c>
      <c r="Y88" s="127">
        <f t="shared" si="73"/>
        <v>4.0000000000000001E-3</v>
      </c>
      <c r="Z88" s="127">
        <f t="shared" si="73"/>
        <v>9.604E-2</v>
      </c>
      <c r="AA88" s="127">
        <f t="shared" si="73"/>
        <v>0.65241000000000005</v>
      </c>
      <c r="AB88" s="127">
        <f t="shared" si="73"/>
        <v>1.9285300000000003</v>
      </c>
      <c r="AC88" s="127">
        <f t="shared" si="73"/>
        <v>3.28789</v>
      </c>
      <c r="AD88" s="127">
        <f t="shared" si="73"/>
        <v>4.1454199999999997</v>
      </c>
      <c r="AE88" s="127">
        <f t="shared" si="73"/>
        <v>6.3049999999999997</v>
      </c>
      <c r="AF88" s="127">
        <f t="shared" si="73"/>
        <v>9.0097899999999989</v>
      </c>
      <c r="AG88" s="127">
        <f t="shared" si="73"/>
        <v>9.7727299999999993</v>
      </c>
      <c r="AH88" s="127">
        <f t="shared" ref="AH88:BM88" si="74">SUM(AH89:AH89)</f>
        <v>12.13692</v>
      </c>
      <c r="AI88" s="127">
        <f t="shared" si="74"/>
        <v>15.360879999999998</v>
      </c>
      <c r="AJ88" s="127">
        <f t="shared" si="74"/>
        <v>20.392440000000001</v>
      </c>
      <c r="AK88" s="127">
        <f t="shared" si="74"/>
        <v>24.407539999999997</v>
      </c>
      <c r="AL88" s="127">
        <f t="shared" si="74"/>
        <v>31.93168</v>
      </c>
      <c r="AM88" s="127">
        <f t="shared" si="74"/>
        <v>39.472850000000001</v>
      </c>
      <c r="AN88" s="127">
        <f t="shared" si="74"/>
        <v>48.780439999999999</v>
      </c>
      <c r="AO88" s="127">
        <f t="shared" si="74"/>
        <v>55.752200000000002</v>
      </c>
      <c r="AP88" s="127">
        <f t="shared" si="74"/>
        <v>60.957439999999998</v>
      </c>
      <c r="AQ88" s="127">
        <f t="shared" si="74"/>
        <v>68.269159999999999</v>
      </c>
      <c r="AR88" s="127">
        <f t="shared" si="74"/>
        <v>83.171689999999998</v>
      </c>
      <c r="AS88" s="127">
        <f t="shared" si="74"/>
        <v>82.594850000000008</v>
      </c>
      <c r="AT88" s="127">
        <f t="shared" si="74"/>
        <v>87.523609999999991</v>
      </c>
      <c r="AU88" s="127">
        <f t="shared" si="74"/>
        <v>89.043940000000006</v>
      </c>
      <c r="AV88" s="127">
        <f t="shared" si="74"/>
        <v>90.329689999999999</v>
      </c>
      <c r="AW88" s="127">
        <f t="shared" si="74"/>
        <v>94.255930000000006</v>
      </c>
      <c r="AX88" s="127">
        <f t="shared" si="74"/>
        <v>90.110529999999983</v>
      </c>
      <c r="AY88" s="127">
        <f t="shared" si="74"/>
        <v>95.759779999999992</v>
      </c>
      <c r="AZ88" s="127">
        <f t="shared" si="74"/>
        <v>95.471340000000012</v>
      </c>
      <c r="BA88" s="127">
        <f t="shared" si="74"/>
        <v>110.02742999999998</v>
      </c>
      <c r="BB88" s="127">
        <f t="shared" si="74"/>
        <v>112.95612</v>
      </c>
      <c r="BC88" s="127">
        <f t="shared" si="74"/>
        <v>112.59609</v>
      </c>
      <c r="BD88" s="127">
        <f t="shared" si="74"/>
        <v>114.15854</v>
      </c>
      <c r="BE88" s="127">
        <f t="shared" si="74"/>
        <v>104.90398999999999</v>
      </c>
      <c r="BF88" s="127">
        <f t="shared" si="74"/>
        <v>102.59571</v>
      </c>
      <c r="BG88" s="127">
        <f t="shared" si="74"/>
        <v>88.766030000000001</v>
      </c>
      <c r="BH88" s="127">
        <f t="shared" si="74"/>
        <v>81.280839999999984</v>
      </c>
      <c r="BI88" s="127">
        <f t="shared" si="74"/>
        <v>76.036810000000003</v>
      </c>
      <c r="BJ88" s="127">
        <f t="shared" si="74"/>
        <v>71.426789999999997</v>
      </c>
      <c r="BK88" s="127">
        <f t="shared" si="74"/>
        <v>68.447620000000001</v>
      </c>
      <c r="BL88" s="127">
        <f t="shared" si="74"/>
        <v>68.072289999999995</v>
      </c>
      <c r="BM88" s="127">
        <f t="shared" si="74"/>
        <v>58.623139999999999</v>
      </c>
      <c r="BN88" s="127">
        <f t="shared" ref="BN88:CS88" si="75">SUM(BN89:BN89)</f>
        <v>54.69117</v>
      </c>
      <c r="BO88" s="127">
        <f t="shared" si="75"/>
        <v>54.831989999999998</v>
      </c>
      <c r="BP88" s="127">
        <f t="shared" si="75"/>
        <v>48.79222</v>
      </c>
      <c r="BQ88" s="127">
        <f t="shared" si="75"/>
        <v>40.208770000000001</v>
      </c>
      <c r="BR88" s="127">
        <f t="shared" si="75"/>
        <v>31.098540000000003</v>
      </c>
      <c r="BS88" s="127">
        <f t="shared" si="75"/>
        <v>22.782899999999998</v>
      </c>
      <c r="BT88" s="127">
        <f t="shared" si="75"/>
        <v>16.904710000000001</v>
      </c>
      <c r="BU88" s="127">
        <f t="shared" si="75"/>
        <v>10.810269999999999</v>
      </c>
      <c r="BV88" s="127">
        <f t="shared" si="75"/>
        <v>6.0885200000000008</v>
      </c>
      <c r="BW88" s="127">
        <f t="shared" si="75"/>
        <v>2.7927099999999996</v>
      </c>
      <c r="BX88" s="127">
        <f t="shared" si="75"/>
        <v>0.67126000000000008</v>
      </c>
      <c r="BY88" s="127">
        <f t="shared" si="75"/>
        <v>8.6399999999999991E-2</v>
      </c>
      <c r="BZ88" s="127">
        <f t="shared" si="75"/>
        <v>1.2E-2</v>
      </c>
      <c r="CA88" s="127">
        <f t="shared" si="75"/>
        <v>1.6E-2</v>
      </c>
      <c r="CB88" s="127">
        <f t="shared" si="75"/>
        <v>1.6E-2</v>
      </c>
      <c r="CC88" s="127">
        <f t="shared" si="75"/>
        <v>0.02</v>
      </c>
      <c r="CD88" s="127">
        <f t="shared" si="75"/>
        <v>0.02</v>
      </c>
      <c r="CE88" s="127">
        <f t="shared" si="75"/>
        <v>0.02</v>
      </c>
      <c r="CF88" s="127">
        <f t="shared" si="75"/>
        <v>0.02</v>
      </c>
      <c r="CG88" s="127">
        <f t="shared" si="75"/>
        <v>0.02</v>
      </c>
      <c r="CH88" s="127">
        <f t="shared" si="75"/>
        <v>2.4E-2</v>
      </c>
      <c r="CI88" s="127">
        <f t="shared" si="75"/>
        <v>0.02</v>
      </c>
      <c r="CJ88" s="127">
        <f t="shared" si="75"/>
        <v>0.02</v>
      </c>
      <c r="CK88" s="127">
        <f t="shared" si="75"/>
        <v>2.4E-2</v>
      </c>
      <c r="CL88" s="127">
        <f t="shared" si="75"/>
        <v>0.02</v>
      </c>
      <c r="CM88" s="127">
        <f t="shared" si="75"/>
        <v>0.02</v>
      </c>
      <c r="CN88" s="127">
        <f t="shared" si="75"/>
        <v>1.6E-2</v>
      </c>
      <c r="CO88" s="127">
        <f t="shared" si="75"/>
        <v>0.02</v>
      </c>
      <c r="CP88" s="127">
        <f t="shared" si="75"/>
        <v>4.0000000000000001E-3</v>
      </c>
      <c r="CQ88" s="127">
        <f t="shared" si="75"/>
        <v>4.0000000000000001E-3</v>
      </c>
      <c r="CR88" s="127">
        <f t="shared" si="75"/>
        <v>4.0000000000000001E-3</v>
      </c>
      <c r="CS88" s="213">
        <f t="shared" si="75"/>
        <v>4.0000000000000001E-3</v>
      </c>
      <c r="CT88" s="213">
        <f t="shared" si="72"/>
        <v>2681.0395800000001</v>
      </c>
      <c r="CU88" s="149"/>
      <c r="CV88" s="150"/>
    </row>
    <row r="89" spans="1:102">
      <c r="A89" s="25" t="s">
        <v>74</v>
      </c>
      <c r="B89" s="219">
        <v>4.0000000000000001E-3</v>
      </c>
      <c r="C89" s="208">
        <v>8.0000000000000002E-3</v>
      </c>
      <c r="D89" s="208">
        <v>4.0000000000000001E-3</v>
      </c>
      <c r="E89" s="208">
        <v>8.0000000000000002E-3</v>
      </c>
      <c r="F89" s="208">
        <v>8.0000000000000002E-3</v>
      </c>
      <c r="G89" s="208">
        <v>4.0000000000000001E-3</v>
      </c>
      <c r="H89" s="208">
        <v>8.0000000000000002E-3</v>
      </c>
      <c r="I89" s="208">
        <v>8.0000000000000002E-3</v>
      </c>
      <c r="J89" s="208">
        <v>4.0000000000000001E-3</v>
      </c>
      <c r="K89" s="208">
        <v>8.0000000000000002E-3</v>
      </c>
      <c r="L89" s="208">
        <v>8.0000000000000002E-3</v>
      </c>
      <c r="M89" s="208">
        <v>4.0000000000000001E-3</v>
      </c>
      <c r="N89" s="208">
        <v>8.0000000000000002E-3</v>
      </c>
      <c r="O89" s="208">
        <v>8.0000000000000002E-3</v>
      </c>
      <c r="P89" s="208">
        <v>4.0000000000000001E-3</v>
      </c>
      <c r="Q89" s="208">
        <v>8.0000000000000002E-3</v>
      </c>
      <c r="R89" s="208">
        <v>4.0000000000000001E-3</v>
      </c>
      <c r="S89" s="208">
        <v>8.0000000000000002E-3</v>
      </c>
      <c r="T89" s="208">
        <v>4.0000000000000001E-3</v>
      </c>
      <c r="U89" s="208">
        <v>4.0000000000000001E-3</v>
      </c>
      <c r="V89" s="208">
        <v>8.0000000000000002E-3</v>
      </c>
      <c r="W89" s="208">
        <v>4.0000000000000001E-3</v>
      </c>
      <c r="X89" s="208">
        <v>4.0000000000000001E-3</v>
      </c>
      <c r="Y89" s="208">
        <v>4.0000000000000001E-3</v>
      </c>
      <c r="Z89" s="208">
        <v>9.604E-2</v>
      </c>
      <c r="AA89" s="208">
        <v>0.65241000000000005</v>
      </c>
      <c r="AB89" s="208">
        <v>1.9285300000000003</v>
      </c>
      <c r="AC89" s="208">
        <v>3.28789</v>
      </c>
      <c r="AD89" s="208">
        <v>4.1454199999999997</v>
      </c>
      <c r="AE89" s="208">
        <v>6.3049999999999997</v>
      </c>
      <c r="AF89" s="208">
        <v>9.0097899999999989</v>
      </c>
      <c r="AG89" s="208">
        <v>9.7727299999999993</v>
      </c>
      <c r="AH89" s="208">
        <v>12.13692</v>
      </c>
      <c r="AI89" s="208">
        <v>15.360879999999998</v>
      </c>
      <c r="AJ89" s="208">
        <v>20.392440000000001</v>
      </c>
      <c r="AK89" s="208">
        <v>24.407539999999997</v>
      </c>
      <c r="AL89" s="208">
        <v>31.93168</v>
      </c>
      <c r="AM89" s="208">
        <v>39.472850000000001</v>
      </c>
      <c r="AN89" s="208">
        <v>48.780439999999999</v>
      </c>
      <c r="AO89" s="208">
        <v>55.752200000000002</v>
      </c>
      <c r="AP89" s="208">
        <v>60.957439999999998</v>
      </c>
      <c r="AQ89" s="208">
        <v>68.269159999999999</v>
      </c>
      <c r="AR89" s="208">
        <v>83.171689999999998</v>
      </c>
      <c r="AS89" s="208">
        <v>82.594850000000008</v>
      </c>
      <c r="AT89" s="208">
        <v>87.523609999999991</v>
      </c>
      <c r="AU89" s="208">
        <v>89.043940000000006</v>
      </c>
      <c r="AV89" s="208">
        <v>90.329689999999999</v>
      </c>
      <c r="AW89" s="208">
        <v>94.255930000000006</v>
      </c>
      <c r="AX89" s="208">
        <v>90.110529999999983</v>
      </c>
      <c r="AY89" s="208">
        <v>95.759779999999992</v>
      </c>
      <c r="AZ89" s="208">
        <v>95.471340000000012</v>
      </c>
      <c r="BA89" s="208">
        <v>110.02742999999998</v>
      </c>
      <c r="BB89" s="208">
        <v>112.95612</v>
      </c>
      <c r="BC89" s="208">
        <v>112.59609</v>
      </c>
      <c r="BD89" s="208">
        <v>114.15854</v>
      </c>
      <c r="BE89" s="208">
        <v>104.90398999999999</v>
      </c>
      <c r="BF89" s="208">
        <v>102.59571</v>
      </c>
      <c r="BG89" s="208">
        <v>88.766030000000001</v>
      </c>
      <c r="BH89" s="208">
        <v>81.280839999999984</v>
      </c>
      <c r="BI89" s="208">
        <v>76.036810000000003</v>
      </c>
      <c r="BJ89" s="208">
        <v>71.426789999999997</v>
      </c>
      <c r="BK89" s="208">
        <v>68.447620000000001</v>
      </c>
      <c r="BL89" s="208">
        <v>68.072289999999995</v>
      </c>
      <c r="BM89" s="208">
        <v>58.623139999999999</v>
      </c>
      <c r="BN89" s="208">
        <v>54.69117</v>
      </c>
      <c r="BO89" s="208">
        <v>54.831989999999998</v>
      </c>
      <c r="BP89" s="208">
        <v>48.79222</v>
      </c>
      <c r="BQ89" s="208">
        <v>40.208770000000001</v>
      </c>
      <c r="BR89" s="208">
        <v>31.098540000000003</v>
      </c>
      <c r="BS89" s="208">
        <v>22.782899999999998</v>
      </c>
      <c r="BT89" s="208">
        <v>16.904710000000001</v>
      </c>
      <c r="BU89" s="208">
        <v>10.810269999999999</v>
      </c>
      <c r="BV89" s="208">
        <v>6.0885200000000008</v>
      </c>
      <c r="BW89" s="208">
        <v>2.7927099999999996</v>
      </c>
      <c r="BX89" s="208">
        <v>0.67126000000000008</v>
      </c>
      <c r="BY89" s="208">
        <v>8.6399999999999991E-2</v>
      </c>
      <c r="BZ89" s="208">
        <v>1.2E-2</v>
      </c>
      <c r="CA89" s="208">
        <v>1.6E-2</v>
      </c>
      <c r="CB89" s="208">
        <v>1.6E-2</v>
      </c>
      <c r="CC89" s="208">
        <v>0.02</v>
      </c>
      <c r="CD89" s="208">
        <v>0.02</v>
      </c>
      <c r="CE89" s="208">
        <v>0.02</v>
      </c>
      <c r="CF89" s="208">
        <v>0.02</v>
      </c>
      <c r="CG89" s="208">
        <v>0.02</v>
      </c>
      <c r="CH89" s="208">
        <v>2.4E-2</v>
      </c>
      <c r="CI89" s="208">
        <v>0.02</v>
      </c>
      <c r="CJ89" s="208">
        <v>0.02</v>
      </c>
      <c r="CK89" s="208">
        <v>2.4E-2</v>
      </c>
      <c r="CL89" s="208">
        <v>0.02</v>
      </c>
      <c r="CM89" s="208">
        <v>0.02</v>
      </c>
      <c r="CN89" s="208">
        <v>1.6E-2</v>
      </c>
      <c r="CO89" s="208">
        <v>0.02</v>
      </c>
      <c r="CP89" s="208">
        <v>4.0000000000000001E-3</v>
      </c>
      <c r="CQ89" s="208">
        <v>4.0000000000000001E-3</v>
      </c>
      <c r="CR89" s="208">
        <v>4.0000000000000001E-3</v>
      </c>
      <c r="CS89" s="220">
        <v>4.0000000000000001E-3</v>
      </c>
      <c r="CT89" s="214">
        <f t="shared" si="72"/>
        <v>2681.0395800000001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0.30400000000000005</v>
      </c>
      <c r="C91" s="128">
        <f t="shared" si="76"/>
        <v>0.30800000000000005</v>
      </c>
      <c r="D91" s="128">
        <f t="shared" si="76"/>
        <v>0.30400000000000005</v>
      </c>
      <c r="E91" s="128">
        <f t="shared" si="76"/>
        <v>0.30800000000000005</v>
      </c>
      <c r="F91" s="128">
        <f t="shared" si="76"/>
        <v>0.30800000000000005</v>
      </c>
      <c r="G91" s="128">
        <f t="shared" si="76"/>
        <v>0.30400000000000005</v>
      </c>
      <c r="H91" s="128">
        <f t="shared" si="76"/>
        <v>0.30800000000000005</v>
      </c>
      <c r="I91" s="128">
        <f t="shared" si="76"/>
        <v>0.30800000000000005</v>
      </c>
      <c r="J91" s="128">
        <f t="shared" si="76"/>
        <v>0.30400000000000005</v>
      </c>
      <c r="K91" s="128">
        <f t="shared" si="76"/>
        <v>0.30800000000000005</v>
      </c>
      <c r="L91" s="128">
        <f t="shared" si="76"/>
        <v>0.30800000000000005</v>
      </c>
      <c r="M91" s="128">
        <f t="shared" si="76"/>
        <v>0.30400000000000005</v>
      </c>
      <c r="N91" s="128">
        <f t="shared" si="76"/>
        <v>0.30800000000000005</v>
      </c>
      <c r="O91" s="128">
        <f t="shared" si="76"/>
        <v>0.30800000000000005</v>
      </c>
      <c r="P91" s="128">
        <f t="shared" si="76"/>
        <v>0.30400000000000005</v>
      </c>
      <c r="Q91" s="128">
        <f t="shared" si="76"/>
        <v>0.30800000000000005</v>
      </c>
      <c r="R91" s="128">
        <f t="shared" si="76"/>
        <v>0.30400000000000005</v>
      </c>
      <c r="S91" s="128">
        <f t="shared" si="76"/>
        <v>0.30800000000000005</v>
      </c>
      <c r="T91" s="128">
        <f t="shared" si="76"/>
        <v>0.30400000000000005</v>
      </c>
      <c r="U91" s="128">
        <f t="shared" si="76"/>
        <v>0.30400000000000005</v>
      </c>
      <c r="V91" s="128">
        <f t="shared" si="76"/>
        <v>0.30800000000000005</v>
      </c>
      <c r="W91" s="128">
        <f t="shared" si="76"/>
        <v>0.30400000000000005</v>
      </c>
      <c r="X91" s="128">
        <f t="shared" si="76"/>
        <v>0.30400000000000005</v>
      </c>
      <c r="Y91" s="128">
        <f t="shared" si="76"/>
        <v>0.30400000000000005</v>
      </c>
      <c r="Z91" s="128">
        <f t="shared" si="76"/>
        <v>14.496040000000001</v>
      </c>
      <c r="AA91" s="128">
        <f t="shared" si="76"/>
        <v>15.05241</v>
      </c>
      <c r="AB91" s="128">
        <f t="shared" si="76"/>
        <v>16.328530000000001</v>
      </c>
      <c r="AC91" s="128">
        <f t="shared" si="76"/>
        <v>17.687889999999999</v>
      </c>
      <c r="AD91" s="128">
        <f t="shared" si="76"/>
        <v>103.44542000000001</v>
      </c>
      <c r="AE91" s="128">
        <f t="shared" si="76"/>
        <v>185.505</v>
      </c>
      <c r="AF91" s="128">
        <f t="shared" si="76"/>
        <v>188.50979000000001</v>
      </c>
      <c r="AG91" s="128">
        <f t="shared" si="76"/>
        <v>228.37272999999999</v>
      </c>
      <c r="AH91" s="128">
        <f t="shared" ref="AH91:BM91" si="77">SUM(AH84,AH88)</f>
        <v>244.13692</v>
      </c>
      <c r="AI91" s="128">
        <f t="shared" si="77"/>
        <v>247.86088000000001</v>
      </c>
      <c r="AJ91" s="128">
        <f t="shared" si="77"/>
        <v>238.69243999999998</v>
      </c>
      <c r="AK91" s="128">
        <f t="shared" si="77"/>
        <v>242.90753999999998</v>
      </c>
      <c r="AL91" s="128">
        <f t="shared" si="77"/>
        <v>264.23167999999998</v>
      </c>
      <c r="AM91" s="128">
        <f t="shared" si="77"/>
        <v>271.77285000000001</v>
      </c>
      <c r="AN91" s="128">
        <f t="shared" si="77"/>
        <v>246.38043999999999</v>
      </c>
      <c r="AO91" s="128">
        <f t="shared" si="77"/>
        <v>272.68219999999997</v>
      </c>
      <c r="AP91" s="128">
        <f t="shared" si="77"/>
        <v>271.85744</v>
      </c>
      <c r="AQ91" s="128">
        <f t="shared" si="77"/>
        <v>258.06916000000001</v>
      </c>
      <c r="AR91" s="128">
        <f t="shared" si="77"/>
        <v>294.27168999999998</v>
      </c>
      <c r="AS91" s="128">
        <f t="shared" si="77"/>
        <v>307.29485</v>
      </c>
      <c r="AT91" s="128">
        <f t="shared" si="77"/>
        <v>253.27360999999996</v>
      </c>
      <c r="AU91" s="128">
        <f t="shared" si="77"/>
        <v>254.55394000000001</v>
      </c>
      <c r="AV91" s="128">
        <f t="shared" si="77"/>
        <v>247.02968999999999</v>
      </c>
      <c r="AW91" s="128">
        <f t="shared" si="77"/>
        <v>251.25592999999998</v>
      </c>
      <c r="AX91" s="128">
        <f t="shared" si="77"/>
        <v>252.99052999999998</v>
      </c>
      <c r="AY91" s="128">
        <f t="shared" si="77"/>
        <v>260.52977999999996</v>
      </c>
      <c r="AZ91" s="128">
        <f t="shared" si="77"/>
        <v>253.37133999999998</v>
      </c>
      <c r="BA91" s="128">
        <f t="shared" si="77"/>
        <v>275.02742999999998</v>
      </c>
      <c r="BB91" s="128">
        <f t="shared" si="77"/>
        <v>332.67611999999997</v>
      </c>
      <c r="BC91" s="128">
        <f t="shared" si="77"/>
        <v>336.69609000000003</v>
      </c>
      <c r="BD91" s="128">
        <f t="shared" si="77"/>
        <v>334.35854</v>
      </c>
      <c r="BE91" s="128">
        <f t="shared" si="77"/>
        <v>324.80399</v>
      </c>
      <c r="BF91" s="128">
        <f t="shared" si="77"/>
        <v>313.77571</v>
      </c>
      <c r="BG91" s="128">
        <f t="shared" si="77"/>
        <v>225.76603</v>
      </c>
      <c r="BH91" s="128">
        <f t="shared" si="77"/>
        <v>257.89083999999997</v>
      </c>
      <c r="BI91" s="128">
        <f t="shared" si="77"/>
        <v>209.93681000000001</v>
      </c>
      <c r="BJ91" s="128">
        <f t="shared" si="77"/>
        <v>212.82678999999996</v>
      </c>
      <c r="BK91" s="128">
        <f t="shared" si="77"/>
        <v>200.84762000000001</v>
      </c>
      <c r="BL91" s="128">
        <f t="shared" si="77"/>
        <v>211.97228999999999</v>
      </c>
      <c r="BM91" s="128">
        <f t="shared" si="77"/>
        <v>202.32314</v>
      </c>
      <c r="BN91" s="128">
        <f t="shared" ref="BN91:CS91" si="78">SUM(BN84,BN88)</f>
        <v>219.49116999999998</v>
      </c>
      <c r="BO91" s="128">
        <f t="shared" si="78"/>
        <v>213.86198999999996</v>
      </c>
      <c r="BP91" s="128">
        <f t="shared" si="78"/>
        <v>199.69221999999996</v>
      </c>
      <c r="BQ91" s="128">
        <f t="shared" si="78"/>
        <v>179.90877</v>
      </c>
      <c r="BR91" s="128">
        <f t="shared" si="78"/>
        <v>164.69854000000001</v>
      </c>
      <c r="BS91" s="128">
        <f t="shared" si="78"/>
        <v>156.68290000000002</v>
      </c>
      <c r="BT91" s="128">
        <f t="shared" si="78"/>
        <v>131.40470999999999</v>
      </c>
      <c r="BU91" s="128">
        <f t="shared" si="78"/>
        <v>140.61026999999999</v>
      </c>
      <c r="BV91" s="128">
        <f t="shared" si="78"/>
        <v>197.08851999999993</v>
      </c>
      <c r="BW91" s="128">
        <f t="shared" si="78"/>
        <v>67.522709999999989</v>
      </c>
      <c r="BX91" s="128">
        <f t="shared" si="78"/>
        <v>0.97126000000000012</v>
      </c>
      <c r="BY91" s="128">
        <f t="shared" si="78"/>
        <v>0.38640000000000002</v>
      </c>
      <c r="BZ91" s="128">
        <f t="shared" si="78"/>
        <v>0.31200000000000006</v>
      </c>
      <c r="CA91" s="128">
        <f t="shared" si="78"/>
        <v>0.31600000000000006</v>
      </c>
      <c r="CB91" s="128">
        <f t="shared" si="78"/>
        <v>0.31600000000000006</v>
      </c>
      <c r="CC91" s="128">
        <f t="shared" si="78"/>
        <v>0.32000000000000006</v>
      </c>
      <c r="CD91" s="128">
        <f t="shared" si="78"/>
        <v>0.32000000000000006</v>
      </c>
      <c r="CE91" s="128">
        <f t="shared" si="78"/>
        <v>0.32000000000000006</v>
      </c>
      <c r="CF91" s="128">
        <f t="shared" si="78"/>
        <v>0.32000000000000006</v>
      </c>
      <c r="CG91" s="128">
        <f t="shared" si="78"/>
        <v>0.32000000000000006</v>
      </c>
      <c r="CH91" s="128">
        <f t="shared" si="78"/>
        <v>0.32400000000000007</v>
      </c>
      <c r="CI91" s="128">
        <f t="shared" si="78"/>
        <v>0.32000000000000006</v>
      </c>
      <c r="CJ91" s="128">
        <f t="shared" si="78"/>
        <v>0.32000000000000006</v>
      </c>
      <c r="CK91" s="128">
        <f t="shared" si="78"/>
        <v>0.32400000000000007</v>
      </c>
      <c r="CL91" s="128">
        <f t="shared" si="78"/>
        <v>0.32000000000000006</v>
      </c>
      <c r="CM91" s="128">
        <f t="shared" si="78"/>
        <v>0.32000000000000006</v>
      </c>
      <c r="CN91" s="128">
        <f t="shared" si="78"/>
        <v>0.31600000000000006</v>
      </c>
      <c r="CO91" s="128">
        <f t="shared" si="78"/>
        <v>0.32000000000000006</v>
      </c>
      <c r="CP91" s="128">
        <f t="shared" si="78"/>
        <v>0.30400000000000005</v>
      </c>
      <c r="CQ91" s="128">
        <f t="shared" si="78"/>
        <v>0.30400000000000005</v>
      </c>
      <c r="CR91" s="128">
        <f t="shared" si="78"/>
        <v>0.30400000000000005</v>
      </c>
      <c r="CS91" s="222">
        <f t="shared" si="78"/>
        <v>0.30400000000000005</v>
      </c>
      <c r="CT91" s="213">
        <f t="shared" si="72"/>
        <v>10827.449579999997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47.63</v>
      </c>
      <c r="C92" s="225">
        <f t="shared" si="79"/>
        <v>47.63</v>
      </c>
      <c r="D92" s="225">
        <f t="shared" si="79"/>
        <v>47.63</v>
      </c>
      <c r="E92" s="225">
        <f t="shared" si="79"/>
        <v>47.63</v>
      </c>
      <c r="F92" s="225">
        <f t="shared" si="79"/>
        <v>47.63</v>
      </c>
      <c r="G92" s="225">
        <f t="shared" si="79"/>
        <v>47.63</v>
      </c>
      <c r="H92" s="225">
        <f t="shared" si="79"/>
        <v>47.63</v>
      </c>
      <c r="I92" s="225">
        <f t="shared" si="79"/>
        <v>47.63</v>
      </c>
      <c r="J92" s="225">
        <f t="shared" si="79"/>
        <v>47.63</v>
      </c>
      <c r="K92" s="225">
        <f t="shared" si="79"/>
        <v>47.63</v>
      </c>
      <c r="L92" s="225">
        <f t="shared" si="79"/>
        <v>47.63</v>
      </c>
      <c r="M92" s="225">
        <f t="shared" si="79"/>
        <v>47.63</v>
      </c>
      <c r="N92" s="225">
        <f t="shared" si="79"/>
        <v>47.63</v>
      </c>
      <c r="O92" s="225">
        <f t="shared" si="79"/>
        <v>47.63</v>
      </c>
      <c r="P92" s="225">
        <f t="shared" si="79"/>
        <v>47.63</v>
      </c>
      <c r="Q92" s="225">
        <f t="shared" si="79"/>
        <v>47.63</v>
      </c>
      <c r="R92" s="225">
        <f t="shared" si="79"/>
        <v>47.63</v>
      </c>
      <c r="S92" s="225">
        <f t="shared" si="79"/>
        <v>47.63</v>
      </c>
      <c r="T92" s="225">
        <f t="shared" si="79"/>
        <v>47.63</v>
      </c>
      <c r="U92" s="225">
        <f t="shared" si="79"/>
        <v>47.63</v>
      </c>
      <c r="V92" s="225">
        <f t="shared" si="79"/>
        <v>47.63</v>
      </c>
      <c r="W92" s="225">
        <f t="shared" si="79"/>
        <v>47.63</v>
      </c>
      <c r="X92" s="225">
        <f t="shared" si="79"/>
        <v>47.63</v>
      </c>
      <c r="Y92" s="225">
        <f t="shared" si="79"/>
        <v>47.63</v>
      </c>
      <c r="Z92" s="225">
        <f t="shared" si="79"/>
        <v>47.63</v>
      </c>
      <c r="AA92" s="225">
        <f t="shared" si="79"/>
        <v>47.63</v>
      </c>
      <c r="AB92" s="225">
        <f t="shared" si="79"/>
        <v>47.63</v>
      </c>
      <c r="AC92" s="225">
        <f t="shared" si="79"/>
        <v>47.63</v>
      </c>
      <c r="AD92" s="225">
        <f t="shared" si="79"/>
        <v>47.63</v>
      </c>
      <c r="AE92" s="225">
        <f t="shared" si="79"/>
        <v>47.63</v>
      </c>
      <c r="AF92" s="225">
        <f t="shared" si="79"/>
        <v>47.63</v>
      </c>
      <c r="AG92" s="225">
        <f t="shared" si="79"/>
        <v>47.63</v>
      </c>
      <c r="AH92" s="225">
        <f t="shared" ref="AH92:BM92" si="80">SUM(AH93:AH95)</f>
        <v>47.63</v>
      </c>
      <c r="AI92" s="225">
        <f t="shared" si="80"/>
        <v>47.63</v>
      </c>
      <c r="AJ92" s="225">
        <f t="shared" si="80"/>
        <v>47.63</v>
      </c>
      <c r="AK92" s="225">
        <f t="shared" si="80"/>
        <v>47.63</v>
      </c>
      <c r="AL92" s="225">
        <f t="shared" si="80"/>
        <v>47.63</v>
      </c>
      <c r="AM92" s="225">
        <f t="shared" si="80"/>
        <v>47.63</v>
      </c>
      <c r="AN92" s="225">
        <f t="shared" si="80"/>
        <v>47.63</v>
      </c>
      <c r="AO92" s="225">
        <f t="shared" si="80"/>
        <v>47.63</v>
      </c>
      <c r="AP92" s="225">
        <f t="shared" si="80"/>
        <v>47.63</v>
      </c>
      <c r="AQ92" s="225">
        <f t="shared" si="80"/>
        <v>47.63</v>
      </c>
      <c r="AR92" s="225">
        <f t="shared" si="80"/>
        <v>47.63</v>
      </c>
      <c r="AS92" s="225">
        <f t="shared" si="80"/>
        <v>47.63</v>
      </c>
      <c r="AT92" s="225">
        <f t="shared" si="80"/>
        <v>47.63</v>
      </c>
      <c r="AU92" s="225">
        <f t="shared" si="80"/>
        <v>47.63</v>
      </c>
      <c r="AV92" s="225">
        <f t="shared" si="80"/>
        <v>47.63</v>
      </c>
      <c r="AW92" s="225">
        <f t="shared" si="80"/>
        <v>47.63</v>
      </c>
      <c r="AX92" s="225">
        <f t="shared" si="80"/>
        <v>47.63</v>
      </c>
      <c r="AY92" s="225">
        <f t="shared" si="80"/>
        <v>47.63</v>
      </c>
      <c r="AZ92" s="225">
        <f t="shared" si="80"/>
        <v>47.63</v>
      </c>
      <c r="BA92" s="225">
        <f t="shared" si="80"/>
        <v>47.63</v>
      </c>
      <c r="BB92" s="225">
        <f t="shared" si="80"/>
        <v>47.63</v>
      </c>
      <c r="BC92" s="225">
        <f t="shared" si="80"/>
        <v>47.63</v>
      </c>
      <c r="BD92" s="225">
        <f t="shared" si="80"/>
        <v>47.63</v>
      </c>
      <c r="BE92" s="225">
        <f t="shared" si="80"/>
        <v>47.63</v>
      </c>
      <c r="BF92" s="225">
        <f t="shared" si="80"/>
        <v>47.63</v>
      </c>
      <c r="BG92" s="225">
        <f t="shared" si="80"/>
        <v>47.63</v>
      </c>
      <c r="BH92" s="225">
        <f t="shared" si="80"/>
        <v>47.63</v>
      </c>
      <c r="BI92" s="225">
        <f t="shared" si="80"/>
        <v>47.63</v>
      </c>
      <c r="BJ92" s="225">
        <f t="shared" si="80"/>
        <v>47.63</v>
      </c>
      <c r="BK92" s="225">
        <f t="shared" si="80"/>
        <v>47.63</v>
      </c>
      <c r="BL92" s="225">
        <f t="shared" si="80"/>
        <v>47.63</v>
      </c>
      <c r="BM92" s="225">
        <f t="shared" si="80"/>
        <v>47.63</v>
      </c>
      <c r="BN92" s="225">
        <f t="shared" ref="BN92:CS92" si="81">SUM(BN93:BN95)</f>
        <v>47.63</v>
      </c>
      <c r="BO92" s="225">
        <f t="shared" si="81"/>
        <v>47.63</v>
      </c>
      <c r="BP92" s="225">
        <f t="shared" si="81"/>
        <v>47.63</v>
      </c>
      <c r="BQ92" s="225">
        <f t="shared" si="81"/>
        <v>47.63</v>
      </c>
      <c r="BR92" s="225">
        <f t="shared" si="81"/>
        <v>47.63</v>
      </c>
      <c r="BS92" s="225">
        <f t="shared" si="81"/>
        <v>47.63</v>
      </c>
      <c r="BT92" s="225">
        <f t="shared" si="81"/>
        <v>47.63</v>
      </c>
      <c r="BU92" s="225">
        <f t="shared" si="81"/>
        <v>47.63</v>
      </c>
      <c r="BV92" s="225">
        <f t="shared" si="81"/>
        <v>47.63</v>
      </c>
      <c r="BW92" s="225">
        <f t="shared" si="81"/>
        <v>47.63</v>
      </c>
      <c r="BX92" s="225">
        <f t="shared" si="81"/>
        <v>47.63</v>
      </c>
      <c r="BY92" s="225">
        <f t="shared" si="81"/>
        <v>47.63</v>
      </c>
      <c r="BZ92" s="225">
        <f t="shared" si="81"/>
        <v>47.63</v>
      </c>
      <c r="CA92" s="225">
        <f t="shared" si="81"/>
        <v>47.63</v>
      </c>
      <c r="CB92" s="225">
        <f t="shared" si="81"/>
        <v>47.63</v>
      </c>
      <c r="CC92" s="225">
        <f t="shared" si="81"/>
        <v>47.63</v>
      </c>
      <c r="CD92" s="225">
        <f t="shared" si="81"/>
        <v>47.63</v>
      </c>
      <c r="CE92" s="225">
        <f t="shared" si="81"/>
        <v>47.63</v>
      </c>
      <c r="CF92" s="225">
        <f t="shared" si="81"/>
        <v>47.63</v>
      </c>
      <c r="CG92" s="225">
        <f t="shared" si="81"/>
        <v>47.63</v>
      </c>
      <c r="CH92" s="225">
        <f t="shared" si="81"/>
        <v>47.63</v>
      </c>
      <c r="CI92" s="225">
        <f t="shared" si="81"/>
        <v>47.63</v>
      </c>
      <c r="CJ92" s="225">
        <f t="shared" si="81"/>
        <v>47.63</v>
      </c>
      <c r="CK92" s="225">
        <f t="shared" si="81"/>
        <v>47.63</v>
      </c>
      <c r="CL92" s="225">
        <f t="shared" si="81"/>
        <v>47.63</v>
      </c>
      <c r="CM92" s="225">
        <f t="shared" si="81"/>
        <v>47.63</v>
      </c>
      <c r="CN92" s="225">
        <f t="shared" si="81"/>
        <v>47.63</v>
      </c>
      <c r="CO92" s="225">
        <f t="shared" si="81"/>
        <v>47.63</v>
      </c>
      <c r="CP92" s="225">
        <f t="shared" si="81"/>
        <v>47.63</v>
      </c>
      <c r="CQ92" s="225">
        <f t="shared" si="81"/>
        <v>47.63</v>
      </c>
      <c r="CR92" s="225">
        <f t="shared" si="81"/>
        <v>47.63</v>
      </c>
      <c r="CS92" s="226">
        <f t="shared" si="81"/>
        <v>47.63</v>
      </c>
      <c r="CT92" s="213">
        <f t="shared" si="72"/>
        <v>4572.4800000000077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2"/>
        <v>3072</v>
      </c>
      <c r="CU94" s="151"/>
      <c r="CV94" s="150"/>
    </row>
    <row r="95" spans="1:102" ht="15.75" thickBot="1">
      <c r="A95" s="25" t="s">
        <v>67</v>
      </c>
      <c r="B95" s="122">
        <v>15</v>
      </c>
      <c r="C95" s="123">
        <v>15</v>
      </c>
      <c r="D95" s="123">
        <v>15</v>
      </c>
      <c r="E95" s="123">
        <v>15</v>
      </c>
      <c r="F95" s="123">
        <v>15</v>
      </c>
      <c r="G95" s="123">
        <v>15</v>
      </c>
      <c r="H95" s="123">
        <v>15</v>
      </c>
      <c r="I95" s="123">
        <v>15</v>
      </c>
      <c r="J95" s="123">
        <v>15</v>
      </c>
      <c r="K95" s="123">
        <v>15</v>
      </c>
      <c r="L95" s="123">
        <v>15</v>
      </c>
      <c r="M95" s="123">
        <v>15</v>
      </c>
      <c r="N95" s="123">
        <v>15</v>
      </c>
      <c r="O95" s="123">
        <v>15</v>
      </c>
      <c r="P95" s="123">
        <v>15</v>
      </c>
      <c r="Q95" s="123">
        <v>15</v>
      </c>
      <c r="R95" s="123">
        <v>15</v>
      </c>
      <c r="S95" s="123">
        <v>15</v>
      </c>
      <c r="T95" s="123">
        <v>15</v>
      </c>
      <c r="U95" s="123">
        <v>15</v>
      </c>
      <c r="V95" s="123">
        <v>15</v>
      </c>
      <c r="W95" s="123">
        <v>15</v>
      </c>
      <c r="X95" s="123">
        <v>15</v>
      </c>
      <c r="Y95" s="123">
        <v>15</v>
      </c>
      <c r="Z95" s="123">
        <v>15</v>
      </c>
      <c r="AA95" s="123">
        <v>15</v>
      </c>
      <c r="AB95" s="123">
        <v>15</v>
      </c>
      <c r="AC95" s="123">
        <v>15</v>
      </c>
      <c r="AD95" s="123">
        <v>15</v>
      </c>
      <c r="AE95" s="123">
        <v>15</v>
      </c>
      <c r="AF95" s="123">
        <v>15</v>
      </c>
      <c r="AG95" s="123">
        <v>15</v>
      </c>
      <c r="AH95" s="123">
        <v>15</v>
      </c>
      <c r="AI95" s="123">
        <v>15</v>
      </c>
      <c r="AJ95" s="123">
        <v>15</v>
      </c>
      <c r="AK95" s="123">
        <v>15</v>
      </c>
      <c r="AL95" s="123">
        <v>15</v>
      </c>
      <c r="AM95" s="123">
        <v>15</v>
      </c>
      <c r="AN95" s="123">
        <v>15</v>
      </c>
      <c r="AO95" s="123">
        <v>15</v>
      </c>
      <c r="AP95" s="123">
        <v>15</v>
      </c>
      <c r="AQ95" s="123">
        <v>15</v>
      </c>
      <c r="AR95" s="123">
        <v>15</v>
      </c>
      <c r="AS95" s="123">
        <v>15</v>
      </c>
      <c r="AT95" s="123">
        <v>15</v>
      </c>
      <c r="AU95" s="123">
        <v>15</v>
      </c>
      <c r="AV95" s="123">
        <v>15</v>
      </c>
      <c r="AW95" s="123">
        <v>15</v>
      </c>
      <c r="AX95" s="123">
        <v>15</v>
      </c>
      <c r="AY95" s="123">
        <v>15</v>
      </c>
      <c r="AZ95" s="123">
        <v>15</v>
      </c>
      <c r="BA95" s="123">
        <v>15</v>
      </c>
      <c r="BB95" s="123">
        <v>15</v>
      </c>
      <c r="BC95" s="123">
        <v>15</v>
      </c>
      <c r="BD95" s="123">
        <v>15</v>
      </c>
      <c r="BE95" s="123">
        <v>15</v>
      </c>
      <c r="BF95" s="123">
        <v>15</v>
      </c>
      <c r="BG95" s="123">
        <v>15</v>
      </c>
      <c r="BH95" s="123">
        <v>15</v>
      </c>
      <c r="BI95" s="123">
        <v>15</v>
      </c>
      <c r="BJ95" s="123">
        <v>15</v>
      </c>
      <c r="BK95" s="123">
        <v>15</v>
      </c>
      <c r="BL95" s="123">
        <v>15</v>
      </c>
      <c r="BM95" s="123">
        <v>15</v>
      </c>
      <c r="BN95" s="123">
        <v>15</v>
      </c>
      <c r="BO95" s="123">
        <v>15</v>
      </c>
      <c r="BP95" s="123">
        <v>15</v>
      </c>
      <c r="BQ95" s="123">
        <v>15</v>
      </c>
      <c r="BR95" s="123">
        <v>15</v>
      </c>
      <c r="BS95" s="123">
        <v>15</v>
      </c>
      <c r="BT95" s="123">
        <v>15</v>
      </c>
      <c r="BU95" s="123">
        <v>15</v>
      </c>
      <c r="BV95" s="123">
        <v>15</v>
      </c>
      <c r="BW95" s="123">
        <v>15</v>
      </c>
      <c r="BX95" s="123">
        <v>15</v>
      </c>
      <c r="BY95" s="123">
        <v>15</v>
      </c>
      <c r="BZ95" s="123">
        <v>15</v>
      </c>
      <c r="CA95" s="123">
        <v>15</v>
      </c>
      <c r="CB95" s="123">
        <v>15</v>
      </c>
      <c r="CC95" s="123">
        <v>15</v>
      </c>
      <c r="CD95" s="123">
        <v>15</v>
      </c>
      <c r="CE95" s="123">
        <v>15</v>
      </c>
      <c r="CF95" s="123">
        <v>15</v>
      </c>
      <c r="CG95" s="123">
        <v>15</v>
      </c>
      <c r="CH95" s="123">
        <v>15</v>
      </c>
      <c r="CI95" s="123">
        <v>15</v>
      </c>
      <c r="CJ95" s="123">
        <v>15</v>
      </c>
      <c r="CK95" s="123">
        <v>15</v>
      </c>
      <c r="CL95" s="123">
        <v>15</v>
      </c>
      <c r="CM95" s="123">
        <v>15</v>
      </c>
      <c r="CN95" s="123">
        <v>15</v>
      </c>
      <c r="CO95" s="123">
        <v>15</v>
      </c>
      <c r="CP95" s="123">
        <v>15</v>
      </c>
      <c r="CQ95" s="123">
        <v>15</v>
      </c>
      <c r="CR95" s="123">
        <v>15</v>
      </c>
      <c r="CS95" s="124">
        <v>15</v>
      </c>
      <c r="CT95" s="238">
        <f t="shared" si="72"/>
        <v>1440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47.934000000000005</v>
      </c>
      <c r="C96" s="168">
        <f t="shared" si="82"/>
        <v>47.938000000000002</v>
      </c>
      <c r="D96" s="168">
        <f t="shared" si="82"/>
        <v>47.934000000000005</v>
      </c>
      <c r="E96" s="168">
        <f t="shared" si="82"/>
        <v>47.938000000000002</v>
      </c>
      <c r="F96" s="168">
        <f t="shared" si="82"/>
        <v>47.938000000000002</v>
      </c>
      <c r="G96" s="168">
        <f t="shared" si="82"/>
        <v>47.934000000000005</v>
      </c>
      <c r="H96" s="168">
        <f t="shared" si="82"/>
        <v>47.938000000000002</v>
      </c>
      <c r="I96" s="168">
        <f t="shared" si="82"/>
        <v>47.938000000000002</v>
      </c>
      <c r="J96" s="168">
        <f t="shared" si="82"/>
        <v>47.934000000000005</v>
      </c>
      <c r="K96" s="168">
        <f t="shared" si="82"/>
        <v>47.938000000000002</v>
      </c>
      <c r="L96" s="168">
        <f t="shared" si="82"/>
        <v>47.938000000000002</v>
      </c>
      <c r="M96" s="168">
        <f t="shared" si="82"/>
        <v>47.934000000000005</v>
      </c>
      <c r="N96" s="168">
        <f t="shared" si="82"/>
        <v>47.938000000000002</v>
      </c>
      <c r="O96" s="168">
        <f t="shared" si="82"/>
        <v>47.938000000000002</v>
      </c>
      <c r="P96" s="168">
        <f t="shared" si="82"/>
        <v>47.934000000000005</v>
      </c>
      <c r="Q96" s="168">
        <f t="shared" si="82"/>
        <v>47.938000000000002</v>
      </c>
      <c r="R96" s="168">
        <f t="shared" si="82"/>
        <v>47.934000000000005</v>
      </c>
      <c r="S96" s="168">
        <f t="shared" si="82"/>
        <v>47.938000000000002</v>
      </c>
      <c r="T96" s="168">
        <f t="shared" si="82"/>
        <v>47.934000000000005</v>
      </c>
      <c r="U96" s="168">
        <f t="shared" si="82"/>
        <v>47.934000000000005</v>
      </c>
      <c r="V96" s="168">
        <f t="shared" si="82"/>
        <v>47.938000000000002</v>
      </c>
      <c r="W96" s="168">
        <f t="shared" si="82"/>
        <v>47.934000000000005</v>
      </c>
      <c r="X96" s="168">
        <f t="shared" si="82"/>
        <v>47.934000000000005</v>
      </c>
      <c r="Y96" s="168">
        <f t="shared" si="82"/>
        <v>47.934000000000005</v>
      </c>
      <c r="Z96" s="168">
        <f t="shared" si="82"/>
        <v>62.126040000000003</v>
      </c>
      <c r="AA96" s="168">
        <f t="shared" si="82"/>
        <v>62.682410000000004</v>
      </c>
      <c r="AB96" s="168">
        <f t="shared" si="82"/>
        <v>63.958530000000003</v>
      </c>
      <c r="AC96" s="168">
        <f t="shared" si="82"/>
        <v>65.317890000000006</v>
      </c>
      <c r="AD96" s="168">
        <f t="shared" si="82"/>
        <v>151.07542000000001</v>
      </c>
      <c r="AE96" s="168">
        <f t="shared" si="82"/>
        <v>233.13499999999999</v>
      </c>
      <c r="AF96" s="168">
        <f t="shared" si="82"/>
        <v>236.13979</v>
      </c>
      <c r="AG96" s="168">
        <f t="shared" si="82"/>
        <v>276.00272999999999</v>
      </c>
      <c r="AH96" s="168">
        <f t="shared" ref="AH96:BM96" si="83">AH91+AH92</f>
        <v>291.76692000000003</v>
      </c>
      <c r="AI96" s="168">
        <f t="shared" si="83"/>
        <v>295.49088</v>
      </c>
      <c r="AJ96" s="168">
        <f t="shared" si="83"/>
        <v>286.32243999999997</v>
      </c>
      <c r="AK96" s="168">
        <f t="shared" si="83"/>
        <v>290.53753999999998</v>
      </c>
      <c r="AL96" s="168">
        <f t="shared" si="83"/>
        <v>311.86167999999998</v>
      </c>
      <c r="AM96" s="168">
        <f t="shared" si="83"/>
        <v>319.40285</v>
      </c>
      <c r="AN96" s="168">
        <f t="shared" si="83"/>
        <v>294.01044000000002</v>
      </c>
      <c r="AO96" s="168">
        <f t="shared" si="83"/>
        <v>320.31219999999996</v>
      </c>
      <c r="AP96" s="168">
        <f t="shared" si="83"/>
        <v>319.48743999999999</v>
      </c>
      <c r="AQ96" s="168">
        <f t="shared" si="83"/>
        <v>305.69916000000001</v>
      </c>
      <c r="AR96" s="168">
        <f t="shared" si="83"/>
        <v>341.90168999999997</v>
      </c>
      <c r="AS96" s="168">
        <f t="shared" si="83"/>
        <v>354.92484999999999</v>
      </c>
      <c r="AT96" s="168">
        <f t="shared" si="83"/>
        <v>300.90360999999996</v>
      </c>
      <c r="AU96" s="168">
        <f t="shared" si="83"/>
        <v>302.18394000000001</v>
      </c>
      <c r="AV96" s="168">
        <f t="shared" si="83"/>
        <v>294.65969000000001</v>
      </c>
      <c r="AW96" s="168">
        <f t="shared" si="83"/>
        <v>298.88592999999997</v>
      </c>
      <c r="AX96" s="168">
        <f t="shared" si="83"/>
        <v>300.62052999999997</v>
      </c>
      <c r="AY96" s="168">
        <f t="shared" si="83"/>
        <v>308.15977999999996</v>
      </c>
      <c r="AZ96" s="168">
        <f t="shared" si="83"/>
        <v>301.00133999999997</v>
      </c>
      <c r="BA96" s="168">
        <f t="shared" si="83"/>
        <v>322.65742999999998</v>
      </c>
      <c r="BB96" s="168">
        <f t="shared" si="83"/>
        <v>380.30611999999996</v>
      </c>
      <c r="BC96" s="168">
        <f t="shared" si="83"/>
        <v>384.32609000000002</v>
      </c>
      <c r="BD96" s="168">
        <f t="shared" si="83"/>
        <v>381.98854</v>
      </c>
      <c r="BE96" s="168">
        <f t="shared" si="83"/>
        <v>372.43398999999999</v>
      </c>
      <c r="BF96" s="168">
        <f t="shared" si="83"/>
        <v>361.40571</v>
      </c>
      <c r="BG96" s="168">
        <f t="shared" si="83"/>
        <v>273.39603</v>
      </c>
      <c r="BH96" s="168">
        <f t="shared" si="83"/>
        <v>305.52083999999996</v>
      </c>
      <c r="BI96" s="168">
        <f t="shared" si="83"/>
        <v>257.56681000000003</v>
      </c>
      <c r="BJ96" s="168">
        <f t="shared" si="83"/>
        <v>260.45678999999996</v>
      </c>
      <c r="BK96" s="168">
        <f t="shared" si="83"/>
        <v>248.47762</v>
      </c>
      <c r="BL96" s="168">
        <f t="shared" si="83"/>
        <v>259.60228999999998</v>
      </c>
      <c r="BM96" s="168">
        <f t="shared" si="83"/>
        <v>249.95313999999999</v>
      </c>
      <c r="BN96" s="168">
        <f t="shared" ref="BN96:CS96" si="84">BN91+BN92</f>
        <v>267.12117000000001</v>
      </c>
      <c r="BO96" s="168">
        <f t="shared" si="84"/>
        <v>261.49198999999999</v>
      </c>
      <c r="BP96" s="168">
        <f t="shared" si="84"/>
        <v>247.32221999999996</v>
      </c>
      <c r="BQ96" s="168">
        <f t="shared" si="84"/>
        <v>227.53877</v>
      </c>
      <c r="BR96" s="168">
        <f t="shared" si="84"/>
        <v>212.32854</v>
      </c>
      <c r="BS96" s="168">
        <f t="shared" si="84"/>
        <v>204.31290000000001</v>
      </c>
      <c r="BT96" s="168">
        <f t="shared" si="84"/>
        <v>179.03470999999999</v>
      </c>
      <c r="BU96" s="168">
        <f t="shared" si="84"/>
        <v>188.24026999999998</v>
      </c>
      <c r="BV96" s="168">
        <f t="shared" si="84"/>
        <v>244.71851999999993</v>
      </c>
      <c r="BW96" s="168">
        <f t="shared" si="84"/>
        <v>115.15270999999998</v>
      </c>
      <c r="BX96" s="168">
        <f t="shared" si="84"/>
        <v>48.601260000000003</v>
      </c>
      <c r="BY96" s="168">
        <f t="shared" si="84"/>
        <v>48.016400000000004</v>
      </c>
      <c r="BZ96" s="168">
        <f t="shared" si="84"/>
        <v>47.942</v>
      </c>
      <c r="CA96" s="168">
        <f t="shared" si="84"/>
        <v>47.946000000000005</v>
      </c>
      <c r="CB96" s="168">
        <f t="shared" si="84"/>
        <v>47.946000000000005</v>
      </c>
      <c r="CC96" s="168">
        <f t="shared" si="84"/>
        <v>47.95</v>
      </c>
      <c r="CD96" s="168">
        <f t="shared" si="84"/>
        <v>47.95</v>
      </c>
      <c r="CE96" s="168">
        <f t="shared" si="84"/>
        <v>47.95</v>
      </c>
      <c r="CF96" s="168">
        <f t="shared" si="84"/>
        <v>47.95</v>
      </c>
      <c r="CG96" s="168">
        <f t="shared" si="84"/>
        <v>47.95</v>
      </c>
      <c r="CH96" s="168">
        <f t="shared" si="84"/>
        <v>47.954000000000001</v>
      </c>
      <c r="CI96" s="168">
        <f t="shared" si="84"/>
        <v>47.95</v>
      </c>
      <c r="CJ96" s="168">
        <f t="shared" si="84"/>
        <v>47.95</v>
      </c>
      <c r="CK96" s="168">
        <f t="shared" si="84"/>
        <v>47.954000000000001</v>
      </c>
      <c r="CL96" s="168">
        <f t="shared" si="84"/>
        <v>47.95</v>
      </c>
      <c r="CM96" s="168">
        <f t="shared" si="84"/>
        <v>47.95</v>
      </c>
      <c r="CN96" s="168">
        <f t="shared" si="84"/>
        <v>47.946000000000005</v>
      </c>
      <c r="CO96" s="168">
        <f t="shared" si="84"/>
        <v>47.95</v>
      </c>
      <c r="CP96" s="168">
        <f t="shared" si="84"/>
        <v>47.934000000000005</v>
      </c>
      <c r="CQ96" s="168">
        <f t="shared" si="84"/>
        <v>47.934000000000005</v>
      </c>
      <c r="CR96" s="168">
        <f t="shared" si="84"/>
        <v>47.934000000000005</v>
      </c>
      <c r="CS96" s="224">
        <f t="shared" si="84"/>
        <v>47.934000000000005</v>
      </c>
      <c r="CT96" s="132">
        <f t="shared" si="72"/>
        <v>15399.929580000005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0</v>
      </c>
      <c r="C99" s="130">
        <f t="shared" si="85"/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47.934000000000005</v>
      </c>
      <c r="Y99" s="130">
        <f t="shared" si="85"/>
        <v>47.934000000000005</v>
      </c>
      <c r="Z99" s="130">
        <f t="shared" si="85"/>
        <v>62.126040000000003</v>
      </c>
      <c r="AA99" s="130">
        <f t="shared" si="85"/>
        <v>62.682410000000004</v>
      </c>
      <c r="AB99" s="130">
        <f t="shared" si="85"/>
        <v>63.958530000000003</v>
      </c>
      <c r="AC99" s="130">
        <f t="shared" si="85"/>
        <v>0</v>
      </c>
      <c r="AD99" s="130">
        <f t="shared" si="85"/>
        <v>0</v>
      </c>
      <c r="AE99" s="130">
        <f t="shared" si="85"/>
        <v>159.94663243912328</v>
      </c>
      <c r="AF99" s="130">
        <f t="shared" si="85"/>
        <v>236.13979</v>
      </c>
      <c r="AG99" s="130">
        <f t="shared" si="85"/>
        <v>276.00272999999999</v>
      </c>
      <c r="AH99" s="130">
        <f t="shared" ref="AH99:BM99" si="86">IF(AH57&lt;0,0,MIN(AH57,AH96))</f>
        <v>160.50397118549699</v>
      </c>
      <c r="AI99" s="130">
        <f t="shared" si="86"/>
        <v>295.49088</v>
      </c>
      <c r="AJ99" s="130">
        <f t="shared" si="86"/>
        <v>286.32243999999997</v>
      </c>
      <c r="AK99" s="130">
        <f t="shared" si="86"/>
        <v>290.53753999999998</v>
      </c>
      <c r="AL99" s="130">
        <f t="shared" si="86"/>
        <v>311.86167999999998</v>
      </c>
      <c r="AM99" s="130">
        <f t="shared" si="86"/>
        <v>319.40285</v>
      </c>
      <c r="AN99" s="130">
        <f t="shared" si="86"/>
        <v>294.01044000000002</v>
      </c>
      <c r="AO99" s="130">
        <f t="shared" si="86"/>
        <v>320.31219999999996</v>
      </c>
      <c r="AP99" s="130">
        <f t="shared" si="86"/>
        <v>319.48743999999999</v>
      </c>
      <c r="AQ99" s="130">
        <f t="shared" si="86"/>
        <v>305.69916000000001</v>
      </c>
      <c r="AR99" s="130">
        <f t="shared" si="86"/>
        <v>341.90168999999997</v>
      </c>
      <c r="AS99" s="130">
        <f t="shared" si="86"/>
        <v>354.92484999999999</v>
      </c>
      <c r="AT99" s="130">
        <f t="shared" si="86"/>
        <v>300.90360999999996</v>
      </c>
      <c r="AU99" s="130">
        <f t="shared" si="86"/>
        <v>302.18394000000001</v>
      </c>
      <c r="AV99" s="130">
        <f t="shared" si="86"/>
        <v>294.65969000000001</v>
      </c>
      <c r="AW99" s="130">
        <f t="shared" si="86"/>
        <v>298.88592999999997</v>
      </c>
      <c r="AX99" s="130">
        <f t="shared" si="86"/>
        <v>300.62052999999997</v>
      </c>
      <c r="AY99" s="130">
        <f t="shared" si="86"/>
        <v>308.15977999999996</v>
      </c>
      <c r="AZ99" s="130">
        <f t="shared" si="86"/>
        <v>301.00133999999997</v>
      </c>
      <c r="BA99" s="130">
        <f t="shared" si="86"/>
        <v>322.65742999999998</v>
      </c>
      <c r="BB99" s="130">
        <f t="shared" si="86"/>
        <v>380.30611999999996</v>
      </c>
      <c r="BC99" s="130">
        <f t="shared" si="86"/>
        <v>384.32609000000002</v>
      </c>
      <c r="BD99" s="130">
        <f t="shared" si="86"/>
        <v>381.98854</v>
      </c>
      <c r="BE99" s="130">
        <f t="shared" si="86"/>
        <v>372.43398999999999</v>
      </c>
      <c r="BF99" s="130">
        <f t="shared" si="86"/>
        <v>361.40571</v>
      </c>
      <c r="BG99" s="130">
        <f t="shared" si="86"/>
        <v>273.39603</v>
      </c>
      <c r="BH99" s="130">
        <f t="shared" si="86"/>
        <v>305.52083999999996</v>
      </c>
      <c r="BI99" s="130">
        <f t="shared" si="86"/>
        <v>257.56681000000003</v>
      </c>
      <c r="BJ99" s="130">
        <f t="shared" si="86"/>
        <v>260.45678999999996</v>
      </c>
      <c r="BK99" s="130">
        <f t="shared" si="86"/>
        <v>248.47762</v>
      </c>
      <c r="BL99" s="130">
        <f t="shared" si="86"/>
        <v>259.60228999999998</v>
      </c>
      <c r="BM99" s="130">
        <f t="shared" si="86"/>
        <v>249.95313999999999</v>
      </c>
      <c r="BN99" s="130">
        <f t="shared" ref="BN99:CS99" si="87">IF(BN57&lt;0,0,MIN(BN57,BN96))</f>
        <v>267.12117000000001</v>
      </c>
      <c r="BO99" s="130">
        <f t="shared" si="87"/>
        <v>261.49198999999999</v>
      </c>
      <c r="BP99" s="130">
        <f t="shared" si="87"/>
        <v>247.32221999999996</v>
      </c>
      <c r="BQ99" s="130">
        <f t="shared" si="87"/>
        <v>227.53877</v>
      </c>
      <c r="BR99" s="130">
        <f t="shared" si="87"/>
        <v>212.32854</v>
      </c>
      <c r="BS99" s="130">
        <f t="shared" si="87"/>
        <v>204.31290000000001</v>
      </c>
      <c r="BT99" s="130">
        <f t="shared" si="87"/>
        <v>179.03470999999999</v>
      </c>
      <c r="BU99" s="130">
        <f t="shared" si="87"/>
        <v>188.24026999999998</v>
      </c>
      <c r="BV99" s="130">
        <f t="shared" si="87"/>
        <v>244.71851999999993</v>
      </c>
      <c r="BW99" s="130">
        <f t="shared" si="87"/>
        <v>115.15270999999998</v>
      </c>
      <c r="BX99" s="130">
        <f t="shared" si="87"/>
        <v>48.601260000000003</v>
      </c>
      <c r="BY99" s="130">
        <f t="shared" si="87"/>
        <v>48.016400000000004</v>
      </c>
      <c r="BZ99" s="130">
        <f t="shared" si="87"/>
        <v>47.942</v>
      </c>
      <c r="CA99" s="130">
        <f t="shared" si="87"/>
        <v>47.946000000000005</v>
      </c>
      <c r="CB99" s="130">
        <f t="shared" si="87"/>
        <v>47.946000000000005</v>
      </c>
      <c r="CC99" s="130">
        <f t="shared" si="87"/>
        <v>47.95</v>
      </c>
      <c r="CD99" s="130">
        <f t="shared" si="87"/>
        <v>47.95</v>
      </c>
      <c r="CE99" s="130">
        <f t="shared" si="87"/>
        <v>47.95</v>
      </c>
      <c r="CF99" s="130">
        <f t="shared" si="87"/>
        <v>47.95</v>
      </c>
      <c r="CG99" s="130">
        <f t="shared" si="87"/>
        <v>47.95</v>
      </c>
      <c r="CH99" s="130">
        <f t="shared" si="87"/>
        <v>47.954000000000001</v>
      </c>
      <c r="CI99" s="130">
        <f t="shared" si="87"/>
        <v>47.95</v>
      </c>
      <c r="CJ99" s="130">
        <f t="shared" si="87"/>
        <v>47.95</v>
      </c>
      <c r="CK99" s="130">
        <f t="shared" si="87"/>
        <v>47.954000000000001</v>
      </c>
      <c r="CL99" s="130">
        <f t="shared" si="87"/>
        <v>47.95</v>
      </c>
      <c r="CM99" s="130">
        <f t="shared" si="87"/>
        <v>47.95</v>
      </c>
      <c r="CN99" s="130">
        <f t="shared" si="87"/>
        <v>47.946000000000005</v>
      </c>
      <c r="CO99" s="130">
        <f t="shared" si="87"/>
        <v>47.95</v>
      </c>
      <c r="CP99" s="130">
        <f t="shared" si="87"/>
        <v>47.934000000000005</v>
      </c>
      <c r="CQ99" s="130">
        <f t="shared" si="87"/>
        <v>47.934000000000005</v>
      </c>
      <c r="CR99" s="130">
        <f t="shared" si="87"/>
        <v>47.934000000000005</v>
      </c>
      <c r="CS99" s="130">
        <f t="shared" si="87"/>
        <v>47.934000000000005</v>
      </c>
      <c r="CT99" s="132">
        <f>SUM(B99:CS99)</f>
        <v>13924.488953624625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3565.9977209677418</v>
      </c>
      <c r="C3" s="18">
        <f t="shared" si="0"/>
        <v>3565.9977209677418</v>
      </c>
      <c r="D3" s="18">
        <f t="shared" si="0"/>
        <v>3565.9977209677418</v>
      </c>
      <c r="E3" s="18">
        <f t="shared" si="0"/>
        <v>3565.9977209677418</v>
      </c>
      <c r="F3" s="18">
        <f t="shared" si="0"/>
        <v>3565.9977209677418</v>
      </c>
      <c r="G3" s="18">
        <f t="shared" si="0"/>
        <v>3565.9977209677418</v>
      </c>
      <c r="H3" s="18">
        <f t="shared" ref="H3:BS3" si="1">H4+H12</f>
        <v>3565.9977209677418</v>
      </c>
      <c r="I3" s="18">
        <f t="shared" si="1"/>
        <v>3565.9977209677418</v>
      </c>
      <c r="J3" s="18">
        <f t="shared" si="1"/>
        <v>3565.9977209677418</v>
      </c>
      <c r="K3" s="18">
        <f t="shared" si="1"/>
        <v>3565.9977209677418</v>
      </c>
      <c r="L3" s="18">
        <f t="shared" si="1"/>
        <v>3565.9977209677418</v>
      </c>
      <c r="M3" s="18">
        <f t="shared" si="1"/>
        <v>3565.9977209677418</v>
      </c>
      <c r="N3" s="18">
        <f t="shared" si="1"/>
        <v>3565.9977209677418</v>
      </c>
      <c r="O3" s="18">
        <f t="shared" si="1"/>
        <v>3565.9977209677418</v>
      </c>
      <c r="P3" s="18">
        <f t="shared" si="1"/>
        <v>3565.9977209677418</v>
      </c>
      <c r="Q3" s="18">
        <f t="shared" si="1"/>
        <v>3565.9977209677418</v>
      </c>
      <c r="R3" s="18">
        <f t="shared" si="1"/>
        <v>3565.9977209677418</v>
      </c>
      <c r="S3" s="18">
        <f t="shared" si="1"/>
        <v>3565.9977209677418</v>
      </c>
      <c r="T3" s="18">
        <f t="shared" si="1"/>
        <v>3565.9977209677418</v>
      </c>
      <c r="U3" s="18">
        <f t="shared" si="1"/>
        <v>3565.9977209677418</v>
      </c>
      <c r="V3" s="18">
        <f t="shared" si="1"/>
        <v>3565.9977209677418</v>
      </c>
      <c r="W3" s="18">
        <f t="shared" si="1"/>
        <v>3565.9977209677418</v>
      </c>
      <c r="X3" s="18">
        <f t="shared" si="1"/>
        <v>3565.9977209677418</v>
      </c>
      <c r="Y3" s="18">
        <f t="shared" si="1"/>
        <v>3565.9977209677418</v>
      </c>
      <c r="Z3" s="18">
        <f t="shared" si="1"/>
        <v>3565.9977209677418</v>
      </c>
      <c r="AA3" s="18">
        <f t="shared" si="1"/>
        <v>3565.9977209677418</v>
      </c>
      <c r="AB3" s="18">
        <f t="shared" si="1"/>
        <v>3565.9977209677418</v>
      </c>
      <c r="AC3" s="18">
        <f t="shared" si="1"/>
        <v>3565.9977209677418</v>
      </c>
      <c r="AD3" s="18">
        <f t="shared" si="1"/>
        <v>3565.9977209677418</v>
      </c>
      <c r="AE3" s="18">
        <f t="shared" si="1"/>
        <v>3565.9977209677418</v>
      </c>
      <c r="AF3" s="18">
        <f t="shared" si="1"/>
        <v>3565.9977209677418</v>
      </c>
      <c r="AG3" s="18">
        <f t="shared" si="1"/>
        <v>3565.9977209677418</v>
      </c>
      <c r="AH3" s="18">
        <f t="shared" si="1"/>
        <v>3565.9977209677418</v>
      </c>
      <c r="AI3" s="18">
        <f t="shared" si="1"/>
        <v>3565.9977209677418</v>
      </c>
      <c r="AJ3" s="18">
        <f t="shared" si="1"/>
        <v>3565.9977209677418</v>
      </c>
      <c r="AK3" s="18">
        <f t="shared" si="1"/>
        <v>3565.9977209677418</v>
      </c>
      <c r="AL3" s="18">
        <f t="shared" si="1"/>
        <v>3565.9977209677418</v>
      </c>
      <c r="AM3" s="18">
        <f t="shared" si="1"/>
        <v>3565.9977209677418</v>
      </c>
      <c r="AN3" s="18">
        <f t="shared" si="1"/>
        <v>3565.9977209677418</v>
      </c>
      <c r="AO3" s="18">
        <f t="shared" si="1"/>
        <v>3565.9977209677418</v>
      </c>
      <c r="AP3" s="18">
        <f t="shared" si="1"/>
        <v>3565.9977209677418</v>
      </c>
      <c r="AQ3" s="18">
        <f t="shared" si="1"/>
        <v>3565.9977209677418</v>
      </c>
      <c r="AR3" s="18">
        <f t="shared" si="1"/>
        <v>3565.9977209677418</v>
      </c>
      <c r="AS3" s="18">
        <f t="shared" si="1"/>
        <v>3565.9977209677418</v>
      </c>
      <c r="AT3" s="18">
        <f t="shared" si="1"/>
        <v>3565.9977209677418</v>
      </c>
      <c r="AU3" s="18">
        <f t="shared" si="1"/>
        <v>3565.9977209677418</v>
      </c>
      <c r="AV3" s="18">
        <f t="shared" si="1"/>
        <v>3565.9977209677418</v>
      </c>
      <c r="AW3" s="18">
        <f t="shared" si="1"/>
        <v>3565.9977209677418</v>
      </c>
      <c r="AX3" s="18">
        <f t="shared" si="1"/>
        <v>3565.9977209677418</v>
      </c>
      <c r="AY3" s="18">
        <f t="shared" si="1"/>
        <v>3565.9977209677418</v>
      </c>
      <c r="AZ3" s="18">
        <f t="shared" si="1"/>
        <v>3565.9977209677418</v>
      </c>
      <c r="BA3" s="18">
        <f t="shared" si="1"/>
        <v>3565.9977209677418</v>
      </c>
      <c r="BB3" s="18">
        <f t="shared" si="1"/>
        <v>3565.9977209677418</v>
      </c>
      <c r="BC3" s="18">
        <f t="shared" si="1"/>
        <v>3565.9977209677418</v>
      </c>
      <c r="BD3" s="18">
        <f t="shared" si="1"/>
        <v>3565.9977209677418</v>
      </c>
      <c r="BE3" s="18">
        <f t="shared" si="1"/>
        <v>3565.9977209677418</v>
      </c>
      <c r="BF3" s="18">
        <f t="shared" si="1"/>
        <v>3565.9977209677418</v>
      </c>
      <c r="BG3" s="18">
        <f t="shared" si="1"/>
        <v>3565.9977209677418</v>
      </c>
      <c r="BH3" s="18">
        <f t="shared" si="1"/>
        <v>3565.9977209677418</v>
      </c>
      <c r="BI3" s="18">
        <f t="shared" si="1"/>
        <v>3565.9977209677418</v>
      </c>
      <c r="BJ3" s="18">
        <f t="shared" si="1"/>
        <v>3565.9977209677418</v>
      </c>
      <c r="BK3" s="18">
        <f t="shared" si="1"/>
        <v>3565.9977209677418</v>
      </c>
      <c r="BL3" s="18">
        <f t="shared" si="1"/>
        <v>3565.9977209677418</v>
      </c>
      <c r="BM3" s="18">
        <f t="shared" si="1"/>
        <v>3565.9977209677418</v>
      </c>
      <c r="BN3" s="18">
        <f t="shared" si="1"/>
        <v>3565.9977209677418</v>
      </c>
      <c r="BO3" s="18">
        <f t="shared" si="1"/>
        <v>3565.9977209677418</v>
      </c>
      <c r="BP3" s="18">
        <f t="shared" si="1"/>
        <v>3565.9977209677418</v>
      </c>
      <c r="BQ3" s="18">
        <f t="shared" si="1"/>
        <v>3565.9977209677418</v>
      </c>
      <c r="BR3" s="18">
        <f t="shared" si="1"/>
        <v>3565.9977209677418</v>
      </c>
      <c r="BS3" s="18">
        <f t="shared" si="1"/>
        <v>3565.9977209677418</v>
      </c>
      <c r="BT3" s="18">
        <f t="shared" ref="BT3:CS3" si="2">BT4+BT12</f>
        <v>3565.9977209677418</v>
      </c>
      <c r="BU3" s="18">
        <f t="shared" si="2"/>
        <v>3565.9977209677418</v>
      </c>
      <c r="BV3" s="18">
        <f t="shared" si="2"/>
        <v>3565.9977209677418</v>
      </c>
      <c r="BW3" s="18">
        <f t="shared" si="2"/>
        <v>3565.9977209677418</v>
      </c>
      <c r="BX3" s="18">
        <f t="shared" si="2"/>
        <v>3565.9977209677418</v>
      </c>
      <c r="BY3" s="18">
        <f t="shared" si="2"/>
        <v>3565.9977209677418</v>
      </c>
      <c r="BZ3" s="18">
        <f t="shared" si="2"/>
        <v>3565.9977209677418</v>
      </c>
      <c r="CA3" s="18">
        <f t="shared" si="2"/>
        <v>3565.9977209677418</v>
      </c>
      <c r="CB3" s="18">
        <f t="shared" si="2"/>
        <v>3565.9977209677418</v>
      </c>
      <c r="CC3" s="18">
        <f t="shared" si="2"/>
        <v>3565.9977209677418</v>
      </c>
      <c r="CD3" s="18">
        <f t="shared" si="2"/>
        <v>3565.9977209677418</v>
      </c>
      <c r="CE3" s="18">
        <f t="shared" si="2"/>
        <v>3565.9977209677418</v>
      </c>
      <c r="CF3" s="18">
        <f t="shared" si="2"/>
        <v>3565.9977209677418</v>
      </c>
      <c r="CG3" s="18">
        <f t="shared" si="2"/>
        <v>3565.9977209677418</v>
      </c>
      <c r="CH3" s="18">
        <f t="shared" si="2"/>
        <v>3565.9977209677418</v>
      </c>
      <c r="CI3" s="18">
        <f t="shared" si="2"/>
        <v>3565.9977209677418</v>
      </c>
      <c r="CJ3" s="18">
        <f t="shared" si="2"/>
        <v>3565.9977209677418</v>
      </c>
      <c r="CK3" s="18">
        <f t="shared" si="2"/>
        <v>3565.9977209677418</v>
      </c>
      <c r="CL3" s="18">
        <f t="shared" si="2"/>
        <v>3565.9977209677418</v>
      </c>
      <c r="CM3" s="18">
        <f t="shared" si="2"/>
        <v>3565.9977209677418</v>
      </c>
      <c r="CN3" s="18">
        <f t="shared" si="2"/>
        <v>3565.9977209677418</v>
      </c>
      <c r="CO3" s="18">
        <f t="shared" si="2"/>
        <v>3565.9977209677418</v>
      </c>
      <c r="CP3" s="18">
        <f t="shared" si="2"/>
        <v>3565.9977209677418</v>
      </c>
      <c r="CQ3" s="18">
        <f t="shared" si="2"/>
        <v>3565.9977209677418</v>
      </c>
      <c r="CR3" s="18">
        <f t="shared" si="2"/>
        <v>3565.9977209677418</v>
      </c>
      <c r="CS3" s="19">
        <f t="shared" si="2"/>
        <v>3565.9977209677418</v>
      </c>
      <c r="CT3" s="73">
        <f t="shared" ref="CT3:CT19" si="3">SUM(B3:CS3)</f>
        <v>342335.7812129035</v>
      </c>
      <c r="CU3" s="149"/>
      <c r="CW3" s="139"/>
    </row>
    <row r="4" spans="1:102">
      <c r="A4" s="21" t="s">
        <v>32</v>
      </c>
      <c r="B4" s="22">
        <f>SUM(B5:B11)</f>
        <v>3412</v>
      </c>
      <c r="C4" s="23">
        <f t="shared" ref="C4:BN4" si="4">SUM(C5:C11)</f>
        <v>3412</v>
      </c>
      <c r="D4" s="23">
        <f t="shared" si="4"/>
        <v>3412</v>
      </c>
      <c r="E4" s="23">
        <f t="shared" si="4"/>
        <v>3412</v>
      </c>
      <c r="F4" s="23">
        <f t="shared" si="4"/>
        <v>3412</v>
      </c>
      <c r="G4" s="23">
        <f t="shared" si="4"/>
        <v>3412</v>
      </c>
      <c r="H4" s="23">
        <f t="shared" si="4"/>
        <v>3412</v>
      </c>
      <c r="I4" s="23">
        <f t="shared" si="4"/>
        <v>3412</v>
      </c>
      <c r="J4" s="23">
        <f t="shared" si="4"/>
        <v>3412</v>
      </c>
      <c r="K4" s="23">
        <f t="shared" si="4"/>
        <v>3412</v>
      </c>
      <c r="L4" s="23">
        <f t="shared" si="4"/>
        <v>3412</v>
      </c>
      <c r="M4" s="23">
        <f t="shared" si="4"/>
        <v>3412</v>
      </c>
      <c r="N4" s="23">
        <f t="shared" si="4"/>
        <v>3412</v>
      </c>
      <c r="O4" s="23">
        <f t="shared" si="4"/>
        <v>3412</v>
      </c>
      <c r="P4" s="23">
        <f t="shared" si="4"/>
        <v>3412</v>
      </c>
      <c r="Q4" s="23">
        <f t="shared" si="4"/>
        <v>3412</v>
      </c>
      <c r="R4" s="23">
        <f t="shared" si="4"/>
        <v>3412</v>
      </c>
      <c r="S4" s="23">
        <f t="shared" si="4"/>
        <v>3412</v>
      </c>
      <c r="T4" s="23">
        <f t="shared" si="4"/>
        <v>3412</v>
      </c>
      <c r="U4" s="23">
        <f t="shared" si="4"/>
        <v>3412</v>
      </c>
      <c r="V4" s="23">
        <f t="shared" si="4"/>
        <v>3412</v>
      </c>
      <c r="W4" s="23">
        <f t="shared" si="4"/>
        <v>3412</v>
      </c>
      <c r="X4" s="23">
        <f t="shared" si="4"/>
        <v>3412</v>
      </c>
      <c r="Y4" s="23">
        <f t="shared" si="4"/>
        <v>3412</v>
      </c>
      <c r="Z4" s="23">
        <f t="shared" si="4"/>
        <v>3412</v>
      </c>
      <c r="AA4" s="23">
        <f t="shared" si="4"/>
        <v>3412</v>
      </c>
      <c r="AB4" s="23">
        <f t="shared" si="4"/>
        <v>3412</v>
      </c>
      <c r="AC4" s="23">
        <f t="shared" si="4"/>
        <v>3412</v>
      </c>
      <c r="AD4" s="23">
        <f t="shared" si="4"/>
        <v>3412</v>
      </c>
      <c r="AE4" s="23">
        <f t="shared" si="4"/>
        <v>3412</v>
      </c>
      <c r="AF4" s="23">
        <f t="shared" si="4"/>
        <v>3412</v>
      </c>
      <c r="AG4" s="23">
        <f t="shared" si="4"/>
        <v>3412</v>
      </c>
      <c r="AH4" s="23">
        <f t="shared" si="4"/>
        <v>3412</v>
      </c>
      <c r="AI4" s="23">
        <f t="shared" si="4"/>
        <v>3412</v>
      </c>
      <c r="AJ4" s="23">
        <f t="shared" si="4"/>
        <v>3412</v>
      </c>
      <c r="AK4" s="23">
        <f t="shared" si="4"/>
        <v>3412</v>
      </c>
      <c r="AL4" s="23">
        <f t="shared" si="4"/>
        <v>3412</v>
      </c>
      <c r="AM4" s="23">
        <f t="shared" si="4"/>
        <v>3412</v>
      </c>
      <c r="AN4" s="23">
        <f t="shared" si="4"/>
        <v>3412</v>
      </c>
      <c r="AO4" s="23">
        <f t="shared" si="4"/>
        <v>3412</v>
      </c>
      <c r="AP4" s="23">
        <f t="shared" si="4"/>
        <v>3412</v>
      </c>
      <c r="AQ4" s="23">
        <f t="shared" si="4"/>
        <v>3412</v>
      </c>
      <c r="AR4" s="23">
        <f t="shared" si="4"/>
        <v>3412</v>
      </c>
      <c r="AS4" s="23">
        <f t="shared" si="4"/>
        <v>3412</v>
      </c>
      <c r="AT4" s="23">
        <f t="shared" si="4"/>
        <v>3412</v>
      </c>
      <c r="AU4" s="23">
        <f t="shared" si="4"/>
        <v>3412</v>
      </c>
      <c r="AV4" s="23">
        <f t="shared" si="4"/>
        <v>3412</v>
      </c>
      <c r="AW4" s="23">
        <f t="shared" si="4"/>
        <v>3412</v>
      </c>
      <c r="AX4" s="23">
        <f t="shared" si="4"/>
        <v>3412</v>
      </c>
      <c r="AY4" s="23">
        <f t="shared" si="4"/>
        <v>3412</v>
      </c>
      <c r="AZ4" s="23">
        <f t="shared" si="4"/>
        <v>3412</v>
      </c>
      <c r="BA4" s="23">
        <f t="shared" si="4"/>
        <v>3412</v>
      </c>
      <c r="BB4" s="23">
        <f t="shared" si="4"/>
        <v>3412</v>
      </c>
      <c r="BC4" s="23">
        <f t="shared" si="4"/>
        <v>3412</v>
      </c>
      <c r="BD4" s="23">
        <f t="shared" si="4"/>
        <v>3412</v>
      </c>
      <c r="BE4" s="23">
        <f t="shared" si="4"/>
        <v>3412</v>
      </c>
      <c r="BF4" s="23">
        <f t="shared" si="4"/>
        <v>3412</v>
      </c>
      <c r="BG4" s="23">
        <f t="shared" si="4"/>
        <v>3412</v>
      </c>
      <c r="BH4" s="23">
        <f t="shared" si="4"/>
        <v>3412</v>
      </c>
      <c r="BI4" s="23">
        <f t="shared" si="4"/>
        <v>3412</v>
      </c>
      <c r="BJ4" s="23">
        <f t="shared" si="4"/>
        <v>3412</v>
      </c>
      <c r="BK4" s="23">
        <f t="shared" si="4"/>
        <v>3412</v>
      </c>
      <c r="BL4" s="23">
        <f t="shared" si="4"/>
        <v>3412</v>
      </c>
      <c r="BM4" s="23">
        <f t="shared" si="4"/>
        <v>3412</v>
      </c>
      <c r="BN4" s="23">
        <f t="shared" si="4"/>
        <v>3412</v>
      </c>
      <c r="BO4" s="23">
        <f t="shared" ref="BO4:CS4" si="5">SUM(BO5:BO11)</f>
        <v>3412</v>
      </c>
      <c r="BP4" s="23">
        <f t="shared" si="5"/>
        <v>3412</v>
      </c>
      <c r="BQ4" s="23">
        <f t="shared" si="5"/>
        <v>3412</v>
      </c>
      <c r="BR4" s="23">
        <f t="shared" si="5"/>
        <v>3412</v>
      </c>
      <c r="BS4" s="23">
        <f t="shared" si="5"/>
        <v>3412</v>
      </c>
      <c r="BT4" s="23">
        <f t="shared" si="5"/>
        <v>3412</v>
      </c>
      <c r="BU4" s="23">
        <f t="shared" si="5"/>
        <v>3412</v>
      </c>
      <c r="BV4" s="23">
        <f t="shared" si="5"/>
        <v>3412</v>
      </c>
      <c r="BW4" s="23">
        <f t="shared" si="5"/>
        <v>3412</v>
      </c>
      <c r="BX4" s="23">
        <f t="shared" si="5"/>
        <v>3412</v>
      </c>
      <c r="BY4" s="23">
        <f t="shared" si="5"/>
        <v>3412</v>
      </c>
      <c r="BZ4" s="23">
        <f t="shared" si="5"/>
        <v>3412</v>
      </c>
      <c r="CA4" s="23">
        <f t="shared" si="5"/>
        <v>3412</v>
      </c>
      <c r="CB4" s="23">
        <f t="shared" si="5"/>
        <v>3412</v>
      </c>
      <c r="CC4" s="23">
        <f t="shared" si="5"/>
        <v>3412</v>
      </c>
      <c r="CD4" s="23">
        <f t="shared" si="5"/>
        <v>3412</v>
      </c>
      <c r="CE4" s="23">
        <f t="shared" si="5"/>
        <v>3412</v>
      </c>
      <c r="CF4" s="23">
        <f t="shared" si="5"/>
        <v>3412</v>
      </c>
      <c r="CG4" s="23">
        <f t="shared" si="5"/>
        <v>3412</v>
      </c>
      <c r="CH4" s="23">
        <f t="shared" si="5"/>
        <v>3412</v>
      </c>
      <c r="CI4" s="23">
        <f t="shared" si="5"/>
        <v>3412</v>
      </c>
      <c r="CJ4" s="23">
        <f t="shared" si="5"/>
        <v>3412</v>
      </c>
      <c r="CK4" s="23">
        <f t="shared" si="5"/>
        <v>3412</v>
      </c>
      <c r="CL4" s="23">
        <f t="shared" si="5"/>
        <v>3412</v>
      </c>
      <c r="CM4" s="23">
        <f t="shared" si="5"/>
        <v>3412</v>
      </c>
      <c r="CN4" s="23">
        <f t="shared" si="5"/>
        <v>3412</v>
      </c>
      <c r="CO4" s="23">
        <f t="shared" si="5"/>
        <v>3412</v>
      </c>
      <c r="CP4" s="23">
        <f t="shared" si="5"/>
        <v>3412</v>
      </c>
      <c r="CQ4" s="23">
        <f t="shared" si="5"/>
        <v>3412</v>
      </c>
      <c r="CR4" s="23">
        <f t="shared" si="5"/>
        <v>3412</v>
      </c>
      <c r="CS4" s="24">
        <f t="shared" si="5"/>
        <v>3412</v>
      </c>
      <c r="CT4" s="30">
        <f t="shared" si="3"/>
        <v>327552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V6" s="162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V7" s="162"/>
      <c r="CW7" s="139"/>
    </row>
    <row r="8" spans="1:102">
      <c r="A8" s="30" t="s">
        <v>36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3"/>
        <v>36960</v>
      </c>
      <c r="CU8" s="151"/>
      <c r="CV8" s="162"/>
      <c r="CW8" s="139"/>
    </row>
    <row r="9" spans="1:102">
      <c r="A9" s="30" t="s">
        <v>37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1982.82</v>
      </c>
      <c r="C13" s="40">
        <f t="shared" si="6"/>
        <v>1982.82</v>
      </c>
      <c r="D13" s="40">
        <f t="shared" si="6"/>
        <v>1983.16</v>
      </c>
      <c r="E13" s="40">
        <f t="shared" si="6"/>
        <v>1983.17</v>
      </c>
      <c r="F13" s="40">
        <f t="shared" si="6"/>
        <v>1982.51</v>
      </c>
      <c r="G13" s="40">
        <f t="shared" si="6"/>
        <v>1982.5</v>
      </c>
      <c r="H13" s="40">
        <f t="shared" si="6"/>
        <v>1948.68</v>
      </c>
      <c r="I13" s="40">
        <f t="shared" si="6"/>
        <v>1948.68</v>
      </c>
      <c r="J13" s="40">
        <f t="shared" si="6"/>
        <v>1949.35</v>
      </c>
      <c r="K13" s="40">
        <f t="shared" si="6"/>
        <v>1949.35</v>
      </c>
      <c r="L13" s="40">
        <f t="shared" si="6"/>
        <v>1949.29</v>
      </c>
      <c r="M13" s="40">
        <f t="shared" si="6"/>
        <v>1949.28</v>
      </c>
      <c r="N13" s="40">
        <f t="shared" si="6"/>
        <v>1950.66</v>
      </c>
      <c r="O13" s="40">
        <f t="shared" si="6"/>
        <v>1950.66</v>
      </c>
      <c r="P13" s="40">
        <f t="shared" si="6"/>
        <v>1950.65</v>
      </c>
      <c r="Q13" s="40">
        <f t="shared" si="6"/>
        <v>1950.65</v>
      </c>
      <c r="R13" s="40">
        <f t="shared" si="6"/>
        <v>1950.66</v>
      </c>
      <c r="S13" s="40">
        <f t="shared" si="6"/>
        <v>1950.66</v>
      </c>
      <c r="T13" s="40">
        <f t="shared" si="6"/>
        <v>1950.66</v>
      </c>
      <c r="U13" s="40">
        <f t="shared" si="6"/>
        <v>1950.66</v>
      </c>
      <c r="V13" s="40">
        <f t="shared" si="6"/>
        <v>1950.66</v>
      </c>
      <c r="W13" s="40">
        <f t="shared" si="6"/>
        <v>1970.25</v>
      </c>
      <c r="X13" s="40">
        <f t="shared" si="6"/>
        <v>1970.25</v>
      </c>
      <c r="Y13" s="40">
        <f t="shared" si="6"/>
        <v>1970.42</v>
      </c>
      <c r="Z13" s="40">
        <f t="shared" si="6"/>
        <v>1970.42</v>
      </c>
      <c r="AA13" s="40">
        <f t="shared" si="6"/>
        <v>1970.42</v>
      </c>
      <c r="AB13" s="40">
        <f t="shared" si="6"/>
        <v>1969.76</v>
      </c>
      <c r="AC13" s="40">
        <f t="shared" si="6"/>
        <v>1969.76</v>
      </c>
      <c r="AD13" s="40">
        <f t="shared" si="6"/>
        <v>1969.75</v>
      </c>
      <c r="AE13" s="40">
        <f t="shared" si="6"/>
        <v>1969.75</v>
      </c>
      <c r="AF13" s="40">
        <f t="shared" si="6"/>
        <v>1969.68</v>
      </c>
      <c r="AG13" s="40">
        <f t="shared" si="6"/>
        <v>1969.68</v>
      </c>
      <c r="AH13" s="40">
        <f t="shared" ref="AH13:BM13" si="7">SUM(AH14:AH14)</f>
        <v>1969.42</v>
      </c>
      <c r="AI13" s="40">
        <f t="shared" si="7"/>
        <v>1969.42</v>
      </c>
      <c r="AJ13" s="40">
        <f t="shared" si="7"/>
        <v>1969.42</v>
      </c>
      <c r="AK13" s="40">
        <f t="shared" si="7"/>
        <v>1969.42</v>
      </c>
      <c r="AL13" s="40">
        <f t="shared" si="7"/>
        <v>1957</v>
      </c>
      <c r="AM13" s="40">
        <f t="shared" si="7"/>
        <v>1957</v>
      </c>
      <c r="AN13" s="40">
        <f t="shared" si="7"/>
        <v>1957.31</v>
      </c>
      <c r="AO13" s="40">
        <f t="shared" si="7"/>
        <v>1957.42</v>
      </c>
      <c r="AP13" s="40">
        <f t="shared" si="7"/>
        <v>1958.08</v>
      </c>
      <c r="AQ13" s="40">
        <f t="shared" si="7"/>
        <v>1958.26</v>
      </c>
      <c r="AR13" s="40">
        <f t="shared" si="7"/>
        <v>1958.57</v>
      </c>
      <c r="AS13" s="40">
        <f t="shared" si="7"/>
        <v>1958.57</v>
      </c>
      <c r="AT13" s="40">
        <f t="shared" si="7"/>
        <v>1967</v>
      </c>
      <c r="AU13" s="40">
        <f t="shared" si="7"/>
        <v>1967</v>
      </c>
      <c r="AV13" s="40">
        <f t="shared" si="7"/>
        <v>1966.96</v>
      </c>
      <c r="AW13" s="40">
        <f t="shared" si="7"/>
        <v>1966.96</v>
      </c>
      <c r="AX13" s="40">
        <f t="shared" si="7"/>
        <v>1966.29</v>
      </c>
      <c r="AY13" s="40">
        <f t="shared" si="7"/>
        <v>1966.29</v>
      </c>
      <c r="AZ13" s="40">
        <f t="shared" si="7"/>
        <v>1966.27</v>
      </c>
      <c r="BA13" s="40">
        <f t="shared" si="7"/>
        <v>1966.06</v>
      </c>
      <c r="BB13" s="40">
        <f t="shared" si="7"/>
        <v>1965.72</v>
      </c>
      <c r="BC13" s="40">
        <f t="shared" si="7"/>
        <v>1965.72</v>
      </c>
      <c r="BD13" s="40">
        <f t="shared" si="7"/>
        <v>1966.18</v>
      </c>
      <c r="BE13" s="40">
        <f t="shared" si="7"/>
        <v>1966.18</v>
      </c>
      <c r="BF13" s="40">
        <f t="shared" si="7"/>
        <v>1975.02</v>
      </c>
      <c r="BG13" s="40">
        <f t="shared" si="7"/>
        <v>1975.02</v>
      </c>
      <c r="BH13" s="40">
        <f t="shared" si="7"/>
        <v>1966.86</v>
      </c>
      <c r="BI13" s="40">
        <f t="shared" si="7"/>
        <v>1966.73</v>
      </c>
      <c r="BJ13" s="40">
        <f t="shared" si="7"/>
        <v>1962.3</v>
      </c>
      <c r="BK13" s="40">
        <f t="shared" si="7"/>
        <v>1962.61</v>
      </c>
      <c r="BL13" s="40">
        <f t="shared" si="7"/>
        <v>1963.61</v>
      </c>
      <c r="BM13" s="40">
        <f t="shared" si="7"/>
        <v>1963.61</v>
      </c>
      <c r="BN13" s="40">
        <f t="shared" ref="BN13:CS13" si="8">SUM(BN14:BN14)</f>
        <v>1963.87</v>
      </c>
      <c r="BO13" s="40">
        <f t="shared" si="8"/>
        <v>1964.18</v>
      </c>
      <c r="BP13" s="40">
        <f t="shared" si="8"/>
        <v>1964.05</v>
      </c>
      <c r="BQ13" s="40">
        <f t="shared" si="8"/>
        <v>1964.05</v>
      </c>
      <c r="BR13" s="40">
        <f t="shared" si="8"/>
        <v>1964.25</v>
      </c>
      <c r="BS13" s="40">
        <f t="shared" si="8"/>
        <v>1964.57</v>
      </c>
      <c r="BT13" s="40">
        <f t="shared" si="8"/>
        <v>1956.14</v>
      </c>
      <c r="BU13" s="40">
        <f t="shared" si="8"/>
        <v>1956.14</v>
      </c>
      <c r="BV13" s="40">
        <f t="shared" si="8"/>
        <v>1956.22</v>
      </c>
      <c r="BW13" s="40">
        <f t="shared" si="8"/>
        <v>1956.22</v>
      </c>
      <c r="BX13" s="40">
        <f t="shared" si="8"/>
        <v>1961.69</v>
      </c>
      <c r="BY13" s="40">
        <f t="shared" si="8"/>
        <v>1961.69</v>
      </c>
      <c r="BZ13" s="40">
        <f t="shared" si="8"/>
        <v>1961.06</v>
      </c>
      <c r="CA13" s="40">
        <f t="shared" si="8"/>
        <v>1961.06</v>
      </c>
      <c r="CB13" s="40">
        <f t="shared" si="8"/>
        <v>1961.89</v>
      </c>
      <c r="CC13" s="40">
        <f t="shared" si="8"/>
        <v>1961.64</v>
      </c>
      <c r="CD13" s="40">
        <f t="shared" si="8"/>
        <v>1961.39</v>
      </c>
      <c r="CE13" s="40">
        <f t="shared" si="8"/>
        <v>1961.24</v>
      </c>
      <c r="CF13" s="40">
        <f t="shared" si="8"/>
        <v>1960.85</v>
      </c>
      <c r="CG13" s="40">
        <f t="shared" si="8"/>
        <v>1960.18</v>
      </c>
      <c r="CH13" s="40">
        <f t="shared" si="8"/>
        <v>1959.95</v>
      </c>
      <c r="CI13" s="40">
        <f t="shared" si="8"/>
        <v>1959.47</v>
      </c>
      <c r="CJ13" s="40">
        <f t="shared" si="8"/>
        <v>1952.37</v>
      </c>
      <c r="CK13" s="40">
        <f t="shared" si="8"/>
        <v>1951.48</v>
      </c>
      <c r="CL13" s="40">
        <f t="shared" si="8"/>
        <v>1940.8</v>
      </c>
      <c r="CM13" s="40">
        <f t="shared" si="8"/>
        <v>1940.46</v>
      </c>
      <c r="CN13" s="40">
        <f t="shared" si="8"/>
        <v>1943.58</v>
      </c>
      <c r="CO13" s="40">
        <f t="shared" si="8"/>
        <v>1943.44</v>
      </c>
      <c r="CP13" s="40">
        <f t="shared" si="8"/>
        <v>1945.56</v>
      </c>
      <c r="CQ13" s="40">
        <f t="shared" si="8"/>
        <v>1945.66</v>
      </c>
      <c r="CR13" s="40">
        <f t="shared" si="8"/>
        <v>1945.69</v>
      </c>
      <c r="CS13" s="41">
        <f t="shared" si="8"/>
        <v>1945.83</v>
      </c>
      <c r="CT13" s="145">
        <f t="shared" si="3"/>
        <v>188286.62000000002</v>
      </c>
      <c r="CU13" s="149"/>
      <c r="CW13" s="139"/>
    </row>
    <row r="14" spans="1:102">
      <c r="A14" s="30" t="s">
        <v>12</v>
      </c>
      <c r="B14" s="42">
        <v>1982.82</v>
      </c>
      <c r="C14" s="43">
        <v>1982.82</v>
      </c>
      <c r="D14" s="43">
        <v>1983.16</v>
      </c>
      <c r="E14" s="43">
        <v>1983.17</v>
      </c>
      <c r="F14" s="43">
        <v>1982.51</v>
      </c>
      <c r="G14" s="43">
        <v>1982.5</v>
      </c>
      <c r="H14" s="43">
        <v>1948.68</v>
      </c>
      <c r="I14" s="43">
        <v>1948.68</v>
      </c>
      <c r="J14" s="43">
        <v>1949.35</v>
      </c>
      <c r="K14" s="43">
        <v>1949.35</v>
      </c>
      <c r="L14" s="43">
        <v>1949.29</v>
      </c>
      <c r="M14" s="43">
        <v>1949.28</v>
      </c>
      <c r="N14" s="43">
        <v>1950.66</v>
      </c>
      <c r="O14" s="43">
        <v>1950.66</v>
      </c>
      <c r="P14" s="43">
        <v>1950.65</v>
      </c>
      <c r="Q14" s="43">
        <v>1950.65</v>
      </c>
      <c r="R14" s="43">
        <v>1950.66</v>
      </c>
      <c r="S14" s="43">
        <v>1950.66</v>
      </c>
      <c r="T14" s="43">
        <v>1950.66</v>
      </c>
      <c r="U14" s="43">
        <v>1950.66</v>
      </c>
      <c r="V14" s="43">
        <v>1950.66</v>
      </c>
      <c r="W14" s="43">
        <v>1970.25</v>
      </c>
      <c r="X14" s="43">
        <v>1970.25</v>
      </c>
      <c r="Y14" s="43">
        <v>1970.42</v>
      </c>
      <c r="Z14" s="43">
        <v>1970.42</v>
      </c>
      <c r="AA14" s="43">
        <v>1970.42</v>
      </c>
      <c r="AB14" s="43">
        <v>1969.76</v>
      </c>
      <c r="AC14" s="43">
        <v>1969.76</v>
      </c>
      <c r="AD14" s="43">
        <v>1969.75</v>
      </c>
      <c r="AE14" s="43">
        <v>1969.75</v>
      </c>
      <c r="AF14" s="43">
        <v>1969.68</v>
      </c>
      <c r="AG14" s="43">
        <v>1969.68</v>
      </c>
      <c r="AH14" s="43">
        <v>1969.42</v>
      </c>
      <c r="AI14" s="43">
        <v>1969.42</v>
      </c>
      <c r="AJ14" s="43">
        <v>1969.42</v>
      </c>
      <c r="AK14" s="43">
        <v>1969.42</v>
      </c>
      <c r="AL14" s="43">
        <v>1957</v>
      </c>
      <c r="AM14" s="43">
        <v>1957</v>
      </c>
      <c r="AN14" s="43">
        <v>1957.31</v>
      </c>
      <c r="AO14" s="43">
        <v>1957.42</v>
      </c>
      <c r="AP14" s="43">
        <v>1958.08</v>
      </c>
      <c r="AQ14" s="43">
        <v>1958.26</v>
      </c>
      <c r="AR14" s="43">
        <v>1958.57</v>
      </c>
      <c r="AS14" s="43">
        <v>1958.57</v>
      </c>
      <c r="AT14" s="43">
        <v>1967</v>
      </c>
      <c r="AU14" s="43">
        <v>1967</v>
      </c>
      <c r="AV14" s="43">
        <v>1966.96</v>
      </c>
      <c r="AW14" s="43">
        <v>1966.96</v>
      </c>
      <c r="AX14" s="43">
        <v>1966.29</v>
      </c>
      <c r="AY14" s="43">
        <v>1966.29</v>
      </c>
      <c r="AZ14" s="43">
        <v>1966.27</v>
      </c>
      <c r="BA14" s="43">
        <v>1966.06</v>
      </c>
      <c r="BB14" s="43">
        <v>1965.72</v>
      </c>
      <c r="BC14" s="43">
        <v>1965.72</v>
      </c>
      <c r="BD14" s="43">
        <v>1966.18</v>
      </c>
      <c r="BE14" s="43">
        <v>1966.18</v>
      </c>
      <c r="BF14" s="43">
        <v>1975.02</v>
      </c>
      <c r="BG14" s="43">
        <v>1975.02</v>
      </c>
      <c r="BH14" s="43">
        <v>1966.86</v>
      </c>
      <c r="BI14" s="43">
        <v>1966.73</v>
      </c>
      <c r="BJ14" s="43">
        <v>1962.3</v>
      </c>
      <c r="BK14" s="43">
        <v>1962.61</v>
      </c>
      <c r="BL14" s="43">
        <v>1963.61</v>
      </c>
      <c r="BM14" s="43">
        <v>1963.61</v>
      </c>
      <c r="BN14" s="43">
        <v>1963.87</v>
      </c>
      <c r="BO14" s="43">
        <v>1964.18</v>
      </c>
      <c r="BP14" s="43">
        <v>1964.05</v>
      </c>
      <c r="BQ14" s="43">
        <v>1964.05</v>
      </c>
      <c r="BR14" s="43">
        <v>1964.25</v>
      </c>
      <c r="BS14" s="43">
        <v>1964.57</v>
      </c>
      <c r="BT14" s="43">
        <v>1956.14</v>
      </c>
      <c r="BU14" s="43">
        <v>1956.14</v>
      </c>
      <c r="BV14" s="43">
        <v>1956.22</v>
      </c>
      <c r="BW14" s="43">
        <v>1956.22</v>
      </c>
      <c r="BX14" s="43">
        <v>1961.69</v>
      </c>
      <c r="BY14" s="43">
        <v>1961.69</v>
      </c>
      <c r="BZ14" s="43">
        <v>1961.06</v>
      </c>
      <c r="CA14" s="43">
        <v>1961.06</v>
      </c>
      <c r="CB14" s="43">
        <v>1961.89</v>
      </c>
      <c r="CC14" s="43">
        <v>1961.64</v>
      </c>
      <c r="CD14" s="43">
        <v>1961.39</v>
      </c>
      <c r="CE14" s="43">
        <v>1961.24</v>
      </c>
      <c r="CF14" s="43">
        <v>1960.85</v>
      </c>
      <c r="CG14" s="43">
        <v>1960.18</v>
      </c>
      <c r="CH14" s="43">
        <v>1959.95</v>
      </c>
      <c r="CI14" s="43">
        <v>1959.47</v>
      </c>
      <c r="CJ14" s="43">
        <v>1952.37</v>
      </c>
      <c r="CK14" s="43">
        <v>1951.48</v>
      </c>
      <c r="CL14" s="43">
        <v>1940.8</v>
      </c>
      <c r="CM14" s="43">
        <v>1940.46</v>
      </c>
      <c r="CN14" s="43">
        <v>1943.58</v>
      </c>
      <c r="CO14" s="43">
        <v>1943.44</v>
      </c>
      <c r="CP14" s="43">
        <v>1945.56</v>
      </c>
      <c r="CQ14" s="43">
        <v>1945.66</v>
      </c>
      <c r="CR14" s="43">
        <v>1945.69</v>
      </c>
      <c r="CS14" s="44">
        <v>1945.83</v>
      </c>
      <c r="CT14" s="30">
        <f t="shared" si="3"/>
        <v>188286.62000000002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145.59</v>
      </c>
      <c r="C20" s="54">
        <f t="shared" si="11"/>
        <v>147.19999999999999</v>
      </c>
      <c r="D20" s="54">
        <f t="shared" si="11"/>
        <v>147.94</v>
      </c>
      <c r="E20" s="54">
        <f t="shared" si="11"/>
        <v>149.38</v>
      </c>
      <c r="F20" s="54">
        <f t="shared" si="11"/>
        <v>147.57999999999998</v>
      </c>
      <c r="G20" s="54">
        <f t="shared" si="11"/>
        <v>146.65</v>
      </c>
      <c r="H20" s="54">
        <f t="shared" si="11"/>
        <v>146.75</v>
      </c>
      <c r="I20" s="54">
        <f t="shared" si="11"/>
        <v>148.72999999999999</v>
      </c>
      <c r="J20" s="54">
        <f t="shared" si="11"/>
        <v>148.60999999999999</v>
      </c>
      <c r="K20" s="54">
        <f t="shared" si="11"/>
        <v>149.85999999999999</v>
      </c>
      <c r="L20" s="54">
        <f t="shared" si="11"/>
        <v>150</v>
      </c>
      <c r="M20" s="54">
        <f t="shared" si="11"/>
        <v>150.18</v>
      </c>
      <c r="N20" s="54">
        <f t="shared" si="11"/>
        <v>149.16999999999999</v>
      </c>
      <c r="O20" s="54">
        <f t="shared" si="11"/>
        <v>149.32999999999998</v>
      </c>
      <c r="P20" s="54">
        <f t="shared" si="11"/>
        <v>149.4</v>
      </c>
      <c r="Q20" s="54">
        <f t="shared" si="11"/>
        <v>149.18</v>
      </c>
      <c r="R20" s="54">
        <f t="shared" si="11"/>
        <v>150.28</v>
      </c>
      <c r="S20" s="54">
        <f t="shared" si="11"/>
        <v>149.29999999999998</v>
      </c>
      <c r="T20" s="54">
        <f t="shared" si="11"/>
        <v>149.20999999999998</v>
      </c>
      <c r="U20" s="54">
        <f t="shared" si="11"/>
        <v>149.65</v>
      </c>
      <c r="V20" s="54">
        <f t="shared" si="11"/>
        <v>148.4</v>
      </c>
      <c r="W20" s="54">
        <f t="shared" si="11"/>
        <v>150.25</v>
      </c>
      <c r="X20" s="54">
        <f t="shared" si="11"/>
        <v>3654.1899999999996</v>
      </c>
      <c r="Y20" s="54">
        <f t="shared" si="11"/>
        <v>3657.88</v>
      </c>
      <c r="Z20" s="54">
        <f t="shared" si="11"/>
        <v>3679.74</v>
      </c>
      <c r="AA20" s="54">
        <f t="shared" si="11"/>
        <v>3717.94</v>
      </c>
      <c r="AB20" s="54">
        <f t="shared" si="11"/>
        <v>3762.91</v>
      </c>
      <c r="AC20" s="54">
        <f t="shared" si="11"/>
        <v>3818.16</v>
      </c>
      <c r="AD20" s="54">
        <f t="shared" si="11"/>
        <v>3886.4199999999996</v>
      </c>
      <c r="AE20" s="54">
        <f t="shared" si="11"/>
        <v>3966.37</v>
      </c>
      <c r="AF20" s="54">
        <f t="shared" si="11"/>
        <v>4052.1099999999997</v>
      </c>
      <c r="AG20" s="54">
        <f t="shared" si="11"/>
        <v>4155.72</v>
      </c>
      <c r="AH20" s="54">
        <f t="shared" ref="AH20:BM20" si="12">SUM(AH21:AH24)</f>
        <v>4278.16</v>
      </c>
      <c r="AI20" s="54">
        <f t="shared" si="12"/>
        <v>4404.67</v>
      </c>
      <c r="AJ20" s="54">
        <f t="shared" si="12"/>
        <v>4511.93</v>
      </c>
      <c r="AK20" s="54">
        <f t="shared" si="12"/>
        <v>4616.43</v>
      </c>
      <c r="AL20" s="54">
        <f t="shared" si="12"/>
        <v>4709.41</v>
      </c>
      <c r="AM20" s="54">
        <f t="shared" si="12"/>
        <v>4795.88</v>
      </c>
      <c r="AN20" s="54">
        <f t="shared" si="12"/>
        <v>4887.6400000000003</v>
      </c>
      <c r="AO20" s="54">
        <f t="shared" si="12"/>
        <v>4971.6400000000003</v>
      </c>
      <c r="AP20" s="54">
        <f t="shared" si="12"/>
        <v>5029.33</v>
      </c>
      <c r="AQ20" s="54">
        <f t="shared" si="12"/>
        <v>5081.21</v>
      </c>
      <c r="AR20" s="54">
        <f t="shared" si="12"/>
        <v>5116.9800000000005</v>
      </c>
      <c r="AS20" s="54">
        <f t="shared" si="12"/>
        <v>5164.53</v>
      </c>
      <c r="AT20" s="54">
        <f t="shared" si="12"/>
        <v>5191.47</v>
      </c>
      <c r="AU20" s="54">
        <f t="shared" si="12"/>
        <v>5210.47</v>
      </c>
      <c r="AV20" s="54">
        <f t="shared" si="12"/>
        <v>5241.9000000000005</v>
      </c>
      <c r="AW20" s="54">
        <f t="shared" si="12"/>
        <v>5248.7800000000007</v>
      </c>
      <c r="AX20" s="54">
        <f t="shared" si="12"/>
        <v>5253.9000000000005</v>
      </c>
      <c r="AY20" s="54">
        <f t="shared" si="12"/>
        <v>5270.2100000000009</v>
      </c>
      <c r="AZ20" s="54">
        <f t="shared" si="12"/>
        <v>5269.0000000000009</v>
      </c>
      <c r="BA20" s="54">
        <f t="shared" si="12"/>
        <v>5267.85</v>
      </c>
      <c r="BB20" s="54">
        <f t="shared" si="12"/>
        <v>5262.7300000000005</v>
      </c>
      <c r="BC20" s="54">
        <f t="shared" si="12"/>
        <v>5239.8500000000004</v>
      </c>
      <c r="BD20" s="54">
        <f t="shared" si="12"/>
        <v>5223.3100000000004</v>
      </c>
      <c r="BE20" s="54">
        <f t="shared" si="12"/>
        <v>5205.83</v>
      </c>
      <c r="BF20" s="54">
        <f t="shared" si="12"/>
        <v>5142.8300000000008</v>
      </c>
      <c r="BG20" s="54">
        <f t="shared" si="12"/>
        <v>5106.7300000000005</v>
      </c>
      <c r="BH20" s="54">
        <f t="shared" si="12"/>
        <v>5064.46</v>
      </c>
      <c r="BI20" s="54">
        <f t="shared" si="12"/>
        <v>5026.97</v>
      </c>
      <c r="BJ20" s="54">
        <f t="shared" si="12"/>
        <v>4966.8</v>
      </c>
      <c r="BK20" s="54">
        <f t="shared" si="12"/>
        <v>4894.0700000000006</v>
      </c>
      <c r="BL20" s="54">
        <f t="shared" si="12"/>
        <v>4800.8900000000003</v>
      </c>
      <c r="BM20" s="54">
        <f t="shared" si="12"/>
        <v>4723.9900000000007</v>
      </c>
      <c r="BN20" s="54">
        <f t="shared" ref="BN20:CS20" si="13">SUM(BN21:BN24)</f>
        <v>4628.630000000001</v>
      </c>
      <c r="BO20" s="54">
        <f t="shared" si="13"/>
        <v>4541.7900000000009</v>
      </c>
      <c r="BP20" s="54">
        <f t="shared" si="13"/>
        <v>4437.6400000000012</v>
      </c>
      <c r="BQ20" s="54">
        <f t="shared" si="13"/>
        <v>4333.4000000000005</v>
      </c>
      <c r="BR20" s="54">
        <f t="shared" si="13"/>
        <v>4246.22</v>
      </c>
      <c r="BS20" s="54">
        <f t="shared" si="13"/>
        <v>4134.6900000000005</v>
      </c>
      <c r="BT20" s="54">
        <f t="shared" si="13"/>
        <v>4038.26</v>
      </c>
      <c r="BU20" s="54">
        <f t="shared" si="13"/>
        <v>3941.97</v>
      </c>
      <c r="BV20" s="54">
        <f t="shared" si="13"/>
        <v>3862.92</v>
      </c>
      <c r="BW20" s="54">
        <f t="shared" si="13"/>
        <v>3807.14</v>
      </c>
      <c r="BX20" s="54">
        <f t="shared" si="13"/>
        <v>3758.2400000000002</v>
      </c>
      <c r="BY20" s="54">
        <f t="shared" si="13"/>
        <v>3694.98</v>
      </c>
      <c r="BZ20" s="54">
        <f t="shared" si="13"/>
        <v>169.36</v>
      </c>
      <c r="CA20" s="54">
        <f t="shared" si="13"/>
        <v>154.52000000000001</v>
      </c>
      <c r="CB20" s="54">
        <f t="shared" si="13"/>
        <v>149.04999999999998</v>
      </c>
      <c r="CC20" s="54">
        <f t="shared" si="13"/>
        <v>148.70999999999998</v>
      </c>
      <c r="CD20" s="54">
        <f t="shared" si="13"/>
        <v>150.04999999999998</v>
      </c>
      <c r="CE20" s="54">
        <f t="shared" si="13"/>
        <v>149.97999999999999</v>
      </c>
      <c r="CF20" s="54">
        <f t="shared" si="13"/>
        <v>150.03</v>
      </c>
      <c r="CG20" s="54">
        <f t="shared" si="13"/>
        <v>149.99</v>
      </c>
      <c r="CH20" s="54">
        <f t="shared" si="13"/>
        <v>149.87</v>
      </c>
      <c r="CI20" s="54">
        <f t="shared" si="13"/>
        <v>150.01999999999998</v>
      </c>
      <c r="CJ20" s="54">
        <f t="shared" si="13"/>
        <v>149.84</v>
      </c>
      <c r="CK20" s="54">
        <f t="shared" si="13"/>
        <v>150.32</v>
      </c>
      <c r="CL20" s="54">
        <f t="shared" si="13"/>
        <v>150.26999999999998</v>
      </c>
      <c r="CM20" s="54">
        <f t="shared" si="13"/>
        <v>149.72</v>
      </c>
      <c r="CN20" s="54">
        <f t="shared" si="13"/>
        <v>149.44999999999999</v>
      </c>
      <c r="CO20" s="54">
        <f t="shared" si="13"/>
        <v>148.44999999999999</v>
      </c>
      <c r="CP20" s="54">
        <f t="shared" si="13"/>
        <v>148</v>
      </c>
      <c r="CQ20" s="54">
        <f t="shared" si="13"/>
        <v>149.99</v>
      </c>
      <c r="CR20" s="54">
        <f t="shared" si="13"/>
        <v>150.54</v>
      </c>
      <c r="CS20" s="55">
        <f t="shared" si="13"/>
        <v>150.66999999999999</v>
      </c>
      <c r="CT20" s="38">
        <f>SUM(B20:CS20)</f>
        <v>254248.64000000004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</v>
      </c>
      <c r="Y21" s="43">
        <v>4.6100000000000003</v>
      </c>
      <c r="Z21" s="43">
        <v>23.610000000000003</v>
      </c>
      <c r="AA21" s="43">
        <v>62.300000000000004</v>
      </c>
      <c r="AB21" s="43">
        <v>107.3</v>
      </c>
      <c r="AC21" s="43">
        <v>162.56</v>
      </c>
      <c r="AD21" s="43">
        <v>233.08</v>
      </c>
      <c r="AE21" s="43">
        <v>311.16999999999996</v>
      </c>
      <c r="AF21" s="43">
        <v>395.31</v>
      </c>
      <c r="AG21" s="43">
        <v>499.08000000000004</v>
      </c>
      <c r="AH21" s="43">
        <v>623.57000000000005</v>
      </c>
      <c r="AI21" s="43">
        <v>748.57</v>
      </c>
      <c r="AJ21" s="43">
        <v>855.71</v>
      </c>
      <c r="AK21" s="43">
        <v>960.24</v>
      </c>
      <c r="AL21" s="43">
        <v>1054.8699999999999</v>
      </c>
      <c r="AM21" s="43">
        <v>1142.54</v>
      </c>
      <c r="AN21" s="43">
        <v>1232.8399999999999</v>
      </c>
      <c r="AO21" s="43">
        <v>1316</v>
      </c>
      <c r="AP21" s="43">
        <v>1388.4199999999998</v>
      </c>
      <c r="AQ21" s="43">
        <v>1440.95</v>
      </c>
      <c r="AR21" s="43">
        <v>1477.26</v>
      </c>
      <c r="AS21" s="43">
        <v>1524.04</v>
      </c>
      <c r="AT21" s="43">
        <v>1552.53</v>
      </c>
      <c r="AU21" s="43">
        <v>1572.5700000000002</v>
      </c>
      <c r="AV21" s="43">
        <v>1601.55</v>
      </c>
      <c r="AW21" s="43">
        <v>1608.4599999999998</v>
      </c>
      <c r="AX21" s="43">
        <v>1612.96</v>
      </c>
      <c r="AY21" s="43">
        <v>1615.5</v>
      </c>
      <c r="AZ21" s="43">
        <v>1615.11</v>
      </c>
      <c r="BA21" s="43">
        <v>1615.05</v>
      </c>
      <c r="BB21" s="43">
        <v>1609.06</v>
      </c>
      <c r="BC21" s="43">
        <v>1586.29</v>
      </c>
      <c r="BD21" s="43">
        <v>1570.73</v>
      </c>
      <c r="BE21" s="43">
        <v>1553.55</v>
      </c>
      <c r="BF21" s="43">
        <v>1490.1100000000001</v>
      </c>
      <c r="BG21" s="43">
        <v>1453.74</v>
      </c>
      <c r="BH21" s="43">
        <v>1410.81</v>
      </c>
      <c r="BI21" s="43">
        <v>1373.02</v>
      </c>
      <c r="BJ21" s="43">
        <v>1312.73</v>
      </c>
      <c r="BK21" s="43">
        <v>1240.42</v>
      </c>
      <c r="BL21" s="43">
        <v>1147.47</v>
      </c>
      <c r="BM21" s="43">
        <v>1070.22</v>
      </c>
      <c r="BN21" s="43">
        <v>975.11</v>
      </c>
      <c r="BO21" s="43">
        <v>888.99</v>
      </c>
      <c r="BP21" s="43">
        <v>785.62</v>
      </c>
      <c r="BQ21" s="43">
        <v>679.54000000000008</v>
      </c>
      <c r="BR21" s="43">
        <v>591.89</v>
      </c>
      <c r="BS21" s="43">
        <v>481.18</v>
      </c>
      <c r="BT21" s="43">
        <v>384.66999999999996</v>
      </c>
      <c r="BU21" s="43">
        <v>288.28999999999996</v>
      </c>
      <c r="BV21" s="43">
        <v>208.94</v>
      </c>
      <c r="BW21" s="43">
        <v>152.19</v>
      </c>
      <c r="BX21" s="43">
        <v>103.5</v>
      </c>
      <c r="BY21" s="43">
        <v>40.229999999999997</v>
      </c>
      <c r="BZ21" s="43">
        <v>19.71</v>
      </c>
      <c r="CA21" s="43">
        <v>5.93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50781.900000000009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3503.66</v>
      </c>
      <c r="Y22" s="1">
        <v>3503.66</v>
      </c>
      <c r="Z22" s="1">
        <v>3506.16</v>
      </c>
      <c r="AA22" s="1">
        <v>3506.16</v>
      </c>
      <c r="AB22" s="1">
        <v>3506.16</v>
      </c>
      <c r="AC22" s="1">
        <v>3506.16</v>
      </c>
      <c r="AD22" s="1">
        <v>3506.16</v>
      </c>
      <c r="AE22" s="1">
        <v>3506.16</v>
      </c>
      <c r="AF22" s="1">
        <v>3506.16</v>
      </c>
      <c r="AG22" s="1">
        <v>3506.16</v>
      </c>
      <c r="AH22" s="1">
        <v>3506.16</v>
      </c>
      <c r="AI22" s="1">
        <v>3506.16</v>
      </c>
      <c r="AJ22" s="1">
        <v>3506.16</v>
      </c>
      <c r="AK22" s="1">
        <v>3506.16</v>
      </c>
      <c r="AL22" s="1">
        <v>3506.16</v>
      </c>
      <c r="AM22" s="1">
        <v>3505.16</v>
      </c>
      <c r="AN22" s="1">
        <v>3505.16</v>
      </c>
      <c r="AO22" s="1">
        <v>3505.16</v>
      </c>
      <c r="AP22" s="1">
        <v>3490.16</v>
      </c>
      <c r="AQ22" s="1">
        <v>3490.16</v>
      </c>
      <c r="AR22" s="1">
        <v>3490.16</v>
      </c>
      <c r="AS22" s="1">
        <v>3490.16</v>
      </c>
      <c r="AT22" s="1">
        <v>3490.16</v>
      </c>
      <c r="AU22" s="1">
        <v>3490.16</v>
      </c>
      <c r="AV22" s="1">
        <v>3490.16</v>
      </c>
      <c r="AW22" s="1">
        <v>3490.16</v>
      </c>
      <c r="AX22" s="1">
        <v>3490.16</v>
      </c>
      <c r="AY22" s="1">
        <v>3503.86</v>
      </c>
      <c r="AZ22" s="1">
        <v>3503.86</v>
      </c>
      <c r="BA22" s="1">
        <v>3503.86</v>
      </c>
      <c r="BB22" s="1">
        <v>3503.86</v>
      </c>
      <c r="BC22" s="1">
        <v>3503.86</v>
      </c>
      <c r="BD22" s="1">
        <v>3503.86</v>
      </c>
      <c r="BE22" s="1">
        <v>3503.86</v>
      </c>
      <c r="BF22" s="1">
        <v>3503.86</v>
      </c>
      <c r="BG22" s="1">
        <v>3503.86</v>
      </c>
      <c r="BH22" s="1">
        <v>3503.86</v>
      </c>
      <c r="BI22" s="1">
        <v>3503.86</v>
      </c>
      <c r="BJ22" s="1">
        <v>3503.86</v>
      </c>
      <c r="BK22" s="1">
        <v>3503.86</v>
      </c>
      <c r="BL22" s="1">
        <v>3503.86</v>
      </c>
      <c r="BM22" s="1">
        <v>3503.86</v>
      </c>
      <c r="BN22" s="1">
        <v>3503.86</v>
      </c>
      <c r="BO22" s="1">
        <v>3503.86</v>
      </c>
      <c r="BP22" s="1">
        <v>3503.86</v>
      </c>
      <c r="BQ22" s="1">
        <v>3503.86</v>
      </c>
      <c r="BR22" s="1">
        <v>3503.86</v>
      </c>
      <c r="BS22" s="1">
        <v>3503.86</v>
      </c>
      <c r="BT22" s="1">
        <v>3503.86</v>
      </c>
      <c r="BU22" s="1">
        <v>3503.86</v>
      </c>
      <c r="BV22" s="1">
        <v>3503.86</v>
      </c>
      <c r="BW22" s="1">
        <v>3504.86</v>
      </c>
      <c r="BX22" s="1">
        <v>3504.86</v>
      </c>
      <c r="BY22" s="1">
        <v>3504.86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189121.53999999983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17.489999999999998</v>
      </c>
      <c r="C24" s="36">
        <v>19.100000000000001</v>
      </c>
      <c r="D24" s="36">
        <v>19.84</v>
      </c>
      <c r="E24" s="36">
        <v>21.28</v>
      </c>
      <c r="F24" s="36">
        <v>19.48</v>
      </c>
      <c r="G24" s="36">
        <v>18.55</v>
      </c>
      <c r="H24" s="36">
        <v>18.649999999999999</v>
      </c>
      <c r="I24" s="36">
        <v>20.63</v>
      </c>
      <c r="J24" s="36">
        <v>20.51</v>
      </c>
      <c r="K24" s="36">
        <v>21.76</v>
      </c>
      <c r="L24" s="36">
        <v>21.9</v>
      </c>
      <c r="M24" s="36">
        <v>22.08</v>
      </c>
      <c r="N24" s="36">
        <v>21.07</v>
      </c>
      <c r="O24" s="36">
        <v>21.23</v>
      </c>
      <c r="P24" s="36">
        <v>21.3</v>
      </c>
      <c r="Q24" s="36">
        <v>21.08</v>
      </c>
      <c r="R24" s="36">
        <v>22.18</v>
      </c>
      <c r="S24" s="36">
        <v>21.2</v>
      </c>
      <c r="T24" s="36">
        <v>21.11</v>
      </c>
      <c r="U24" s="36">
        <v>21.55</v>
      </c>
      <c r="V24" s="36">
        <v>20.3</v>
      </c>
      <c r="W24" s="36">
        <v>22.15</v>
      </c>
      <c r="X24" s="36">
        <v>22.23</v>
      </c>
      <c r="Y24" s="36">
        <v>21.51</v>
      </c>
      <c r="Z24" s="36">
        <v>21.87</v>
      </c>
      <c r="AA24" s="36">
        <v>21.38</v>
      </c>
      <c r="AB24" s="36">
        <v>21.35</v>
      </c>
      <c r="AC24" s="36">
        <v>21.34</v>
      </c>
      <c r="AD24" s="36">
        <v>19.079999999999998</v>
      </c>
      <c r="AE24" s="36">
        <v>20.94</v>
      </c>
      <c r="AF24" s="36">
        <v>22.54</v>
      </c>
      <c r="AG24" s="36">
        <v>22.38</v>
      </c>
      <c r="AH24" s="36">
        <v>20.329999999999998</v>
      </c>
      <c r="AI24" s="36">
        <v>21.84</v>
      </c>
      <c r="AJ24" s="36">
        <v>21.96</v>
      </c>
      <c r="AK24" s="36">
        <v>21.93</v>
      </c>
      <c r="AL24" s="36">
        <v>20.28</v>
      </c>
      <c r="AM24" s="36">
        <v>20.079999999999998</v>
      </c>
      <c r="AN24" s="36">
        <v>21.54</v>
      </c>
      <c r="AO24" s="36">
        <v>22.38</v>
      </c>
      <c r="AP24" s="36">
        <v>22.65</v>
      </c>
      <c r="AQ24" s="36">
        <v>22</v>
      </c>
      <c r="AR24" s="36">
        <v>21.46</v>
      </c>
      <c r="AS24" s="36">
        <v>22.23</v>
      </c>
      <c r="AT24" s="36">
        <v>20.68</v>
      </c>
      <c r="AU24" s="36">
        <v>19.64</v>
      </c>
      <c r="AV24" s="36">
        <v>22.09</v>
      </c>
      <c r="AW24" s="36">
        <v>22.06</v>
      </c>
      <c r="AX24" s="36">
        <v>22.68</v>
      </c>
      <c r="AY24" s="36">
        <v>22.75</v>
      </c>
      <c r="AZ24" s="36">
        <v>21.93</v>
      </c>
      <c r="BA24" s="36">
        <v>20.84</v>
      </c>
      <c r="BB24" s="36">
        <v>21.71</v>
      </c>
      <c r="BC24" s="36">
        <v>21.6</v>
      </c>
      <c r="BD24" s="36">
        <v>20.62</v>
      </c>
      <c r="BE24" s="36">
        <v>20.32</v>
      </c>
      <c r="BF24" s="36">
        <v>20.76</v>
      </c>
      <c r="BG24" s="36">
        <v>21.03</v>
      </c>
      <c r="BH24" s="36">
        <v>21.69</v>
      </c>
      <c r="BI24" s="36">
        <v>21.99</v>
      </c>
      <c r="BJ24" s="36">
        <v>22.11</v>
      </c>
      <c r="BK24" s="36">
        <v>21.69</v>
      </c>
      <c r="BL24" s="36">
        <v>21.46</v>
      </c>
      <c r="BM24" s="36">
        <v>21.81</v>
      </c>
      <c r="BN24" s="36">
        <v>21.56</v>
      </c>
      <c r="BO24" s="36">
        <v>20.84</v>
      </c>
      <c r="BP24" s="36">
        <v>20.059999999999999</v>
      </c>
      <c r="BQ24" s="36">
        <v>21.9</v>
      </c>
      <c r="BR24" s="36">
        <v>22.37</v>
      </c>
      <c r="BS24" s="36">
        <v>21.55</v>
      </c>
      <c r="BT24" s="36">
        <v>21.63</v>
      </c>
      <c r="BU24" s="36">
        <v>21.72</v>
      </c>
      <c r="BV24" s="36">
        <v>22.02</v>
      </c>
      <c r="BW24" s="36">
        <v>21.99</v>
      </c>
      <c r="BX24" s="36">
        <v>21.78</v>
      </c>
      <c r="BY24" s="36">
        <v>21.79</v>
      </c>
      <c r="BZ24" s="36">
        <v>21.55</v>
      </c>
      <c r="CA24" s="36">
        <v>20.49</v>
      </c>
      <c r="CB24" s="36">
        <v>20.95</v>
      </c>
      <c r="CC24" s="36">
        <v>20.61</v>
      </c>
      <c r="CD24" s="36">
        <v>21.95</v>
      </c>
      <c r="CE24" s="36">
        <v>21.88</v>
      </c>
      <c r="CF24" s="36">
        <v>21.93</v>
      </c>
      <c r="CG24" s="36">
        <v>21.89</v>
      </c>
      <c r="CH24" s="36">
        <v>21.77</v>
      </c>
      <c r="CI24" s="36">
        <v>21.92</v>
      </c>
      <c r="CJ24" s="36">
        <v>21.74</v>
      </c>
      <c r="CK24" s="36">
        <v>22.22</v>
      </c>
      <c r="CL24" s="36">
        <v>22.17</v>
      </c>
      <c r="CM24" s="36">
        <v>21.62</v>
      </c>
      <c r="CN24" s="36">
        <v>21.35</v>
      </c>
      <c r="CO24" s="36">
        <v>20.350000000000001</v>
      </c>
      <c r="CP24" s="36">
        <v>19.899999999999999</v>
      </c>
      <c r="CQ24" s="36">
        <v>21.89</v>
      </c>
      <c r="CR24" s="36">
        <v>22.44</v>
      </c>
      <c r="CS24" s="37">
        <v>22.57</v>
      </c>
      <c r="CT24" s="30">
        <f t="shared" si="14"/>
        <v>2047.6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7664.8577209677414</v>
      </c>
      <c r="C25" s="60">
        <f t="shared" si="15"/>
        <v>7666.4677209677411</v>
      </c>
      <c r="D25" s="60">
        <f t="shared" si="15"/>
        <v>7667.547720967741</v>
      </c>
      <c r="E25" s="60">
        <f t="shared" si="15"/>
        <v>7668.9977209677418</v>
      </c>
      <c r="F25" s="60">
        <f t="shared" si="15"/>
        <v>7666.5377209677417</v>
      </c>
      <c r="G25" s="60">
        <f t="shared" si="15"/>
        <v>7665.5977209677412</v>
      </c>
      <c r="H25" s="60">
        <f t="shared" si="15"/>
        <v>7631.8777209677419</v>
      </c>
      <c r="I25" s="60">
        <f t="shared" si="15"/>
        <v>7633.8577209677414</v>
      </c>
      <c r="J25" s="60">
        <f t="shared" si="15"/>
        <v>7634.4077209677416</v>
      </c>
      <c r="K25" s="60">
        <f t="shared" si="15"/>
        <v>7635.6577209677416</v>
      </c>
      <c r="L25" s="60">
        <f t="shared" si="15"/>
        <v>7635.7377209677416</v>
      </c>
      <c r="M25" s="60">
        <f t="shared" si="15"/>
        <v>7635.9077209677416</v>
      </c>
      <c r="N25" s="60">
        <f t="shared" si="15"/>
        <v>7636.2777209677415</v>
      </c>
      <c r="O25" s="60">
        <f t="shared" si="15"/>
        <v>7636.4377209677414</v>
      </c>
      <c r="P25" s="60">
        <f t="shared" si="15"/>
        <v>7636.4977209677409</v>
      </c>
      <c r="Q25" s="60">
        <f t="shared" si="15"/>
        <v>7636.2777209677415</v>
      </c>
      <c r="R25" s="60">
        <f t="shared" si="15"/>
        <v>7637.3877209677412</v>
      </c>
      <c r="S25" s="60">
        <f t="shared" si="15"/>
        <v>7636.4077209677416</v>
      </c>
      <c r="T25" s="60">
        <f t="shared" si="15"/>
        <v>7636.3177209677415</v>
      </c>
      <c r="U25" s="60">
        <f t="shared" si="15"/>
        <v>7636.7577209677411</v>
      </c>
      <c r="V25" s="60">
        <f t="shared" si="15"/>
        <v>7635.5077209677411</v>
      </c>
      <c r="W25" s="60">
        <f t="shared" si="15"/>
        <v>7656.9477209677416</v>
      </c>
      <c r="X25" s="60">
        <f t="shared" si="15"/>
        <v>11160.887720967741</v>
      </c>
      <c r="Y25" s="60">
        <f t="shared" si="15"/>
        <v>11164.747720967742</v>
      </c>
      <c r="Z25" s="60">
        <f t="shared" si="15"/>
        <v>11186.607720967742</v>
      </c>
      <c r="AA25" s="60">
        <f t="shared" si="15"/>
        <v>11224.807720967741</v>
      </c>
      <c r="AB25" s="60">
        <f t="shared" si="15"/>
        <v>11269.117720967741</v>
      </c>
      <c r="AC25" s="60">
        <f t="shared" si="15"/>
        <v>11324.367720967741</v>
      </c>
      <c r="AD25" s="60">
        <f t="shared" si="15"/>
        <v>11392.617720967741</v>
      </c>
      <c r="AE25" s="60">
        <f t="shared" si="15"/>
        <v>11472.567720967741</v>
      </c>
      <c r="AF25" s="60">
        <f t="shared" si="15"/>
        <v>11558.237720967742</v>
      </c>
      <c r="AG25" s="60">
        <f t="shared" si="15"/>
        <v>11661.847720967742</v>
      </c>
      <c r="AH25" s="60">
        <f t="shared" ref="AH25:BM25" si="16">SUM(AH3,AH13,AH15,AH20)</f>
        <v>11784.027720967741</v>
      </c>
      <c r="AI25" s="60">
        <f t="shared" si="16"/>
        <v>11910.537720967743</v>
      </c>
      <c r="AJ25" s="60">
        <f t="shared" si="16"/>
        <v>12017.797720967741</v>
      </c>
      <c r="AK25" s="60">
        <f t="shared" si="16"/>
        <v>12122.297720967741</v>
      </c>
      <c r="AL25" s="60">
        <f t="shared" si="16"/>
        <v>12202.857720967742</v>
      </c>
      <c r="AM25" s="60">
        <f t="shared" si="16"/>
        <v>12289.327720967742</v>
      </c>
      <c r="AN25" s="60">
        <f t="shared" si="16"/>
        <v>12381.397720967741</v>
      </c>
      <c r="AO25" s="60">
        <f t="shared" si="16"/>
        <v>12465.507720967742</v>
      </c>
      <c r="AP25" s="60">
        <f t="shared" si="16"/>
        <v>12523.857720967742</v>
      </c>
      <c r="AQ25" s="60">
        <f t="shared" si="16"/>
        <v>12575.917720967742</v>
      </c>
      <c r="AR25" s="60">
        <f t="shared" si="16"/>
        <v>12611.997720967742</v>
      </c>
      <c r="AS25" s="60">
        <f t="shared" si="16"/>
        <v>12659.547720967741</v>
      </c>
      <c r="AT25" s="60">
        <f t="shared" si="16"/>
        <v>12694.917720967742</v>
      </c>
      <c r="AU25" s="60">
        <f t="shared" si="16"/>
        <v>12713.917720967742</v>
      </c>
      <c r="AV25" s="60">
        <f t="shared" si="16"/>
        <v>12745.307720967743</v>
      </c>
      <c r="AW25" s="60">
        <f t="shared" si="16"/>
        <v>12752.187720967742</v>
      </c>
      <c r="AX25" s="60">
        <f t="shared" si="16"/>
        <v>12756.637720967741</v>
      </c>
      <c r="AY25" s="60">
        <f t="shared" si="16"/>
        <v>12772.947720967742</v>
      </c>
      <c r="AZ25" s="60">
        <f t="shared" si="16"/>
        <v>12771.717720967743</v>
      </c>
      <c r="BA25" s="60">
        <f t="shared" si="16"/>
        <v>12770.357720967742</v>
      </c>
      <c r="BB25" s="60">
        <f t="shared" si="16"/>
        <v>12764.897720967743</v>
      </c>
      <c r="BC25" s="60">
        <f t="shared" si="16"/>
        <v>12742.017720967742</v>
      </c>
      <c r="BD25" s="60">
        <f t="shared" si="16"/>
        <v>12725.937720967742</v>
      </c>
      <c r="BE25" s="60">
        <f t="shared" si="16"/>
        <v>12708.457720967741</v>
      </c>
      <c r="BF25" s="60">
        <f t="shared" si="16"/>
        <v>12654.297720967743</v>
      </c>
      <c r="BG25" s="60">
        <f t="shared" si="16"/>
        <v>12618.197720967742</v>
      </c>
      <c r="BH25" s="60">
        <f t="shared" si="16"/>
        <v>12567.767720967742</v>
      </c>
      <c r="BI25" s="60">
        <f t="shared" si="16"/>
        <v>12530.147720967741</v>
      </c>
      <c r="BJ25" s="60">
        <f t="shared" si="16"/>
        <v>12465.547720967741</v>
      </c>
      <c r="BK25" s="60">
        <f t="shared" si="16"/>
        <v>12393.127720967743</v>
      </c>
      <c r="BL25" s="60">
        <f t="shared" si="16"/>
        <v>12300.947720967742</v>
      </c>
      <c r="BM25" s="60">
        <f t="shared" si="16"/>
        <v>12224.047720967741</v>
      </c>
      <c r="BN25" s="60">
        <f t="shared" ref="BN25:CS25" si="17">SUM(BN3,BN13,BN15,BN20)</f>
        <v>12128.947720967742</v>
      </c>
      <c r="BO25" s="60">
        <f t="shared" si="17"/>
        <v>12042.417720967744</v>
      </c>
      <c r="BP25" s="60">
        <f t="shared" si="17"/>
        <v>11938.137720967743</v>
      </c>
      <c r="BQ25" s="60">
        <f t="shared" si="17"/>
        <v>11833.897720967743</v>
      </c>
      <c r="BR25" s="60">
        <f t="shared" si="17"/>
        <v>11746.917720967742</v>
      </c>
      <c r="BS25" s="60">
        <f t="shared" si="17"/>
        <v>11635.707720967741</v>
      </c>
      <c r="BT25" s="60">
        <f t="shared" si="17"/>
        <v>11530.847720967742</v>
      </c>
      <c r="BU25" s="60">
        <f t="shared" si="17"/>
        <v>11434.557720967741</v>
      </c>
      <c r="BV25" s="60">
        <f t="shared" si="17"/>
        <v>11355.587720967742</v>
      </c>
      <c r="BW25" s="60">
        <f t="shared" si="17"/>
        <v>11299.807720967741</v>
      </c>
      <c r="BX25" s="60">
        <f t="shared" si="17"/>
        <v>11256.377720967743</v>
      </c>
      <c r="BY25" s="60">
        <f t="shared" si="17"/>
        <v>11193.117720967743</v>
      </c>
      <c r="BZ25" s="60">
        <f t="shared" si="17"/>
        <v>7666.8677209677408</v>
      </c>
      <c r="CA25" s="60">
        <f t="shared" si="17"/>
        <v>7652.0277209677415</v>
      </c>
      <c r="CB25" s="60">
        <f t="shared" si="17"/>
        <v>7647.3877209677421</v>
      </c>
      <c r="CC25" s="60">
        <f t="shared" si="17"/>
        <v>7646.797720967742</v>
      </c>
      <c r="CD25" s="60">
        <f t="shared" si="17"/>
        <v>7647.8877209677421</v>
      </c>
      <c r="CE25" s="60">
        <f t="shared" si="17"/>
        <v>7647.6677209677409</v>
      </c>
      <c r="CF25" s="60">
        <f t="shared" si="17"/>
        <v>7647.3277209677417</v>
      </c>
      <c r="CG25" s="60">
        <f t="shared" si="17"/>
        <v>7646.6177209677417</v>
      </c>
      <c r="CH25" s="60">
        <f t="shared" si="17"/>
        <v>7646.2677209677413</v>
      </c>
      <c r="CI25" s="60">
        <f t="shared" si="17"/>
        <v>7645.9377209677423</v>
      </c>
      <c r="CJ25" s="60">
        <f t="shared" si="17"/>
        <v>7638.6577209677416</v>
      </c>
      <c r="CK25" s="60">
        <f t="shared" si="17"/>
        <v>7638.2477209677409</v>
      </c>
      <c r="CL25" s="60">
        <f t="shared" si="17"/>
        <v>7627.5177209677422</v>
      </c>
      <c r="CM25" s="60">
        <f t="shared" si="17"/>
        <v>7626.6277209677419</v>
      </c>
      <c r="CN25" s="60">
        <f t="shared" si="17"/>
        <v>7629.4777209677413</v>
      </c>
      <c r="CO25" s="60">
        <f t="shared" si="17"/>
        <v>7628.3377209677419</v>
      </c>
      <c r="CP25" s="60">
        <f t="shared" si="17"/>
        <v>7630.0077209677411</v>
      </c>
      <c r="CQ25" s="60">
        <f t="shared" si="17"/>
        <v>7632.0977209677412</v>
      </c>
      <c r="CR25" s="60">
        <f t="shared" si="17"/>
        <v>7632.6777209677421</v>
      </c>
      <c r="CS25" s="61">
        <f t="shared" si="17"/>
        <v>7632.9477209677416</v>
      </c>
      <c r="CT25" s="109">
        <f t="shared" si="14"/>
        <v>974034.24121290329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3106.2877209677417</v>
      </c>
      <c r="C30" s="71">
        <f t="shared" si="18"/>
        <v>3106.2877209677417</v>
      </c>
      <c r="D30" s="71">
        <f t="shared" si="18"/>
        <v>3104.2877209677417</v>
      </c>
      <c r="E30" s="71">
        <f t="shared" si="18"/>
        <v>3104.2877209677417</v>
      </c>
      <c r="F30" s="71">
        <f t="shared" si="18"/>
        <v>3101.2877209677417</v>
      </c>
      <c r="G30" s="71">
        <f t="shared" si="18"/>
        <v>3101.2877209677417</v>
      </c>
      <c r="H30" s="71">
        <f t="shared" ref="H30:BS30" si="19">H31+H39</f>
        <v>3102.2877209677417</v>
      </c>
      <c r="I30" s="71">
        <f t="shared" si="19"/>
        <v>3100.2877209677417</v>
      </c>
      <c r="J30" s="71">
        <f t="shared" si="19"/>
        <v>3100.2877209677417</v>
      </c>
      <c r="K30" s="71">
        <f t="shared" si="19"/>
        <v>3100.2877209677417</v>
      </c>
      <c r="L30" s="71">
        <f t="shared" si="19"/>
        <v>3103.2877209677417</v>
      </c>
      <c r="M30" s="71">
        <f t="shared" si="19"/>
        <v>3105.2877209677417</v>
      </c>
      <c r="N30" s="71">
        <f t="shared" si="19"/>
        <v>3103.2877209677417</v>
      </c>
      <c r="O30" s="71">
        <f t="shared" si="19"/>
        <v>3105.2877209677417</v>
      </c>
      <c r="P30" s="71">
        <f t="shared" si="19"/>
        <v>3108.2877209677417</v>
      </c>
      <c r="Q30" s="71">
        <f t="shared" si="19"/>
        <v>3104.2877209677417</v>
      </c>
      <c r="R30" s="71">
        <f t="shared" si="19"/>
        <v>3104.2877209677417</v>
      </c>
      <c r="S30" s="71">
        <f t="shared" si="19"/>
        <v>3104.2877209677417</v>
      </c>
      <c r="T30" s="71">
        <f t="shared" si="19"/>
        <v>3105.2877209677417</v>
      </c>
      <c r="U30" s="71">
        <f t="shared" si="19"/>
        <v>3103.2877209677417</v>
      </c>
      <c r="V30" s="71">
        <f t="shared" si="19"/>
        <v>3100.2877209677417</v>
      </c>
      <c r="W30" s="71">
        <f t="shared" si="19"/>
        <v>3102.2877209677417</v>
      </c>
      <c r="X30" s="71">
        <f t="shared" si="19"/>
        <v>3105.2877209677417</v>
      </c>
      <c r="Y30" s="71">
        <f t="shared" si="19"/>
        <v>3105.2877209677417</v>
      </c>
      <c r="Z30" s="71">
        <f t="shared" si="19"/>
        <v>3103.2877209677417</v>
      </c>
      <c r="AA30" s="71">
        <f t="shared" si="19"/>
        <v>3102.2877209677417</v>
      </c>
      <c r="AB30" s="71">
        <f t="shared" si="19"/>
        <v>3102.2877209677417</v>
      </c>
      <c r="AC30" s="71">
        <f t="shared" si="19"/>
        <v>3101.2877209677417</v>
      </c>
      <c r="AD30" s="71">
        <f t="shared" si="19"/>
        <v>3102.2877209677417</v>
      </c>
      <c r="AE30" s="71">
        <f t="shared" si="19"/>
        <v>3103.2877209677417</v>
      </c>
      <c r="AF30" s="71">
        <f t="shared" si="19"/>
        <v>3107.2877209677417</v>
      </c>
      <c r="AG30" s="71">
        <f t="shared" si="19"/>
        <v>3104.2877209677417</v>
      </c>
      <c r="AH30" s="71">
        <f t="shared" si="19"/>
        <v>3101.2877209677417</v>
      </c>
      <c r="AI30" s="71">
        <f t="shared" si="19"/>
        <v>3102.2877209677417</v>
      </c>
      <c r="AJ30" s="71">
        <f t="shared" si="19"/>
        <v>3104.2877209677417</v>
      </c>
      <c r="AK30" s="71">
        <f t="shared" si="19"/>
        <v>3105.2877209677417</v>
      </c>
      <c r="AL30" s="71">
        <f t="shared" si="19"/>
        <v>3102.2877209677417</v>
      </c>
      <c r="AM30" s="71">
        <f t="shared" si="19"/>
        <v>3104.2877209677417</v>
      </c>
      <c r="AN30" s="71">
        <f t="shared" si="19"/>
        <v>3106.2877209677417</v>
      </c>
      <c r="AO30" s="71">
        <f t="shared" si="19"/>
        <v>3100.2877209677417</v>
      </c>
      <c r="AP30" s="71">
        <f t="shared" si="19"/>
        <v>3096.2877209677417</v>
      </c>
      <c r="AQ30" s="71">
        <f t="shared" si="19"/>
        <v>3098.2877209677417</v>
      </c>
      <c r="AR30" s="71">
        <f t="shared" si="19"/>
        <v>3103.2877209677417</v>
      </c>
      <c r="AS30" s="71">
        <f t="shared" si="19"/>
        <v>3103.2877209677417</v>
      </c>
      <c r="AT30" s="71">
        <f t="shared" si="19"/>
        <v>3102.2877209677417</v>
      </c>
      <c r="AU30" s="71">
        <f t="shared" si="19"/>
        <v>3094.2877209677417</v>
      </c>
      <c r="AV30" s="71">
        <f t="shared" si="19"/>
        <v>3087.2877209677417</v>
      </c>
      <c r="AW30" s="71">
        <f t="shared" si="19"/>
        <v>3089.2877209677417</v>
      </c>
      <c r="AX30" s="71">
        <f t="shared" si="19"/>
        <v>3091.2877209677417</v>
      </c>
      <c r="AY30" s="71">
        <f t="shared" si="19"/>
        <v>3092.2877209677417</v>
      </c>
      <c r="AZ30" s="71">
        <f t="shared" si="19"/>
        <v>3096.2877209677417</v>
      </c>
      <c r="BA30" s="71">
        <f t="shared" si="19"/>
        <v>3101.2877209677417</v>
      </c>
      <c r="BB30" s="71">
        <f t="shared" si="19"/>
        <v>3102.2877209677417</v>
      </c>
      <c r="BC30" s="71">
        <f t="shared" si="19"/>
        <v>3102.2877209677417</v>
      </c>
      <c r="BD30" s="71">
        <f t="shared" si="19"/>
        <v>3102.2877209677417</v>
      </c>
      <c r="BE30" s="71">
        <f t="shared" si="19"/>
        <v>3102.2877209677417</v>
      </c>
      <c r="BF30" s="71">
        <f t="shared" si="19"/>
        <v>3103.2877209677417</v>
      </c>
      <c r="BG30" s="71">
        <f t="shared" si="19"/>
        <v>3101.2877209677417</v>
      </c>
      <c r="BH30" s="71">
        <f t="shared" si="19"/>
        <v>3103.2877209677417</v>
      </c>
      <c r="BI30" s="71">
        <f t="shared" si="19"/>
        <v>3101.2877209677417</v>
      </c>
      <c r="BJ30" s="71">
        <f t="shared" si="19"/>
        <v>3102.2877209677417</v>
      </c>
      <c r="BK30" s="71">
        <f t="shared" si="19"/>
        <v>3103.2877209677417</v>
      </c>
      <c r="BL30" s="71">
        <f t="shared" si="19"/>
        <v>3099.2877209677417</v>
      </c>
      <c r="BM30" s="71">
        <f t="shared" si="19"/>
        <v>3100.2877209677417</v>
      </c>
      <c r="BN30" s="71">
        <f t="shared" si="19"/>
        <v>3101.2877209677417</v>
      </c>
      <c r="BO30" s="71">
        <f t="shared" si="19"/>
        <v>3100.2877209677417</v>
      </c>
      <c r="BP30" s="71">
        <f t="shared" si="19"/>
        <v>3102.2877209677417</v>
      </c>
      <c r="BQ30" s="71">
        <f t="shared" si="19"/>
        <v>3105.2877209677417</v>
      </c>
      <c r="BR30" s="71">
        <f t="shared" si="19"/>
        <v>3100.2877209677417</v>
      </c>
      <c r="BS30" s="71">
        <f t="shared" si="19"/>
        <v>3102.2877209677417</v>
      </c>
      <c r="BT30" s="71">
        <f t="shared" ref="BT30:CS30" si="20">BT31+BT39</f>
        <v>3107.2877209677417</v>
      </c>
      <c r="BU30" s="71">
        <f t="shared" si="20"/>
        <v>3103.2877209677417</v>
      </c>
      <c r="BV30" s="71">
        <f t="shared" si="20"/>
        <v>3100.2877209677417</v>
      </c>
      <c r="BW30" s="71">
        <f t="shared" si="20"/>
        <v>3107.2877209677417</v>
      </c>
      <c r="BX30" s="71">
        <f t="shared" si="20"/>
        <v>3108.2877209677417</v>
      </c>
      <c r="BY30" s="71">
        <f t="shared" si="20"/>
        <v>3105.2877209677417</v>
      </c>
      <c r="BZ30" s="71">
        <f t="shared" si="20"/>
        <v>3103.2877209677417</v>
      </c>
      <c r="CA30" s="71">
        <f t="shared" si="20"/>
        <v>3105.2877209677417</v>
      </c>
      <c r="CB30" s="71">
        <f t="shared" si="20"/>
        <v>3104.2877209677417</v>
      </c>
      <c r="CC30" s="71">
        <f t="shared" si="20"/>
        <v>3100.2877209677417</v>
      </c>
      <c r="CD30" s="71">
        <f t="shared" si="20"/>
        <v>3101.2877209677417</v>
      </c>
      <c r="CE30" s="71">
        <f t="shared" si="20"/>
        <v>3100.2877209677417</v>
      </c>
      <c r="CF30" s="71">
        <f t="shared" si="20"/>
        <v>3098.2877209677417</v>
      </c>
      <c r="CG30" s="71">
        <f t="shared" si="20"/>
        <v>3097.2877209677417</v>
      </c>
      <c r="CH30" s="71">
        <f t="shared" si="20"/>
        <v>3095.2877209677417</v>
      </c>
      <c r="CI30" s="71">
        <f t="shared" si="20"/>
        <v>3090.2877209677417</v>
      </c>
      <c r="CJ30" s="71">
        <f t="shared" si="20"/>
        <v>3096.2877209677417</v>
      </c>
      <c r="CK30" s="71">
        <f t="shared" si="20"/>
        <v>3099.2877209677417</v>
      </c>
      <c r="CL30" s="71">
        <f t="shared" si="20"/>
        <v>3098.2877209677417</v>
      </c>
      <c r="CM30" s="71">
        <f t="shared" si="20"/>
        <v>3100.2877209677417</v>
      </c>
      <c r="CN30" s="71">
        <f t="shared" si="20"/>
        <v>3100.2877209677417</v>
      </c>
      <c r="CO30" s="71">
        <f t="shared" si="20"/>
        <v>3098.2877209677417</v>
      </c>
      <c r="CP30" s="71">
        <f t="shared" si="20"/>
        <v>3091.2877209677417</v>
      </c>
      <c r="CQ30" s="71">
        <f t="shared" si="20"/>
        <v>3096.2877209677417</v>
      </c>
      <c r="CR30" s="71">
        <f t="shared" si="20"/>
        <v>3097.2877209677417</v>
      </c>
      <c r="CS30" s="72">
        <f t="shared" si="20"/>
        <v>3100.2877209677417</v>
      </c>
      <c r="CT30" s="73">
        <f t="shared" ref="CT30:CT47" si="21">SUM(B30:CS30)</f>
        <v>297735.62121290341</v>
      </c>
      <c r="CU30" s="149"/>
    </row>
    <row r="31" spans="1:102">
      <c r="A31" s="74" t="s">
        <v>32</v>
      </c>
      <c r="B31" s="75">
        <f>SUM(B32:B38)</f>
        <v>2952.29</v>
      </c>
      <c r="C31" s="76">
        <f t="shared" ref="C31:BN31" si="22">SUM(C32:C38)</f>
        <v>2952.29</v>
      </c>
      <c r="D31" s="76">
        <f t="shared" si="22"/>
        <v>2950.29</v>
      </c>
      <c r="E31" s="76">
        <f t="shared" si="22"/>
        <v>2950.29</v>
      </c>
      <c r="F31" s="76">
        <f t="shared" si="22"/>
        <v>2947.29</v>
      </c>
      <c r="G31" s="76">
        <f t="shared" si="22"/>
        <v>2947.29</v>
      </c>
      <c r="H31" s="76">
        <f t="shared" si="22"/>
        <v>2948.29</v>
      </c>
      <c r="I31" s="76">
        <f t="shared" si="22"/>
        <v>2946.29</v>
      </c>
      <c r="J31" s="76">
        <f t="shared" si="22"/>
        <v>2946.29</v>
      </c>
      <c r="K31" s="76">
        <f t="shared" si="22"/>
        <v>2946.29</v>
      </c>
      <c r="L31" s="76">
        <f t="shared" si="22"/>
        <v>2949.29</v>
      </c>
      <c r="M31" s="76">
        <f t="shared" si="22"/>
        <v>2951.29</v>
      </c>
      <c r="N31" s="76">
        <f t="shared" si="22"/>
        <v>2949.29</v>
      </c>
      <c r="O31" s="76">
        <f t="shared" si="22"/>
        <v>2951.29</v>
      </c>
      <c r="P31" s="76">
        <f t="shared" si="22"/>
        <v>2954.29</v>
      </c>
      <c r="Q31" s="76">
        <f t="shared" si="22"/>
        <v>2950.29</v>
      </c>
      <c r="R31" s="76">
        <f t="shared" si="22"/>
        <v>2950.29</v>
      </c>
      <c r="S31" s="76">
        <f t="shared" si="22"/>
        <v>2950.29</v>
      </c>
      <c r="T31" s="76">
        <f t="shared" si="22"/>
        <v>2951.29</v>
      </c>
      <c r="U31" s="76">
        <f t="shared" si="22"/>
        <v>2949.29</v>
      </c>
      <c r="V31" s="76">
        <f t="shared" si="22"/>
        <v>2946.29</v>
      </c>
      <c r="W31" s="76">
        <f t="shared" si="22"/>
        <v>2948.29</v>
      </c>
      <c r="X31" s="76">
        <f t="shared" si="22"/>
        <v>2951.29</v>
      </c>
      <c r="Y31" s="76">
        <f t="shared" si="22"/>
        <v>2951.29</v>
      </c>
      <c r="Z31" s="76">
        <f t="shared" si="22"/>
        <v>2949.29</v>
      </c>
      <c r="AA31" s="76">
        <f t="shared" si="22"/>
        <v>2948.29</v>
      </c>
      <c r="AB31" s="76">
        <f t="shared" si="22"/>
        <v>2948.29</v>
      </c>
      <c r="AC31" s="76">
        <f t="shared" si="22"/>
        <v>2947.29</v>
      </c>
      <c r="AD31" s="76">
        <f t="shared" si="22"/>
        <v>2948.29</v>
      </c>
      <c r="AE31" s="76">
        <f t="shared" si="22"/>
        <v>2949.29</v>
      </c>
      <c r="AF31" s="76">
        <f t="shared" si="22"/>
        <v>2953.29</v>
      </c>
      <c r="AG31" s="76">
        <f t="shared" si="22"/>
        <v>2950.29</v>
      </c>
      <c r="AH31" s="76">
        <f t="shared" si="22"/>
        <v>2947.29</v>
      </c>
      <c r="AI31" s="76">
        <f t="shared" si="22"/>
        <v>2948.29</v>
      </c>
      <c r="AJ31" s="76">
        <f t="shared" si="22"/>
        <v>2950.29</v>
      </c>
      <c r="AK31" s="76">
        <f t="shared" si="22"/>
        <v>2951.29</v>
      </c>
      <c r="AL31" s="76">
        <f t="shared" si="22"/>
        <v>2948.29</v>
      </c>
      <c r="AM31" s="76">
        <f t="shared" si="22"/>
        <v>2950.29</v>
      </c>
      <c r="AN31" s="76">
        <f t="shared" si="22"/>
        <v>2952.29</v>
      </c>
      <c r="AO31" s="76">
        <f t="shared" si="22"/>
        <v>2946.29</v>
      </c>
      <c r="AP31" s="76">
        <f t="shared" si="22"/>
        <v>2942.29</v>
      </c>
      <c r="AQ31" s="76">
        <f t="shared" si="22"/>
        <v>2944.29</v>
      </c>
      <c r="AR31" s="76">
        <f t="shared" si="22"/>
        <v>2949.29</v>
      </c>
      <c r="AS31" s="76">
        <f t="shared" si="22"/>
        <v>2949.29</v>
      </c>
      <c r="AT31" s="76">
        <f t="shared" si="22"/>
        <v>2948.29</v>
      </c>
      <c r="AU31" s="76">
        <f t="shared" si="22"/>
        <v>2940.29</v>
      </c>
      <c r="AV31" s="76">
        <f t="shared" si="22"/>
        <v>2933.29</v>
      </c>
      <c r="AW31" s="76">
        <f t="shared" si="22"/>
        <v>2935.29</v>
      </c>
      <c r="AX31" s="76">
        <f t="shared" si="22"/>
        <v>2937.29</v>
      </c>
      <c r="AY31" s="76">
        <f t="shared" si="22"/>
        <v>2938.29</v>
      </c>
      <c r="AZ31" s="76">
        <f t="shared" si="22"/>
        <v>2942.29</v>
      </c>
      <c r="BA31" s="76">
        <f t="shared" si="22"/>
        <v>2947.29</v>
      </c>
      <c r="BB31" s="76">
        <f t="shared" si="22"/>
        <v>2948.29</v>
      </c>
      <c r="BC31" s="76">
        <f t="shared" si="22"/>
        <v>2948.29</v>
      </c>
      <c r="BD31" s="76">
        <f t="shared" si="22"/>
        <v>2948.29</v>
      </c>
      <c r="BE31" s="76">
        <f t="shared" si="22"/>
        <v>2948.29</v>
      </c>
      <c r="BF31" s="76">
        <f t="shared" si="22"/>
        <v>2949.29</v>
      </c>
      <c r="BG31" s="76">
        <f t="shared" si="22"/>
        <v>2947.29</v>
      </c>
      <c r="BH31" s="76">
        <f t="shared" si="22"/>
        <v>2949.29</v>
      </c>
      <c r="BI31" s="76">
        <f t="shared" si="22"/>
        <v>2947.29</v>
      </c>
      <c r="BJ31" s="76">
        <f t="shared" si="22"/>
        <v>2948.29</v>
      </c>
      <c r="BK31" s="76">
        <f t="shared" si="22"/>
        <v>2949.29</v>
      </c>
      <c r="BL31" s="76">
        <f t="shared" si="22"/>
        <v>2945.29</v>
      </c>
      <c r="BM31" s="76">
        <f t="shared" si="22"/>
        <v>2946.29</v>
      </c>
      <c r="BN31" s="76">
        <f t="shared" si="22"/>
        <v>2947.29</v>
      </c>
      <c r="BO31" s="76">
        <f t="shared" ref="BO31:CS31" si="23">SUM(BO32:BO38)</f>
        <v>2946.29</v>
      </c>
      <c r="BP31" s="76">
        <f t="shared" si="23"/>
        <v>2948.29</v>
      </c>
      <c r="BQ31" s="76">
        <f t="shared" si="23"/>
        <v>2951.29</v>
      </c>
      <c r="BR31" s="76">
        <f t="shared" si="23"/>
        <v>2946.29</v>
      </c>
      <c r="BS31" s="76">
        <f t="shared" si="23"/>
        <v>2948.29</v>
      </c>
      <c r="BT31" s="76">
        <f t="shared" si="23"/>
        <v>2953.29</v>
      </c>
      <c r="BU31" s="76">
        <f t="shared" si="23"/>
        <v>2949.29</v>
      </c>
      <c r="BV31" s="76">
        <f t="shared" si="23"/>
        <v>2946.29</v>
      </c>
      <c r="BW31" s="76">
        <f t="shared" si="23"/>
        <v>2953.29</v>
      </c>
      <c r="BX31" s="76">
        <f t="shared" si="23"/>
        <v>2954.29</v>
      </c>
      <c r="BY31" s="76">
        <f t="shared" si="23"/>
        <v>2951.29</v>
      </c>
      <c r="BZ31" s="76">
        <f t="shared" si="23"/>
        <v>2949.29</v>
      </c>
      <c r="CA31" s="76">
        <f t="shared" si="23"/>
        <v>2951.29</v>
      </c>
      <c r="CB31" s="76">
        <f t="shared" si="23"/>
        <v>2950.29</v>
      </c>
      <c r="CC31" s="76">
        <f t="shared" si="23"/>
        <v>2946.29</v>
      </c>
      <c r="CD31" s="76">
        <f t="shared" si="23"/>
        <v>2947.29</v>
      </c>
      <c r="CE31" s="76">
        <f t="shared" si="23"/>
        <v>2946.29</v>
      </c>
      <c r="CF31" s="76">
        <f t="shared" si="23"/>
        <v>2944.29</v>
      </c>
      <c r="CG31" s="76">
        <f t="shared" si="23"/>
        <v>2943.29</v>
      </c>
      <c r="CH31" s="76">
        <f t="shared" si="23"/>
        <v>2941.29</v>
      </c>
      <c r="CI31" s="76">
        <f t="shared" si="23"/>
        <v>2936.29</v>
      </c>
      <c r="CJ31" s="76">
        <f t="shared" si="23"/>
        <v>2942.29</v>
      </c>
      <c r="CK31" s="76">
        <f t="shared" si="23"/>
        <v>2945.29</v>
      </c>
      <c r="CL31" s="76">
        <f t="shared" si="23"/>
        <v>2944.29</v>
      </c>
      <c r="CM31" s="76">
        <f t="shared" si="23"/>
        <v>2946.29</v>
      </c>
      <c r="CN31" s="76">
        <f t="shared" si="23"/>
        <v>2946.29</v>
      </c>
      <c r="CO31" s="76">
        <f t="shared" si="23"/>
        <v>2944.29</v>
      </c>
      <c r="CP31" s="76">
        <f t="shared" si="23"/>
        <v>2937.29</v>
      </c>
      <c r="CQ31" s="76">
        <f t="shared" si="23"/>
        <v>2942.29</v>
      </c>
      <c r="CR31" s="76">
        <f t="shared" si="23"/>
        <v>2943.29</v>
      </c>
      <c r="CS31" s="77">
        <f t="shared" si="23"/>
        <v>2946.29</v>
      </c>
      <c r="CT31" s="30">
        <f t="shared" si="21"/>
        <v>282951.84000000008</v>
      </c>
      <c r="CU31" s="151"/>
    </row>
    <row r="32" spans="1:102">
      <c r="A32" s="78" t="s">
        <v>33</v>
      </c>
      <c r="B32" s="79">
        <f>B62-B73</f>
        <v>455</v>
      </c>
      <c r="C32" s="80">
        <f t="shared" ref="C32:BN32" si="24">C62-C73</f>
        <v>455</v>
      </c>
      <c r="D32" s="80">
        <f t="shared" si="24"/>
        <v>455</v>
      </c>
      <c r="E32" s="80">
        <f t="shared" si="24"/>
        <v>455</v>
      </c>
      <c r="F32" s="80">
        <f t="shared" si="24"/>
        <v>455</v>
      </c>
      <c r="G32" s="80">
        <f t="shared" si="24"/>
        <v>455</v>
      </c>
      <c r="H32" s="80">
        <f t="shared" si="24"/>
        <v>455</v>
      </c>
      <c r="I32" s="80">
        <f t="shared" si="24"/>
        <v>455</v>
      </c>
      <c r="J32" s="80">
        <f t="shared" si="24"/>
        <v>455</v>
      </c>
      <c r="K32" s="80">
        <f t="shared" si="24"/>
        <v>455</v>
      </c>
      <c r="L32" s="80">
        <f t="shared" si="24"/>
        <v>455</v>
      </c>
      <c r="M32" s="80">
        <f t="shared" si="24"/>
        <v>455</v>
      </c>
      <c r="N32" s="80">
        <f t="shared" si="24"/>
        <v>455</v>
      </c>
      <c r="O32" s="80">
        <f t="shared" si="24"/>
        <v>455</v>
      </c>
      <c r="P32" s="80">
        <f t="shared" si="24"/>
        <v>455</v>
      </c>
      <c r="Q32" s="80">
        <f t="shared" si="24"/>
        <v>455</v>
      </c>
      <c r="R32" s="80">
        <f t="shared" si="24"/>
        <v>455</v>
      </c>
      <c r="S32" s="80">
        <f t="shared" si="24"/>
        <v>455</v>
      </c>
      <c r="T32" s="80">
        <f t="shared" si="24"/>
        <v>455</v>
      </c>
      <c r="U32" s="80">
        <f t="shared" si="24"/>
        <v>455</v>
      </c>
      <c r="V32" s="80">
        <f t="shared" si="24"/>
        <v>455</v>
      </c>
      <c r="W32" s="80">
        <f t="shared" si="24"/>
        <v>455</v>
      </c>
      <c r="X32" s="80">
        <f t="shared" si="24"/>
        <v>455</v>
      </c>
      <c r="Y32" s="80">
        <f t="shared" si="24"/>
        <v>455</v>
      </c>
      <c r="Z32" s="80">
        <f t="shared" si="24"/>
        <v>455</v>
      </c>
      <c r="AA32" s="80">
        <f t="shared" si="24"/>
        <v>455</v>
      </c>
      <c r="AB32" s="80">
        <f t="shared" si="24"/>
        <v>455</v>
      </c>
      <c r="AC32" s="80">
        <f t="shared" si="24"/>
        <v>455</v>
      </c>
      <c r="AD32" s="80">
        <f t="shared" si="24"/>
        <v>455</v>
      </c>
      <c r="AE32" s="80">
        <f t="shared" si="24"/>
        <v>455</v>
      </c>
      <c r="AF32" s="80">
        <f t="shared" si="24"/>
        <v>455</v>
      </c>
      <c r="AG32" s="80">
        <f t="shared" si="24"/>
        <v>455</v>
      </c>
      <c r="AH32" s="80">
        <f t="shared" si="24"/>
        <v>455</v>
      </c>
      <c r="AI32" s="80">
        <f t="shared" si="24"/>
        <v>455</v>
      </c>
      <c r="AJ32" s="80">
        <f t="shared" si="24"/>
        <v>455</v>
      </c>
      <c r="AK32" s="80">
        <f t="shared" si="24"/>
        <v>455</v>
      </c>
      <c r="AL32" s="80">
        <f t="shared" si="24"/>
        <v>455</v>
      </c>
      <c r="AM32" s="80">
        <f t="shared" si="24"/>
        <v>455</v>
      </c>
      <c r="AN32" s="80">
        <f t="shared" si="24"/>
        <v>455</v>
      </c>
      <c r="AO32" s="80">
        <f t="shared" si="24"/>
        <v>455</v>
      </c>
      <c r="AP32" s="80">
        <f t="shared" si="24"/>
        <v>455</v>
      </c>
      <c r="AQ32" s="80">
        <f t="shared" si="24"/>
        <v>455</v>
      </c>
      <c r="AR32" s="80">
        <f t="shared" si="24"/>
        <v>455</v>
      </c>
      <c r="AS32" s="80">
        <f t="shared" si="24"/>
        <v>455</v>
      </c>
      <c r="AT32" s="80">
        <f t="shared" si="24"/>
        <v>455</v>
      </c>
      <c r="AU32" s="80">
        <f t="shared" si="24"/>
        <v>455</v>
      </c>
      <c r="AV32" s="80">
        <f t="shared" si="24"/>
        <v>455</v>
      </c>
      <c r="AW32" s="80">
        <f t="shared" si="24"/>
        <v>455</v>
      </c>
      <c r="AX32" s="80">
        <f t="shared" si="24"/>
        <v>455</v>
      </c>
      <c r="AY32" s="80">
        <f t="shared" si="24"/>
        <v>455</v>
      </c>
      <c r="AZ32" s="80">
        <f t="shared" si="24"/>
        <v>455</v>
      </c>
      <c r="BA32" s="80">
        <f t="shared" si="24"/>
        <v>455</v>
      </c>
      <c r="BB32" s="80">
        <f t="shared" si="24"/>
        <v>455</v>
      </c>
      <c r="BC32" s="80">
        <f t="shared" si="24"/>
        <v>455</v>
      </c>
      <c r="BD32" s="80">
        <f t="shared" si="24"/>
        <v>455</v>
      </c>
      <c r="BE32" s="80">
        <f t="shared" si="24"/>
        <v>455</v>
      </c>
      <c r="BF32" s="80">
        <f t="shared" si="24"/>
        <v>455</v>
      </c>
      <c r="BG32" s="80">
        <f t="shared" si="24"/>
        <v>455</v>
      </c>
      <c r="BH32" s="80">
        <f t="shared" si="24"/>
        <v>455</v>
      </c>
      <c r="BI32" s="80">
        <f t="shared" si="24"/>
        <v>455</v>
      </c>
      <c r="BJ32" s="80">
        <f t="shared" si="24"/>
        <v>455</v>
      </c>
      <c r="BK32" s="80">
        <f t="shared" si="24"/>
        <v>455</v>
      </c>
      <c r="BL32" s="80">
        <f t="shared" si="24"/>
        <v>455</v>
      </c>
      <c r="BM32" s="80">
        <f t="shared" si="24"/>
        <v>455</v>
      </c>
      <c r="BN32" s="80">
        <f t="shared" si="24"/>
        <v>455</v>
      </c>
      <c r="BO32" s="80">
        <f t="shared" ref="BO32:CS32" si="25">BO62-BO73</f>
        <v>455</v>
      </c>
      <c r="BP32" s="80">
        <f t="shared" si="25"/>
        <v>455</v>
      </c>
      <c r="BQ32" s="80">
        <f t="shared" si="25"/>
        <v>455</v>
      </c>
      <c r="BR32" s="80">
        <f t="shared" si="25"/>
        <v>455</v>
      </c>
      <c r="BS32" s="80">
        <f t="shared" si="25"/>
        <v>455</v>
      </c>
      <c r="BT32" s="80">
        <f t="shared" si="25"/>
        <v>455</v>
      </c>
      <c r="BU32" s="80">
        <f t="shared" si="25"/>
        <v>455</v>
      </c>
      <c r="BV32" s="80">
        <f t="shared" si="25"/>
        <v>455</v>
      </c>
      <c r="BW32" s="80">
        <f t="shared" si="25"/>
        <v>455</v>
      </c>
      <c r="BX32" s="80">
        <f t="shared" si="25"/>
        <v>455</v>
      </c>
      <c r="BY32" s="80">
        <f t="shared" si="25"/>
        <v>455</v>
      </c>
      <c r="BZ32" s="80">
        <f t="shared" si="25"/>
        <v>455</v>
      </c>
      <c r="CA32" s="80">
        <f t="shared" si="25"/>
        <v>455</v>
      </c>
      <c r="CB32" s="80">
        <f t="shared" si="25"/>
        <v>455</v>
      </c>
      <c r="CC32" s="80">
        <f t="shared" si="25"/>
        <v>455</v>
      </c>
      <c r="CD32" s="80">
        <f t="shared" si="25"/>
        <v>455</v>
      </c>
      <c r="CE32" s="80">
        <f t="shared" si="25"/>
        <v>455</v>
      </c>
      <c r="CF32" s="80">
        <f t="shared" si="25"/>
        <v>455</v>
      </c>
      <c r="CG32" s="80">
        <f t="shared" si="25"/>
        <v>455</v>
      </c>
      <c r="CH32" s="80">
        <f t="shared" si="25"/>
        <v>455</v>
      </c>
      <c r="CI32" s="80">
        <f t="shared" si="25"/>
        <v>455</v>
      </c>
      <c r="CJ32" s="80">
        <f t="shared" si="25"/>
        <v>455</v>
      </c>
      <c r="CK32" s="80">
        <f t="shared" si="25"/>
        <v>455</v>
      </c>
      <c r="CL32" s="80">
        <f t="shared" si="25"/>
        <v>455</v>
      </c>
      <c r="CM32" s="80">
        <f t="shared" si="25"/>
        <v>455</v>
      </c>
      <c r="CN32" s="80">
        <f t="shared" si="25"/>
        <v>455</v>
      </c>
      <c r="CO32" s="80">
        <f t="shared" si="25"/>
        <v>455</v>
      </c>
      <c r="CP32" s="80">
        <f t="shared" si="25"/>
        <v>455</v>
      </c>
      <c r="CQ32" s="80">
        <f t="shared" si="25"/>
        <v>455</v>
      </c>
      <c r="CR32" s="80">
        <f t="shared" si="25"/>
        <v>455</v>
      </c>
      <c r="CS32" s="81">
        <f t="shared" si="25"/>
        <v>455</v>
      </c>
      <c r="CT32" s="30">
        <f t="shared" si="21"/>
        <v>43680</v>
      </c>
      <c r="CU32" s="151"/>
    </row>
    <row r="33" spans="1:99">
      <c r="A33" s="25" t="s">
        <v>34</v>
      </c>
      <c r="B33" s="82">
        <f t="shared" ref="B33:Q38" si="26">B63-B74</f>
        <v>536</v>
      </c>
      <c r="C33" s="3">
        <f t="shared" si="26"/>
        <v>536</v>
      </c>
      <c r="D33" s="3">
        <f t="shared" si="26"/>
        <v>536</v>
      </c>
      <c r="E33" s="3">
        <f t="shared" si="26"/>
        <v>536</v>
      </c>
      <c r="F33" s="3">
        <f t="shared" si="26"/>
        <v>536</v>
      </c>
      <c r="G33" s="3">
        <f t="shared" si="26"/>
        <v>536</v>
      </c>
      <c r="H33" s="3">
        <f t="shared" si="26"/>
        <v>536</v>
      </c>
      <c r="I33" s="3">
        <f t="shared" si="26"/>
        <v>536</v>
      </c>
      <c r="J33" s="3">
        <f t="shared" si="26"/>
        <v>536</v>
      </c>
      <c r="K33" s="3">
        <f t="shared" si="26"/>
        <v>536</v>
      </c>
      <c r="L33" s="3">
        <f t="shared" si="26"/>
        <v>536</v>
      </c>
      <c r="M33" s="3">
        <f t="shared" si="26"/>
        <v>536</v>
      </c>
      <c r="N33" s="3">
        <f t="shared" si="26"/>
        <v>536</v>
      </c>
      <c r="O33" s="3">
        <f t="shared" si="26"/>
        <v>536</v>
      </c>
      <c r="P33" s="3">
        <f t="shared" si="26"/>
        <v>536</v>
      </c>
      <c r="Q33" s="3">
        <f t="shared" si="26"/>
        <v>536</v>
      </c>
      <c r="R33" s="3">
        <f t="shared" ref="R33:CC33" si="27">R63-R74</f>
        <v>536</v>
      </c>
      <c r="S33" s="3">
        <f t="shared" si="27"/>
        <v>536</v>
      </c>
      <c r="T33" s="3">
        <f t="shared" si="27"/>
        <v>536</v>
      </c>
      <c r="U33" s="3">
        <f t="shared" si="27"/>
        <v>536</v>
      </c>
      <c r="V33" s="3">
        <f t="shared" si="27"/>
        <v>536</v>
      </c>
      <c r="W33" s="3">
        <f t="shared" si="27"/>
        <v>536</v>
      </c>
      <c r="X33" s="3">
        <f t="shared" si="27"/>
        <v>536</v>
      </c>
      <c r="Y33" s="3">
        <f t="shared" si="27"/>
        <v>536</v>
      </c>
      <c r="Z33" s="3">
        <f t="shared" si="27"/>
        <v>536</v>
      </c>
      <c r="AA33" s="3">
        <f t="shared" si="27"/>
        <v>536</v>
      </c>
      <c r="AB33" s="3">
        <f t="shared" si="27"/>
        <v>536</v>
      </c>
      <c r="AC33" s="3">
        <f t="shared" si="27"/>
        <v>536</v>
      </c>
      <c r="AD33" s="3">
        <f t="shared" si="27"/>
        <v>536</v>
      </c>
      <c r="AE33" s="3">
        <f t="shared" si="27"/>
        <v>536</v>
      </c>
      <c r="AF33" s="3">
        <f t="shared" si="27"/>
        <v>536</v>
      </c>
      <c r="AG33" s="3">
        <f t="shared" si="27"/>
        <v>536</v>
      </c>
      <c r="AH33" s="3">
        <f t="shared" si="27"/>
        <v>536</v>
      </c>
      <c r="AI33" s="3">
        <f t="shared" si="27"/>
        <v>536</v>
      </c>
      <c r="AJ33" s="3">
        <f t="shared" si="27"/>
        <v>536</v>
      </c>
      <c r="AK33" s="3">
        <f t="shared" si="27"/>
        <v>536</v>
      </c>
      <c r="AL33" s="3">
        <f t="shared" si="27"/>
        <v>536</v>
      </c>
      <c r="AM33" s="3">
        <f t="shared" si="27"/>
        <v>536</v>
      </c>
      <c r="AN33" s="3">
        <f t="shared" si="27"/>
        <v>536</v>
      </c>
      <c r="AO33" s="3">
        <f t="shared" si="27"/>
        <v>536</v>
      </c>
      <c r="AP33" s="3">
        <f t="shared" si="27"/>
        <v>536</v>
      </c>
      <c r="AQ33" s="3">
        <f t="shared" si="27"/>
        <v>536</v>
      </c>
      <c r="AR33" s="3">
        <f t="shared" si="27"/>
        <v>536</v>
      </c>
      <c r="AS33" s="3">
        <f t="shared" si="27"/>
        <v>536</v>
      </c>
      <c r="AT33" s="3">
        <f t="shared" si="27"/>
        <v>536</v>
      </c>
      <c r="AU33" s="3">
        <f t="shared" si="27"/>
        <v>536</v>
      </c>
      <c r="AV33" s="3">
        <f t="shared" si="27"/>
        <v>536</v>
      </c>
      <c r="AW33" s="3">
        <f t="shared" si="27"/>
        <v>536</v>
      </c>
      <c r="AX33" s="3">
        <f t="shared" si="27"/>
        <v>536</v>
      </c>
      <c r="AY33" s="3">
        <f t="shared" si="27"/>
        <v>536</v>
      </c>
      <c r="AZ33" s="3">
        <f t="shared" si="27"/>
        <v>536</v>
      </c>
      <c r="BA33" s="3">
        <f t="shared" si="27"/>
        <v>536</v>
      </c>
      <c r="BB33" s="3">
        <f t="shared" si="27"/>
        <v>536</v>
      </c>
      <c r="BC33" s="3">
        <f t="shared" si="27"/>
        <v>536</v>
      </c>
      <c r="BD33" s="3">
        <f t="shared" si="27"/>
        <v>536</v>
      </c>
      <c r="BE33" s="3">
        <f t="shared" si="27"/>
        <v>536</v>
      </c>
      <c r="BF33" s="3">
        <f t="shared" si="27"/>
        <v>536</v>
      </c>
      <c r="BG33" s="3">
        <f t="shared" si="27"/>
        <v>536</v>
      </c>
      <c r="BH33" s="3">
        <f t="shared" si="27"/>
        <v>536</v>
      </c>
      <c r="BI33" s="3">
        <f t="shared" si="27"/>
        <v>536</v>
      </c>
      <c r="BJ33" s="3">
        <f t="shared" si="27"/>
        <v>536</v>
      </c>
      <c r="BK33" s="3">
        <f t="shared" si="27"/>
        <v>536</v>
      </c>
      <c r="BL33" s="3">
        <f t="shared" si="27"/>
        <v>536</v>
      </c>
      <c r="BM33" s="3">
        <f t="shared" si="27"/>
        <v>536</v>
      </c>
      <c r="BN33" s="3">
        <f t="shared" si="27"/>
        <v>536</v>
      </c>
      <c r="BO33" s="3">
        <f t="shared" si="27"/>
        <v>536</v>
      </c>
      <c r="BP33" s="3">
        <f t="shared" si="27"/>
        <v>536</v>
      </c>
      <c r="BQ33" s="3">
        <f t="shared" si="27"/>
        <v>536</v>
      </c>
      <c r="BR33" s="3">
        <f t="shared" si="27"/>
        <v>536</v>
      </c>
      <c r="BS33" s="3">
        <f t="shared" si="27"/>
        <v>536</v>
      </c>
      <c r="BT33" s="3">
        <f t="shared" si="27"/>
        <v>536</v>
      </c>
      <c r="BU33" s="3">
        <f t="shared" si="27"/>
        <v>536</v>
      </c>
      <c r="BV33" s="3">
        <f t="shared" si="27"/>
        <v>536</v>
      </c>
      <c r="BW33" s="3">
        <f t="shared" si="27"/>
        <v>536</v>
      </c>
      <c r="BX33" s="3">
        <f t="shared" si="27"/>
        <v>536</v>
      </c>
      <c r="BY33" s="3">
        <f t="shared" si="27"/>
        <v>536</v>
      </c>
      <c r="BZ33" s="3">
        <f t="shared" si="27"/>
        <v>536</v>
      </c>
      <c r="CA33" s="3">
        <f t="shared" si="27"/>
        <v>536</v>
      </c>
      <c r="CB33" s="3">
        <f t="shared" si="27"/>
        <v>536</v>
      </c>
      <c r="CC33" s="3">
        <f t="shared" si="27"/>
        <v>536</v>
      </c>
      <c r="CD33" s="3">
        <f t="shared" ref="CD33:CS33" si="28">CD63-CD74</f>
        <v>536</v>
      </c>
      <c r="CE33" s="3">
        <f t="shared" si="28"/>
        <v>536</v>
      </c>
      <c r="CF33" s="3">
        <f t="shared" si="28"/>
        <v>536</v>
      </c>
      <c r="CG33" s="3">
        <f t="shared" si="28"/>
        <v>536</v>
      </c>
      <c r="CH33" s="3">
        <f t="shared" si="28"/>
        <v>536</v>
      </c>
      <c r="CI33" s="3">
        <f t="shared" si="28"/>
        <v>536</v>
      </c>
      <c r="CJ33" s="3">
        <f t="shared" si="28"/>
        <v>536</v>
      </c>
      <c r="CK33" s="3">
        <f t="shared" si="28"/>
        <v>536</v>
      </c>
      <c r="CL33" s="3">
        <f t="shared" si="28"/>
        <v>536</v>
      </c>
      <c r="CM33" s="3">
        <f t="shared" si="28"/>
        <v>536</v>
      </c>
      <c r="CN33" s="3">
        <f t="shared" si="28"/>
        <v>536</v>
      </c>
      <c r="CO33" s="3">
        <f t="shared" si="28"/>
        <v>536</v>
      </c>
      <c r="CP33" s="3">
        <f t="shared" si="28"/>
        <v>536</v>
      </c>
      <c r="CQ33" s="3">
        <f t="shared" si="28"/>
        <v>536</v>
      </c>
      <c r="CR33" s="3">
        <f t="shared" si="28"/>
        <v>536</v>
      </c>
      <c r="CS33" s="83">
        <f t="shared" si="28"/>
        <v>536</v>
      </c>
      <c r="CT33" s="30">
        <f t="shared" si="21"/>
        <v>51456</v>
      </c>
      <c r="CU33" s="151"/>
    </row>
    <row r="34" spans="1:99">
      <c r="A34" s="25" t="s">
        <v>35</v>
      </c>
      <c r="B34" s="82">
        <f t="shared" si="26"/>
        <v>349.88</v>
      </c>
      <c r="C34" s="3">
        <f t="shared" si="26"/>
        <v>349.88</v>
      </c>
      <c r="D34" s="3">
        <f t="shared" si="26"/>
        <v>349.88</v>
      </c>
      <c r="E34" s="3">
        <f t="shared" si="26"/>
        <v>349.88</v>
      </c>
      <c r="F34" s="3">
        <f t="shared" si="26"/>
        <v>349.88</v>
      </c>
      <c r="G34" s="3">
        <f t="shared" si="26"/>
        <v>349.88</v>
      </c>
      <c r="H34" s="3">
        <f t="shared" si="26"/>
        <v>349.88</v>
      </c>
      <c r="I34" s="3">
        <f t="shared" si="26"/>
        <v>349.88</v>
      </c>
      <c r="J34" s="3">
        <f t="shared" si="26"/>
        <v>349.88</v>
      </c>
      <c r="K34" s="3">
        <f t="shared" si="26"/>
        <v>349.88</v>
      </c>
      <c r="L34" s="3">
        <f t="shared" si="26"/>
        <v>349.88</v>
      </c>
      <c r="M34" s="3">
        <f t="shared" si="26"/>
        <v>349.88</v>
      </c>
      <c r="N34" s="3">
        <f t="shared" si="26"/>
        <v>349.88</v>
      </c>
      <c r="O34" s="3">
        <f t="shared" si="26"/>
        <v>349.88</v>
      </c>
      <c r="P34" s="3">
        <f t="shared" si="26"/>
        <v>349.88</v>
      </c>
      <c r="Q34" s="3">
        <f t="shared" si="26"/>
        <v>349.88</v>
      </c>
      <c r="R34" s="3">
        <f t="shared" ref="R34:CC34" si="29">R64-R75</f>
        <v>349.88</v>
      </c>
      <c r="S34" s="3">
        <f t="shared" si="29"/>
        <v>349.88</v>
      </c>
      <c r="T34" s="3">
        <f t="shared" si="29"/>
        <v>349.88</v>
      </c>
      <c r="U34" s="3">
        <f t="shared" si="29"/>
        <v>349.88</v>
      </c>
      <c r="V34" s="3">
        <f t="shared" si="29"/>
        <v>349.88</v>
      </c>
      <c r="W34" s="3">
        <f t="shared" si="29"/>
        <v>349.88</v>
      </c>
      <c r="X34" s="3">
        <f t="shared" si="29"/>
        <v>349.88</v>
      </c>
      <c r="Y34" s="3">
        <f t="shared" si="29"/>
        <v>349.88</v>
      </c>
      <c r="Z34" s="3">
        <f t="shared" si="29"/>
        <v>349.88</v>
      </c>
      <c r="AA34" s="3">
        <f t="shared" si="29"/>
        <v>349.88</v>
      </c>
      <c r="AB34" s="3">
        <f t="shared" si="29"/>
        <v>349.88</v>
      </c>
      <c r="AC34" s="3">
        <f t="shared" si="29"/>
        <v>349.88</v>
      </c>
      <c r="AD34" s="3">
        <f t="shared" si="29"/>
        <v>349.88</v>
      </c>
      <c r="AE34" s="3">
        <f t="shared" si="29"/>
        <v>349.88</v>
      </c>
      <c r="AF34" s="3">
        <f t="shared" si="29"/>
        <v>349.88</v>
      </c>
      <c r="AG34" s="3">
        <f t="shared" si="29"/>
        <v>349.88</v>
      </c>
      <c r="AH34" s="3">
        <f t="shared" si="29"/>
        <v>349.88</v>
      </c>
      <c r="AI34" s="3">
        <f t="shared" si="29"/>
        <v>349.88</v>
      </c>
      <c r="AJ34" s="3">
        <f t="shared" si="29"/>
        <v>349.88</v>
      </c>
      <c r="AK34" s="3">
        <f t="shared" si="29"/>
        <v>349.88</v>
      </c>
      <c r="AL34" s="3">
        <f t="shared" si="29"/>
        <v>349.88</v>
      </c>
      <c r="AM34" s="3">
        <f t="shared" si="29"/>
        <v>349.88</v>
      </c>
      <c r="AN34" s="3">
        <f t="shared" si="29"/>
        <v>349.88</v>
      </c>
      <c r="AO34" s="3">
        <f t="shared" si="29"/>
        <v>349.88</v>
      </c>
      <c r="AP34" s="3">
        <f t="shared" si="29"/>
        <v>349.88</v>
      </c>
      <c r="AQ34" s="3">
        <f t="shared" si="29"/>
        <v>349.88</v>
      </c>
      <c r="AR34" s="3">
        <f t="shared" si="29"/>
        <v>349.88</v>
      </c>
      <c r="AS34" s="3">
        <f t="shared" si="29"/>
        <v>349.88</v>
      </c>
      <c r="AT34" s="3">
        <f t="shared" si="29"/>
        <v>349.88</v>
      </c>
      <c r="AU34" s="3">
        <f t="shared" si="29"/>
        <v>349.88</v>
      </c>
      <c r="AV34" s="3">
        <f t="shared" si="29"/>
        <v>349.88</v>
      </c>
      <c r="AW34" s="3">
        <f t="shared" si="29"/>
        <v>349.88</v>
      </c>
      <c r="AX34" s="3">
        <f t="shared" si="29"/>
        <v>349.88</v>
      </c>
      <c r="AY34" s="3">
        <f t="shared" si="29"/>
        <v>349.88</v>
      </c>
      <c r="AZ34" s="3">
        <f t="shared" si="29"/>
        <v>349.88</v>
      </c>
      <c r="BA34" s="3">
        <f t="shared" si="29"/>
        <v>349.88</v>
      </c>
      <c r="BB34" s="3">
        <f t="shared" si="29"/>
        <v>349.88</v>
      </c>
      <c r="BC34" s="3">
        <f t="shared" si="29"/>
        <v>349.88</v>
      </c>
      <c r="BD34" s="3">
        <f t="shared" si="29"/>
        <v>349.88</v>
      </c>
      <c r="BE34" s="3">
        <f t="shared" si="29"/>
        <v>349.88</v>
      </c>
      <c r="BF34" s="3">
        <f t="shared" si="29"/>
        <v>349.88</v>
      </c>
      <c r="BG34" s="3">
        <f t="shared" si="29"/>
        <v>349.88</v>
      </c>
      <c r="BH34" s="3">
        <f t="shared" si="29"/>
        <v>349.88</v>
      </c>
      <c r="BI34" s="3">
        <f t="shared" si="29"/>
        <v>349.88</v>
      </c>
      <c r="BJ34" s="3">
        <f t="shared" si="29"/>
        <v>349.88</v>
      </c>
      <c r="BK34" s="3">
        <f t="shared" si="29"/>
        <v>349.88</v>
      </c>
      <c r="BL34" s="3">
        <f t="shared" si="29"/>
        <v>349.88</v>
      </c>
      <c r="BM34" s="3">
        <f t="shared" si="29"/>
        <v>349.88</v>
      </c>
      <c r="BN34" s="3">
        <f t="shared" si="29"/>
        <v>349.88</v>
      </c>
      <c r="BO34" s="3">
        <f t="shared" si="29"/>
        <v>349.88</v>
      </c>
      <c r="BP34" s="3">
        <f t="shared" si="29"/>
        <v>349.88</v>
      </c>
      <c r="BQ34" s="3">
        <f t="shared" si="29"/>
        <v>349.88</v>
      </c>
      <c r="BR34" s="3">
        <f t="shared" si="29"/>
        <v>349.88</v>
      </c>
      <c r="BS34" s="3">
        <f t="shared" si="29"/>
        <v>349.88</v>
      </c>
      <c r="BT34" s="3">
        <f t="shared" si="29"/>
        <v>349.88</v>
      </c>
      <c r="BU34" s="3">
        <f t="shared" si="29"/>
        <v>349.88</v>
      </c>
      <c r="BV34" s="3">
        <f t="shared" si="29"/>
        <v>349.88</v>
      </c>
      <c r="BW34" s="3">
        <f t="shared" si="29"/>
        <v>349.88</v>
      </c>
      <c r="BX34" s="3">
        <f t="shared" si="29"/>
        <v>349.88</v>
      </c>
      <c r="BY34" s="3">
        <f t="shared" si="29"/>
        <v>349.88</v>
      </c>
      <c r="BZ34" s="3">
        <f t="shared" si="29"/>
        <v>349.88</v>
      </c>
      <c r="CA34" s="3">
        <f t="shared" si="29"/>
        <v>349.88</v>
      </c>
      <c r="CB34" s="3">
        <f t="shared" si="29"/>
        <v>349.88</v>
      </c>
      <c r="CC34" s="3">
        <f t="shared" si="29"/>
        <v>349.88</v>
      </c>
      <c r="CD34" s="3">
        <f t="shared" ref="CD34:CS34" si="30">CD64-CD75</f>
        <v>349.88</v>
      </c>
      <c r="CE34" s="3">
        <f t="shared" si="30"/>
        <v>349.88</v>
      </c>
      <c r="CF34" s="3">
        <f t="shared" si="30"/>
        <v>349.88</v>
      </c>
      <c r="CG34" s="3">
        <f t="shared" si="30"/>
        <v>349.88</v>
      </c>
      <c r="CH34" s="3">
        <f t="shared" si="30"/>
        <v>349.88</v>
      </c>
      <c r="CI34" s="3">
        <f t="shared" si="30"/>
        <v>349.88</v>
      </c>
      <c r="CJ34" s="3">
        <f t="shared" si="30"/>
        <v>349.88</v>
      </c>
      <c r="CK34" s="3">
        <f t="shared" si="30"/>
        <v>349.88</v>
      </c>
      <c r="CL34" s="3">
        <f t="shared" si="30"/>
        <v>349.88</v>
      </c>
      <c r="CM34" s="3">
        <f t="shared" si="30"/>
        <v>349.88</v>
      </c>
      <c r="CN34" s="3">
        <f t="shared" si="30"/>
        <v>349.88</v>
      </c>
      <c r="CO34" s="3">
        <f t="shared" si="30"/>
        <v>349.88</v>
      </c>
      <c r="CP34" s="3">
        <f t="shared" si="30"/>
        <v>349.88</v>
      </c>
      <c r="CQ34" s="3">
        <f t="shared" si="30"/>
        <v>349.88</v>
      </c>
      <c r="CR34" s="3">
        <f t="shared" si="30"/>
        <v>349.88</v>
      </c>
      <c r="CS34" s="83">
        <f t="shared" si="30"/>
        <v>349.88</v>
      </c>
      <c r="CT34" s="30">
        <f t="shared" si="21"/>
        <v>33588.480000000025</v>
      </c>
      <c r="CU34" s="151"/>
    </row>
    <row r="35" spans="1:99">
      <c r="A35" s="25" t="s">
        <v>36</v>
      </c>
      <c r="B35" s="82">
        <f t="shared" si="26"/>
        <v>369</v>
      </c>
      <c r="C35" s="3">
        <f t="shared" si="26"/>
        <v>369</v>
      </c>
      <c r="D35" s="3">
        <f t="shared" si="26"/>
        <v>369</v>
      </c>
      <c r="E35" s="3">
        <f t="shared" si="26"/>
        <v>369</v>
      </c>
      <c r="F35" s="3">
        <f t="shared" si="26"/>
        <v>369</v>
      </c>
      <c r="G35" s="3">
        <f t="shared" si="26"/>
        <v>369</v>
      </c>
      <c r="H35" s="3">
        <f t="shared" si="26"/>
        <v>369</v>
      </c>
      <c r="I35" s="3">
        <f t="shared" si="26"/>
        <v>369</v>
      </c>
      <c r="J35" s="3">
        <f t="shared" si="26"/>
        <v>369</v>
      </c>
      <c r="K35" s="3">
        <f t="shared" si="26"/>
        <v>369</v>
      </c>
      <c r="L35" s="3">
        <f t="shared" si="26"/>
        <v>369</v>
      </c>
      <c r="M35" s="3">
        <f t="shared" si="26"/>
        <v>369</v>
      </c>
      <c r="N35" s="3">
        <f t="shared" si="26"/>
        <v>369</v>
      </c>
      <c r="O35" s="3">
        <f t="shared" si="26"/>
        <v>369</v>
      </c>
      <c r="P35" s="3">
        <f t="shared" si="26"/>
        <v>369</v>
      </c>
      <c r="Q35" s="3">
        <f t="shared" si="26"/>
        <v>369</v>
      </c>
      <c r="R35" s="3">
        <f t="shared" ref="R35:CC35" si="31">R65-R76</f>
        <v>369</v>
      </c>
      <c r="S35" s="3">
        <f t="shared" si="31"/>
        <v>369</v>
      </c>
      <c r="T35" s="3">
        <f t="shared" si="31"/>
        <v>369</v>
      </c>
      <c r="U35" s="3">
        <f t="shared" si="31"/>
        <v>369</v>
      </c>
      <c r="V35" s="3">
        <f t="shared" si="31"/>
        <v>369</v>
      </c>
      <c r="W35" s="3">
        <f t="shared" si="31"/>
        <v>369</v>
      </c>
      <c r="X35" s="3">
        <f t="shared" si="31"/>
        <v>369</v>
      </c>
      <c r="Y35" s="3">
        <f t="shared" si="31"/>
        <v>369</v>
      </c>
      <c r="Z35" s="3">
        <f t="shared" si="31"/>
        <v>369</v>
      </c>
      <c r="AA35" s="3">
        <f t="shared" si="31"/>
        <v>369</v>
      </c>
      <c r="AB35" s="3">
        <f t="shared" si="31"/>
        <v>369</v>
      </c>
      <c r="AC35" s="3">
        <f t="shared" si="31"/>
        <v>369</v>
      </c>
      <c r="AD35" s="3">
        <f t="shared" si="31"/>
        <v>369</v>
      </c>
      <c r="AE35" s="3">
        <f t="shared" si="31"/>
        <v>369</v>
      </c>
      <c r="AF35" s="3">
        <f t="shared" si="31"/>
        <v>369</v>
      </c>
      <c r="AG35" s="3">
        <f t="shared" si="31"/>
        <v>369</v>
      </c>
      <c r="AH35" s="3">
        <f t="shared" si="31"/>
        <v>369</v>
      </c>
      <c r="AI35" s="3">
        <f t="shared" si="31"/>
        <v>369</v>
      </c>
      <c r="AJ35" s="3">
        <f t="shared" si="31"/>
        <v>369</v>
      </c>
      <c r="AK35" s="3">
        <f t="shared" si="31"/>
        <v>369</v>
      </c>
      <c r="AL35" s="3">
        <f t="shared" si="31"/>
        <v>369</v>
      </c>
      <c r="AM35" s="3">
        <f t="shared" si="31"/>
        <v>369</v>
      </c>
      <c r="AN35" s="3">
        <f t="shared" si="31"/>
        <v>369</v>
      </c>
      <c r="AO35" s="3">
        <f t="shared" si="31"/>
        <v>369</v>
      </c>
      <c r="AP35" s="3">
        <f t="shared" si="31"/>
        <v>369</v>
      </c>
      <c r="AQ35" s="3">
        <f t="shared" si="31"/>
        <v>369</v>
      </c>
      <c r="AR35" s="3">
        <f t="shared" si="31"/>
        <v>369</v>
      </c>
      <c r="AS35" s="3">
        <f t="shared" si="31"/>
        <v>369</v>
      </c>
      <c r="AT35" s="3">
        <f t="shared" si="31"/>
        <v>369</v>
      </c>
      <c r="AU35" s="3">
        <f t="shared" si="31"/>
        <v>369</v>
      </c>
      <c r="AV35" s="3">
        <f t="shared" si="31"/>
        <v>369</v>
      </c>
      <c r="AW35" s="3">
        <f t="shared" si="31"/>
        <v>369</v>
      </c>
      <c r="AX35" s="3">
        <f t="shared" si="31"/>
        <v>369</v>
      </c>
      <c r="AY35" s="3">
        <f t="shared" si="31"/>
        <v>369</v>
      </c>
      <c r="AZ35" s="3">
        <f t="shared" si="31"/>
        <v>369</v>
      </c>
      <c r="BA35" s="3">
        <f t="shared" si="31"/>
        <v>369</v>
      </c>
      <c r="BB35" s="3">
        <f t="shared" si="31"/>
        <v>369</v>
      </c>
      <c r="BC35" s="3">
        <f t="shared" si="31"/>
        <v>369</v>
      </c>
      <c r="BD35" s="3">
        <f t="shared" si="31"/>
        <v>369</v>
      </c>
      <c r="BE35" s="3">
        <f t="shared" si="31"/>
        <v>369</v>
      </c>
      <c r="BF35" s="3">
        <f t="shared" si="31"/>
        <v>369</v>
      </c>
      <c r="BG35" s="3">
        <f t="shared" si="31"/>
        <v>369</v>
      </c>
      <c r="BH35" s="3">
        <f t="shared" si="31"/>
        <v>369</v>
      </c>
      <c r="BI35" s="3">
        <f t="shared" si="31"/>
        <v>369</v>
      </c>
      <c r="BJ35" s="3">
        <f t="shared" si="31"/>
        <v>369</v>
      </c>
      <c r="BK35" s="3">
        <f t="shared" si="31"/>
        <v>369</v>
      </c>
      <c r="BL35" s="3">
        <f t="shared" si="31"/>
        <v>369</v>
      </c>
      <c r="BM35" s="3">
        <f t="shared" si="31"/>
        <v>369</v>
      </c>
      <c r="BN35" s="3">
        <f t="shared" si="31"/>
        <v>369</v>
      </c>
      <c r="BO35" s="3">
        <f t="shared" si="31"/>
        <v>369</v>
      </c>
      <c r="BP35" s="3">
        <f t="shared" si="31"/>
        <v>369</v>
      </c>
      <c r="BQ35" s="3">
        <f t="shared" si="31"/>
        <v>369</v>
      </c>
      <c r="BR35" s="3">
        <f t="shared" si="31"/>
        <v>369</v>
      </c>
      <c r="BS35" s="3">
        <f t="shared" si="31"/>
        <v>369</v>
      </c>
      <c r="BT35" s="3">
        <f t="shared" si="31"/>
        <v>369</v>
      </c>
      <c r="BU35" s="3">
        <f t="shared" si="31"/>
        <v>369</v>
      </c>
      <c r="BV35" s="3">
        <f t="shared" si="31"/>
        <v>369</v>
      </c>
      <c r="BW35" s="3">
        <f t="shared" si="31"/>
        <v>369</v>
      </c>
      <c r="BX35" s="3">
        <f t="shared" si="31"/>
        <v>369</v>
      </c>
      <c r="BY35" s="3">
        <f t="shared" si="31"/>
        <v>369</v>
      </c>
      <c r="BZ35" s="3">
        <f t="shared" si="31"/>
        <v>369</v>
      </c>
      <c r="CA35" s="3">
        <f t="shared" si="31"/>
        <v>369</v>
      </c>
      <c r="CB35" s="3">
        <f t="shared" si="31"/>
        <v>369</v>
      </c>
      <c r="CC35" s="3">
        <f t="shared" si="31"/>
        <v>369</v>
      </c>
      <c r="CD35" s="3">
        <f t="shared" ref="CD35:CS35" si="32">CD65-CD76</f>
        <v>369</v>
      </c>
      <c r="CE35" s="3">
        <f t="shared" si="32"/>
        <v>369</v>
      </c>
      <c r="CF35" s="3">
        <f t="shared" si="32"/>
        <v>369</v>
      </c>
      <c r="CG35" s="3">
        <f t="shared" si="32"/>
        <v>369</v>
      </c>
      <c r="CH35" s="3">
        <f t="shared" si="32"/>
        <v>369</v>
      </c>
      <c r="CI35" s="3">
        <f t="shared" si="32"/>
        <v>369</v>
      </c>
      <c r="CJ35" s="3">
        <f t="shared" si="32"/>
        <v>369</v>
      </c>
      <c r="CK35" s="3">
        <f t="shared" si="32"/>
        <v>369</v>
      </c>
      <c r="CL35" s="3">
        <f t="shared" si="32"/>
        <v>369</v>
      </c>
      <c r="CM35" s="3">
        <f t="shared" si="32"/>
        <v>369</v>
      </c>
      <c r="CN35" s="3">
        <f t="shared" si="32"/>
        <v>369</v>
      </c>
      <c r="CO35" s="3">
        <f t="shared" si="32"/>
        <v>369</v>
      </c>
      <c r="CP35" s="3">
        <f t="shared" si="32"/>
        <v>369</v>
      </c>
      <c r="CQ35" s="3">
        <f t="shared" si="32"/>
        <v>369</v>
      </c>
      <c r="CR35" s="3">
        <f t="shared" si="32"/>
        <v>369</v>
      </c>
      <c r="CS35" s="83">
        <f t="shared" si="32"/>
        <v>369</v>
      </c>
      <c r="CT35" s="30">
        <f t="shared" si="21"/>
        <v>35424</v>
      </c>
      <c r="CU35" s="151"/>
    </row>
    <row r="36" spans="1:99">
      <c r="A36" s="25" t="s">
        <v>37</v>
      </c>
      <c r="B36" s="82">
        <f t="shared" si="26"/>
        <v>463.91</v>
      </c>
      <c r="C36" s="3">
        <f t="shared" si="26"/>
        <v>463.91</v>
      </c>
      <c r="D36" s="3">
        <f t="shared" si="26"/>
        <v>463.91</v>
      </c>
      <c r="E36" s="3">
        <f t="shared" si="26"/>
        <v>463.91</v>
      </c>
      <c r="F36" s="3">
        <f t="shared" si="26"/>
        <v>463.91</v>
      </c>
      <c r="G36" s="3">
        <f t="shared" si="26"/>
        <v>463.91</v>
      </c>
      <c r="H36" s="3">
        <f t="shared" si="26"/>
        <v>463.91</v>
      </c>
      <c r="I36" s="3">
        <f t="shared" si="26"/>
        <v>463.91</v>
      </c>
      <c r="J36" s="3">
        <f t="shared" si="26"/>
        <v>463.91</v>
      </c>
      <c r="K36" s="3">
        <f t="shared" si="26"/>
        <v>463.91</v>
      </c>
      <c r="L36" s="3">
        <f t="shared" si="26"/>
        <v>463.91</v>
      </c>
      <c r="M36" s="3">
        <f t="shared" si="26"/>
        <v>463.91</v>
      </c>
      <c r="N36" s="3">
        <f t="shared" si="26"/>
        <v>463.91</v>
      </c>
      <c r="O36" s="3">
        <f t="shared" si="26"/>
        <v>463.91</v>
      </c>
      <c r="P36" s="3">
        <f t="shared" si="26"/>
        <v>463.91</v>
      </c>
      <c r="Q36" s="3">
        <f t="shared" si="26"/>
        <v>463.91</v>
      </c>
      <c r="R36" s="3">
        <f t="shared" ref="R36:CC36" si="33">R66-R77</f>
        <v>463.91</v>
      </c>
      <c r="S36" s="3">
        <f t="shared" si="33"/>
        <v>463.91</v>
      </c>
      <c r="T36" s="3">
        <f t="shared" si="33"/>
        <v>463.91</v>
      </c>
      <c r="U36" s="3">
        <f t="shared" si="33"/>
        <v>463.91</v>
      </c>
      <c r="V36" s="3">
        <f t="shared" si="33"/>
        <v>463.91</v>
      </c>
      <c r="W36" s="3">
        <f t="shared" si="33"/>
        <v>463.91</v>
      </c>
      <c r="X36" s="3">
        <f t="shared" si="33"/>
        <v>463.91</v>
      </c>
      <c r="Y36" s="3">
        <f t="shared" si="33"/>
        <v>463.91</v>
      </c>
      <c r="Z36" s="3">
        <f t="shared" si="33"/>
        <v>463.91</v>
      </c>
      <c r="AA36" s="3">
        <f t="shared" si="33"/>
        <v>463.91</v>
      </c>
      <c r="AB36" s="3">
        <f t="shared" si="33"/>
        <v>463.91</v>
      </c>
      <c r="AC36" s="3">
        <f t="shared" si="33"/>
        <v>463.91</v>
      </c>
      <c r="AD36" s="3">
        <f t="shared" si="33"/>
        <v>463.91</v>
      </c>
      <c r="AE36" s="3">
        <f t="shared" si="33"/>
        <v>463.91</v>
      </c>
      <c r="AF36" s="3">
        <f t="shared" si="33"/>
        <v>463.91</v>
      </c>
      <c r="AG36" s="3">
        <f t="shared" si="33"/>
        <v>463.91</v>
      </c>
      <c r="AH36" s="3">
        <f t="shared" si="33"/>
        <v>463.91</v>
      </c>
      <c r="AI36" s="3">
        <f t="shared" si="33"/>
        <v>463.91</v>
      </c>
      <c r="AJ36" s="3">
        <f t="shared" si="33"/>
        <v>463.91</v>
      </c>
      <c r="AK36" s="3">
        <f t="shared" si="33"/>
        <v>463.91</v>
      </c>
      <c r="AL36" s="3">
        <f t="shared" si="33"/>
        <v>463.91</v>
      </c>
      <c r="AM36" s="3">
        <f t="shared" si="33"/>
        <v>463.91</v>
      </c>
      <c r="AN36" s="3">
        <f t="shared" si="33"/>
        <v>463.91</v>
      </c>
      <c r="AO36" s="3">
        <f t="shared" si="33"/>
        <v>463.91</v>
      </c>
      <c r="AP36" s="3">
        <f t="shared" si="33"/>
        <v>463.91</v>
      </c>
      <c r="AQ36" s="3">
        <f t="shared" si="33"/>
        <v>463.91</v>
      </c>
      <c r="AR36" s="3">
        <f t="shared" si="33"/>
        <v>463.91</v>
      </c>
      <c r="AS36" s="3">
        <f t="shared" si="33"/>
        <v>463.91</v>
      </c>
      <c r="AT36" s="3">
        <f t="shared" si="33"/>
        <v>463.91</v>
      </c>
      <c r="AU36" s="3">
        <f t="shared" si="33"/>
        <v>463.91</v>
      </c>
      <c r="AV36" s="3">
        <f t="shared" si="33"/>
        <v>463.91</v>
      </c>
      <c r="AW36" s="3">
        <f t="shared" si="33"/>
        <v>463.91</v>
      </c>
      <c r="AX36" s="3">
        <f t="shared" si="33"/>
        <v>463.91</v>
      </c>
      <c r="AY36" s="3">
        <f t="shared" si="33"/>
        <v>463.91</v>
      </c>
      <c r="AZ36" s="3">
        <f t="shared" si="33"/>
        <v>463.91</v>
      </c>
      <c r="BA36" s="3">
        <f t="shared" si="33"/>
        <v>463.91</v>
      </c>
      <c r="BB36" s="3">
        <f t="shared" si="33"/>
        <v>463.91</v>
      </c>
      <c r="BC36" s="3">
        <f t="shared" si="33"/>
        <v>463.91</v>
      </c>
      <c r="BD36" s="3">
        <f t="shared" si="33"/>
        <v>463.91</v>
      </c>
      <c r="BE36" s="3">
        <f t="shared" si="33"/>
        <v>463.91</v>
      </c>
      <c r="BF36" s="3">
        <f t="shared" si="33"/>
        <v>463.91</v>
      </c>
      <c r="BG36" s="3">
        <f t="shared" si="33"/>
        <v>463.91</v>
      </c>
      <c r="BH36" s="3">
        <f t="shared" si="33"/>
        <v>463.91</v>
      </c>
      <c r="BI36" s="3">
        <f t="shared" si="33"/>
        <v>463.91</v>
      </c>
      <c r="BJ36" s="3">
        <f t="shared" si="33"/>
        <v>463.91</v>
      </c>
      <c r="BK36" s="3">
        <f t="shared" si="33"/>
        <v>463.91</v>
      </c>
      <c r="BL36" s="3">
        <f t="shared" si="33"/>
        <v>463.91</v>
      </c>
      <c r="BM36" s="3">
        <f t="shared" si="33"/>
        <v>463.91</v>
      </c>
      <c r="BN36" s="3">
        <f t="shared" si="33"/>
        <v>463.91</v>
      </c>
      <c r="BO36" s="3">
        <f t="shared" si="33"/>
        <v>463.91</v>
      </c>
      <c r="BP36" s="3">
        <f t="shared" si="33"/>
        <v>463.91</v>
      </c>
      <c r="BQ36" s="3">
        <f t="shared" si="33"/>
        <v>463.91</v>
      </c>
      <c r="BR36" s="3">
        <f t="shared" si="33"/>
        <v>463.91</v>
      </c>
      <c r="BS36" s="3">
        <f t="shared" si="33"/>
        <v>463.91</v>
      </c>
      <c r="BT36" s="3">
        <f t="shared" si="33"/>
        <v>463.91</v>
      </c>
      <c r="BU36" s="3">
        <f t="shared" si="33"/>
        <v>463.91</v>
      </c>
      <c r="BV36" s="3">
        <f t="shared" si="33"/>
        <v>463.91</v>
      </c>
      <c r="BW36" s="3">
        <f t="shared" si="33"/>
        <v>463.91</v>
      </c>
      <c r="BX36" s="3">
        <f t="shared" si="33"/>
        <v>463.91</v>
      </c>
      <c r="BY36" s="3">
        <f t="shared" si="33"/>
        <v>463.91</v>
      </c>
      <c r="BZ36" s="3">
        <f t="shared" si="33"/>
        <v>463.91</v>
      </c>
      <c r="CA36" s="3">
        <f t="shared" si="33"/>
        <v>463.91</v>
      </c>
      <c r="CB36" s="3">
        <f t="shared" si="33"/>
        <v>463.91</v>
      </c>
      <c r="CC36" s="3">
        <f t="shared" si="33"/>
        <v>463.91</v>
      </c>
      <c r="CD36" s="3">
        <f t="shared" ref="CD36:CS36" si="34">CD66-CD77</f>
        <v>463.91</v>
      </c>
      <c r="CE36" s="3">
        <f t="shared" si="34"/>
        <v>463.91</v>
      </c>
      <c r="CF36" s="3">
        <f t="shared" si="34"/>
        <v>463.91</v>
      </c>
      <c r="CG36" s="3">
        <f t="shared" si="34"/>
        <v>463.91</v>
      </c>
      <c r="CH36" s="3">
        <f t="shared" si="34"/>
        <v>463.91</v>
      </c>
      <c r="CI36" s="3">
        <f t="shared" si="34"/>
        <v>463.91</v>
      </c>
      <c r="CJ36" s="3">
        <f t="shared" si="34"/>
        <v>463.91</v>
      </c>
      <c r="CK36" s="3">
        <f t="shared" si="34"/>
        <v>463.91</v>
      </c>
      <c r="CL36" s="3">
        <f t="shared" si="34"/>
        <v>463.91</v>
      </c>
      <c r="CM36" s="3">
        <f t="shared" si="34"/>
        <v>463.91</v>
      </c>
      <c r="CN36" s="3">
        <f t="shared" si="34"/>
        <v>463.91</v>
      </c>
      <c r="CO36" s="3">
        <f t="shared" si="34"/>
        <v>463.91</v>
      </c>
      <c r="CP36" s="3">
        <f t="shared" si="34"/>
        <v>463.91</v>
      </c>
      <c r="CQ36" s="3">
        <f t="shared" si="34"/>
        <v>463.91</v>
      </c>
      <c r="CR36" s="3">
        <f t="shared" si="34"/>
        <v>463.91</v>
      </c>
      <c r="CS36" s="83">
        <f t="shared" si="34"/>
        <v>463.91</v>
      </c>
      <c r="CT36" s="30">
        <f t="shared" si="21"/>
        <v>44535.360000000081</v>
      </c>
      <c r="CU36" s="151"/>
    </row>
    <row r="37" spans="1:99">
      <c r="A37" s="25" t="s">
        <v>38</v>
      </c>
      <c r="B37" s="82">
        <f t="shared" si="26"/>
        <v>745</v>
      </c>
      <c r="C37" s="3">
        <f t="shared" si="26"/>
        <v>745</v>
      </c>
      <c r="D37" s="3">
        <f t="shared" si="26"/>
        <v>743</v>
      </c>
      <c r="E37" s="3">
        <f t="shared" si="26"/>
        <v>743</v>
      </c>
      <c r="F37" s="3">
        <f t="shared" si="26"/>
        <v>740</v>
      </c>
      <c r="G37" s="3">
        <f t="shared" si="26"/>
        <v>740</v>
      </c>
      <c r="H37" s="3">
        <f t="shared" si="26"/>
        <v>741</v>
      </c>
      <c r="I37" s="3">
        <f t="shared" si="26"/>
        <v>739</v>
      </c>
      <c r="J37" s="3">
        <f t="shared" si="26"/>
        <v>739</v>
      </c>
      <c r="K37" s="3">
        <f t="shared" si="26"/>
        <v>739</v>
      </c>
      <c r="L37" s="3">
        <f t="shared" si="26"/>
        <v>742</v>
      </c>
      <c r="M37" s="3">
        <f t="shared" si="26"/>
        <v>744</v>
      </c>
      <c r="N37" s="3">
        <f t="shared" si="26"/>
        <v>742</v>
      </c>
      <c r="O37" s="3">
        <f t="shared" si="26"/>
        <v>744</v>
      </c>
      <c r="P37" s="3">
        <f t="shared" si="26"/>
        <v>747</v>
      </c>
      <c r="Q37" s="3">
        <f t="shared" si="26"/>
        <v>743</v>
      </c>
      <c r="R37" s="3">
        <f t="shared" ref="R37:CC37" si="35">R67-R78</f>
        <v>743</v>
      </c>
      <c r="S37" s="3">
        <f t="shared" si="35"/>
        <v>743</v>
      </c>
      <c r="T37" s="3">
        <f t="shared" si="35"/>
        <v>744</v>
      </c>
      <c r="U37" s="3">
        <f t="shared" si="35"/>
        <v>742</v>
      </c>
      <c r="V37" s="3">
        <f t="shared" si="35"/>
        <v>739</v>
      </c>
      <c r="W37" s="3">
        <f t="shared" si="35"/>
        <v>741</v>
      </c>
      <c r="X37" s="3">
        <f t="shared" si="35"/>
        <v>744</v>
      </c>
      <c r="Y37" s="3">
        <f t="shared" si="35"/>
        <v>744</v>
      </c>
      <c r="Z37" s="3">
        <f t="shared" si="35"/>
        <v>742</v>
      </c>
      <c r="AA37" s="3">
        <f t="shared" si="35"/>
        <v>741</v>
      </c>
      <c r="AB37" s="3">
        <f t="shared" si="35"/>
        <v>741</v>
      </c>
      <c r="AC37" s="3">
        <f t="shared" si="35"/>
        <v>740</v>
      </c>
      <c r="AD37" s="3">
        <f t="shared" si="35"/>
        <v>741</v>
      </c>
      <c r="AE37" s="3">
        <f t="shared" si="35"/>
        <v>742</v>
      </c>
      <c r="AF37" s="3">
        <f t="shared" si="35"/>
        <v>746</v>
      </c>
      <c r="AG37" s="3">
        <f t="shared" si="35"/>
        <v>743</v>
      </c>
      <c r="AH37" s="3">
        <f t="shared" si="35"/>
        <v>740</v>
      </c>
      <c r="AI37" s="3">
        <f t="shared" si="35"/>
        <v>741</v>
      </c>
      <c r="AJ37" s="3">
        <f t="shared" si="35"/>
        <v>743</v>
      </c>
      <c r="AK37" s="3">
        <f t="shared" si="35"/>
        <v>744</v>
      </c>
      <c r="AL37" s="3">
        <f t="shared" si="35"/>
        <v>741</v>
      </c>
      <c r="AM37" s="3">
        <f t="shared" si="35"/>
        <v>743</v>
      </c>
      <c r="AN37" s="3">
        <f t="shared" si="35"/>
        <v>745</v>
      </c>
      <c r="AO37" s="3">
        <f t="shared" si="35"/>
        <v>739</v>
      </c>
      <c r="AP37" s="3">
        <f t="shared" si="35"/>
        <v>735</v>
      </c>
      <c r="AQ37" s="3">
        <f t="shared" si="35"/>
        <v>737</v>
      </c>
      <c r="AR37" s="3">
        <f t="shared" si="35"/>
        <v>742</v>
      </c>
      <c r="AS37" s="3">
        <f t="shared" si="35"/>
        <v>742</v>
      </c>
      <c r="AT37" s="3">
        <f t="shared" si="35"/>
        <v>741</v>
      </c>
      <c r="AU37" s="3">
        <f t="shared" si="35"/>
        <v>733</v>
      </c>
      <c r="AV37" s="3">
        <f t="shared" si="35"/>
        <v>726</v>
      </c>
      <c r="AW37" s="3">
        <f t="shared" si="35"/>
        <v>728</v>
      </c>
      <c r="AX37" s="3">
        <f t="shared" si="35"/>
        <v>730</v>
      </c>
      <c r="AY37" s="3">
        <f t="shared" si="35"/>
        <v>731</v>
      </c>
      <c r="AZ37" s="3">
        <f t="shared" si="35"/>
        <v>735</v>
      </c>
      <c r="BA37" s="3">
        <f t="shared" si="35"/>
        <v>740</v>
      </c>
      <c r="BB37" s="3">
        <f t="shared" si="35"/>
        <v>741</v>
      </c>
      <c r="BC37" s="3">
        <f t="shared" si="35"/>
        <v>741</v>
      </c>
      <c r="BD37" s="3">
        <f t="shared" si="35"/>
        <v>741</v>
      </c>
      <c r="BE37" s="3">
        <f t="shared" si="35"/>
        <v>741</v>
      </c>
      <c r="BF37" s="3">
        <f t="shared" si="35"/>
        <v>742</v>
      </c>
      <c r="BG37" s="3">
        <f t="shared" si="35"/>
        <v>740</v>
      </c>
      <c r="BH37" s="3">
        <f t="shared" si="35"/>
        <v>742</v>
      </c>
      <c r="BI37" s="3">
        <f t="shared" si="35"/>
        <v>740</v>
      </c>
      <c r="BJ37" s="3">
        <f t="shared" si="35"/>
        <v>741</v>
      </c>
      <c r="BK37" s="3">
        <f t="shared" si="35"/>
        <v>742</v>
      </c>
      <c r="BL37" s="3">
        <f t="shared" si="35"/>
        <v>738</v>
      </c>
      <c r="BM37" s="3">
        <f t="shared" si="35"/>
        <v>739</v>
      </c>
      <c r="BN37" s="3">
        <f t="shared" si="35"/>
        <v>740</v>
      </c>
      <c r="BO37" s="3">
        <f t="shared" si="35"/>
        <v>739</v>
      </c>
      <c r="BP37" s="3">
        <f t="shared" si="35"/>
        <v>741</v>
      </c>
      <c r="BQ37" s="3">
        <f t="shared" si="35"/>
        <v>744</v>
      </c>
      <c r="BR37" s="3">
        <f t="shared" si="35"/>
        <v>739</v>
      </c>
      <c r="BS37" s="3">
        <f t="shared" si="35"/>
        <v>741</v>
      </c>
      <c r="BT37" s="3">
        <f t="shared" si="35"/>
        <v>746</v>
      </c>
      <c r="BU37" s="3">
        <f t="shared" si="35"/>
        <v>742</v>
      </c>
      <c r="BV37" s="3">
        <f t="shared" si="35"/>
        <v>739</v>
      </c>
      <c r="BW37" s="3">
        <f t="shared" si="35"/>
        <v>746</v>
      </c>
      <c r="BX37" s="3">
        <f t="shared" si="35"/>
        <v>747</v>
      </c>
      <c r="BY37" s="3">
        <f t="shared" si="35"/>
        <v>744</v>
      </c>
      <c r="BZ37" s="3">
        <f t="shared" si="35"/>
        <v>742</v>
      </c>
      <c r="CA37" s="3">
        <f t="shared" si="35"/>
        <v>744</v>
      </c>
      <c r="CB37" s="3">
        <f t="shared" si="35"/>
        <v>743</v>
      </c>
      <c r="CC37" s="3">
        <f t="shared" si="35"/>
        <v>739</v>
      </c>
      <c r="CD37" s="3">
        <f t="shared" ref="CD37:CS37" si="36">CD67-CD78</f>
        <v>740</v>
      </c>
      <c r="CE37" s="3">
        <f t="shared" si="36"/>
        <v>739</v>
      </c>
      <c r="CF37" s="3">
        <f t="shared" si="36"/>
        <v>737</v>
      </c>
      <c r="CG37" s="3">
        <f t="shared" si="36"/>
        <v>736</v>
      </c>
      <c r="CH37" s="3">
        <f t="shared" si="36"/>
        <v>734</v>
      </c>
      <c r="CI37" s="3">
        <f t="shared" si="36"/>
        <v>729</v>
      </c>
      <c r="CJ37" s="3">
        <f t="shared" si="36"/>
        <v>735</v>
      </c>
      <c r="CK37" s="3">
        <f t="shared" si="36"/>
        <v>738</v>
      </c>
      <c r="CL37" s="3">
        <f t="shared" si="36"/>
        <v>737</v>
      </c>
      <c r="CM37" s="3">
        <f t="shared" si="36"/>
        <v>739</v>
      </c>
      <c r="CN37" s="3">
        <f t="shared" si="36"/>
        <v>739</v>
      </c>
      <c r="CO37" s="3">
        <f t="shared" si="36"/>
        <v>737</v>
      </c>
      <c r="CP37" s="3">
        <f t="shared" si="36"/>
        <v>730</v>
      </c>
      <c r="CQ37" s="3">
        <f t="shared" si="36"/>
        <v>735</v>
      </c>
      <c r="CR37" s="3">
        <f t="shared" si="36"/>
        <v>736</v>
      </c>
      <c r="CS37" s="83">
        <f t="shared" si="36"/>
        <v>739</v>
      </c>
      <c r="CT37" s="30">
        <f t="shared" si="21"/>
        <v>71052</v>
      </c>
      <c r="CU37" s="151"/>
    </row>
    <row r="38" spans="1:99">
      <c r="A38" s="57" t="s">
        <v>39</v>
      </c>
      <c r="B38" s="84">
        <f t="shared" si="26"/>
        <v>33.5</v>
      </c>
      <c r="C38" s="85">
        <f t="shared" si="26"/>
        <v>33.5</v>
      </c>
      <c r="D38" s="85">
        <f t="shared" si="26"/>
        <v>33.5</v>
      </c>
      <c r="E38" s="85">
        <f t="shared" si="26"/>
        <v>33.5</v>
      </c>
      <c r="F38" s="85">
        <f t="shared" si="26"/>
        <v>33.5</v>
      </c>
      <c r="G38" s="85">
        <f t="shared" si="26"/>
        <v>33.5</v>
      </c>
      <c r="H38" s="85">
        <f t="shared" si="26"/>
        <v>33.5</v>
      </c>
      <c r="I38" s="85">
        <f t="shared" si="26"/>
        <v>33.5</v>
      </c>
      <c r="J38" s="85">
        <f t="shared" si="26"/>
        <v>33.5</v>
      </c>
      <c r="K38" s="85">
        <f t="shared" si="26"/>
        <v>33.5</v>
      </c>
      <c r="L38" s="85">
        <f t="shared" si="26"/>
        <v>33.5</v>
      </c>
      <c r="M38" s="85">
        <f t="shared" si="26"/>
        <v>33.5</v>
      </c>
      <c r="N38" s="85">
        <f t="shared" si="26"/>
        <v>33.5</v>
      </c>
      <c r="O38" s="85">
        <f t="shared" si="26"/>
        <v>33.5</v>
      </c>
      <c r="P38" s="85">
        <f t="shared" si="26"/>
        <v>33.5</v>
      </c>
      <c r="Q38" s="85">
        <f t="shared" si="26"/>
        <v>33.5</v>
      </c>
      <c r="R38" s="85">
        <f t="shared" ref="R38:CC38" si="37">R68-R79</f>
        <v>33.5</v>
      </c>
      <c r="S38" s="85">
        <f t="shared" si="37"/>
        <v>33.5</v>
      </c>
      <c r="T38" s="85">
        <f t="shared" si="37"/>
        <v>33.5</v>
      </c>
      <c r="U38" s="85">
        <f t="shared" si="37"/>
        <v>33.5</v>
      </c>
      <c r="V38" s="85">
        <f t="shared" si="37"/>
        <v>33.5</v>
      </c>
      <c r="W38" s="85">
        <f t="shared" si="37"/>
        <v>33.5</v>
      </c>
      <c r="X38" s="85">
        <f t="shared" si="37"/>
        <v>33.5</v>
      </c>
      <c r="Y38" s="85">
        <f t="shared" si="37"/>
        <v>33.5</v>
      </c>
      <c r="Z38" s="85">
        <f t="shared" si="37"/>
        <v>33.5</v>
      </c>
      <c r="AA38" s="85">
        <f t="shared" si="37"/>
        <v>33.5</v>
      </c>
      <c r="AB38" s="85">
        <f t="shared" si="37"/>
        <v>33.5</v>
      </c>
      <c r="AC38" s="85">
        <f t="shared" si="37"/>
        <v>33.5</v>
      </c>
      <c r="AD38" s="85">
        <f t="shared" si="37"/>
        <v>33.5</v>
      </c>
      <c r="AE38" s="85">
        <f t="shared" si="37"/>
        <v>33.5</v>
      </c>
      <c r="AF38" s="85">
        <f t="shared" si="37"/>
        <v>33.5</v>
      </c>
      <c r="AG38" s="85">
        <f t="shared" si="37"/>
        <v>33.5</v>
      </c>
      <c r="AH38" s="85">
        <f t="shared" si="37"/>
        <v>33.5</v>
      </c>
      <c r="AI38" s="85">
        <f t="shared" si="37"/>
        <v>33.5</v>
      </c>
      <c r="AJ38" s="85">
        <f t="shared" si="37"/>
        <v>33.5</v>
      </c>
      <c r="AK38" s="85">
        <f t="shared" si="37"/>
        <v>33.5</v>
      </c>
      <c r="AL38" s="85">
        <f t="shared" si="37"/>
        <v>33.5</v>
      </c>
      <c r="AM38" s="85">
        <f t="shared" si="37"/>
        <v>33.5</v>
      </c>
      <c r="AN38" s="85">
        <f t="shared" si="37"/>
        <v>33.5</v>
      </c>
      <c r="AO38" s="85">
        <f t="shared" si="37"/>
        <v>33.5</v>
      </c>
      <c r="AP38" s="85">
        <f t="shared" si="37"/>
        <v>33.5</v>
      </c>
      <c r="AQ38" s="85">
        <f t="shared" si="37"/>
        <v>33.5</v>
      </c>
      <c r="AR38" s="85">
        <f t="shared" si="37"/>
        <v>33.5</v>
      </c>
      <c r="AS38" s="85">
        <f t="shared" si="37"/>
        <v>33.5</v>
      </c>
      <c r="AT38" s="85">
        <f t="shared" si="37"/>
        <v>33.5</v>
      </c>
      <c r="AU38" s="85">
        <f t="shared" si="37"/>
        <v>33.5</v>
      </c>
      <c r="AV38" s="85">
        <f t="shared" si="37"/>
        <v>33.5</v>
      </c>
      <c r="AW38" s="85">
        <f t="shared" si="37"/>
        <v>33.5</v>
      </c>
      <c r="AX38" s="85">
        <f t="shared" si="37"/>
        <v>33.5</v>
      </c>
      <c r="AY38" s="85">
        <f t="shared" si="37"/>
        <v>33.5</v>
      </c>
      <c r="AZ38" s="85">
        <f t="shared" si="37"/>
        <v>33.5</v>
      </c>
      <c r="BA38" s="85">
        <f t="shared" si="37"/>
        <v>33.5</v>
      </c>
      <c r="BB38" s="85">
        <f t="shared" si="37"/>
        <v>33.5</v>
      </c>
      <c r="BC38" s="85">
        <f t="shared" si="37"/>
        <v>33.5</v>
      </c>
      <c r="BD38" s="85">
        <f t="shared" si="37"/>
        <v>33.5</v>
      </c>
      <c r="BE38" s="85">
        <f t="shared" si="37"/>
        <v>33.5</v>
      </c>
      <c r="BF38" s="85">
        <f t="shared" si="37"/>
        <v>33.5</v>
      </c>
      <c r="BG38" s="85">
        <f t="shared" si="37"/>
        <v>33.5</v>
      </c>
      <c r="BH38" s="85">
        <f t="shared" si="37"/>
        <v>33.5</v>
      </c>
      <c r="BI38" s="85">
        <f t="shared" si="37"/>
        <v>33.5</v>
      </c>
      <c r="BJ38" s="85">
        <f t="shared" si="37"/>
        <v>33.5</v>
      </c>
      <c r="BK38" s="85">
        <f t="shared" si="37"/>
        <v>33.5</v>
      </c>
      <c r="BL38" s="85">
        <f t="shared" si="37"/>
        <v>33.5</v>
      </c>
      <c r="BM38" s="85">
        <f t="shared" si="37"/>
        <v>33.5</v>
      </c>
      <c r="BN38" s="85">
        <f t="shared" si="37"/>
        <v>33.5</v>
      </c>
      <c r="BO38" s="85">
        <f t="shared" si="37"/>
        <v>33.5</v>
      </c>
      <c r="BP38" s="85">
        <f t="shared" si="37"/>
        <v>33.5</v>
      </c>
      <c r="BQ38" s="85">
        <f t="shared" si="37"/>
        <v>33.5</v>
      </c>
      <c r="BR38" s="85">
        <f t="shared" si="37"/>
        <v>33.5</v>
      </c>
      <c r="BS38" s="85">
        <f t="shared" si="37"/>
        <v>33.5</v>
      </c>
      <c r="BT38" s="85">
        <f t="shared" si="37"/>
        <v>33.5</v>
      </c>
      <c r="BU38" s="85">
        <f t="shared" si="37"/>
        <v>33.5</v>
      </c>
      <c r="BV38" s="85">
        <f t="shared" si="37"/>
        <v>33.5</v>
      </c>
      <c r="BW38" s="85">
        <f t="shared" si="37"/>
        <v>33.5</v>
      </c>
      <c r="BX38" s="85">
        <f t="shared" si="37"/>
        <v>33.5</v>
      </c>
      <c r="BY38" s="85">
        <f t="shared" si="37"/>
        <v>33.5</v>
      </c>
      <c r="BZ38" s="85">
        <f t="shared" si="37"/>
        <v>33.5</v>
      </c>
      <c r="CA38" s="85">
        <f t="shared" si="37"/>
        <v>33.5</v>
      </c>
      <c r="CB38" s="85">
        <f t="shared" si="37"/>
        <v>33.5</v>
      </c>
      <c r="CC38" s="85">
        <f t="shared" si="37"/>
        <v>33.5</v>
      </c>
      <c r="CD38" s="85">
        <f t="shared" ref="CD38:CS38" si="38">CD68-CD79</f>
        <v>33.5</v>
      </c>
      <c r="CE38" s="85">
        <f t="shared" si="38"/>
        <v>33.5</v>
      </c>
      <c r="CF38" s="85">
        <f t="shared" si="38"/>
        <v>33.5</v>
      </c>
      <c r="CG38" s="85">
        <f t="shared" si="38"/>
        <v>33.5</v>
      </c>
      <c r="CH38" s="85">
        <f t="shared" si="38"/>
        <v>33.5</v>
      </c>
      <c r="CI38" s="85">
        <f t="shared" si="38"/>
        <v>33.5</v>
      </c>
      <c r="CJ38" s="85">
        <f t="shared" si="38"/>
        <v>33.5</v>
      </c>
      <c r="CK38" s="85">
        <f t="shared" si="38"/>
        <v>33.5</v>
      </c>
      <c r="CL38" s="85">
        <f t="shared" si="38"/>
        <v>33.5</v>
      </c>
      <c r="CM38" s="85">
        <f t="shared" si="38"/>
        <v>33.5</v>
      </c>
      <c r="CN38" s="85">
        <f t="shared" si="38"/>
        <v>33.5</v>
      </c>
      <c r="CO38" s="85">
        <f t="shared" si="38"/>
        <v>33.5</v>
      </c>
      <c r="CP38" s="85">
        <f t="shared" si="38"/>
        <v>33.5</v>
      </c>
      <c r="CQ38" s="85">
        <f t="shared" si="38"/>
        <v>33.5</v>
      </c>
      <c r="CR38" s="85">
        <f t="shared" si="38"/>
        <v>33.5</v>
      </c>
      <c r="CS38" s="86">
        <f t="shared" si="38"/>
        <v>33.5</v>
      </c>
      <c r="CT38" s="30">
        <f t="shared" si="21"/>
        <v>3216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2062.0700000000002</v>
      </c>
      <c r="C40" s="40">
        <f t="shared" si="42"/>
        <v>2062.11</v>
      </c>
      <c r="D40" s="40">
        <f t="shared" si="42"/>
        <v>2018.56</v>
      </c>
      <c r="E40" s="40">
        <f t="shared" si="42"/>
        <v>1935.75</v>
      </c>
      <c r="F40" s="40">
        <f t="shared" si="42"/>
        <v>1719.83</v>
      </c>
      <c r="G40" s="40">
        <f t="shared" si="42"/>
        <v>1719.83</v>
      </c>
      <c r="H40" s="40">
        <f t="shared" si="42"/>
        <v>1603.53</v>
      </c>
      <c r="I40" s="40">
        <f t="shared" si="42"/>
        <v>1458.45</v>
      </c>
      <c r="J40" s="40">
        <f t="shared" si="42"/>
        <v>1470.63</v>
      </c>
      <c r="K40" s="40">
        <f t="shared" si="42"/>
        <v>1542.68</v>
      </c>
      <c r="L40" s="40">
        <f t="shared" si="42"/>
        <v>1646.12</v>
      </c>
      <c r="M40" s="40">
        <f t="shared" si="42"/>
        <v>1686.62</v>
      </c>
      <c r="N40" s="40">
        <f t="shared" si="42"/>
        <v>1688.02</v>
      </c>
      <c r="O40" s="40">
        <f t="shared" si="42"/>
        <v>1688.12</v>
      </c>
      <c r="P40" s="40">
        <f t="shared" si="42"/>
        <v>1688.29</v>
      </c>
      <c r="Q40" s="40">
        <f t="shared" si="42"/>
        <v>1688.29</v>
      </c>
      <c r="R40" s="40">
        <f t="shared" si="42"/>
        <v>1604.73</v>
      </c>
      <c r="S40" s="40">
        <f t="shared" si="42"/>
        <v>1460.73</v>
      </c>
      <c r="T40" s="40">
        <f t="shared" si="42"/>
        <v>1280.95</v>
      </c>
      <c r="U40" s="40">
        <f t="shared" si="42"/>
        <v>1142.78</v>
      </c>
      <c r="V40" s="40">
        <f t="shared" si="42"/>
        <v>1143.78</v>
      </c>
      <c r="W40" s="40">
        <f t="shared" si="42"/>
        <v>1198.3699999999999</v>
      </c>
      <c r="X40" s="40">
        <f t="shared" si="42"/>
        <v>1250.1199999999999</v>
      </c>
      <c r="Y40" s="40">
        <f t="shared" si="42"/>
        <v>1270.52</v>
      </c>
      <c r="Z40" s="40">
        <f t="shared" si="42"/>
        <v>1609.51</v>
      </c>
      <c r="AA40" s="40">
        <f t="shared" si="42"/>
        <v>1756.69</v>
      </c>
      <c r="AB40" s="40">
        <f t="shared" si="42"/>
        <v>1959.11</v>
      </c>
      <c r="AC40" s="40">
        <f t="shared" si="42"/>
        <v>2112.13</v>
      </c>
      <c r="AD40" s="40">
        <f t="shared" si="42"/>
        <v>2112.09</v>
      </c>
      <c r="AE40" s="40">
        <f t="shared" si="42"/>
        <v>2185.9499999999998</v>
      </c>
      <c r="AF40" s="40">
        <f t="shared" si="42"/>
        <v>2171.5100000000002</v>
      </c>
      <c r="AG40" s="40">
        <f t="shared" si="42"/>
        <v>2159.69</v>
      </c>
      <c r="AH40" s="40">
        <f t="shared" ref="AH40:BM40" si="43">SUM(AH41:AH41)</f>
        <v>2118.1799999999998</v>
      </c>
      <c r="AI40" s="40">
        <f t="shared" si="43"/>
        <v>2055.34</v>
      </c>
      <c r="AJ40" s="40">
        <f t="shared" si="43"/>
        <v>1762.3</v>
      </c>
      <c r="AK40" s="40">
        <f t="shared" si="43"/>
        <v>1719.39</v>
      </c>
      <c r="AL40" s="40">
        <f t="shared" si="43"/>
        <v>1620.09</v>
      </c>
      <c r="AM40" s="40">
        <f t="shared" si="43"/>
        <v>1476.53</v>
      </c>
      <c r="AN40" s="40">
        <f t="shared" si="43"/>
        <v>1321.75</v>
      </c>
      <c r="AO40" s="40">
        <f t="shared" si="43"/>
        <v>1257.53</v>
      </c>
      <c r="AP40" s="40">
        <f t="shared" si="43"/>
        <v>1636.96</v>
      </c>
      <c r="AQ40" s="40">
        <f t="shared" si="43"/>
        <v>1871</v>
      </c>
      <c r="AR40" s="40">
        <f t="shared" si="43"/>
        <v>1891.74</v>
      </c>
      <c r="AS40" s="40">
        <f t="shared" si="43"/>
        <v>1841.28</v>
      </c>
      <c r="AT40" s="40">
        <f t="shared" si="43"/>
        <v>1729.25</v>
      </c>
      <c r="AU40" s="40">
        <f t="shared" si="43"/>
        <v>1588.73</v>
      </c>
      <c r="AV40" s="40">
        <f t="shared" si="43"/>
        <v>1605.25</v>
      </c>
      <c r="AW40" s="40">
        <f t="shared" si="43"/>
        <v>1605.25</v>
      </c>
      <c r="AX40" s="40">
        <f t="shared" si="43"/>
        <v>1646.04</v>
      </c>
      <c r="AY40" s="40">
        <f t="shared" si="43"/>
        <v>1647.26</v>
      </c>
      <c r="AZ40" s="40">
        <f t="shared" si="43"/>
        <v>1706.1</v>
      </c>
      <c r="BA40" s="40">
        <f t="shared" si="43"/>
        <v>1705.89</v>
      </c>
      <c r="BB40" s="40">
        <f t="shared" si="43"/>
        <v>1705.3</v>
      </c>
      <c r="BC40" s="40">
        <f t="shared" si="43"/>
        <v>1705.3</v>
      </c>
      <c r="BD40" s="40">
        <f t="shared" si="43"/>
        <v>1398.15</v>
      </c>
      <c r="BE40" s="40">
        <f t="shared" si="43"/>
        <v>1259.31</v>
      </c>
      <c r="BF40" s="40">
        <f t="shared" si="43"/>
        <v>1395.87</v>
      </c>
      <c r="BG40" s="40">
        <f t="shared" si="43"/>
        <v>1650.16</v>
      </c>
      <c r="BH40" s="40">
        <f t="shared" si="43"/>
        <v>1875.49</v>
      </c>
      <c r="BI40" s="40">
        <f t="shared" si="43"/>
        <v>2087.88</v>
      </c>
      <c r="BJ40" s="40">
        <f t="shared" si="43"/>
        <v>1859.09</v>
      </c>
      <c r="BK40" s="40">
        <f t="shared" si="43"/>
        <v>1729.86</v>
      </c>
      <c r="BL40" s="40">
        <f t="shared" si="43"/>
        <v>1730.75</v>
      </c>
      <c r="BM40" s="40">
        <f t="shared" si="43"/>
        <v>1730.86</v>
      </c>
      <c r="BN40" s="40">
        <f t="shared" ref="BN40:CS40" si="44">SUM(BN41:BN41)</f>
        <v>1923</v>
      </c>
      <c r="BO40" s="40">
        <f t="shared" si="44"/>
        <v>2150.06</v>
      </c>
      <c r="BP40" s="40">
        <f t="shared" si="44"/>
        <v>2274.06</v>
      </c>
      <c r="BQ40" s="40">
        <f t="shared" si="44"/>
        <v>2471.6999999999998</v>
      </c>
      <c r="BR40" s="40">
        <f t="shared" si="44"/>
        <v>2444.7600000000002</v>
      </c>
      <c r="BS40" s="40">
        <f t="shared" si="44"/>
        <v>2375.66</v>
      </c>
      <c r="BT40" s="40">
        <f t="shared" si="44"/>
        <v>2161.19</v>
      </c>
      <c r="BU40" s="40">
        <f t="shared" si="44"/>
        <v>2050.5300000000002</v>
      </c>
      <c r="BV40" s="40">
        <f t="shared" si="44"/>
        <v>1992.08</v>
      </c>
      <c r="BW40" s="40">
        <f t="shared" si="44"/>
        <v>2023.04</v>
      </c>
      <c r="BX40" s="40">
        <f t="shared" si="44"/>
        <v>2022.72</v>
      </c>
      <c r="BY40" s="40">
        <f t="shared" si="44"/>
        <v>2037.53</v>
      </c>
      <c r="BZ40" s="40">
        <f t="shared" si="44"/>
        <v>2060.25</v>
      </c>
      <c r="CA40" s="40">
        <f t="shared" si="44"/>
        <v>2024.92</v>
      </c>
      <c r="CB40" s="40">
        <f t="shared" si="44"/>
        <v>2021.11</v>
      </c>
      <c r="CC40" s="40">
        <f t="shared" si="44"/>
        <v>2023.79</v>
      </c>
      <c r="CD40" s="40">
        <f t="shared" si="44"/>
        <v>2024.5</v>
      </c>
      <c r="CE40" s="40">
        <f t="shared" si="44"/>
        <v>2027.25</v>
      </c>
      <c r="CF40" s="40">
        <f t="shared" si="44"/>
        <v>2030.62</v>
      </c>
      <c r="CG40" s="40">
        <f t="shared" si="44"/>
        <v>2033.34</v>
      </c>
      <c r="CH40" s="40">
        <f t="shared" si="44"/>
        <v>2035.47</v>
      </c>
      <c r="CI40" s="40">
        <f t="shared" si="44"/>
        <v>2035.99</v>
      </c>
      <c r="CJ40" s="40">
        <f t="shared" si="44"/>
        <v>2031.02</v>
      </c>
      <c r="CK40" s="40">
        <f t="shared" si="44"/>
        <v>2029.93</v>
      </c>
      <c r="CL40" s="40">
        <f t="shared" si="44"/>
        <v>2018.59</v>
      </c>
      <c r="CM40" s="40">
        <f t="shared" si="44"/>
        <v>2019.41</v>
      </c>
      <c r="CN40" s="40">
        <f t="shared" si="44"/>
        <v>2021.91</v>
      </c>
      <c r="CO40" s="40">
        <f t="shared" si="44"/>
        <v>2016.33</v>
      </c>
      <c r="CP40" s="40">
        <f t="shared" si="44"/>
        <v>2018.88</v>
      </c>
      <c r="CQ40" s="40">
        <f t="shared" si="44"/>
        <v>2013.56</v>
      </c>
      <c r="CR40" s="40">
        <f t="shared" si="44"/>
        <v>2013.86</v>
      </c>
      <c r="CS40" s="91">
        <f t="shared" si="44"/>
        <v>2018.53</v>
      </c>
      <c r="CT40" s="38">
        <f t="shared" si="21"/>
        <v>174477.02999999994</v>
      </c>
      <c r="CU40" s="149"/>
    </row>
    <row r="41" spans="1:99">
      <c r="A41" s="25" t="s">
        <v>12</v>
      </c>
      <c r="B41" s="42">
        <v>2062.0700000000002</v>
      </c>
      <c r="C41" s="43">
        <v>2062.11</v>
      </c>
      <c r="D41" s="43">
        <v>2018.56</v>
      </c>
      <c r="E41" s="43">
        <v>1935.75</v>
      </c>
      <c r="F41" s="43">
        <v>1719.83</v>
      </c>
      <c r="G41" s="43">
        <v>1719.83</v>
      </c>
      <c r="H41" s="43">
        <v>1603.53</v>
      </c>
      <c r="I41" s="43">
        <v>1458.45</v>
      </c>
      <c r="J41" s="43">
        <v>1470.63</v>
      </c>
      <c r="K41" s="43">
        <v>1542.68</v>
      </c>
      <c r="L41" s="43">
        <v>1646.12</v>
      </c>
      <c r="M41" s="43">
        <v>1686.62</v>
      </c>
      <c r="N41" s="43">
        <v>1688.02</v>
      </c>
      <c r="O41" s="43">
        <v>1688.12</v>
      </c>
      <c r="P41" s="43">
        <v>1688.29</v>
      </c>
      <c r="Q41" s="43">
        <v>1688.29</v>
      </c>
      <c r="R41" s="43">
        <v>1604.73</v>
      </c>
      <c r="S41" s="43">
        <v>1460.73</v>
      </c>
      <c r="T41" s="43">
        <v>1280.95</v>
      </c>
      <c r="U41" s="43">
        <v>1142.78</v>
      </c>
      <c r="V41" s="43">
        <v>1143.78</v>
      </c>
      <c r="W41" s="43">
        <v>1198.3699999999999</v>
      </c>
      <c r="X41" s="43">
        <v>1250.1199999999999</v>
      </c>
      <c r="Y41" s="43">
        <v>1270.52</v>
      </c>
      <c r="Z41" s="43">
        <v>1609.51</v>
      </c>
      <c r="AA41" s="43">
        <v>1756.69</v>
      </c>
      <c r="AB41" s="43">
        <v>1959.11</v>
      </c>
      <c r="AC41" s="43">
        <v>2112.13</v>
      </c>
      <c r="AD41" s="43">
        <v>2112.09</v>
      </c>
      <c r="AE41" s="43">
        <v>2185.9499999999998</v>
      </c>
      <c r="AF41" s="43">
        <v>2171.5100000000002</v>
      </c>
      <c r="AG41" s="43">
        <v>2159.69</v>
      </c>
      <c r="AH41" s="43">
        <v>2118.1799999999998</v>
      </c>
      <c r="AI41" s="43">
        <v>2055.34</v>
      </c>
      <c r="AJ41" s="43">
        <v>1762.3</v>
      </c>
      <c r="AK41" s="43">
        <v>1719.39</v>
      </c>
      <c r="AL41" s="43">
        <v>1620.09</v>
      </c>
      <c r="AM41" s="43">
        <v>1476.53</v>
      </c>
      <c r="AN41" s="43">
        <v>1321.75</v>
      </c>
      <c r="AO41" s="43">
        <v>1257.53</v>
      </c>
      <c r="AP41" s="43">
        <v>1636.96</v>
      </c>
      <c r="AQ41" s="43">
        <v>1871</v>
      </c>
      <c r="AR41" s="43">
        <v>1891.74</v>
      </c>
      <c r="AS41" s="43">
        <v>1841.28</v>
      </c>
      <c r="AT41" s="43">
        <v>1729.25</v>
      </c>
      <c r="AU41" s="43">
        <v>1588.73</v>
      </c>
      <c r="AV41" s="43">
        <v>1605.25</v>
      </c>
      <c r="AW41" s="43">
        <v>1605.25</v>
      </c>
      <c r="AX41" s="43">
        <v>1646.04</v>
      </c>
      <c r="AY41" s="43">
        <v>1647.26</v>
      </c>
      <c r="AZ41" s="43">
        <v>1706.1</v>
      </c>
      <c r="BA41" s="43">
        <v>1705.89</v>
      </c>
      <c r="BB41" s="43">
        <v>1705.3</v>
      </c>
      <c r="BC41" s="43">
        <v>1705.3</v>
      </c>
      <c r="BD41" s="43">
        <v>1398.15</v>
      </c>
      <c r="BE41" s="43">
        <v>1259.31</v>
      </c>
      <c r="BF41" s="43">
        <v>1395.87</v>
      </c>
      <c r="BG41" s="43">
        <v>1650.16</v>
      </c>
      <c r="BH41" s="43">
        <v>1875.49</v>
      </c>
      <c r="BI41" s="43">
        <v>2087.88</v>
      </c>
      <c r="BJ41" s="43">
        <v>1859.09</v>
      </c>
      <c r="BK41" s="43">
        <v>1729.86</v>
      </c>
      <c r="BL41" s="43">
        <v>1730.75</v>
      </c>
      <c r="BM41" s="43">
        <v>1730.86</v>
      </c>
      <c r="BN41" s="43">
        <v>1923</v>
      </c>
      <c r="BO41" s="43">
        <v>2150.06</v>
      </c>
      <c r="BP41" s="43">
        <v>2274.06</v>
      </c>
      <c r="BQ41" s="43">
        <v>2471.6999999999998</v>
      </c>
      <c r="BR41" s="43">
        <v>2444.7600000000002</v>
      </c>
      <c r="BS41" s="43">
        <v>2375.66</v>
      </c>
      <c r="BT41" s="43">
        <v>2161.19</v>
      </c>
      <c r="BU41" s="43">
        <v>2050.5300000000002</v>
      </c>
      <c r="BV41" s="43">
        <v>1992.08</v>
      </c>
      <c r="BW41" s="43">
        <v>2023.04</v>
      </c>
      <c r="BX41" s="43">
        <v>2022.72</v>
      </c>
      <c r="BY41" s="43">
        <v>2037.53</v>
      </c>
      <c r="BZ41" s="43">
        <v>2060.25</v>
      </c>
      <c r="CA41" s="43">
        <v>2024.92</v>
      </c>
      <c r="CB41" s="43">
        <v>2021.11</v>
      </c>
      <c r="CC41" s="43">
        <v>2023.79</v>
      </c>
      <c r="CD41" s="43">
        <v>2024.5</v>
      </c>
      <c r="CE41" s="43">
        <v>2027.25</v>
      </c>
      <c r="CF41" s="43">
        <v>2030.62</v>
      </c>
      <c r="CG41" s="43">
        <v>2033.34</v>
      </c>
      <c r="CH41" s="43">
        <v>2035.47</v>
      </c>
      <c r="CI41" s="43">
        <v>2035.99</v>
      </c>
      <c r="CJ41" s="43">
        <v>2031.02</v>
      </c>
      <c r="CK41" s="43">
        <v>2029.93</v>
      </c>
      <c r="CL41" s="43">
        <v>2018.59</v>
      </c>
      <c r="CM41" s="43">
        <v>2019.41</v>
      </c>
      <c r="CN41" s="43">
        <v>2021.91</v>
      </c>
      <c r="CO41" s="43">
        <v>2016.33</v>
      </c>
      <c r="CP41" s="43">
        <v>2018.88</v>
      </c>
      <c r="CQ41" s="43">
        <v>2013.56</v>
      </c>
      <c r="CR41" s="43">
        <v>2013.86</v>
      </c>
      <c r="CS41" s="92">
        <v>2018.53</v>
      </c>
      <c r="CT41" s="30">
        <f t="shared" si="21"/>
        <v>174477.02999999994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5">SUM(C43:C46)</f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1970.45</v>
      </c>
      <c r="AD42" s="40">
        <f t="shared" si="45"/>
        <v>1970.45</v>
      </c>
      <c r="AE42" s="40">
        <f t="shared" si="45"/>
        <v>1970.45</v>
      </c>
      <c r="AF42" s="40">
        <f t="shared" si="45"/>
        <v>1970.45</v>
      </c>
      <c r="AG42" s="40">
        <f t="shared" si="45"/>
        <v>1970.45</v>
      </c>
      <c r="AH42" s="40">
        <f t="shared" si="45"/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si="45"/>
        <v>1970.45</v>
      </c>
      <c r="BO42" s="40">
        <f t="shared" ref="BO42:CS42" si="46">SUM(BO43:BO46)</f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1"/>
        <v>189163.20000000022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108576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38.47</v>
      </c>
      <c r="C47" s="54">
        <f t="shared" si="47"/>
        <v>40.78</v>
      </c>
      <c r="D47" s="54">
        <f t="shared" si="47"/>
        <v>51.61</v>
      </c>
      <c r="E47" s="54">
        <f t="shared" si="47"/>
        <v>56.81</v>
      </c>
      <c r="F47" s="54">
        <f t="shared" si="47"/>
        <v>51.3</v>
      </c>
      <c r="G47" s="54">
        <f t="shared" si="47"/>
        <v>56.25</v>
      </c>
      <c r="H47" s="54">
        <f t="shared" si="47"/>
        <v>67.12</v>
      </c>
      <c r="I47" s="54">
        <f t="shared" si="47"/>
        <v>66.289999999999992</v>
      </c>
      <c r="J47" s="54">
        <f t="shared" si="47"/>
        <v>64.52</v>
      </c>
      <c r="K47" s="54">
        <f t="shared" si="47"/>
        <v>59.55</v>
      </c>
      <c r="L47" s="54">
        <f t="shared" si="47"/>
        <v>53.099999999999994</v>
      </c>
      <c r="M47" s="54">
        <f t="shared" si="47"/>
        <v>49.84</v>
      </c>
      <c r="N47" s="54">
        <f t="shared" si="47"/>
        <v>48.84</v>
      </c>
      <c r="O47" s="54">
        <f t="shared" si="47"/>
        <v>47.24</v>
      </c>
      <c r="P47" s="54">
        <f t="shared" si="47"/>
        <v>41.97</v>
      </c>
      <c r="Q47" s="54">
        <f t="shared" si="47"/>
        <v>38.879999999999995</v>
      </c>
      <c r="R47" s="54">
        <f t="shared" si="47"/>
        <v>25.68</v>
      </c>
      <c r="S47" s="54">
        <f t="shared" si="47"/>
        <v>22.259999999999998</v>
      </c>
      <c r="T47" s="54">
        <f t="shared" si="47"/>
        <v>23.54</v>
      </c>
      <c r="U47" s="54">
        <f t="shared" si="47"/>
        <v>41.480000000000004</v>
      </c>
      <c r="V47" s="54">
        <f t="shared" si="47"/>
        <v>43.25</v>
      </c>
      <c r="W47" s="54">
        <f t="shared" si="47"/>
        <v>39.36</v>
      </c>
      <c r="X47" s="54">
        <f t="shared" si="47"/>
        <v>37.74</v>
      </c>
      <c r="Y47" s="54">
        <f t="shared" si="47"/>
        <v>51.448766330557703</v>
      </c>
      <c r="Z47" s="54">
        <f t="shared" si="47"/>
        <v>80.640834942290198</v>
      </c>
      <c r="AA47" s="54">
        <f t="shared" si="47"/>
        <v>133.58057858655621</v>
      </c>
      <c r="AB47" s="54">
        <f t="shared" si="47"/>
        <v>197.568288055728</v>
      </c>
      <c r="AC47" s="54">
        <f t="shared" si="47"/>
        <v>303.55357141642065</v>
      </c>
      <c r="AD47" s="54">
        <f t="shared" si="47"/>
        <v>453.457750635786</v>
      </c>
      <c r="AE47" s="54">
        <f t="shared" si="47"/>
        <v>624.48107981560088</v>
      </c>
      <c r="AF47" s="54">
        <f t="shared" si="47"/>
        <v>820.12662276411697</v>
      </c>
      <c r="AG47" s="54">
        <f t="shared" si="47"/>
        <v>1019.9571894855025</v>
      </c>
      <c r="AH47" s="54">
        <f t="shared" ref="AH47:BM47" si="48">SUM(AH48:AH51)</f>
        <v>1221.7192464978607</v>
      </c>
      <c r="AI47" s="54">
        <f t="shared" si="48"/>
        <v>1425.1375043590681</v>
      </c>
      <c r="AJ47" s="54">
        <f t="shared" si="48"/>
        <v>1613.2165647140876</v>
      </c>
      <c r="AK47" s="54">
        <f t="shared" si="48"/>
        <v>1831.202220105298</v>
      </c>
      <c r="AL47" s="54">
        <f t="shared" si="48"/>
        <v>2123.9599765248231</v>
      </c>
      <c r="AM47" s="54">
        <f t="shared" si="48"/>
        <v>2337.5748387782696</v>
      </c>
      <c r="AN47" s="54">
        <f t="shared" si="48"/>
        <v>2483.848955503483</v>
      </c>
      <c r="AO47" s="54">
        <f t="shared" si="48"/>
        <v>2688.0952723035443</v>
      </c>
      <c r="AP47" s="54">
        <f t="shared" si="48"/>
        <v>2854.0418808209502</v>
      </c>
      <c r="AQ47" s="54">
        <f t="shared" si="48"/>
        <v>3021.7568843082054</v>
      </c>
      <c r="AR47" s="54">
        <f t="shared" si="48"/>
        <v>3133.4677482117186</v>
      </c>
      <c r="AS47" s="54">
        <f t="shared" si="48"/>
        <v>3206.1244279201501</v>
      </c>
      <c r="AT47" s="54">
        <f t="shared" si="48"/>
        <v>3270.8309594202651</v>
      </c>
      <c r="AU47" s="54">
        <f t="shared" si="48"/>
        <v>3361.7897758375789</v>
      </c>
      <c r="AV47" s="54">
        <f t="shared" si="48"/>
        <v>3388.4302459790251</v>
      </c>
      <c r="AW47" s="54">
        <f t="shared" si="48"/>
        <v>3303.162836583851</v>
      </c>
      <c r="AX47" s="54">
        <f t="shared" si="48"/>
        <v>3198.6654772860652</v>
      </c>
      <c r="AY47" s="54">
        <f t="shared" si="48"/>
        <v>3174.8060203940599</v>
      </c>
      <c r="AZ47" s="54">
        <f t="shared" si="48"/>
        <v>3143.8719190637994</v>
      </c>
      <c r="BA47" s="54">
        <f t="shared" si="48"/>
        <v>3091.2419261977875</v>
      </c>
      <c r="BB47" s="54">
        <f t="shared" si="48"/>
        <v>3042.4812552734093</v>
      </c>
      <c r="BC47" s="54">
        <f t="shared" si="48"/>
        <v>3011.0312690097899</v>
      </c>
      <c r="BD47" s="54">
        <f t="shared" si="48"/>
        <v>3008.4279149832869</v>
      </c>
      <c r="BE47" s="54">
        <f t="shared" si="48"/>
        <v>2948.4708997541911</v>
      </c>
      <c r="BF47" s="54">
        <f t="shared" si="48"/>
        <v>2687.376296716453</v>
      </c>
      <c r="BG47" s="54">
        <f t="shared" si="48"/>
        <v>2492.190163932858</v>
      </c>
      <c r="BH47" s="54">
        <f t="shared" si="48"/>
        <v>2391.0554356410166</v>
      </c>
      <c r="BI47" s="54">
        <f t="shared" si="48"/>
        <v>2333.4120563319184</v>
      </c>
      <c r="BJ47" s="54">
        <f t="shared" si="48"/>
        <v>2292.2304150364462</v>
      </c>
      <c r="BK47" s="54">
        <f t="shared" si="48"/>
        <v>2226.5308529739477</v>
      </c>
      <c r="BL47" s="54">
        <f t="shared" si="48"/>
        <v>2057.1496188260712</v>
      </c>
      <c r="BM47" s="54">
        <f t="shared" si="48"/>
        <v>1893.1629585527044</v>
      </c>
      <c r="BN47" s="54">
        <f t="shared" ref="BN47:CS47" si="49">SUM(BN48:BN51)</f>
        <v>1712.5588693002526</v>
      </c>
      <c r="BO47" s="54">
        <f t="shared" si="49"/>
        <v>1570.1785159712003</v>
      </c>
      <c r="BP47" s="54">
        <f t="shared" si="49"/>
        <v>1426.6298918632144</v>
      </c>
      <c r="BQ47" s="54">
        <f t="shared" si="49"/>
        <v>1225.9572175217531</v>
      </c>
      <c r="BR47" s="54">
        <f t="shared" si="49"/>
        <v>1023.3883527294146</v>
      </c>
      <c r="BS47" s="54">
        <f t="shared" si="49"/>
        <v>749.9368015178062</v>
      </c>
      <c r="BT47" s="54">
        <f t="shared" si="49"/>
        <v>552.83346285436039</v>
      </c>
      <c r="BU47" s="54">
        <f t="shared" si="49"/>
        <v>394.68365131495011</v>
      </c>
      <c r="BV47" s="54">
        <f t="shared" si="49"/>
        <v>282.529712631091</v>
      </c>
      <c r="BW47" s="54">
        <f t="shared" si="49"/>
        <v>199.3968886672734</v>
      </c>
      <c r="BX47" s="54">
        <f t="shared" si="49"/>
        <v>140.92501836124555</v>
      </c>
      <c r="BY47" s="54">
        <f t="shared" si="49"/>
        <v>70.617795693665954</v>
      </c>
      <c r="BZ47" s="54">
        <f t="shared" si="49"/>
        <v>45.35</v>
      </c>
      <c r="CA47" s="54">
        <f t="shared" si="49"/>
        <v>28.259999999999998</v>
      </c>
      <c r="CB47" s="54">
        <f t="shared" si="49"/>
        <v>21.54</v>
      </c>
      <c r="CC47" s="54">
        <f t="shared" si="49"/>
        <v>21.349999999999998</v>
      </c>
      <c r="CD47" s="54">
        <f t="shared" si="49"/>
        <v>31.24</v>
      </c>
      <c r="CE47" s="54">
        <f t="shared" si="49"/>
        <v>43.31</v>
      </c>
      <c r="CF47" s="54">
        <f t="shared" si="49"/>
        <v>45.31</v>
      </c>
      <c r="CG47" s="54">
        <f t="shared" si="49"/>
        <v>53.06</v>
      </c>
      <c r="CH47" s="54">
        <f t="shared" si="49"/>
        <v>56.72</v>
      </c>
      <c r="CI47" s="54">
        <f t="shared" si="49"/>
        <v>32.28</v>
      </c>
      <c r="CJ47" s="54">
        <f t="shared" si="49"/>
        <v>29.369999999999997</v>
      </c>
      <c r="CK47" s="54">
        <f t="shared" si="49"/>
        <v>28</v>
      </c>
      <c r="CL47" s="54">
        <f t="shared" si="49"/>
        <v>27.07</v>
      </c>
      <c r="CM47" s="54">
        <f t="shared" si="49"/>
        <v>26.69</v>
      </c>
      <c r="CN47" s="54">
        <f t="shared" si="49"/>
        <v>26.42</v>
      </c>
      <c r="CO47" s="54">
        <f t="shared" si="49"/>
        <v>26.310000000000002</v>
      </c>
      <c r="CP47" s="54">
        <f t="shared" si="49"/>
        <v>27.95</v>
      </c>
      <c r="CQ47" s="54">
        <f t="shared" si="49"/>
        <v>43.49</v>
      </c>
      <c r="CR47" s="54">
        <f t="shared" si="49"/>
        <v>43.43</v>
      </c>
      <c r="CS47" s="96">
        <f t="shared" si="49"/>
        <v>43.68</v>
      </c>
      <c r="CT47" s="38">
        <f t="shared" si="21"/>
        <v>99057.624678300708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0.2</v>
      </c>
      <c r="Y48" s="43">
        <f t="shared" si="50"/>
        <v>4.6100000000000003</v>
      </c>
      <c r="Z48" s="43">
        <f t="shared" si="50"/>
        <v>23.610000000000003</v>
      </c>
      <c r="AA48" s="43">
        <f t="shared" si="50"/>
        <v>62.300000000000004</v>
      </c>
      <c r="AB48" s="43">
        <f t="shared" si="50"/>
        <v>107.3</v>
      </c>
      <c r="AC48" s="43">
        <f t="shared" si="50"/>
        <v>162.56</v>
      </c>
      <c r="AD48" s="43">
        <f t="shared" si="50"/>
        <v>233.08</v>
      </c>
      <c r="AE48" s="43">
        <f t="shared" si="50"/>
        <v>311.16999999999996</v>
      </c>
      <c r="AF48" s="43">
        <f t="shared" si="50"/>
        <v>395.31</v>
      </c>
      <c r="AG48" s="43">
        <f t="shared" si="50"/>
        <v>499.08000000000004</v>
      </c>
      <c r="AH48" s="43">
        <f t="shared" ref="AH48:BM48" si="51">AH21</f>
        <v>623.57000000000005</v>
      </c>
      <c r="AI48" s="43">
        <f t="shared" si="51"/>
        <v>748.57</v>
      </c>
      <c r="AJ48" s="43">
        <f t="shared" si="51"/>
        <v>855.71</v>
      </c>
      <c r="AK48" s="43">
        <f t="shared" si="51"/>
        <v>960.24</v>
      </c>
      <c r="AL48" s="43">
        <f t="shared" si="51"/>
        <v>1054.8699999999999</v>
      </c>
      <c r="AM48" s="43">
        <f t="shared" si="51"/>
        <v>1142.54</v>
      </c>
      <c r="AN48" s="43">
        <f t="shared" si="51"/>
        <v>1232.8399999999999</v>
      </c>
      <c r="AO48" s="43">
        <f t="shared" si="51"/>
        <v>1316</v>
      </c>
      <c r="AP48" s="43">
        <f t="shared" si="51"/>
        <v>1388.4199999999998</v>
      </c>
      <c r="AQ48" s="43">
        <f t="shared" si="51"/>
        <v>1440.95</v>
      </c>
      <c r="AR48" s="43">
        <f t="shared" si="51"/>
        <v>1477.26</v>
      </c>
      <c r="AS48" s="43">
        <f t="shared" si="51"/>
        <v>1524.04</v>
      </c>
      <c r="AT48" s="43">
        <f t="shared" si="51"/>
        <v>1552.53</v>
      </c>
      <c r="AU48" s="43">
        <f t="shared" si="51"/>
        <v>1572.5700000000002</v>
      </c>
      <c r="AV48" s="43">
        <f t="shared" si="51"/>
        <v>1601.55</v>
      </c>
      <c r="AW48" s="43">
        <f t="shared" si="51"/>
        <v>1608.4599999999998</v>
      </c>
      <c r="AX48" s="43">
        <f t="shared" si="51"/>
        <v>1612.96</v>
      </c>
      <c r="AY48" s="43">
        <f t="shared" si="51"/>
        <v>1615.5</v>
      </c>
      <c r="AZ48" s="43">
        <f t="shared" si="51"/>
        <v>1615.11</v>
      </c>
      <c r="BA48" s="43">
        <f t="shared" si="51"/>
        <v>1615.05</v>
      </c>
      <c r="BB48" s="43">
        <f t="shared" si="51"/>
        <v>1609.06</v>
      </c>
      <c r="BC48" s="43">
        <f t="shared" si="51"/>
        <v>1586.29</v>
      </c>
      <c r="BD48" s="43">
        <f t="shared" si="51"/>
        <v>1570.73</v>
      </c>
      <c r="BE48" s="43">
        <f t="shared" si="51"/>
        <v>1553.55</v>
      </c>
      <c r="BF48" s="43">
        <f t="shared" si="51"/>
        <v>1490.1100000000001</v>
      </c>
      <c r="BG48" s="43">
        <f t="shared" si="51"/>
        <v>1453.74</v>
      </c>
      <c r="BH48" s="43">
        <f t="shared" si="51"/>
        <v>1410.81</v>
      </c>
      <c r="BI48" s="43">
        <f t="shared" si="51"/>
        <v>1373.02</v>
      </c>
      <c r="BJ48" s="43">
        <f t="shared" si="51"/>
        <v>1312.73</v>
      </c>
      <c r="BK48" s="43">
        <f t="shared" si="51"/>
        <v>1240.42</v>
      </c>
      <c r="BL48" s="43">
        <f t="shared" si="51"/>
        <v>1147.47</v>
      </c>
      <c r="BM48" s="43">
        <f t="shared" si="51"/>
        <v>1070.22</v>
      </c>
      <c r="BN48" s="43">
        <f t="shared" ref="BN48:CS48" si="52">BN21</f>
        <v>975.11</v>
      </c>
      <c r="BO48" s="43">
        <f t="shared" si="52"/>
        <v>888.99</v>
      </c>
      <c r="BP48" s="43">
        <f t="shared" si="52"/>
        <v>785.62</v>
      </c>
      <c r="BQ48" s="43">
        <f t="shared" si="52"/>
        <v>679.54000000000008</v>
      </c>
      <c r="BR48" s="43">
        <f t="shared" si="52"/>
        <v>591.89</v>
      </c>
      <c r="BS48" s="43">
        <f t="shared" si="52"/>
        <v>481.18</v>
      </c>
      <c r="BT48" s="43">
        <f t="shared" si="52"/>
        <v>384.66999999999996</v>
      </c>
      <c r="BU48" s="43">
        <f t="shared" si="52"/>
        <v>288.28999999999996</v>
      </c>
      <c r="BV48" s="43">
        <f t="shared" si="52"/>
        <v>208.94</v>
      </c>
      <c r="BW48" s="43">
        <f t="shared" si="52"/>
        <v>152.19</v>
      </c>
      <c r="BX48" s="43">
        <f t="shared" si="52"/>
        <v>103.5</v>
      </c>
      <c r="BY48" s="43">
        <f t="shared" si="52"/>
        <v>40.229999999999997</v>
      </c>
      <c r="BZ48" s="43">
        <f t="shared" si="52"/>
        <v>19.71</v>
      </c>
      <c r="CA48" s="43">
        <f t="shared" si="52"/>
        <v>5.93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50781.900000000009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6.2487663305577055</v>
      </c>
      <c r="Z49" s="1">
        <v>9.1608349422901902</v>
      </c>
      <c r="AA49" s="1">
        <v>26.55057858655621</v>
      </c>
      <c r="AB49" s="1">
        <v>65.598288055728034</v>
      </c>
      <c r="AC49" s="1">
        <v>115.0835714164207</v>
      </c>
      <c r="AD49" s="1">
        <v>196.20775063578603</v>
      </c>
      <c r="AE49" s="1">
        <v>273.92107981560076</v>
      </c>
      <c r="AF49" s="1">
        <v>372.68662276411698</v>
      </c>
      <c r="AG49" s="1">
        <v>471.65718948550239</v>
      </c>
      <c r="AH49" s="1">
        <v>546.23924649786079</v>
      </c>
      <c r="AI49" s="1">
        <v>623.33750435906802</v>
      </c>
      <c r="AJ49" s="1">
        <v>703.43656471408769</v>
      </c>
      <c r="AK49" s="1">
        <v>814.93222010529803</v>
      </c>
      <c r="AL49" s="1">
        <v>1015.1099765248233</v>
      </c>
      <c r="AM49" s="1">
        <v>1141.95483877827</v>
      </c>
      <c r="AN49" s="1">
        <v>1196.838955503483</v>
      </c>
      <c r="AO49" s="1">
        <v>1316.5852723035443</v>
      </c>
      <c r="AP49" s="1">
        <v>1407.5218808209506</v>
      </c>
      <c r="AQ49" s="1">
        <v>1522.636884308205</v>
      </c>
      <c r="AR49" s="1">
        <v>1602.9177482117188</v>
      </c>
      <c r="AS49" s="1">
        <v>1625.5344279201502</v>
      </c>
      <c r="AT49" s="1">
        <v>1663.8009594202651</v>
      </c>
      <c r="AU49" s="1">
        <v>1738.0797758375788</v>
      </c>
      <c r="AV49" s="1">
        <v>1735.3802459790254</v>
      </c>
      <c r="AW49" s="1">
        <v>1647.1028365838515</v>
      </c>
      <c r="AX49" s="1">
        <v>1536.6354772860655</v>
      </c>
      <c r="AY49" s="1">
        <v>1504.1760203940598</v>
      </c>
      <c r="AZ49" s="1">
        <v>1472.2319190637998</v>
      </c>
      <c r="BA49" s="1">
        <v>1423.011926197787</v>
      </c>
      <c r="BB49" s="1">
        <v>1378.4112552734093</v>
      </c>
      <c r="BC49" s="1">
        <v>1375.0212690097901</v>
      </c>
      <c r="BD49" s="1">
        <v>1395.9479149832869</v>
      </c>
      <c r="BE49" s="1">
        <v>1350.890899754191</v>
      </c>
      <c r="BF49" s="1">
        <v>1151.2262967164525</v>
      </c>
      <c r="BG49" s="1">
        <v>996.87016393285774</v>
      </c>
      <c r="BH49" s="1">
        <v>943.37543564101702</v>
      </c>
      <c r="BI49" s="1">
        <v>929.86205633191867</v>
      </c>
      <c r="BJ49" s="1">
        <v>948.46041503644608</v>
      </c>
      <c r="BK49" s="1">
        <v>955.64085297394752</v>
      </c>
      <c r="BL49" s="1">
        <v>880.53961882607109</v>
      </c>
      <c r="BM49" s="1">
        <v>788.56295855270446</v>
      </c>
      <c r="BN49" s="1">
        <v>699.39886930025261</v>
      </c>
      <c r="BO49" s="1">
        <v>630.65851597120036</v>
      </c>
      <c r="BP49" s="1">
        <v>589.4198918632145</v>
      </c>
      <c r="BQ49" s="1">
        <v>490.06721752175292</v>
      </c>
      <c r="BR49" s="1">
        <v>386.18835272941459</v>
      </c>
      <c r="BS49" s="1">
        <v>240.17680151780627</v>
      </c>
      <c r="BT49" s="1">
        <v>142.05346285436036</v>
      </c>
      <c r="BU49" s="1">
        <v>81.983651314950123</v>
      </c>
      <c r="BV49" s="1">
        <v>50.579712631091006</v>
      </c>
      <c r="BW49" s="1">
        <v>24.686888667273394</v>
      </c>
      <c r="BX49" s="1">
        <v>9.7350183612455439</v>
      </c>
      <c r="BY49" s="1">
        <v>3.2977956936659552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44217.634678300776</v>
      </c>
      <c r="CU49" s="151"/>
    </row>
    <row r="50" spans="1:102">
      <c r="A50" s="30" t="s">
        <v>50</v>
      </c>
      <c r="B50" s="45">
        <v>20.98</v>
      </c>
      <c r="C50" s="1">
        <v>21.68</v>
      </c>
      <c r="D50" s="1">
        <v>31.77</v>
      </c>
      <c r="E50" s="1">
        <v>35.53</v>
      </c>
      <c r="F50" s="1">
        <v>31.82</v>
      </c>
      <c r="G50" s="1">
        <v>37.700000000000003</v>
      </c>
      <c r="H50" s="1">
        <v>48.47</v>
      </c>
      <c r="I50" s="1">
        <v>45.66</v>
      </c>
      <c r="J50" s="1">
        <v>44.01</v>
      </c>
      <c r="K50" s="1">
        <v>37.79</v>
      </c>
      <c r="L50" s="1">
        <v>31.2</v>
      </c>
      <c r="M50" s="1">
        <v>27.76</v>
      </c>
      <c r="N50" s="1">
        <v>27.77</v>
      </c>
      <c r="O50" s="1">
        <v>26.01</v>
      </c>
      <c r="P50" s="1">
        <v>20.67</v>
      </c>
      <c r="Q50" s="1">
        <v>17.8</v>
      </c>
      <c r="R50" s="1">
        <v>3.5</v>
      </c>
      <c r="S50" s="1">
        <v>1.06</v>
      </c>
      <c r="T50" s="1">
        <v>2.4300000000000002</v>
      </c>
      <c r="U50" s="1">
        <v>19.93</v>
      </c>
      <c r="V50" s="1">
        <v>22.95</v>
      </c>
      <c r="W50" s="1">
        <v>17.21</v>
      </c>
      <c r="X50" s="1">
        <v>15.31</v>
      </c>
      <c r="Y50" s="1">
        <v>19.079999999999998</v>
      </c>
      <c r="Z50" s="1">
        <v>26</v>
      </c>
      <c r="AA50" s="1">
        <v>23.35</v>
      </c>
      <c r="AB50" s="1">
        <v>3.32</v>
      </c>
      <c r="AC50" s="1">
        <v>4.57</v>
      </c>
      <c r="AD50" s="1">
        <v>5.09</v>
      </c>
      <c r="AE50" s="1">
        <v>18.45</v>
      </c>
      <c r="AF50" s="1">
        <v>29.59</v>
      </c>
      <c r="AG50" s="1">
        <v>26.84</v>
      </c>
      <c r="AH50" s="1">
        <v>31.58</v>
      </c>
      <c r="AI50" s="1">
        <v>31.39</v>
      </c>
      <c r="AJ50" s="1">
        <v>32.11</v>
      </c>
      <c r="AK50" s="1">
        <v>34.1</v>
      </c>
      <c r="AL50" s="1">
        <v>33.700000000000003</v>
      </c>
      <c r="AM50" s="1">
        <v>33</v>
      </c>
      <c r="AN50" s="1">
        <v>32.630000000000003</v>
      </c>
      <c r="AO50" s="1">
        <v>33.130000000000003</v>
      </c>
      <c r="AP50" s="1">
        <v>35.450000000000003</v>
      </c>
      <c r="AQ50" s="1">
        <v>36.17</v>
      </c>
      <c r="AR50" s="1">
        <v>31.83</v>
      </c>
      <c r="AS50" s="1">
        <v>34.32</v>
      </c>
      <c r="AT50" s="1">
        <v>33.82</v>
      </c>
      <c r="AU50" s="1">
        <v>31.5</v>
      </c>
      <c r="AV50" s="1">
        <v>29.41</v>
      </c>
      <c r="AW50" s="1">
        <v>25.54</v>
      </c>
      <c r="AX50" s="1">
        <v>26.39</v>
      </c>
      <c r="AY50" s="1">
        <v>32.380000000000003</v>
      </c>
      <c r="AZ50" s="1">
        <v>34.6</v>
      </c>
      <c r="BA50" s="1">
        <v>32.340000000000003</v>
      </c>
      <c r="BB50" s="1">
        <v>33.299999999999997</v>
      </c>
      <c r="BC50" s="1">
        <v>28.12</v>
      </c>
      <c r="BD50" s="1">
        <v>21.13</v>
      </c>
      <c r="BE50" s="1">
        <v>23.71</v>
      </c>
      <c r="BF50" s="1">
        <v>25.28</v>
      </c>
      <c r="BG50" s="1">
        <v>20.55</v>
      </c>
      <c r="BH50" s="1">
        <v>15.18</v>
      </c>
      <c r="BI50" s="1">
        <v>8.5399999999999991</v>
      </c>
      <c r="BJ50" s="1">
        <v>8.93</v>
      </c>
      <c r="BK50" s="1">
        <v>8.7799999999999994</v>
      </c>
      <c r="BL50" s="1">
        <v>7.68</v>
      </c>
      <c r="BM50" s="1">
        <v>12.57</v>
      </c>
      <c r="BN50" s="1">
        <v>16.489999999999998</v>
      </c>
      <c r="BO50" s="1">
        <v>29.69</v>
      </c>
      <c r="BP50" s="1">
        <v>31.53</v>
      </c>
      <c r="BQ50" s="1">
        <v>34.450000000000003</v>
      </c>
      <c r="BR50" s="1">
        <v>22.94</v>
      </c>
      <c r="BS50" s="1">
        <v>7.03</v>
      </c>
      <c r="BT50" s="1">
        <v>4.4800000000000004</v>
      </c>
      <c r="BU50" s="1">
        <v>2.69</v>
      </c>
      <c r="BV50" s="1">
        <v>0.99</v>
      </c>
      <c r="BW50" s="1">
        <v>0.53</v>
      </c>
      <c r="BX50" s="1">
        <v>5.91</v>
      </c>
      <c r="BY50" s="1">
        <v>5.3</v>
      </c>
      <c r="BZ50" s="1">
        <v>4.09</v>
      </c>
      <c r="CA50" s="1">
        <v>1.84</v>
      </c>
      <c r="CB50" s="1">
        <v>0.59</v>
      </c>
      <c r="CC50" s="1">
        <v>0.74</v>
      </c>
      <c r="CD50" s="1">
        <v>9.2899999999999991</v>
      </c>
      <c r="CE50" s="1">
        <v>21.43</v>
      </c>
      <c r="CF50" s="1">
        <v>23.38</v>
      </c>
      <c r="CG50" s="1">
        <v>31.17</v>
      </c>
      <c r="CH50" s="1">
        <v>34.950000000000003</v>
      </c>
      <c r="CI50" s="1">
        <v>10.36</v>
      </c>
      <c r="CJ50" s="1">
        <v>7.63</v>
      </c>
      <c r="CK50" s="1">
        <v>5.78</v>
      </c>
      <c r="CL50" s="1">
        <v>4.9000000000000004</v>
      </c>
      <c r="CM50" s="1">
        <v>5.07</v>
      </c>
      <c r="CN50" s="1">
        <v>5.07</v>
      </c>
      <c r="CO50" s="1">
        <v>5.96</v>
      </c>
      <c r="CP50" s="1">
        <v>8.0500000000000007</v>
      </c>
      <c r="CQ50" s="1">
        <v>21.6</v>
      </c>
      <c r="CR50" s="1">
        <v>20.99</v>
      </c>
      <c r="CS50" s="93">
        <v>21.11</v>
      </c>
      <c r="CT50" s="30">
        <f t="shared" si="53"/>
        <v>2010.4900000000002</v>
      </c>
      <c r="CU50" s="151"/>
    </row>
    <row r="51" spans="1:102">
      <c r="A51" s="56" t="s">
        <v>42</v>
      </c>
      <c r="B51" s="45">
        <f t="shared" ref="B51:AG51" si="54">B24</f>
        <v>17.489999999999998</v>
      </c>
      <c r="C51" s="1">
        <f t="shared" si="54"/>
        <v>19.100000000000001</v>
      </c>
      <c r="D51" s="1">
        <f t="shared" si="54"/>
        <v>19.84</v>
      </c>
      <c r="E51" s="1">
        <f t="shared" si="54"/>
        <v>21.28</v>
      </c>
      <c r="F51" s="1">
        <f t="shared" si="54"/>
        <v>19.48</v>
      </c>
      <c r="G51" s="1">
        <f t="shared" si="54"/>
        <v>18.55</v>
      </c>
      <c r="H51" s="1">
        <f t="shared" si="54"/>
        <v>18.649999999999999</v>
      </c>
      <c r="I51" s="1">
        <f t="shared" si="54"/>
        <v>20.63</v>
      </c>
      <c r="J51" s="1">
        <f t="shared" si="54"/>
        <v>20.51</v>
      </c>
      <c r="K51" s="1">
        <f t="shared" si="54"/>
        <v>21.76</v>
      </c>
      <c r="L51" s="1">
        <f t="shared" si="54"/>
        <v>21.9</v>
      </c>
      <c r="M51" s="1">
        <f t="shared" si="54"/>
        <v>22.08</v>
      </c>
      <c r="N51" s="1">
        <f t="shared" si="54"/>
        <v>21.07</v>
      </c>
      <c r="O51" s="1">
        <f t="shared" si="54"/>
        <v>21.23</v>
      </c>
      <c r="P51" s="1">
        <f t="shared" si="54"/>
        <v>21.3</v>
      </c>
      <c r="Q51" s="1">
        <f t="shared" si="54"/>
        <v>21.08</v>
      </c>
      <c r="R51" s="1">
        <f t="shared" si="54"/>
        <v>22.18</v>
      </c>
      <c r="S51" s="1">
        <f t="shared" si="54"/>
        <v>21.2</v>
      </c>
      <c r="T51" s="1">
        <f t="shared" si="54"/>
        <v>21.11</v>
      </c>
      <c r="U51" s="1">
        <f t="shared" si="54"/>
        <v>21.55</v>
      </c>
      <c r="V51" s="1">
        <f t="shared" si="54"/>
        <v>20.3</v>
      </c>
      <c r="W51" s="1">
        <f t="shared" si="54"/>
        <v>22.15</v>
      </c>
      <c r="X51" s="1">
        <f t="shared" si="54"/>
        <v>22.23</v>
      </c>
      <c r="Y51" s="1">
        <f t="shared" si="54"/>
        <v>21.51</v>
      </c>
      <c r="Z51" s="1">
        <f t="shared" si="54"/>
        <v>21.87</v>
      </c>
      <c r="AA51" s="1">
        <f t="shared" si="54"/>
        <v>21.38</v>
      </c>
      <c r="AB51" s="1">
        <f t="shared" si="54"/>
        <v>21.35</v>
      </c>
      <c r="AC51" s="1">
        <f t="shared" si="54"/>
        <v>21.34</v>
      </c>
      <c r="AD51" s="1">
        <f t="shared" si="54"/>
        <v>19.079999999999998</v>
      </c>
      <c r="AE51" s="1">
        <f t="shared" si="54"/>
        <v>20.94</v>
      </c>
      <c r="AF51" s="1">
        <f t="shared" si="54"/>
        <v>22.54</v>
      </c>
      <c r="AG51" s="1">
        <f t="shared" si="54"/>
        <v>22.38</v>
      </c>
      <c r="AH51" s="1">
        <f t="shared" ref="AH51:BM51" si="55">AH24</f>
        <v>20.329999999999998</v>
      </c>
      <c r="AI51" s="1">
        <f t="shared" si="55"/>
        <v>21.84</v>
      </c>
      <c r="AJ51" s="1">
        <f t="shared" si="55"/>
        <v>21.96</v>
      </c>
      <c r="AK51" s="1">
        <f t="shared" si="55"/>
        <v>21.93</v>
      </c>
      <c r="AL51" s="1">
        <f t="shared" si="55"/>
        <v>20.28</v>
      </c>
      <c r="AM51" s="1">
        <f t="shared" si="55"/>
        <v>20.079999999999998</v>
      </c>
      <c r="AN51" s="1">
        <f t="shared" si="55"/>
        <v>21.54</v>
      </c>
      <c r="AO51" s="1">
        <f t="shared" si="55"/>
        <v>22.38</v>
      </c>
      <c r="AP51" s="1">
        <f t="shared" si="55"/>
        <v>22.65</v>
      </c>
      <c r="AQ51" s="1">
        <f t="shared" si="55"/>
        <v>22</v>
      </c>
      <c r="AR51" s="1">
        <f t="shared" si="55"/>
        <v>21.46</v>
      </c>
      <c r="AS51" s="1">
        <f t="shared" si="55"/>
        <v>22.23</v>
      </c>
      <c r="AT51" s="1">
        <f t="shared" si="55"/>
        <v>20.68</v>
      </c>
      <c r="AU51" s="1">
        <f t="shared" si="55"/>
        <v>19.64</v>
      </c>
      <c r="AV51" s="1">
        <f t="shared" si="55"/>
        <v>22.09</v>
      </c>
      <c r="AW51" s="1">
        <f t="shared" si="55"/>
        <v>22.06</v>
      </c>
      <c r="AX51" s="1">
        <f t="shared" si="55"/>
        <v>22.68</v>
      </c>
      <c r="AY51" s="1">
        <f t="shared" si="55"/>
        <v>22.75</v>
      </c>
      <c r="AZ51" s="1">
        <f t="shared" si="55"/>
        <v>21.93</v>
      </c>
      <c r="BA51" s="1">
        <f t="shared" si="55"/>
        <v>20.84</v>
      </c>
      <c r="BB51" s="1">
        <f t="shared" si="55"/>
        <v>21.71</v>
      </c>
      <c r="BC51" s="1">
        <f t="shared" si="55"/>
        <v>21.6</v>
      </c>
      <c r="BD51" s="1">
        <f t="shared" si="55"/>
        <v>20.62</v>
      </c>
      <c r="BE51" s="1">
        <f t="shared" si="55"/>
        <v>20.32</v>
      </c>
      <c r="BF51" s="1">
        <f t="shared" si="55"/>
        <v>20.76</v>
      </c>
      <c r="BG51" s="1">
        <f t="shared" si="55"/>
        <v>21.03</v>
      </c>
      <c r="BH51" s="1">
        <f t="shared" si="55"/>
        <v>21.69</v>
      </c>
      <c r="BI51" s="1">
        <f t="shared" si="55"/>
        <v>21.99</v>
      </c>
      <c r="BJ51" s="1">
        <f t="shared" si="55"/>
        <v>22.11</v>
      </c>
      <c r="BK51" s="1">
        <f t="shared" si="55"/>
        <v>21.69</v>
      </c>
      <c r="BL51" s="1">
        <f t="shared" si="55"/>
        <v>21.46</v>
      </c>
      <c r="BM51" s="1">
        <f t="shared" si="55"/>
        <v>21.81</v>
      </c>
      <c r="BN51" s="1">
        <f t="shared" ref="BN51:CS51" si="56">BN24</f>
        <v>21.56</v>
      </c>
      <c r="BO51" s="1">
        <f t="shared" si="56"/>
        <v>20.84</v>
      </c>
      <c r="BP51" s="1">
        <f t="shared" si="56"/>
        <v>20.059999999999999</v>
      </c>
      <c r="BQ51" s="1">
        <f t="shared" si="56"/>
        <v>21.9</v>
      </c>
      <c r="BR51" s="1">
        <f t="shared" si="56"/>
        <v>22.37</v>
      </c>
      <c r="BS51" s="1">
        <f t="shared" si="56"/>
        <v>21.55</v>
      </c>
      <c r="BT51" s="1">
        <f t="shared" si="56"/>
        <v>21.63</v>
      </c>
      <c r="BU51" s="1">
        <f t="shared" si="56"/>
        <v>21.72</v>
      </c>
      <c r="BV51" s="1">
        <f t="shared" si="56"/>
        <v>22.02</v>
      </c>
      <c r="BW51" s="1">
        <f t="shared" si="56"/>
        <v>21.99</v>
      </c>
      <c r="BX51" s="1">
        <f t="shared" si="56"/>
        <v>21.78</v>
      </c>
      <c r="BY51" s="1">
        <f t="shared" si="56"/>
        <v>21.79</v>
      </c>
      <c r="BZ51" s="1">
        <f t="shared" si="56"/>
        <v>21.55</v>
      </c>
      <c r="CA51" s="1">
        <f t="shared" si="56"/>
        <v>20.49</v>
      </c>
      <c r="CB51" s="1">
        <f t="shared" si="56"/>
        <v>20.95</v>
      </c>
      <c r="CC51" s="1">
        <f t="shared" si="56"/>
        <v>20.61</v>
      </c>
      <c r="CD51" s="1">
        <f t="shared" si="56"/>
        <v>21.95</v>
      </c>
      <c r="CE51" s="1">
        <f t="shared" si="56"/>
        <v>21.88</v>
      </c>
      <c r="CF51" s="1">
        <f t="shared" si="56"/>
        <v>21.93</v>
      </c>
      <c r="CG51" s="1">
        <f t="shared" si="56"/>
        <v>21.89</v>
      </c>
      <c r="CH51" s="1">
        <f t="shared" si="56"/>
        <v>21.77</v>
      </c>
      <c r="CI51" s="1">
        <f t="shared" si="56"/>
        <v>21.92</v>
      </c>
      <c r="CJ51" s="1">
        <f t="shared" si="56"/>
        <v>21.74</v>
      </c>
      <c r="CK51" s="1">
        <f t="shared" si="56"/>
        <v>22.22</v>
      </c>
      <c r="CL51" s="1">
        <f t="shared" si="56"/>
        <v>22.17</v>
      </c>
      <c r="CM51" s="1">
        <f t="shared" si="56"/>
        <v>21.62</v>
      </c>
      <c r="CN51" s="1">
        <f t="shared" si="56"/>
        <v>21.35</v>
      </c>
      <c r="CO51" s="1">
        <f t="shared" si="56"/>
        <v>20.350000000000001</v>
      </c>
      <c r="CP51" s="1">
        <f t="shared" si="56"/>
        <v>19.899999999999999</v>
      </c>
      <c r="CQ51" s="1">
        <f t="shared" si="56"/>
        <v>21.89</v>
      </c>
      <c r="CR51" s="1">
        <f t="shared" si="56"/>
        <v>22.44</v>
      </c>
      <c r="CS51" s="93">
        <f t="shared" si="56"/>
        <v>22.57</v>
      </c>
      <c r="CT51" s="30">
        <f t="shared" si="53"/>
        <v>2047.6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7177.2777209677424</v>
      </c>
      <c r="C53" s="103">
        <f t="shared" si="57"/>
        <v>7179.627720967741</v>
      </c>
      <c r="D53" s="103">
        <f t="shared" si="57"/>
        <v>7144.9077209677416</v>
      </c>
      <c r="E53" s="103">
        <f t="shared" si="57"/>
        <v>7067.297720967742</v>
      </c>
      <c r="F53" s="103">
        <f t="shared" si="57"/>
        <v>6842.8677209677417</v>
      </c>
      <c r="G53" s="103">
        <f t="shared" si="57"/>
        <v>6847.8177209677415</v>
      </c>
      <c r="H53" s="103">
        <f t="shared" si="57"/>
        <v>6743.3877209677412</v>
      </c>
      <c r="I53" s="103">
        <f t="shared" si="57"/>
        <v>6595.4777209677413</v>
      </c>
      <c r="J53" s="103">
        <f t="shared" si="57"/>
        <v>6605.8877209677421</v>
      </c>
      <c r="K53" s="103">
        <f t="shared" si="57"/>
        <v>6672.967720967742</v>
      </c>
      <c r="L53" s="103">
        <f t="shared" si="57"/>
        <v>6772.9577209677418</v>
      </c>
      <c r="M53" s="103">
        <f t="shared" si="57"/>
        <v>6812.1977209677416</v>
      </c>
      <c r="N53" s="103">
        <f t="shared" si="57"/>
        <v>6810.5977209677412</v>
      </c>
      <c r="O53" s="103">
        <f t="shared" si="57"/>
        <v>6811.0977209677412</v>
      </c>
      <c r="P53" s="103">
        <f t="shared" si="57"/>
        <v>6808.9977209677418</v>
      </c>
      <c r="Q53" s="103">
        <f t="shared" si="57"/>
        <v>6801.9077209677416</v>
      </c>
      <c r="R53" s="103">
        <f t="shared" si="57"/>
        <v>6705.1477209677423</v>
      </c>
      <c r="S53" s="103">
        <f t="shared" si="57"/>
        <v>6557.7277209677422</v>
      </c>
      <c r="T53" s="103">
        <f t="shared" si="57"/>
        <v>6380.2277209677413</v>
      </c>
      <c r="U53" s="103">
        <f t="shared" si="57"/>
        <v>6257.9977209677409</v>
      </c>
      <c r="V53" s="103">
        <f t="shared" si="57"/>
        <v>6257.7677209677413</v>
      </c>
      <c r="W53" s="103">
        <f t="shared" si="57"/>
        <v>6310.4677209677411</v>
      </c>
      <c r="X53" s="103">
        <f t="shared" si="57"/>
        <v>6363.5977209677412</v>
      </c>
      <c r="Y53" s="103">
        <f t="shared" si="57"/>
        <v>6397.7064872982992</v>
      </c>
      <c r="Z53" s="103">
        <f t="shared" si="57"/>
        <v>6763.8885559100318</v>
      </c>
      <c r="AA53" s="103">
        <f t="shared" si="57"/>
        <v>6963.0082995542971</v>
      </c>
      <c r="AB53" s="103">
        <f t="shared" si="57"/>
        <v>7229.4160090234691</v>
      </c>
      <c r="AC53" s="103">
        <f t="shared" si="57"/>
        <v>7487.4212923841624</v>
      </c>
      <c r="AD53" s="103">
        <f t="shared" si="57"/>
        <v>7638.2854716035281</v>
      </c>
      <c r="AE53" s="103">
        <f t="shared" si="57"/>
        <v>7884.1688007833418</v>
      </c>
      <c r="AF53" s="103">
        <f t="shared" si="57"/>
        <v>8069.374343731859</v>
      </c>
      <c r="AG53" s="103">
        <f t="shared" si="57"/>
        <v>8254.3849104532437</v>
      </c>
      <c r="AH53" s="103">
        <f t="shared" ref="AH53:BM53" si="58">SUM(AH30,AH40,AH42,AH47,-AH52)</f>
        <v>8411.6369674656016</v>
      </c>
      <c r="AI53" s="103">
        <f t="shared" si="58"/>
        <v>8553.2152253268105</v>
      </c>
      <c r="AJ53" s="103">
        <f t="shared" si="58"/>
        <v>8450.2542856818291</v>
      </c>
      <c r="AK53" s="103">
        <f t="shared" si="58"/>
        <v>8626.3299410730397</v>
      </c>
      <c r="AL53" s="103">
        <f t="shared" si="58"/>
        <v>8816.7876974925639</v>
      </c>
      <c r="AM53" s="103">
        <f t="shared" si="58"/>
        <v>8888.8425597460118</v>
      </c>
      <c r="AN53" s="103">
        <f t="shared" si="58"/>
        <v>8882.3366764712246</v>
      </c>
      <c r="AO53" s="103">
        <f t="shared" si="58"/>
        <v>9016.3629932712865</v>
      </c>
      <c r="AP53" s="103">
        <f t="shared" si="58"/>
        <v>9557.7396017886913</v>
      </c>
      <c r="AQ53" s="103">
        <f t="shared" si="58"/>
        <v>9961.4946052759478</v>
      </c>
      <c r="AR53" s="103">
        <f t="shared" si="58"/>
        <v>10098.94546917946</v>
      </c>
      <c r="AS53" s="103">
        <f t="shared" si="58"/>
        <v>10121.142148887891</v>
      </c>
      <c r="AT53" s="103">
        <f t="shared" si="58"/>
        <v>10072.818680388007</v>
      </c>
      <c r="AU53" s="103">
        <f t="shared" si="58"/>
        <v>10015.257496805321</v>
      </c>
      <c r="AV53" s="103">
        <f t="shared" si="58"/>
        <v>10051.417966946767</v>
      </c>
      <c r="AW53" s="103">
        <f t="shared" si="58"/>
        <v>9968.150557551593</v>
      </c>
      <c r="AX53" s="103">
        <f t="shared" si="58"/>
        <v>9906.4431982538063</v>
      </c>
      <c r="AY53" s="103">
        <f t="shared" si="58"/>
        <v>9884.8037413618022</v>
      </c>
      <c r="AZ53" s="103">
        <f t="shared" si="58"/>
        <v>9916.7096400315404</v>
      </c>
      <c r="BA53" s="103">
        <f t="shared" si="58"/>
        <v>9868.8696471655294</v>
      </c>
      <c r="BB53" s="103">
        <f t="shared" si="58"/>
        <v>9820.5189762411501</v>
      </c>
      <c r="BC53" s="103">
        <f t="shared" si="58"/>
        <v>9789.0689899775316</v>
      </c>
      <c r="BD53" s="103">
        <f t="shared" si="58"/>
        <v>9479.3156359510285</v>
      </c>
      <c r="BE53" s="103">
        <f t="shared" si="58"/>
        <v>9280.518620721934</v>
      </c>
      <c r="BF53" s="103">
        <f t="shared" si="58"/>
        <v>9156.9840176841935</v>
      </c>
      <c r="BG53" s="103">
        <f t="shared" si="58"/>
        <v>9214.0878849006003</v>
      </c>
      <c r="BH53" s="103">
        <f t="shared" si="58"/>
        <v>9340.2831566087589</v>
      </c>
      <c r="BI53" s="103">
        <f t="shared" si="58"/>
        <v>9493.0297772996601</v>
      </c>
      <c r="BJ53" s="103">
        <f t="shared" si="58"/>
        <v>9224.058136004187</v>
      </c>
      <c r="BK53" s="103">
        <f t="shared" si="58"/>
        <v>9030.128573941689</v>
      </c>
      <c r="BL53" s="103">
        <f t="shared" si="58"/>
        <v>8857.6373397938132</v>
      </c>
      <c r="BM53" s="103">
        <f t="shared" si="58"/>
        <v>8694.7606795204447</v>
      </c>
      <c r="BN53" s="103">
        <f t="shared" ref="BN53:CS53" si="59">SUM(BN30,BN40,BN42,BN47,-BN52)</f>
        <v>8707.2965902679935</v>
      </c>
      <c r="BO53" s="103">
        <f t="shared" si="59"/>
        <v>8790.9762369389427</v>
      </c>
      <c r="BP53" s="103">
        <f t="shared" si="59"/>
        <v>8773.4276128309557</v>
      </c>
      <c r="BQ53" s="103">
        <f t="shared" si="59"/>
        <v>8773.394938489495</v>
      </c>
      <c r="BR53" s="103">
        <f t="shared" si="59"/>
        <v>8538.8860736971565</v>
      </c>
      <c r="BS53" s="103">
        <f t="shared" si="59"/>
        <v>8198.3345224855475</v>
      </c>
      <c r="BT53" s="103">
        <f t="shared" si="59"/>
        <v>7791.7611838221019</v>
      </c>
      <c r="BU53" s="103">
        <f t="shared" si="59"/>
        <v>7518.9513722826914</v>
      </c>
      <c r="BV53" s="103">
        <f t="shared" si="59"/>
        <v>7345.3474335988321</v>
      </c>
      <c r="BW53" s="103">
        <f t="shared" si="59"/>
        <v>7300.1746096350153</v>
      </c>
      <c r="BX53" s="103">
        <f t="shared" si="59"/>
        <v>7242.3827393289876</v>
      </c>
      <c r="BY53" s="103">
        <f t="shared" si="59"/>
        <v>7183.8855166614076</v>
      </c>
      <c r="BZ53" s="103">
        <f t="shared" si="59"/>
        <v>7179.3377209677419</v>
      </c>
      <c r="CA53" s="103">
        <f t="shared" si="59"/>
        <v>7128.9177209677418</v>
      </c>
      <c r="CB53" s="103">
        <f t="shared" si="59"/>
        <v>7117.3877209677412</v>
      </c>
      <c r="CC53" s="103">
        <f t="shared" si="59"/>
        <v>7115.8777209677419</v>
      </c>
      <c r="CD53" s="103">
        <f t="shared" si="59"/>
        <v>7127.4777209677413</v>
      </c>
      <c r="CE53" s="103">
        <f t="shared" si="59"/>
        <v>7141.297720967742</v>
      </c>
      <c r="CF53" s="103">
        <f t="shared" si="59"/>
        <v>7144.6677209677418</v>
      </c>
      <c r="CG53" s="103">
        <f t="shared" si="59"/>
        <v>7154.1377209677421</v>
      </c>
      <c r="CH53" s="103">
        <f t="shared" si="59"/>
        <v>7157.9277209677421</v>
      </c>
      <c r="CI53" s="103">
        <f t="shared" si="59"/>
        <v>7129.0077209677411</v>
      </c>
      <c r="CJ53" s="103">
        <f t="shared" si="59"/>
        <v>7127.127720967741</v>
      </c>
      <c r="CK53" s="103">
        <f t="shared" si="59"/>
        <v>7127.6677209677418</v>
      </c>
      <c r="CL53" s="103">
        <f t="shared" si="59"/>
        <v>7114.3977209677414</v>
      </c>
      <c r="CM53" s="103">
        <f t="shared" si="59"/>
        <v>7116.837720967741</v>
      </c>
      <c r="CN53" s="103">
        <f t="shared" si="59"/>
        <v>7119.0677209677415</v>
      </c>
      <c r="CO53" s="103">
        <f t="shared" si="59"/>
        <v>7111.3777209677419</v>
      </c>
      <c r="CP53" s="103">
        <f t="shared" si="59"/>
        <v>7108.5677209677415</v>
      </c>
      <c r="CQ53" s="103">
        <f t="shared" si="59"/>
        <v>7123.7877209677417</v>
      </c>
      <c r="CR53" s="103">
        <f t="shared" si="59"/>
        <v>7125.0277209677415</v>
      </c>
      <c r="CS53" s="104">
        <f t="shared" si="59"/>
        <v>7132.9477209677416</v>
      </c>
      <c r="CT53" s="105">
        <f>SUM(B53:CS53)</f>
        <v>760433.47589120432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487.57999999999902</v>
      </c>
      <c r="C55" s="107">
        <f t="shared" si="60"/>
        <v>486.84000000000015</v>
      </c>
      <c r="D55" s="107">
        <f t="shared" si="60"/>
        <v>522.63999999999942</v>
      </c>
      <c r="E55" s="107">
        <f t="shared" si="60"/>
        <v>601.69999999999982</v>
      </c>
      <c r="F55" s="107">
        <f t="shared" si="60"/>
        <v>823.67000000000007</v>
      </c>
      <c r="G55" s="107">
        <f t="shared" si="60"/>
        <v>817.77999999999975</v>
      </c>
      <c r="H55" s="107">
        <f t="shared" si="60"/>
        <v>888.49000000000069</v>
      </c>
      <c r="I55" s="107">
        <f t="shared" si="60"/>
        <v>1038.3800000000001</v>
      </c>
      <c r="J55" s="107">
        <f t="shared" si="60"/>
        <v>1028.5199999999995</v>
      </c>
      <c r="K55" s="107">
        <f t="shared" si="60"/>
        <v>962.6899999999996</v>
      </c>
      <c r="L55" s="107">
        <f t="shared" si="60"/>
        <v>862.77999999999975</v>
      </c>
      <c r="M55" s="107">
        <f t="shared" si="60"/>
        <v>823.71</v>
      </c>
      <c r="N55" s="107">
        <f t="shared" si="60"/>
        <v>825.68000000000029</v>
      </c>
      <c r="O55" s="107">
        <f t="shared" si="60"/>
        <v>825.34000000000015</v>
      </c>
      <c r="P55" s="107">
        <f t="shared" si="60"/>
        <v>827.49999999999909</v>
      </c>
      <c r="Q55" s="107">
        <f t="shared" si="60"/>
        <v>834.36999999999989</v>
      </c>
      <c r="R55" s="107">
        <f t="shared" si="60"/>
        <v>932.23999999999887</v>
      </c>
      <c r="S55" s="107">
        <f t="shared" si="60"/>
        <v>1078.6799999999994</v>
      </c>
      <c r="T55" s="107">
        <f t="shared" si="60"/>
        <v>1256.0900000000001</v>
      </c>
      <c r="U55" s="107">
        <f t="shared" si="60"/>
        <v>1378.7600000000002</v>
      </c>
      <c r="V55" s="107">
        <f t="shared" si="60"/>
        <v>1377.7399999999998</v>
      </c>
      <c r="W55" s="107">
        <f t="shared" si="60"/>
        <v>1346.4800000000005</v>
      </c>
      <c r="X55" s="107">
        <f t="shared" si="60"/>
        <v>4797.29</v>
      </c>
      <c r="Y55" s="107">
        <f t="shared" si="60"/>
        <v>4767.0412336694426</v>
      </c>
      <c r="Z55" s="107">
        <f t="shared" si="60"/>
        <v>4422.7191650577106</v>
      </c>
      <c r="AA55" s="107">
        <f t="shared" si="60"/>
        <v>4261.7994214134442</v>
      </c>
      <c r="AB55" s="107">
        <f t="shared" si="60"/>
        <v>4039.7017119442717</v>
      </c>
      <c r="AC55" s="107">
        <f t="shared" si="60"/>
        <v>3836.9464285835784</v>
      </c>
      <c r="AD55" s="107">
        <f t="shared" si="60"/>
        <v>3754.3322493642127</v>
      </c>
      <c r="AE55" s="107">
        <f t="shared" si="60"/>
        <v>3588.3989201843997</v>
      </c>
      <c r="AF55" s="107">
        <f t="shared" si="60"/>
        <v>3488.8633772358826</v>
      </c>
      <c r="AG55" s="107">
        <f t="shared" si="60"/>
        <v>3407.4628105144984</v>
      </c>
      <c r="AH55" s="107">
        <f t="shared" ref="AH55:BM55" si="61">AH25-AH53</f>
        <v>3372.390753502139</v>
      </c>
      <c r="AI55" s="107">
        <f t="shared" si="61"/>
        <v>3357.3224956409322</v>
      </c>
      <c r="AJ55" s="107">
        <f t="shared" si="61"/>
        <v>3567.543435285912</v>
      </c>
      <c r="AK55" s="107">
        <f t="shared" si="61"/>
        <v>3495.9677798947014</v>
      </c>
      <c r="AL55" s="107">
        <f t="shared" si="61"/>
        <v>3386.0700234751785</v>
      </c>
      <c r="AM55" s="107">
        <f t="shared" si="61"/>
        <v>3400.4851612217299</v>
      </c>
      <c r="AN55" s="107">
        <f t="shared" si="61"/>
        <v>3499.0610444965168</v>
      </c>
      <c r="AO55" s="107">
        <f t="shared" si="61"/>
        <v>3449.1447276964554</v>
      </c>
      <c r="AP55" s="107">
        <f t="shared" si="61"/>
        <v>2966.1181191790511</v>
      </c>
      <c r="AQ55" s="107">
        <f t="shared" si="61"/>
        <v>2614.423115691794</v>
      </c>
      <c r="AR55" s="107">
        <f t="shared" si="61"/>
        <v>2513.0522517882819</v>
      </c>
      <c r="AS55" s="107">
        <f t="shared" si="61"/>
        <v>2538.4055720798497</v>
      </c>
      <c r="AT55" s="107">
        <f t="shared" si="61"/>
        <v>2622.0990405797347</v>
      </c>
      <c r="AU55" s="107">
        <f t="shared" si="61"/>
        <v>2698.6602241624205</v>
      </c>
      <c r="AV55" s="107">
        <f t="shared" si="61"/>
        <v>2693.8897540209764</v>
      </c>
      <c r="AW55" s="107">
        <f t="shared" si="61"/>
        <v>2784.0371634161493</v>
      </c>
      <c r="AX55" s="107">
        <f t="shared" si="61"/>
        <v>2850.1945227139349</v>
      </c>
      <c r="AY55" s="107">
        <f t="shared" si="61"/>
        <v>2888.1439796059403</v>
      </c>
      <c r="AZ55" s="107">
        <f t="shared" si="61"/>
        <v>2855.0080809362025</v>
      </c>
      <c r="BA55" s="107">
        <f t="shared" si="61"/>
        <v>2901.488073802213</v>
      </c>
      <c r="BB55" s="107">
        <f t="shared" si="61"/>
        <v>2944.3787447265931</v>
      </c>
      <c r="BC55" s="107">
        <f t="shared" si="61"/>
        <v>2952.9487309902106</v>
      </c>
      <c r="BD55" s="107">
        <f t="shared" si="61"/>
        <v>3246.6220850167138</v>
      </c>
      <c r="BE55" s="107">
        <f t="shared" si="61"/>
        <v>3427.9391002458069</v>
      </c>
      <c r="BF55" s="107">
        <f t="shared" si="61"/>
        <v>3497.3137032835493</v>
      </c>
      <c r="BG55" s="107">
        <f t="shared" si="61"/>
        <v>3404.1098360671422</v>
      </c>
      <c r="BH55" s="107">
        <f t="shared" si="61"/>
        <v>3227.4845643589833</v>
      </c>
      <c r="BI55" s="107">
        <f t="shared" si="61"/>
        <v>3037.1179436680814</v>
      </c>
      <c r="BJ55" s="107">
        <f t="shared" si="61"/>
        <v>3241.4895849635541</v>
      </c>
      <c r="BK55" s="107">
        <f t="shared" si="61"/>
        <v>3362.9991470260538</v>
      </c>
      <c r="BL55" s="107">
        <f t="shared" si="61"/>
        <v>3443.3103811739293</v>
      </c>
      <c r="BM55" s="107">
        <f t="shared" si="61"/>
        <v>3529.2870414472964</v>
      </c>
      <c r="BN55" s="107">
        <f t="shared" ref="BN55:CS55" si="62">BN25-BN53</f>
        <v>3421.651130699749</v>
      </c>
      <c r="BO55" s="107">
        <f t="shared" si="62"/>
        <v>3251.4414840288009</v>
      </c>
      <c r="BP55" s="107">
        <f t="shared" si="62"/>
        <v>3164.7101081367873</v>
      </c>
      <c r="BQ55" s="107">
        <f t="shared" si="62"/>
        <v>3060.5027824782483</v>
      </c>
      <c r="BR55" s="107">
        <f t="shared" si="62"/>
        <v>3208.0316472705854</v>
      </c>
      <c r="BS55" s="107">
        <f t="shared" si="62"/>
        <v>3437.3731984821934</v>
      </c>
      <c r="BT55" s="107">
        <f t="shared" si="62"/>
        <v>3739.0865371456402</v>
      </c>
      <c r="BU55" s="107">
        <f t="shared" si="62"/>
        <v>3915.6063486850499</v>
      </c>
      <c r="BV55" s="107">
        <f t="shared" si="62"/>
        <v>4010.2402873689098</v>
      </c>
      <c r="BW55" s="107">
        <f t="shared" si="62"/>
        <v>3999.633111332726</v>
      </c>
      <c r="BX55" s="107">
        <f t="shared" si="62"/>
        <v>4013.9949816387552</v>
      </c>
      <c r="BY55" s="107">
        <f t="shared" si="62"/>
        <v>4009.232204306335</v>
      </c>
      <c r="BZ55" s="107">
        <f t="shared" si="62"/>
        <v>487.52999999999884</v>
      </c>
      <c r="CA55" s="107">
        <f t="shared" si="62"/>
        <v>523.10999999999967</v>
      </c>
      <c r="CB55" s="107">
        <f t="shared" si="62"/>
        <v>530.00000000000091</v>
      </c>
      <c r="CC55" s="107">
        <f t="shared" si="62"/>
        <v>530.92000000000007</v>
      </c>
      <c r="CD55" s="107">
        <f t="shared" si="62"/>
        <v>520.41000000000076</v>
      </c>
      <c r="CE55" s="107">
        <f t="shared" si="62"/>
        <v>506.36999999999898</v>
      </c>
      <c r="CF55" s="107">
        <f t="shared" si="62"/>
        <v>502.65999999999985</v>
      </c>
      <c r="CG55" s="107">
        <f t="shared" si="62"/>
        <v>492.47999999999956</v>
      </c>
      <c r="CH55" s="107">
        <f t="shared" si="62"/>
        <v>488.33999999999924</v>
      </c>
      <c r="CI55" s="107">
        <f t="shared" si="62"/>
        <v>516.9300000000012</v>
      </c>
      <c r="CJ55" s="107">
        <f t="shared" si="62"/>
        <v>511.53000000000065</v>
      </c>
      <c r="CK55" s="107">
        <f t="shared" si="62"/>
        <v>510.57999999999902</v>
      </c>
      <c r="CL55" s="107">
        <f t="shared" si="62"/>
        <v>513.1200000000008</v>
      </c>
      <c r="CM55" s="107">
        <f t="shared" si="62"/>
        <v>509.79000000000087</v>
      </c>
      <c r="CN55" s="107">
        <f t="shared" si="62"/>
        <v>510.40999999999985</v>
      </c>
      <c r="CO55" s="107">
        <f t="shared" si="62"/>
        <v>516.96</v>
      </c>
      <c r="CP55" s="107">
        <f t="shared" si="62"/>
        <v>521.4399999999996</v>
      </c>
      <c r="CQ55" s="107">
        <f t="shared" si="62"/>
        <v>508.30999999999949</v>
      </c>
      <c r="CR55" s="107">
        <f t="shared" si="62"/>
        <v>507.65000000000055</v>
      </c>
      <c r="CS55" s="108">
        <f t="shared" si="62"/>
        <v>500</v>
      </c>
      <c r="CT55" s="109">
        <f>SUM(B55:CS55)</f>
        <v>213600.76532169923</v>
      </c>
      <c r="CU55" s="149"/>
    </row>
    <row r="56" spans="1:102" ht="15.75" thickBot="1">
      <c r="A56" s="56" t="s">
        <v>55</v>
      </c>
      <c r="B56" s="35">
        <v>0</v>
      </c>
      <c r="C56" s="36">
        <v>0</v>
      </c>
      <c r="D56" s="36">
        <v>350</v>
      </c>
      <c r="E56" s="36">
        <v>350</v>
      </c>
      <c r="F56" s="36">
        <v>550</v>
      </c>
      <c r="G56" s="36">
        <v>500</v>
      </c>
      <c r="H56" s="36">
        <v>750</v>
      </c>
      <c r="I56" s="36">
        <v>850</v>
      </c>
      <c r="J56" s="36">
        <v>850</v>
      </c>
      <c r="K56" s="36">
        <v>800</v>
      </c>
      <c r="L56" s="36">
        <v>650</v>
      </c>
      <c r="M56" s="36">
        <v>650</v>
      </c>
      <c r="N56" s="36">
        <v>600</v>
      </c>
      <c r="O56" s="36">
        <v>600</v>
      </c>
      <c r="P56" s="36">
        <v>550</v>
      </c>
      <c r="Q56" s="36">
        <v>575.20000000000005</v>
      </c>
      <c r="R56" s="36">
        <v>619</v>
      </c>
      <c r="S56" s="36">
        <v>873.9</v>
      </c>
      <c r="T56" s="36">
        <v>1074.3</v>
      </c>
      <c r="U56" s="36">
        <v>1238.0999999999999</v>
      </c>
      <c r="V56" s="36">
        <v>1250</v>
      </c>
      <c r="W56" s="36">
        <v>1450</v>
      </c>
      <c r="X56" s="36">
        <v>1750</v>
      </c>
      <c r="Y56" s="36">
        <v>2100</v>
      </c>
      <c r="Z56" s="36">
        <v>2350</v>
      </c>
      <c r="AA56" s="36">
        <v>2950</v>
      </c>
      <c r="AB56" s="36">
        <v>3250</v>
      </c>
      <c r="AC56" s="36">
        <v>3500</v>
      </c>
      <c r="AD56" s="36">
        <v>3450</v>
      </c>
      <c r="AE56" s="36">
        <v>3250</v>
      </c>
      <c r="AF56" s="36">
        <v>3000</v>
      </c>
      <c r="AG56" s="36">
        <v>2787</v>
      </c>
      <c r="AH56" s="36">
        <v>3850</v>
      </c>
      <c r="AI56" s="36">
        <v>3200</v>
      </c>
      <c r="AJ56" s="36">
        <v>3300</v>
      </c>
      <c r="AK56" s="36">
        <v>3050</v>
      </c>
      <c r="AL56" s="36">
        <v>3100</v>
      </c>
      <c r="AM56" s="36">
        <v>2950</v>
      </c>
      <c r="AN56" s="36">
        <v>3050</v>
      </c>
      <c r="AO56" s="36">
        <v>2850</v>
      </c>
      <c r="AP56" s="36">
        <v>2350</v>
      </c>
      <c r="AQ56" s="36">
        <v>2000</v>
      </c>
      <c r="AR56" s="36">
        <v>2050</v>
      </c>
      <c r="AS56" s="36">
        <v>2100</v>
      </c>
      <c r="AT56" s="36">
        <v>2100</v>
      </c>
      <c r="AU56" s="36">
        <v>2200</v>
      </c>
      <c r="AV56" s="36">
        <v>1800</v>
      </c>
      <c r="AW56" s="36">
        <v>1800</v>
      </c>
      <c r="AX56" s="36">
        <v>1500</v>
      </c>
      <c r="AY56" s="36">
        <v>1450</v>
      </c>
      <c r="AZ56" s="36">
        <v>1500</v>
      </c>
      <c r="BA56" s="36">
        <v>1500</v>
      </c>
      <c r="BB56" s="36">
        <v>1700</v>
      </c>
      <c r="BC56" s="36">
        <v>1750</v>
      </c>
      <c r="BD56" s="36">
        <v>2300</v>
      </c>
      <c r="BE56" s="36">
        <v>2600</v>
      </c>
      <c r="BF56" s="36">
        <v>2850</v>
      </c>
      <c r="BG56" s="36">
        <v>2800</v>
      </c>
      <c r="BH56" s="36">
        <v>2600</v>
      </c>
      <c r="BI56" s="36">
        <v>2700</v>
      </c>
      <c r="BJ56" s="36">
        <v>3000</v>
      </c>
      <c r="BK56" s="36">
        <v>3150</v>
      </c>
      <c r="BL56" s="36">
        <v>3450</v>
      </c>
      <c r="BM56" s="36">
        <v>3750</v>
      </c>
      <c r="BN56" s="36">
        <v>2800</v>
      </c>
      <c r="BO56" s="36">
        <v>2750</v>
      </c>
      <c r="BP56" s="36">
        <v>2750</v>
      </c>
      <c r="BQ56" s="36">
        <v>2500</v>
      </c>
      <c r="BR56" s="36">
        <v>2250</v>
      </c>
      <c r="BS56" s="36">
        <v>2400</v>
      </c>
      <c r="BT56" s="36">
        <v>2700</v>
      </c>
      <c r="BU56" s="36">
        <v>2300</v>
      </c>
      <c r="BV56" s="36">
        <v>1800</v>
      </c>
      <c r="BW56" s="36">
        <v>1700</v>
      </c>
      <c r="BX56" s="36">
        <v>1800</v>
      </c>
      <c r="BY56" s="36">
        <v>1658.2</v>
      </c>
      <c r="BZ56" s="36">
        <v>1139.46</v>
      </c>
      <c r="CA56" s="36">
        <v>883</v>
      </c>
      <c r="CB56" s="36">
        <v>1150.68</v>
      </c>
      <c r="CC56" s="36">
        <v>1140.3399999999999</v>
      </c>
      <c r="CD56" s="36">
        <v>1112.3800000000001</v>
      </c>
      <c r="CE56" s="36">
        <v>1123.75</v>
      </c>
      <c r="CF56" s="36">
        <v>1738.43</v>
      </c>
      <c r="CG56" s="36">
        <v>1748.06</v>
      </c>
      <c r="CH56" s="36">
        <v>737.26</v>
      </c>
      <c r="CI56" s="36">
        <v>689.17</v>
      </c>
      <c r="CJ56" s="36">
        <v>1273.8599999999999</v>
      </c>
      <c r="CK56" s="36">
        <v>1246.95</v>
      </c>
      <c r="CL56" s="36">
        <v>1584.22</v>
      </c>
      <c r="CM56" s="36">
        <v>1529.07</v>
      </c>
      <c r="CN56" s="36">
        <v>1554.46</v>
      </c>
      <c r="CO56" s="36">
        <v>1627.98</v>
      </c>
      <c r="CP56" s="36">
        <v>791.69</v>
      </c>
      <c r="CQ56" s="36">
        <v>760.11</v>
      </c>
      <c r="CR56" s="36">
        <v>326.39</v>
      </c>
      <c r="CS56" s="37">
        <v>382.49</v>
      </c>
      <c r="CT56" s="30">
        <f>SUM(B56:CS56)</f>
        <v>173815.45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487.57999999999902</v>
      </c>
      <c r="C57" s="107">
        <f t="shared" si="63"/>
        <v>486.84000000000015</v>
      </c>
      <c r="D57" s="107">
        <f t="shared" si="63"/>
        <v>172.63999999999942</v>
      </c>
      <c r="E57" s="107">
        <f t="shared" si="63"/>
        <v>251.69999999999982</v>
      </c>
      <c r="F57" s="107">
        <f t="shared" si="63"/>
        <v>273.67000000000007</v>
      </c>
      <c r="G57" s="107">
        <f t="shared" si="63"/>
        <v>317.77999999999975</v>
      </c>
      <c r="H57" s="107">
        <f t="shared" si="63"/>
        <v>138.49000000000069</v>
      </c>
      <c r="I57" s="107">
        <f t="shared" si="63"/>
        <v>188.38000000000011</v>
      </c>
      <c r="J57" s="107">
        <f t="shared" si="63"/>
        <v>178.51999999999953</v>
      </c>
      <c r="K57" s="107">
        <f t="shared" si="63"/>
        <v>162.6899999999996</v>
      </c>
      <c r="L57" s="107">
        <f t="shared" si="63"/>
        <v>212.77999999999975</v>
      </c>
      <c r="M57" s="107">
        <f t="shared" si="63"/>
        <v>173.71000000000004</v>
      </c>
      <c r="N57" s="107">
        <f t="shared" si="63"/>
        <v>225.68000000000029</v>
      </c>
      <c r="O57" s="107">
        <f t="shared" si="63"/>
        <v>225.34000000000015</v>
      </c>
      <c r="P57" s="107">
        <f t="shared" si="63"/>
        <v>277.49999999999909</v>
      </c>
      <c r="Q57" s="107">
        <f t="shared" si="63"/>
        <v>259.16999999999985</v>
      </c>
      <c r="R57" s="107">
        <f t="shared" si="63"/>
        <v>313.23999999999887</v>
      </c>
      <c r="S57" s="107">
        <f t="shared" si="63"/>
        <v>204.7799999999994</v>
      </c>
      <c r="T57" s="107">
        <f t="shared" si="63"/>
        <v>181.79000000000019</v>
      </c>
      <c r="U57" s="107">
        <f t="shared" si="63"/>
        <v>140.66000000000031</v>
      </c>
      <c r="V57" s="107">
        <f t="shared" si="63"/>
        <v>127.73999999999978</v>
      </c>
      <c r="W57" s="107">
        <f t="shared" si="63"/>
        <v>0</v>
      </c>
      <c r="X57" s="107">
        <f t="shared" si="63"/>
        <v>3047.29</v>
      </c>
      <c r="Y57" s="107">
        <f t="shared" si="63"/>
        <v>2667.0412336694426</v>
      </c>
      <c r="Z57" s="107">
        <f t="shared" si="63"/>
        <v>2072.7191650577106</v>
      </c>
      <c r="AA57" s="107">
        <f t="shared" si="63"/>
        <v>1311.7994214134442</v>
      </c>
      <c r="AB57" s="107">
        <f t="shared" si="63"/>
        <v>789.70171194427166</v>
      </c>
      <c r="AC57" s="107">
        <f t="shared" si="63"/>
        <v>336.94642858357838</v>
      </c>
      <c r="AD57" s="107">
        <f t="shared" si="63"/>
        <v>304.33224936421266</v>
      </c>
      <c r="AE57" s="107">
        <f t="shared" si="63"/>
        <v>338.39892018439969</v>
      </c>
      <c r="AF57" s="107">
        <f t="shared" si="63"/>
        <v>488.86337723588258</v>
      </c>
      <c r="AG57" s="107">
        <f t="shared" si="63"/>
        <v>620.46281051449841</v>
      </c>
      <c r="AH57" s="107">
        <f t="shared" ref="AH57:BM57" si="64">IF(AH56&gt;AH55,0,AH55-AH56)</f>
        <v>0</v>
      </c>
      <c r="AI57" s="107">
        <f t="shared" si="64"/>
        <v>157.32249564093217</v>
      </c>
      <c r="AJ57" s="107">
        <f t="shared" si="64"/>
        <v>267.54343528591198</v>
      </c>
      <c r="AK57" s="107">
        <f t="shared" si="64"/>
        <v>445.96777989470138</v>
      </c>
      <c r="AL57" s="107">
        <f t="shared" si="64"/>
        <v>286.07002347517846</v>
      </c>
      <c r="AM57" s="107">
        <f t="shared" si="64"/>
        <v>450.48516122172987</v>
      </c>
      <c r="AN57" s="107">
        <f t="shared" si="64"/>
        <v>449.06104449651684</v>
      </c>
      <c r="AO57" s="107">
        <f t="shared" si="64"/>
        <v>599.14472769645545</v>
      </c>
      <c r="AP57" s="107">
        <f t="shared" si="64"/>
        <v>616.11811917905106</v>
      </c>
      <c r="AQ57" s="107">
        <f t="shared" si="64"/>
        <v>614.42311569179401</v>
      </c>
      <c r="AR57" s="107">
        <f t="shared" si="64"/>
        <v>463.05225178828186</v>
      </c>
      <c r="AS57" s="107">
        <f t="shared" si="64"/>
        <v>438.40557207984966</v>
      </c>
      <c r="AT57" s="107">
        <f t="shared" si="64"/>
        <v>522.09904057973472</v>
      </c>
      <c r="AU57" s="107">
        <f t="shared" si="64"/>
        <v>498.66022416242049</v>
      </c>
      <c r="AV57" s="107">
        <f t="shared" si="64"/>
        <v>893.8897540209764</v>
      </c>
      <c r="AW57" s="107">
        <f t="shared" si="64"/>
        <v>984.03716341614927</v>
      </c>
      <c r="AX57" s="107">
        <f t="shared" si="64"/>
        <v>1350.1945227139349</v>
      </c>
      <c r="AY57" s="107">
        <f t="shared" si="64"/>
        <v>1438.1439796059403</v>
      </c>
      <c r="AZ57" s="107">
        <f t="shared" si="64"/>
        <v>1355.0080809362025</v>
      </c>
      <c r="BA57" s="107">
        <f t="shared" si="64"/>
        <v>1401.488073802213</v>
      </c>
      <c r="BB57" s="107">
        <f t="shared" si="64"/>
        <v>1244.3787447265931</v>
      </c>
      <c r="BC57" s="107">
        <f t="shared" si="64"/>
        <v>1202.9487309902106</v>
      </c>
      <c r="BD57" s="107">
        <f t="shared" si="64"/>
        <v>946.62208501671375</v>
      </c>
      <c r="BE57" s="107">
        <f t="shared" si="64"/>
        <v>827.93910024580691</v>
      </c>
      <c r="BF57" s="107">
        <f t="shared" si="64"/>
        <v>647.31370328354933</v>
      </c>
      <c r="BG57" s="107">
        <f t="shared" si="64"/>
        <v>604.10983606714217</v>
      </c>
      <c r="BH57" s="107">
        <f t="shared" si="64"/>
        <v>627.48456435898333</v>
      </c>
      <c r="BI57" s="107">
        <f t="shared" si="64"/>
        <v>337.11794366808135</v>
      </c>
      <c r="BJ57" s="107">
        <f t="shared" si="64"/>
        <v>241.48958496355408</v>
      </c>
      <c r="BK57" s="107">
        <f t="shared" si="64"/>
        <v>212.99914702605383</v>
      </c>
      <c r="BL57" s="107">
        <f t="shared" si="64"/>
        <v>0</v>
      </c>
      <c r="BM57" s="107">
        <f t="shared" si="64"/>
        <v>0</v>
      </c>
      <c r="BN57" s="107">
        <f t="shared" ref="BN57:CS57" si="65">IF(BN56&gt;BN55,0,BN55-BN56)</f>
        <v>621.65113069974905</v>
      </c>
      <c r="BO57" s="107">
        <f t="shared" si="65"/>
        <v>501.44148402880091</v>
      </c>
      <c r="BP57" s="107">
        <f t="shared" si="65"/>
        <v>414.71010813678731</v>
      </c>
      <c r="BQ57" s="107">
        <f t="shared" si="65"/>
        <v>560.50278247824826</v>
      </c>
      <c r="BR57" s="107">
        <f t="shared" si="65"/>
        <v>958.03164727058538</v>
      </c>
      <c r="BS57" s="107">
        <f t="shared" si="65"/>
        <v>1037.3731984821934</v>
      </c>
      <c r="BT57" s="107">
        <f t="shared" si="65"/>
        <v>1039.0865371456402</v>
      </c>
      <c r="BU57" s="107">
        <f t="shared" si="65"/>
        <v>1615.6063486850499</v>
      </c>
      <c r="BV57" s="107">
        <f t="shared" si="65"/>
        <v>2210.2402873689098</v>
      </c>
      <c r="BW57" s="107">
        <f t="shared" si="65"/>
        <v>2299.633111332726</v>
      </c>
      <c r="BX57" s="107">
        <f t="shared" si="65"/>
        <v>2213.9949816387552</v>
      </c>
      <c r="BY57" s="107">
        <f t="shared" si="65"/>
        <v>2351.0322043063352</v>
      </c>
      <c r="BZ57" s="107">
        <f t="shared" si="65"/>
        <v>0</v>
      </c>
      <c r="CA57" s="107">
        <f t="shared" si="65"/>
        <v>0</v>
      </c>
      <c r="CB57" s="107">
        <f t="shared" si="65"/>
        <v>0</v>
      </c>
      <c r="CC57" s="107">
        <f t="shared" si="65"/>
        <v>0</v>
      </c>
      <c r="CD57" s="107">
        <f t="shared" si="65"/>
        <v>0</v>
      </c>
      <c r="CE57" s="107">
        <f t="shared" si="65"/>
        <v>0</v>
      </c>
      <c r="CF57" s="107">
        <f t="shared" si="65"/>
        <v>0</v>
      </c>
      <c r="CG57" s="107">
        <f t="shared" si="65"/>
        <v>0</v>
      </c>
      <c r="CH57" s="107">
        <f t="shared" si="65"/>
        <v>0</v>
      </c>
      <c r="CI57" s="107">
        <f t="shared" si="65"/>
        <v>0</v>
      </c>
      <c r="CJ57" s="107">
        <f t="shared" si="65"/>
        <v>0</v>
      </c>
      <c r="CK57" s="107">
        <f t="shared" si="65"/>
        <v>0</v>
      </c>
      <c r="CL57" s="107">
        <f t="shared" si="65"/>
        <v>0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181.26000000000056</v>
      </c>
      <c r="CS57" s="108">
        <f t="shared" si="65"/>
        <v>117.50999999999999</v>
      </c>
      <c r="CT57" s="109">
        <f>SUM(B57:CS57)</f>
        <v>53223.827145575888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2952.29</v>
      </c>
      <c r="C61" s="172">
        <f>SUM(C62:C68)</f>
        <v>2952.29</v>
      </c>
      <c r="D61" s="172">
        <f t="shared" ref="D61:BO61" si="66">SUM(D62:D68)</f>
        <v>2950.29</v>
      </c>
      <c r="E61" s="172">
        <f t="shared" si="66"/>
        <v>2950.29</v>
      </c>
      <c r="F61" s="172">
        <f t="shared" si="66"/>
        <v>2947.29</v>
      </c>
      <c r="G61" s="172">
        <f t="shared" si="66"/>
        <v>2947.29</v>
      </c>
      <c r="H61" s="172">
        <f t="shared" si="66"/>
        <v>2948.29</v>
      </c>
      <c r="I61" s="172">
        <f t="shared" si="66"/>
        <v>2946.29</v>
      </c>
      <c r="J61" s="172">
        <f t="shared" si="66"/>
        <v>2946.29</v>
      </c>
      <c r="K61" s="172">
        <f t="shared" si="66"/>
        <v>2946.29</v>
      </c>
      <c r="L61" s="172">
        <f t="shared" si="66"/>
        <v>2949.29</v>
      </c>
      <c r="M61" s="172">
        <f t="shared" si="66"/>
        <v>2951.29</v>
      </c>
      <c r="N61" s="172">
        <f t="shared" si="66"/>
        <v>2949.29</v>
      </c>
      <c r="O61" s="172">
        <f t="shared" si="66"/>
        <v>2951.29</v>
      </c>
      <c r="P61" s="172">
        <f t="shared" si="66"/>
        <v>2954.29</v>
      </c>
      <c r="Q61" s="172">
        <f t="shared" si="66"/>
        <v>2950.29</v>
      </c>
      <c r="R61" s="172">
        <f t="shared" si="66"/>
        <v>2950.29</v>
      </c>
      <c r="S61" s="172">
        <f t="shared" si="66"/>
        <v>2950.29</v>
      </c>
      <c r="T61" s="172">
        <f t="shared" si="66"/>
        <v>2951.29</v>
      </c>
      <c r="U61" s="172">
        <f t="shared" si="66"/>
        <v>2949.29</v>
      </c>
      <c r="V61" s="172">
        <f t="shared" si="66"/>
        <v>2946.29</v>
      </c>
      <c r="W61" s="172">
        <f t="shared" si="66"/>
        <v>2948.29</v>
      </c>
      <c r="X61" s="172">
        <f t="shared" si="66"/>
        <v>2951.29</v>
      </c>
      <c r="Y61" s="172">
        <f t="shared" si="66"/>
        <v>2951.29</v>
      </c>
      <c r="Z61" s="172">
        <f t="shared" si="66"/>
        <v>2949.29</v>
      </c>
      <c r="AA61" s="172">
        <f t="shared" si="66"/>
        <v>2948.29</v>
      </c>
      <c r="AB61" s="172">
        <f t="shared" si="66"/>
        <v>2948.29</v>
      </c>
      <c r="AC61" s="172">
        <f t="shared" si="66"/>
        <v>2947.29</v>
      </c>
      <c r="AD61" s="172">
        <f t="shared" si="66"/>
        <v>2948.29</v>
      </c>
      <c r="AE61" s="172">
        <f t="shared" si="66"/>
        <v>2949.29</v>
      </c>
      <c r="AF61" s="172">
        <f t="shared" si="66"/>
        <v>2953.29</v>
      </c>
      <c r="AG61" s="172">
        <f t="shared" si="66"/>
        <v>2950.29</v>
      </c>
      <c r="AH61" s="172">
        <f t="shared" si="66"/>
        <v>2947.29</v>
      </c>
      <c r="AI61" s="172">
        <f t="shared" si="66"/>
        <v>2948.29</v>
      </c>
      <c r="AJ61" s="172">
        <f t="shared" si="66"/>
        <v>2950.29</v>
      </c>
      <c r="AK61" s="172">
        <f t="shared" si="66"/>
        <v>2951.29</v>
      </c>
      <c r="AL61" s="172">
        <f t="shared" si="66"/>
        <v>2948.29</v>
      </c>
      <c r="AM61" s="172">
        <f t="shared" si="66"/>
        <v>2950.29</v>
      </c>
      <c r="AN61" s="172">
        <f t="shared" si="66"/>
        <v>2952.29</v>
      </c>
      <c r="AO61" s="172">
        <f t="shared" si="66"/>
        <v>2946.29</v>
      </c>
      <c r="AP61" s="172">
        <f t="shared" si="66"/>
        <v>2942.29</v>
      </c>
      <c r="AQ61" s="172">
        <f t="shared" si="66"/>
        <v>2944.29</v>
      </c>
      <c r="AR61" s="172">
        <f t="shared" si="66"/>
        <v>2949.29</v>
      </c>
      <c r="AS61" s="172">
        <f t="shared" si="66"/>
        <v>2949.29</v>
      </c>
      <c r="AT61" s="172">
        <f t="shared" si="66"/>
        <v>2948.29</v>
      </c>
      <c r="AU61" s="172">
        <f t="shared" si="66"/>
        <v>2940.29</v>
      </c>
      <c r="AV61" s="172">
        <f t="shared" si="66"/>
        <v>2933.29</v>
      </c>
      <c r="AW61" s="172">
        <f t="shared" si="66"/>
        <v>2935.29</v>
      </c>
      <c r="AX61" s="172">
        <f t="shared" si="66"/>
        <v>2937.29</v>
      </c>
      <c r="AY61" s="172">
        <f t="shared" si="66"/>
        <v>2938.29</v>
      </c>
      <c r="AZ61" s="172">
        <f t="shared" si="66"/>
        <v>2942.29</v>
      </c>
      <c r="BA61" s="172">
        <f t="shared" si="66"/>
        <v>2947.29</v>
      </c>
      <c r="BB61" s="172">
        <f t="shared" si="66"/>
        <v>2948.29</v>
      </c>
      <c r="BC61" s="172">
        <f t="shared" si="66"/>
        <v>2948.29</v>
      </c>
      <c r="BD61" s="172">
        <f t="shared" si="66"/>
        <v>2948.29</v>
      </c>
      <c r="BE61" s="172">
        <f t="shared" si="66"/>
        <v>2948.29</v>
      </c>
      <c r="BF61" s="172">
        <f t="shared" si="66"/>
        <v>2949.29</v>
      </c>
      <c r="BG61" s="172">
        <f t="shared" si="66"/>
        <v>2947.29</v>
      </c>
      <c r="BH61" s="172">
        <f t="shared" si="66"/>
        <v>2949.29</v>
      </c>
      <c r="BI61" s="172">
        <f t="shared" si="66"/>
        <v>2947.29</v>
      </c>
      <c r="BJ61" s="172">
        <f t="shared" si="66"/>
        <v>2948.29</v>
      </c>
      <c r="BK61" s="172">
        <f t="shared" si="66"/>
        <v>2949.29</v>
      </c>
      <c r="BL61" s="172">
        <f t="shared" si="66"/>
        <v>2945.29</v>
      </c>
      <c r="BM61" s="172">
        <f t="shared" si="66"/>
        <v>2946.29</v>
      </c>
      <c r="BN61" s="172">
        <f t="shared" si="66"/>
        <v>2947.29</v>
      </c>
      <c r="BO61" s="172">
        <f t="shared" si="66"/>
        <v>2946.29</v>
      </c>
      <c r="BP61" s="172">
        <f t="shared" ref="BP61:CS61" si="67">SUM(BP62:BP68)</f>
        <v>2948.29</v>
      </c>
      <c r="BQ61" s="172">
        <f t="shared" si="67"/>
        <v>2951.29</v>
      </c>
      <c r="BR61" s="172">
        <f t="shared" si="67"/>
        <v>2946.29</v>
      </c>
      <c r="BS61" s="172">
        <f t="shared" si="67"/>
        <v>2948.29</v>
      </c>
      <c r="BT61" s="172">
        <f t="shared" si="67"/>
        <v>2953.29</v>
      </c>
      <c r="BU61" s="172">
        <f t="shared" si="67"/>
        <v>2949.29</v>
      </c>
      <c r="BV61" s="172">
        <f t="shared" si="67"/>
        <v>2946.29</v>
      </c>
      <c r="BW61" s="172">
        <f t="shared" si="67"/>
        <v>2953.29</v>
      </c>
      <c r="BX61" s="172">
        <f t="shared" si="67"/>
        <v>2954.29</v>
      </c>
      <c r="BY61" s="172">
        <f t="shared" si="67"/>
        <v>2951.29</v>
      </c>
      <c r="BZ61" s="172">
        <f t="shared" si="67"/>
        <v>2949.29</v>
      </c>
      <c r="CA61" s="172">
        <f t="shared" si="67"/>
        <v>2951.29</v>
      </c>
      <c r="CB61" s="172">
        <f t="shared" si="67"/>
        <v>2950.29</v>
      </c>
      <c r="CC61" s="172">
        <f t="shared" si="67"/>
        <v>2946.29</v>
      </c>
      <c r="CD61" s="172">
        <f t="shared" si="67"/>
        <v>2947.29</v>
      </c>
      <c r="CE61" s="172">
        <f t="shared" si="67"/>
        <v>2946.29</v>
      </c>
      <c r="CF61" s="172">
        <f t="shared" si="67"/>
        <v>2944.29</v>
      </c>
      <c r="CG61" s="172">
        <f t="shared" si="67"/>
        <v>2943.29</v>
      </c>
      <c r="CH61" s="172">
        <f t="shared" si="67"/>
        <v>2941.29</v>
      </c>
      <c r="CI61" s="172">
        <f t="shared" si="67"/>
        <v>2936.29</v>
      </c>
      <c r="CJ61" s="172">
        <f t="shared" si="67"/>
        <v>2942.29</v>
      </c>
      <c r="CK61" s="172">
        <f t="shared" si="67"/>
        <v>2945.29</v>
      </c>
      <c r="CL61" s="172">
        <f t="shared" si="67"/>
        <v>2944.29</v>
      </c>
      <c r="CM61" s="172">
        <f t="shared" si="67"/>
        <v>2946.29</v>
      </c>
      <c r="CN61" s="172">
        <f t="shared" si="67"/>
        <v>2946.29</v>
      </c>
      <c r="CO61" s="172">
        <f t="shared" si="67"/>
        <v>2944.29</v>
      </c>
      <c r="CP61" s="172">
        <f t="shared" si="67"/>
        <v>2937.29</v>
      </c>
      <c r="CQ61" s="172">
        <f t="shared" si="67"/>
        <v>2942.29</v>
      </c>
      <c r="CR61" s="172">
        <f t="shared" si="67"/>
        <v>2943.29</v>
      </c>
      <c r="CS61" s="173">
        <f t="shared" si="67"/>
        <v>2946.29</v>
      </c>
      <c r="CT61" s="237">
        <f>SUM(B61:CS61)</f>
        <v>282951.84000000008</v>
      </c>
      <c r="CU61" s="149"/>
      <c r="CV61" s="150"/>
      <c r="CX61" s="241"/>
    </row>
    <row r="62" spans="1:102">
      <c r="A62" s="25" t="s">
        <v>33</v>
      </c>
      <c r="B62" s="31">
        <v>455</v>
      </c>
      <c r="C62" s="32">
        <v>455</v>
      </c>
      <c r="D62" s="32">
        <v>455</v>
      </c>
      <c r="E62" s="32">
        <v>455</v>
      </c>
      <c r="F62" s="32">
        <v>455</v>
      </c>
      <c r="G62" s="32">
        <v>455</v>
      </c>
      <c r="H62" s="32">
        <v>455</v>
      </c>
      <c r="I62" s="32">
        <v>455</v>
      </c>
      <c r="J62" s="32">
        <v>455</v>
      </c>
      <c r="K62" s="32">
        <v>455</v>
      </c>
      <c r="L62" s="32">
        <v>455</v>
      </c>
      <c r="M62" s="32">
        <v>455</v>
      </c>
      <c r="N62" s="32">
        <v>455</v>
      </c>
      <c r="O62" s="32">
        <v>455</v>
      </c>
      <c r="P62" s="32">
        <v>455</v>
      </c>
      <c r="Q62" s="32">
        <v>455</v>
      </c>
      <c r="R62" s="32">
        <v>455</v>
      </c>
      <c r="S62" s="32">
        <v>455</v>
      </c>
      <c r="T62" s="32">
        <v>455</v>
      </c>
      <c r="U62" s="32">
        <v>455</v>
      </c>
      <c r="V62" s="32">
        <v>455</v>
      </c>
      <c r="W62" s="32">
        <v>455</v>
      </c>
      <c r="X62" s="32">
        <v>455</v>
      </c>
      <c r="Y62" s="32">
        <v>455</v>
      </c>
      <c r="Z62" s="32">
        <v>455</v>
      </c>
      <c r="AA62" s="32">
        <v>455</v>
      </c>
      <c r="AB62" s="32">
        <v>455</v>
      </c>
      <c r="AC62" s="32">
        <v>455</v>
      </c>
      <c r="AD62" s="32">
        <v>455</v>
      </c>
      <c r="AE62" s="32">
        <v>455</v>
      </c>
      <c r="AF62" s="32">
        <v>455</v>
      </c>
      <c r="AG62" s="32">
        <v>455</v>
      </c>
      <c r="AH62" s="32">
        <v>455</v>
      </c>
      <c r="AI62" s="32">
        <v>455</v>
      </c>
      <c r="AJ62" s="32">
        <v>455</v>
      </c>
      <c r="AK62" s="32">
        <v>455</v>
      </c>
      <c r="AL62" s="32">
        <v>455</v>
      </c>
      <c r="AM62" s="32">
        <v>455</v>
      </c>
      <c r="AN62" s="32">
        <v>455</v>
      </c>
      <c r="AO62" s="32">
        <v>455</v>
      </c>
      <c r="AP62" s="32">
        <v>455</v>
      </c>
      <c r="AQ62" s="32">
        <v>455</v>
      </c>
      <c r="AR62" s="32">
        <v>455</v>
      </c>
      <c r="AS62" s="32">
        <v>455</v>
      </c>
      <c r="AT62" s="32">
        <v>455</v>
      </c>
      <c r="AU62" s="32">
        <v>455</v>
      </c>
      <c r="AV62" s="32">
        <v>455</v>
      </c>
      <c r="AW62" s="32">
        <v>455</v>
      </c>
      <c r="AX62" s="32">
        <v>455</v>
      </c>
      <c r="AY62" s="32">
        <v>455</v>
      </c>
      <c r="AZ62" s="32">
        <v>455</v>
      </c>
      <c r="BA62" s="32">
        <v>455</v>
      </c>
      <c r="BB62" s="32">
        <v>455</v>
      </c>
      <c r="BC62" s="32">
        <v>455</v>
      </c>
      <c r="BD62" s="32">
        <v>455</v>
      </c>
      <c r="BE62" s="32">
        <v>455</v>
      </c>
      <c r="BF62" s="32">
        <v>455</v>
      </c>
      <c r="BG62" s="32">
        <v>455</v>
      </c>
      <c r="BH62" s="32">
        <v>455</v>
      </c>
      <c r="BI62" s="32">
        <v>455</v>
      </c>
      <c r="BJ62" s="32">
        <v>455</v>
      </c>
      <c r="BK62" s="32">
        <v>455</v>
      </c>
      <c r="BL62" s="32">
        <v>455</v>
      </c>
      <c r="BM62" s="32">
        <v>455</v>
      </c>
      <c r="BN62" s="32">
        <v>455</v>
      </c>
      <c r="BO62" s="32">
        <v>455</v>
      </c>
      <c r="BP62" s="32">
        <v>455</v>
      </c>
      <c r="BQ62" s="32">
        <v>455</v>
      </c>
      <c r="BR62" s="32">
        <v>455</v>
      </c>
      <c r="BS62" s="32">
        <v>455</v>
      </c>
      <c r="BT62" s="32">
        <v>455</v>
      </c>
      <c r="BU62" s="32">
        <v>455</v>
      </c>
      <c r="BV62" s="32">
        <v>455</v>
      </c>
      <c r="BW62" s="32">
        <v>455</v>
      </c>
      <c r="BX62" s="32">
        <v>455</v>
      </c>
      <c r="BY62" s="32">
        <v>455</v>
      </c>
      <c r="BZ62" s="32">
        <v>455</v>
      </c>
      <c r="CA62" s="32">
        <v>455</v>
      </c>
      <c r="CB62" s="32">
        <v>455</v>
      </c>
      <c r="CC62" s="32">
        <v>455</v>
      </c>
      <c r="CD62" s="32">
        <v>455</v>
      </c>
      <c r="CE62" s="32">
        <v>455</v>
      </c>
      <c r="CF62" s="32">
        <v>455</v>
      </c>
      <c r="CG62" s="32">
        <v>455</v>
      </c>
      <c r="CH62" s="32">
        <v>455</v>
      </c>
      <c r="CI62" s="32">
        <v>455</v>
      </c>
      <c r="CJ62" s="32">
        <v>455</v>
      </c>
      <c r="CK62" s="32">
        <v>455</v>
      </c>
      <c r="CL62" s="32">
        <v>455</v>
      </c>
      <c r="CM62" s="32">
        <v>455</v>
      </c>
      <c r="CN62" s="32">
        <v>455</v>
      </c>
      <c r="CO62" s="32">
        <v>455</v>
      </c>
      <c r="CP62" s="32">
        <v>455</v>
      </c>
      <c r="CQ62" s="32">
        <v>455</v>
      </c>
      <c r="CR62" s="32">
        <v>455</v>
      </c>
      <c r="CS62" s="33">
        <v>455</v>
      </c>
      <c r="CT62" s="30">
        <f t="shared" ref="CT62:CT68" si="68">SUM(B62:CS62)</f>
        <v>43680</v>
      </c>
      <c r="CU62" s="151"/>
      <c r="CV62" s="248"/>
    </row>
    <row r="63" spans="1:102">
      <c r="A63" s="25" t="s">
        <v>34</v>
      </c>
      <c r="B63" s="31">
        <v>536</v>
      </c>
      <c r="C63" s="32">
        <v>536</v>
      </c>
      <c r="D63" s="32">
        <v>536</v>
      </c>
      <c r="E63" s="32">
        <v>536</v>
      </c>
      <c r="F63" s="32">
        <v>536</v>
      </c>
      <c r="G63" s="32">
        <v>536</v>
      </c>
      <c r="H63" s="32">
        <v>536</v>
      </c>
      <c r="I63" s="32">
        <v>536</v>
      </c>
      <c r="J63" s="32">
        <v>536</v>
      </c>
      <c r="K63" s="32">
        <v>536</v>
      </c>
      <c r="L63" s="32">
        <v>536</v>
      </c>
      <c r="M63" s="32">
        <v>536</v>
      </c>
      <c r="N63" s="32">
        <v>536</v>
      </c>
      <c r="O63" s="32">
        <v>536</v>
      </c>
      <c r="P63" s="32">
        <v>536</v>
      </c>
      <c r="Q63" s="32">
        <v>536</v>
      </c>
      <c r="R63" s="32">
        <v>536</v>
      </c>
      <c r="S63" s="32">
        <v>536</v>
      </c>
      <c r="T63" s="32">
        <v>536</v>
      </c>
      <c r="U63" s="32">
        <v>536</v>
      </c>
      <c r="V63" s="32">
        <v>536</v>
      </c>
      <c r="W63" s="32">
        <v>536</v>
      </c>
      <c r="X63" s="32">
        <v>536</v>
      </c>
      <c r="Y63" s="32">
        <v>536</v>
      </c>
      <c r="Z63" s="32">
        <v>536</v>
      </c>
      <c r="AA63" s="32">
        <v>536</v>
      </c>
      <c r="AB63" s="32">
        <v>536</v>
      </c>
      <c r="AC63" s="32">
        <v>536</v>
      </c>
      <c r="AD63" s="32">
        <v>536</v>
      </c>
      <c r="AE63" s="32">
        <v>536</v>
      </c>
      <c r="AF63" s="32">
        <v>536</v>
      </c>
      <c r="AG63" s="32">
        <v>536</v>
      </c>
      <c r="AH63" s="32">
        <v>536</v>
      </c>
      <c r="AI63" s="32">
        <v>536</v>
      </c>
      <c r="AJ63" s="32">
        <v>536</v>
      </c>
      <c r="AK63" s="32">
        <v>536</v>
      </c>
      <c r="AL63" s="32">
        <v>536</v>
      </c>
      <c r="AM63" s="32">
        <v>536</v>
      </c>
      <c r="AN63" s="32">
        <v>536</v>
      </c>
      <c r="AO63" s="32">
        <v>536</v>
      </c>
      <c r="AP63" s="32">
        <v>536</v>
      </c>
      <c r="AQ63" s="32">
        <v>536</v>
      </c>
      <c r="AR63" s="32">
        <v>536</v>
      </c>
      <c r="AS63" s="32">
        <v>536</v>
      </c>
      <c r="AT63" s="32">
        <v>536</v>
      </c>
      <c r="AU63" s="32">
        <v>536</v>
      </c>
      <c r="AV63" s="32">
        <v>536</v>
      </c>
      <c r="AW63" s="32">
        <v>536</v>
      </c>
      <c r="AX63" s="32">
        <v>536</v>
      </c>
      <c r="AY63" s="32">
        <v>536</v>
      </c>
      <c r="AZ63" s="32">
        <v>536</v>
      </c>
      <c r="BA63" s="32">
        <v>536</v>
      </c>
      <c r="BB63" s="32">
        <v>536</v>
      </c>
      <c r="BC63" s="32">
        <v>536</v>
      </c>
      <c r="BD63" s="32">
        <v>536</v>
      </c>
      <c r="BE63" s="32">
        <v>536</v>
      </c>
      <c r="BF63" s="32">
        <v>536</v>
      </c>
      <c r="BG63" s="32">
        <v>536</v>
      </c>
      <c r="BH63" s="32">
        <v>536</v>
      </c>
      <c r="BI63" s="32">
        <v>536</v>
      </c>
      <c r="BJ63" s="32">
        <v>536</v>
      </c>
      <c r="BK63" s="32">
        <v>536</v>
      </c>
      <c r="BL63" s="32">
        <v>536</v>
      </c>
      <c r="BM63" s="32">
        <v>536</v>
      </c>
      <c r="BN63" s="32">
        <v>536</v>
      </c>
      <c r="BO63" s="32">
        <v>536</v>
      </c>
      <c r="BP63" s="32">
        <v>536</v>
      </c>
      <c r="BQ63" s="32">
        <v>536</v>
      </c>
      <c r="BR63" s="32">
        <v>536</v>
      </c>
      <c r="BS63" s="32">
        <v>536</v>
      </c>
      <c r="BT63" s="32">
        <v>536</v>
      </c>
      <c r="BU63" s="32">
        <v>536</v>
      </c>
      <c r="BV63" s="32">
        <v>536</v>
      </c>
      <c r="BW63" s="32">
        <v>536</v>
      </c>
      <c r="BX63" s="32">
        <v>536</v>
      </c>
      <c r="BY63" s="32">
        <v>536</v>
      </c>
      <c r="BZ63" s="32">
        <v>536</v>
      </c>
      <c r="CA63" s="32">
        <v>536</v>
      </c>
      <c r="CB63" s="32">
        <v>536</v>
      </c>
      <c r="CC63" s="32">
        <v>536</v>
      </c>
      <c r="CD63" s="32">
        <v>536</v>
      </c>
      <c r="CE63" s="32">
        <v>536</v>
      </c>
      <c r="CF63" s="32">
        <v>536</v>
      </c>
      <c r="CG63" s="32">
        <v>536</v>
      </c>
      <c r="CH63" s="32">
        <v>536</v>
      </c>
      <c r="CI63" s="32">
        <v>536</v>
      </c>
      <c r="CJ63" s="32">
        <v>536</v>
      </c>
      <c r="CK63" s="32">
        <v>536</v>
      </c>
      <c r="CL63" s="32">
        <v>536</v>
      </c>
      <c r="CM63" s="32">
        <v>536</v>
      </c>
      <c r="CN63" s="32">
        <v>536</v>
      </c>
      <c r="CO63" s="32">
        <v>536</v>
      </c>
      <c r="CP63" s="32">
        <v>536</v>
      </c>
      <c r="CQ63" s="32">
        <v>536</v>
      </c>
      <c r="CR63" s="32">
        <v>536</v>
      </c>
      <c r="CS63" s="33">
        <v>536</v>
      </c>
      <c r="CT63" s="30">
        <f t="shared" si="68"/>
        <v>51456</v>
      </c>
      <c r="CU63" s="151"/>
      <c r="CV63" s="248"/>
    </row>
    <row r="64" spans="1:102">
      <c r="A64" s="25" t="s">
        <v>35</v>
      </c>
      <c r="B64" s="31">
        <v>349.88</v>
      </c>
      <c r="C64" s="32">
        <v>349.88</v>
      </c>
      <c r="D64" s="32">
        <v>349.88</v>
      </c>
      <c r="E64" s="32">
        <v>349.88</v>
      </c>
      <c r="F64" s="32">
        <v>349.88</v>
      </c>
      <c r="G64" s="32">
        <v>349.88</v>
      </c>
      <c r="H64" s="32">
        <v>349.88</v>
      </c>
      <c r="I64" s="32">
        <v>349.88</v>
      </c>
      <c r="J64" s="32">
        <v>349.88</v>
      </c>
      <c r="K64" s="32">
        <v>349.88</v>
      </c>
      <c r="L64" s="32">
        <v>349.88</v>
      </c>
      <c r="M64" s="32">
        <v>349.88</v>
      </c>
      <c r="N64" s="32">
        <v>349.88</v>
      </c>
      <c r="O64" s="32">
        <v>349.88</v>
      </c>
      <c r="P64" s="32">
        <v>349.88</v>
      </c>
      <c r="Q64" s="32">
        <v>349.88</v>
      </c>
      <c r="R64" s="32">
        <v>349.88</v>
      </c>
      <c r="S64" s="32">
        <v>349.88</v>
      </c>
      <c r="T64" s="32">
        <v>349.88</v>
      </c>
      <c r="U64" s="32">
        <v>349.88</v>
      </c>
      <c r="V64" s="32">
        <v>349.88</v>
      </c>
      <c r="W64" s="32">
        <v>349.88</v>
      </c>
      <c r="X64" s="32">
        <v>349.88</v>
      </c>
      <c r="Y64" s="32">
        <v>349.88</v>
      </c>
      <c r="Z64" s="32">
        <v>349.88</v>
      </c>
      <c r="AA64" s="32">
        <v>349.88</v>
      </c>
      <c r="AB64" s="32">
        <v>349.88</v>
      </c>
      <c r="AC64" s="32">
        <v>349.88</v>
      </c>
      <c r="AD64" s="32">
        <v>349.88</v>
      </c>
      <c r="AE64" s="32">
        <v>349.88</v>
      </c>
      <c r="AF64" s="32">
        <v>349.88</v>
      </c>
      <c r="AG64" s="32">
        <v>349.88</v>
      </c>
      <c r="AH64" s="32">
        <v>349.88</v>
      </c>
      <c r="AI64" s="32">
        <v>349.88</v>
      </c>
      <c r="AJ64" s="32">
        <v>349.88</v>
      </c>
      <c r="AK64" s="32">
        <v>349.88</v>
      </c>
      <c r="AL64" s="32">
        <v>349.88</v>
      </c>
      <c r="AM64" s="32">
        <v>349.88</v>
      </c>
      <c r="AN64" s="32">
        <v>349.88</v>
      </c>
      <c r="AO64" s="32">
        <v>349.88</v>
      </c>
      <c r="AP64" s="32">
        <v>349.88</v>
      </c>
      <c r="AQ64" s="32">
        <v>349.88</v>
      </c>
      <c r="AR64" s="32">
        <v>349.88</v>
      </c>
      <c r="AS64" s="32">
        <v>349.88</v>
      </c>
      <c r="AT64" s="32">
        <v>349.88</v>
      </c>
      <c r="AU64" s="32">
        <v>349.88</v>
      </c>
      <c r="AV64" s="32">
        <v>349.88</v>
      </c>
      <c r="AW64" s="32">
        <v>349.88</v>
      </c>
      <c r="AX64" s="32">
        <v>349.88</v>
      </c>
      <c r="AY64" s="32">
        <v>349.88</v>
      </c>
      <c r="AZ64" s="32">
        <v>349.88</v>
      </c>
      <c r="BA64" s="32">
        <v>349.88</v>
      </c>
      <c r="BB64" s="32">
        <v>349.88</v>
      </c>
      <c r="BC64" s="32">
        <v>349.88</v>
      </c>
      <c r="BD64" s="32">
        <v>349.88</v>
      </c>
      <c r="BE64" s="32">
        <v>349.88</v>
      </c>
      <c r="BF64" s="32">
        <v>349.88</v>
      </c>
      <c r="BG64" s="32">
        <v>349.88</v>
      </c>
      <c r="BH64" s="32">
        <v>349.88</v>
      </c>
      <c r="BI64" s="32">
        <v>349.88</v>
      </c>
      <c r="BJ64" s="32">
        <v>349.88</v>
      </c>
      <c r="BK64" s="32">
        <v>349.88</v>
      </c>
      <c r="BL64" s="32">
        <v>349.88</v>
      </c>
      <c r="BM64" s="32">
        <v>349.88</v>
      </c>
      <c r="BN64" s="32">
        <v>349.88</v>
      </c>
      <c r="BO64" s="32">
        <v>349.88</v>
      </c>
      <c r="BP64" s="32">
        <v>349.88</v>
      </c>
      <c r="BQ64" s="32">
        <v>349.88</v>
      </c>
      <c r="BR64" s="32">
        <v>349.88</v>
      </c>
      <c r="BS64" s="32">
        <v>349.88</v>
      </c>
      <c r="BT64" s="32">
        <v>349.88</v>
      </c>
      <c r="BU64" s="32">
        <v>349.88</v>
      </c>
      <c r="BV64" s="32">
        <v>349.88</v>
      </c>
      <c r="BW64" s="32">
        <v>349.88</v>
      </c>
      <c r="BX64" s="32">
        <v>349.88</v>
      </c>
      <c r="BY64" s="32">
        <v>349.88</v>
      </c>
      <c r="BZ64" s="32">
        <v>349.88</v>
      </c>
      <c r="CA64" s="32">
        <v>349.88</v>
      </c>
      <c r="CB64" s="32">
        <v>349.88</v>
      </c>
      <c r="CC64" s="32">
        <v>349.88</v>
      </c>
      <c r="CD64" s="32">
        <v>349.88</v>
      </c>
      <c r="CE64" s="32">
        <v>349.88</v>
      </c>
      <c r="CF64" s="32">
        <v>349.88</v>
      </c>
      <c r="CG64" s="32">
        <v>349.88</v>
      </c>
      <c r="CH64" s="32">
        <v>349.88</v>
      </c>
      <c r="CI64" s="32">
        <v>349.88</v>
      </c>
      <c r="CJ64" s="32">
        <v>349.88</v>
      </c>
      <c r="CK64" s="32">
        <v>349.88</v>
      </c>
      <c r="CL64" s="32">
        <v>349.88</v>
      </c>
      <c r="CM64" s="32">
        <v>349.88</v>
      </c>
      <c r="CN64" s="32">
        <v>349.88</v>
      </c>
      <c r="CO64" s="32">
        <v>349.88</v>
      </c>
      <c r="CP64" s="32">
        <v>349.88</v>
      </c>
      <c r="CQ64" s="32">
        <v>349.88</v>
      </c>
      <c r="CR64" s="32">
        <v>349.88</v>
      </c>
      <c r="CS64" s="33">
        <v>349.88</v>
      </c>
      <c r="CT64" s="30">
        <f t="shared" si="68"/>
        <v>33588.480000000025</v>
      </c>
      <c r="CU64" s="151"/>
      <c r="CV64" s="248"/>
    </row>
    <row r="65" spans="1:100">
      <c r="A65" s="25" t="s">
        <v>36</v>
      </c>
      <c r="B65" s="31">
        <v>369</v>
      </c>
      <c r="C65" s="32">
        <v>369</v>
      </c>
      <c r="D65" s="32">
        <v>369</v>
      </c>
      <c r="E65" s="32">
        <v>369</v>
      </c>
      <c r="F65" s="32">
        <v>369</v>
      </c>
      <c r="G65" s="32">
        <v>369</v>
      </c>
      <c r="H65" s="32">
        <v>369</v>
      </c>
      <c r="I65" s="32">
        <v>369</v>
      </c>
      <c r="J65" s="32">
        <v>369</v>
      </c>
      <c r="K65" s="32">
        <v>369</v>
      </c>
      <c r="L65" s="32">
        <v>369</v>
      </c>
      <c r="M65" s="32">
        <v>369</v>
      </c>
      <c r="N65" s="32">
        <v>369</v>
      </c>
      <c r="O65" s="32">
        <v>369</v>
      </c>
      <c r="P65" s="32">
        <v>369</v>
      </c>
      <c r="Q65" s="32">
        <v>369</v>
      </c>
      <c r="R65" s="32">
        <v>369</v>
      </c>
      <c r="S65" s="32">
        <v>369</v>
      </c>
      <c r="T65" s="32">
        <v>369</v>
      </c>
      <c r="U65" s="32">
        <v>369</v>
      </c>
      <c r="V65" s="32">
        <v>369</v>
      </c>
      <c r="W65" s="32">
        <v>369</v>
      </c>
      <c r="X65" s="32">
        <v>369</v>
      </c>
      <c r="Y65" s="32">
        <v>369</v>
      </c>
      <c r="Z65" s="32">
        <v>369</v>
      </c>
      <c r="AA65" s="32">
        <v>369</v>
      </c>
      <c r="AB65" s="32">
        <v>369</v>
      </c>
      <c r="AC65" s="32">
        <v>369</v>
      </c>
      <c r="AD65" s="32">
        <v>369</v>
      </c>
      <c r="AE65" s="32">
        <v>369</v>
      </c>
      <c r="AF65" s="32">
        <v>369</v>
      </c>
      <c r="AG65" s="32">
        <v>369</v>
      </c>
      <c r="AH65" s="32">
        <v>369</v>
      </c>
      <c r="AI65" s="32">
        <v>369</v>
      </c>
      <c r="AJ65" s="32">
        <v>369</v>
      </c>
      <c r="AK65" s="32">
        <v>369</v>
      </c>
      <c r="AL65" s="32">
        <v>369</v>
      </c>
      <c r="AM65" s="32">
        <v>369</v>
      </c>
      <c r="AN65" s="32">
        <v>369</v>
      </c>
      <c r="AO65" s="32">
        <v>369</v>
      </c>
      <c r="AP65" s="32">
        <v>369</v>
      </c>
      <c r="AQ65" s="32">
        <v>369</v>
      </c>
      <c r="AR65" s="32">
        <v>369</v>
      </c>
      <c r="AS65" s="32">
        <v>369</v>
      </c>
      <c r="AT65" s="32">
        <v>369</v>
      </c>
      <c r="AU65" s="32">
        <v>369</v>
      </c>
      <c r="AV65" s="32">
        <v>369</v>
      </c>
      <c r="AW65" s="32">
        <v>369</v>
      </c>
      <c r="AX65" s="32">
        <v>369</v>
      </c>
      <c r="AY65" s="32">
        <v>369</v>
      </c>
      <c r="AZ65" s="32">
        <v>369</v>
      </c>
      <c r="BA65" s="32">
        <v>369</v>
      </c>
      <c r="BB65" s="32">
        <v>369</v>
      </c>
      <c r="BC65" s="32">
        <v>369</v>
      </c>
      <c r="BD65" s="32">
        <v>369</v>
      </c>
      <c r="BE65" s="32">
        <v>369</v>
      </c>
      <c r="BF65" s="32">
        <v>369</v>
      </c>
      <c r="BG65" s="32">
        <v>369</v>
      </c>
      <c r="BH65" s="32">
        <v>369</v>
      </c>
      <c r="BI65" s="32">
        <v>369</v>
      </c>
      <c r="BJ65" s="32">
        <v>369</v>
      </c>
      <c r="BK65" s="32">
        <v>369</v>
      </c>
      <c r="BL65" s="32">
        <v>369</v>
      </c>
      <c r="BM65" s="32">
        <v>369</v>
      </c>
      <c r="BN65" s="32">
        <v>369</v>
      </c>
      <c r="BO65" s="32">
        <v>369</v>
      </c>
      <c r="BP65" s="32">
        <v>369</v>
      </c>
      <c r="BQ65" s="32">
        <v>369</v>
      </c>
      <c r="BR65" s="32">
        <v>369</v>
      </c>
      <c r="BS65" s="32">
        <v>369</v>
      </c>
      <c r="BT65" s="32">
        <v>369</v>
      </c>
      <c r="BU65" s="32">
        <v>369</v>
      </c>
      <c r="BV65" s="32">
        <v>369</v>
      </c>
      <c r="BW65" s="32">
        <v>369</v>
      </c>
      <c r="BX65" s="32">
        <v>369</v>
      </c>
      <c r="BY65" s="32">
        <v>369</v>
      </c>
      <c r="BZ65" s="32">
        <v>369</v>
      </c>
      <c r="CA65" s="32">
        <v>369</v>
      </c>
      <c r="CB65" s="32">
        <v>369</v>
      </c>
      <c r="CC65" s="32">
        <v>369</v>
      </c>
      <c r="CD65" s="32">
        <v>369</v>
      </c>
      <c r="CE65" s="32">
        <v>369</v>
      </c>
      <c r="CF65" s="32">
        <v>369</v>
      </c>
      <c r="CG65" s="32">
        <v>369</v>
      </c>
      <c r="CH65" s="32">
        <v>369</v>
      </c>
      <c r="CI65" s="32">
        <v>369</v>
      </c>
      <c r="CJ65" s="32">
        <v>369</v>
      </c>
      <c r="CK65" s="32">
        <v>369</v>
      </c>
      <c r="CL65" s="32">
        <v>369</v>
      </c>
      <c r="CM65" s="32">
        <v>369</v>
      </c>
      <c r="CN65" s="32">
        <v>369</v>
      </c>
      <c r="CO65" s="32">
        <v>369</v>
      </c>
      <c r="CP65" s="32">
        <v>369</v>
      </c>
      <c r="CQ65" s="32">
        <v>369</v>
      </c>
      <c r="CR65" s="32">
        <v>369</v>
      </c>
      <c r="CS65" s="33">
        <v>369</v>
      </c>
      <c r="CT65" s="30">
        <f t="shared" si="68"/>
        <v>35424</v>
      </c>
      <c r="CU65" s="151"/>
      <c r="CV65" s="248"/>
    </row>
    <row r="66" spans="1:100">
      <c r="A66" s="25" t="s">
        <v>37</v>
      </c>
      <c r="B66" s="31">
        <v>463.91</v>
      </c>
      <c r="C66" s="32">
        <v>463.91</v>
      </c>
      <c r="D66" s="32">
        <v>463.91</v>
      </c>
      <c r="E66" s="32">
        <v>463.91</v>
      </c>
      <c r="F66" s="32">
        <v>463.91</v>
      </c>
      <c r="G66" s="32">
        <v>463.91</v>
      </c>
      <c r="H66" s="32">
        <v>463.91</v>
      </c>
      <c r="I66" s="32">
        <v>463.91</v>
      </c>
      <c r="J66" s="32">
        <v>463.91</v>
      </c>
      <c r="K66" s="32">
        <v>463.91</v>
      </c>
      <c r="L66" s="32">
        <v>463.91</v>
      </c>
      <c r="M66" s="32">
        <v>463.91</v>
      </c>
      <c r="N66" s="32">
        <v>463.91</v>
      </c>
      <c r="O66" s="32">
        <v>463.91</v>
      </c>
      <c r="P66" s="32">
        <v>463.91</v>
      </c>
      <c r="Q66" s="32">
        <v>463.91</v>
      </c>
      <c r="R66" s="32">
        <v>463.91</v>
      </c>
      <c r="S66" s="32">
        <v>463.91</v>
      </c>
      <c r="T66" s="32">
        <v>463.91</v>
      </c>
      <c r="U66" s="32">
        <v>463.91</v>
      </c>
      <c r="V66" s="32">
        <v>463.91</v>
      </c>
      <c r="W66" s="32">
        <v>463.91</v>
      </c>
      <c r="X66" s="32">
        <v>463.91</v>
      </c>
      <c r="Y66" s="32">
        <v>463.91</v>
      </c>
      <c r="Z66" s="32">
        <v>463.91</v>
      </c>
      <c r="AA66" s="32">
        <v>463.91</v>
      </c>
      <c r="AB66" s="32">
        <v>463.91</v>
      </c>
      <c r="AC66" s="32">
        <v>463.91</v>
      </c>
      <c r="AD66" s="32">
        <v>463.91</v>
      </c>
      <c r="AE66" s="32">
        <v>463.91</v>
      </c>
      <c r="AF66" s="32">
        <v>463.91</v>
      </c>
      <c r="AG66" s="32">
        <v>463.91</v>
      </c>
      <c r="AH66" s="32">
        <v>463.91</v>
      </c>
      <c r="AI66" s="32">
        <v>463.91</v>
      </c>
      <c r="AJ66" s="32">
        <v>463.91</v>
      </c>
      <c r="AK66" s="32">
        <v>463.91</v>
      </c>
      <c r="AL66" s="32">
        <v>463.91</v>
      </c>
      <c r="AM66" s="32">
        <v>463.91</v>
      </c>
      <c r="AN66" s="32">
        <v>463.91</v>
      </c>
      <c r="AO66" s="32">
        <v>463.91</v>
      </c>
      <c r="AP66" s="32">
        <v>463.91</v>
      </c>
      <c r="AQ66" s="32">
        <v>463.91</v>
      </c>
      <c r="AR66" s="32">
        <v>463.91</v>
      </c>
      <c r="AS66" s="32">
        <v>463.91</v>
      </c>
      <c r="AT66" s="32">
        <v>463.91</v>
      </c>
      <c r="AU66" s="32">
        <v>463.91</v>
      </c>
      <c r="AV66" s="32">
        <v>463.91</v>
      </c>
      <c r="AW66" s="32">
        <v>463.91</v>
      </c>
      <c r="AX66" s="32">
        <v>463.91</v>
      </c>
      <c r="AY66" s="32">
        <v>463.91</v>
      </c>
      <c r="AZ66" s="32">
        <v>463.91</v>
      </c>
      <c r="BA66" s="32">
        <v>463.91</v>
      </c>
      <c r="BB66" s="32">
        <v>463.91</v>
      </c>
      <c r="BC66" s="32">
        <v>463.91</v>
      </c>
      <c r="BD66" s="32">
        <v>463.91</v>
      </c>
      <c r="BE66" s="32">
        <v>463.91</v>
      </c>
      <c r="BF66" s="32">
        <v>463.91</v>
      </c>
      <c r="BG66" s="32">
        <v>463.91</v>
      </c>
      <c r="BH66" s="32">
        <v>463.91</v>
      </c>
      <c r="BI66" s="32">
        <v>463.91</v>
      </c>
      <c r="BJ66" s="32">
        <v>463.91</v>
      </c>
      <c r="BK66" s="32">
        <v>463.91</v>
      </c>
      <c r="BL66" s="32">
        <v>463.91</v>
      </c>
      <c r="BM66" s="32">
        <v>463.91</v>
      </c>
      <c r="BN66" s="32">
        <v>463.91</v>
      </c>
      <c r="BO66" s="32">
        <v>463.91</v>
      </c>
      <c r="BP66" s="32">
        <v>463.91</v>
      </c>
      <c r="BQ66" s="32">
        <v>463.91</v>
      </c>
      <c r="BR66" s="32">
        <v>463.91</v>
      </c>
      <c r="BS66" s="32">
        <v>463.91</v>
      </c>
      <c r="BT66" s="32">
        <v>463.91</v>
      </c>
      <c r="BU66" s="32">
        <v>463.91</v>
      </c>
      <c r="BV66" s="32">
        <v>463.91</v>
      </c>
      <c r="BW66" s="32">
        <v>463.91</v>
      </c>
      <c r="BX66" s="32">
        <v>463.91</v>
      </c>
      <c r="BY66" s="32">
        <v>463.91</v>
      </c>
      <c r="BZ66" s="32">
        <v>463.91</v>
      </c>
      <c r="CA66" s="32">
        <v>463.91</v>
      </c>
      <c r="CB66" s="32">
        <v>463.91</v>
      </c>
      <c r="CC66" s="32">
        <v>463.91</v>
      </c>
      <c r="CD66" s="32">
        <v>463.91</v>
      </c>
      <c r="CE66" s="32">
        <v>463.91</v>
      </c>
      <c r="CF66" s="32">
        <v>463.91</v>
      </c>
      <c r="CG66" s="32">
        <v>463.91</v>
      </c>
      <c r="CH66" s="32">
        <v>463.91</v>
      </c>
      <c r="CI66" s="32">
        <v>463.91</v>
      </c>
      <c r="CJ66" s="32">
        <v>463.91</v>
      </c>
      <c r="CK66" s="32">
        <v>463.91</v>
      </c>
      <c r="CL66" s="32">
        <v>463.91</v>
      </c>
      <c r="CM66" s="32">
        <v>463.91</v>
      </c>
      <c r="CN66" s="32">
        <v>463.91</v>
      </c>
      <c r="CO66" s="32">
        <v>463.91</v>
      </c>
      <c r="CP66" s="32">
        <v>463.91</v>
      </c>
      <c r="CQ66" s="32">
        <v>463.91</v>
      </c>
      <c r="CR66" s="32">
        <v>463.91</v>
      </c>
      <c r="CS66" s="33">
        <v>463.91</v>
      </c>
      <c r="CT66" s="30">
        <f t="shared" si="68"/>
        <v>44535.360000000081</v>
      </c>
      <c r="CU66" s="151"/>
      <c r="CV66" s="248"/>
    </row>
    <row r="67" spans="1:100">
      <c r="A67" s="25" t="s">
        <v>38</v>
      </c>
      <c r="B67" s="31">
        <v>745</v>
      </c>
      <c r="C67" s="32">
        <v>745</v>
      </c>
      <c r="D67" s="32">
        <v>743</v>
      </c>
      <c r="E67" s="32">
        <v>743</v>
      </c>
      <c r="F67" s="32">
        <v>740</v>
      </c>
      <c r="G67" s="32">
        <v>740</v>
      </c>
      <c r="H67" s="32">
        <v>741</v>
      </c>
      <c r="I67" s="32">
        <v>739</v>
      </c>
      <c r="J67" s="32">
        <v>739</v>
      </c>
      <c r="K67" s="32">
        <v>739</v>
      </c>
      <c r="L67" s="32">
        <v>742</v>
      </c>
      <c r="M67" s="32">
        <v>744</v>
      </c>
      <c r="N67" s="32">
        <v>742</v>
      </c>
      <c r="O67" s="32">
        <v>744</v>
      </c>
      <c r="P67" s="32">
        <v>747</v>
      </c>
      <c r="Q67" s="32">
        <v>743</v>
      </c>
      <c r="R67" s="32">
        <v>743</v>
      </c>
      <c r="S67" s="32">
        <v>743</v>
      </c>
      <c r="T67" s="32">
        <v>744</v>
      </c>
      <c r="U67" s="32">
        <v>742</v>
      </c>
      <c r="V67" s="32">
        <v>739</v>
      </c>
      <c r="W67" s="32">
        <v>741</v>
      </c>
      <c r="X67" s="32">
        <v>744</v>
      </c>
      <c r="Y67" s="32">
        <v>744</v>
      </c>
      <c r="Z67" s="32">
        <v>742</v>
      </c>
      <c r="AA67" s="32">
        <v>741</v>
      </c>
      <c r="AB67" s="32">
        <v>741</v>
      </c>
      <c r="AC67" s="32">
        <v>740</v>
      </c>
      <c r="AD67" s="32">
        <v>741</v>
      </c>
      <c r="AE67" s="32">
        <v>742</v>
      </c>
      <c r="AF67" s="32">
        <v>746</v>
      </c>
      <c r="AG67" s="32">
        <v>743</v>
      </c>
      <c r="AH67" s="32">
        <v>740</v>
      </c>
      <c r="AI67" s="32">
        <v>741</v>
      </c>
      <c r="AJ67" s="32">
        <v>743</v>
      </c>
      <c r="AK67" s="32">
        <v>744</v>
      </c>
      <c r="AL67" s="32">
        <v>741</v>
      </c>
      <c r="AM67" s="32">
        <v>743</v>
      </c>
      <c r="AN67" s="32">
        <v>745</v>
      </c>
      <c r="AO67" s="32">
        <v>739</v>
      </c>
      <c r="AP67" s="32">
        <v>735</v>
      </c>
      <c r="AQ67" s="32">
        <v>737</v>
      </c>
      <c r="AR67" s="32">
        <v>742</v>
      </c>
      <c r="AS67" s="32">
        <v>742</v>
      </c>
      <c r="AT67" s="32">
        <v>741</v>
      </c>
      <c r="AU67" s="32">
        <v>733</v>
      </c>
      <c r="AV67" s="32">
        <v>726</v>
      </c>
      <c r="AW67" s="32">
        <v>728</v>
      </c>
      <c r="AX67" s="32">
        <v>730</v>
      </c>
      <c r="AY67" s="32">
        <v>731</v>
      </c>
      <c r="AZ67" s="32">
        <v>735</v>
      </c>
      <c r="BA67" s="32">
        <v>740</v>
      </c>
      <c r="BB67" s="32">
        <v>741</v>
      </c>
      <c r="BC67" s="32">
        <v>741</v>
      </c>
      <c r="BD67" s="32">
        <v>741</v>
      </c>
      <c r="BE67" s="32">
        <v>741</v>
      </c>
      <c r="BF67" s="32">
        <v>742</v>
      </c>
      <c r="BG67" s="32">
        <v>740</v>
      </c>
      <c r="BH67" s="32">
        <v>742</v>
      </c>
      <c r="BI67" s="32">
        <v>740</v>
      </c>
      <c r="BJ67" s="32">
        <v>741</v>
      </c>
      <c r="BK67" s="32">
        <v>742</v>
      </c>
      <c r="BL67" s="32">
        <v>738</v>
      </c>
      <c r="BM67" s="32">
        <v>739</v>
      </c>
      <c r="BN67" s="32">
        <v>740</v>
      </c>
      <c r="BO67" s="32">
        <v>739</v>
      </c>
      <c r="BP67" s="32">
        <v>741</v>
      </c>
      <c r="BQ67" s="32">
        <v>744</v>
      </c>
      <c r="BR67" s="32">
        <v>739</v>
      </c>
      <c r="BS67" s="32">
        <v>741</v>
      </c>
      <c r="BT67" s="32">
        <v>746</v>
      </c>
      <c r="BU67" s="32">
        <v>742</v>
      </c>
      <c r="BV67" s="32">
        <v>739</v>
      </c>
      <c r="BW67" s="32">
        <v>746</v>
      </c>
      <c r="BX67" s="32">
        <v>747</v>
      </c>
      <c r="BY67" s="32">
        <v>744</v>
      </c>
      <c r="BZ67" s="32">
        <v>742</v>
      </c>
      <c r="CA67" s="32">
        <v>744</v>
      </c>
      <c r="CB67" s="32">
        <v>743</v>
      </c>
      <c r="CC67" s="32">
        <v>739</v>
      </c>
      <c r="CD67" s="32">
        <v>740</v>
      </c>
      <c r="CE67" s="32">
        <v>739</v>
      </c>
      <c r="CF67" s="32">
        <v>737</v>
      </c>
      <c r="CG67" s="32">
        <v>736</v>
      </c>
      <c r="CH67" s="32">
        <v>734</v>
      </c>
      <c r="CI67" s="32">
        <v>729</v>
      </c>
      <c r="CJ67" s="32">
        <v>735</v>
      </c>
      <c r="CK67" s="32">
        <v>738</v>
      </c>
      <c r="CL67" s="32">
        <v>737</v>
      </c>
      <c r="CM67" s="32">
        <v>739</v>
      </c>
      <c r="CN67" s="32">
        <v>739</v>
      </c>
      <c r="CO67" s="32">
        <v>737</v>
      </c>
      <c r="CP67" s="32">
        <v>730</v>
      </c>
      <c r="CQ67" s="32">
        <v>735</v>
      </c>
      <c r="CR67" s="32">
        <v>736</v>
      </c>
      <c r="CS67" s="33">
        <v>739</v>
      </c>
      <c r="CT67" s="30">
        <f t="shared" si="68"/>
        <v>71052</v>
      </c>
      <c r="CU67" s="151"/>
      <c r="CV67" s="248"/>
    </row>
    <row r="68" spans="1:100" ht="15.75" thickBot="1">
      <c r="A68" s="171" t="s">
        <v>39</v>
      </c>
      <c r="B68" s="116">
        <v>33.5</v>
      </c>
      <c r="C68" s="117">
        <v>33.5</v>
      </c>
      <c r="D68" s="117">
        <v>33.5</v>
      </c>
      <c r="E68" s="117">
        <v>33.5</v>
      </c>
      <c r="F68" s="117">
        <v>33.5</v>
      </c>
      <c r="G68" s="117">
        <v>33.5</v>
      </c>
      <c r="H68" s="117">
        <v>33.5</v>
      </c>
      <c r="I68" s="117">
        <v>33.5</v>
      </c>
      <c r="J68" s="117">
        <v>33.5</v>
      </c>
      <c r="K68" s="117">
        <v>33.5</v>
      </c>
      <c r="L68" s="117">
        <v>33.5</v>
      </c>
      <c r="M68" s="117">
        <v>33.5</v>
      </c>
      <c r="N68" s="117">
        <v>33.5</v>
      </c>
      <c r="O68" s="117">
        <v>33.5</v>
      </c>
      <c r="P68" s="117">
        <v>33.5</v>
      </c>
      <c r="Q68" s="117">
        <v>33.5</v>
      </c>
      <c r="R68" s="117">
        <v>33.5</v>
      </c>
      <c r="S68" s="117">
        <v>33.5</v>
      </c>
      <c r="T68" s="117">
        <v>33.5</v>
      </c>
      <c r="U68" s="117">
        <v>33.5</v>
      </c>
      <c r="V68" s="117">
        <v>33.5</v>
      </c>
      <c r="W68" s="117">
        <v>33.5</v>
      </c>
      <c r="X68" s="117">
        <v>33.5</v>
      </c>
      <c r="Y68" s="117">
        <v>33.5</v>
      </c>
      <c r="Z68" s="117">
        <v>33.5</v>
      </c>
      <c r="AA68" s="117">
        <v>33.5</v>
      </c>
      <c r="AB68" s="117">
        <v>33.5</v>
      </c>
      <c r="AC68" s="117">
        <v>33.5</v>
      </c>
      <c r="AD68" s="117">
        <v>33.5</v>
      </c>
      <c r="AE68" s="117">
        <v>33.5</v>
      </c>
      <c r="AF68" s="117">
        <v>33.5</v>
      </c>
      <c r="AG68" s="117">
        <v>33.5</v>
      </c>
      <c r="AH68" s="117">
        <v>33.5</v>
      </c>
      <c r="AI68" s="117">
        <v>33.5</v>
      </c>
      <c r="AJ68" s="117">
        <v>33.5</v>
      </c>
      <c r="AK68" s="117">
        <v>33.5</v>
      </c>
      <c r="AL68" s="117">
        <v>33.5</v>
      </c>
      <c r="AM68" s="117">
        <v>33.5</v>
      </c>
      <c r="AN68" s="117">
        <v>33.5</v>
      </c>
      <c r="AO68" s="117">
        <v>33.5</v>
      </c>
      <c r="AP68" s="117">
        <v>33.5</v>
      </c>
      <c r="AQ68" s="117">
        <v>33.5</v>
      </c>
      <c r="AR68" s="117">
        <v>33.5</v>
      </c>
      <c r="AS68" s="117">
        <v>33.5</v>
      </c>
      <c r="AT68" s="117">
        <v>33.5</v>
      </c>
      <c r="AU68" s="117">
        <v>33.5</v>
      </c>
      <c r="AV68" s="117">
        <v>33.5</v>
      </c>
      <c r="AW68" s="117">
        <v>33.5</v>
      </c>
      <c r="AX68" s="117">
        <v>33.5</v>
      </c>
      <c r="AY68" s="117">
        <v>33.5</v>
      </c>
      <c r="AZ68" s="117">
        <v>33.5</v>
      </c>
      <c r="BA68" s="117">
        <v>33.5</v>
      </c>
      <c r="BB68" s="117">
        <v>33.5</v>
      </c>
      <c r="BC68" s="117">
        <v>33.5</v>
      </c>
      <c r="BD68" s="117">
        <v>33.5</v>
      </c>
      <c r="BE68" s="117">
        <v>33.5</v>
      </c>
      <c r="BF68" s="117">
        <v>33.5</v>
      </c>
      <c r="BG68" s="117">
        <v>33.5</v>
      </c>
      <c r="BH68" s="117">
        <v>33.5</v>
      </c>
      <c r="BI68" s="117">
        <v>33.5</v>
      </c>
      <c r="BJ68" s="117">
        <v>33.5</v>
      </c>
      <c r="BK68" s="117">
        <v>33.5</v>
      </c>
      <c r="BL68" s="117">
        <v>33.5</v>
      </c>
      <c r="BM68" s="117">
        <v>33.5</v>
      </c>
      <c r="BN68" s="117">
        <v>33.5</v>
      </c>
      <c r="BO68" s="117">
        <v>33.5</v>
      </c>
      <c r="BP68" s="117">
        <v>33.5</v>
      </c>
      <c r="BQ68" s="117">
        <v>33.5</v>
      </c>
      <c r="BR68" s="117">
        <v>33.5</v>
      </c>
      <c r="BS68" s="117">
        <v>33.5</v>
      </c>
      <c r="BT68" s="117">
        <v>33.5</v>
      </c>
      <c r="BU68" s="117">
        <v>33.5</v>
      </c>
      <c r="BV68" s="117">
        <v>33.5</v>
      </c>
      <c r="BW68" s="117">
        <v>33.5</v>
      </c>
      <c r="BX68" s="117">
        <v>33.5</v>
      </c>
      <c r="BY68" s="117">
        <v>33.5</v>
      </c>
      <c r="BZ68" s="117">
        <v>33.5</v>
      </c>
      <c r="CA68" s="117">
        <v>33.5</v>
      </c>
      <c r="CB68" s="117">
        <v>33.5</v>
      </c>
      <c r="CC68" s="117">
        <v>33.5</v>
      </c>
      <c r="CD68" s="117">
        <v>33.5</v>
      </c>
      <c r="CE68" s="117">
        <v>33.5</v>
      </c>
      <c r="CF68" s="117">
        <v>33.5</v>
      </c>
      <c r="CG68" s="117">
        <v>33.5</v>
      </c>
      <c r="CH68" s="117">
        <v>33.5</v>
      </c>
      <c r="CI68" s="117">
        <v>33.5</v>
      </c>
      <c r="CJ68" s="117">
        <v>33.5</v>
      </c>
      <c r="CK68" s="117">
        <v>33.5</v>
      </c>
      <c r="CL68" s="117">
        <v>33.5</v>
      </c>
      <c r="CM68" s="117">
        <v>33.5</v>
      </c>
      <c r="CN68" s="117">
        <v>33.5</v>
      </c>
      <c r="CO68" s="117">
        <v>33.5</v>
      </c>
      <c r="CP68" s="117">
        <v>33.5</v>
      </c>
      <c r="CQ68" s="117">
        <v>33.5</v>
      </c>
      <c r="CR68" s="117">
        <v>33.5</v>
      </c>
      <c r="CS68" s="118">
        <v>33.5</v>
      </c>
      <c r="CT68" s="115">
        <f t="shared" si="68"/>
        <v>3216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9"/>
        <v>0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9"/>
        <v>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70">SUM(C85:C87)</f>
        <v>0.30000000000000004</v>
      </c>
      <c r="D84" s="216">
        <f t="shared" si="70"/>
        <v>0.30000000000000004</v>
      </c>
      <c r="E84" s="216">
        <f t="shared" si="70"/>
        <v>0.30000000000000004</v>
      </c>
      <c r="F84" s="216">
        <f t="shared" si="70"/>
        <v>0.30000000000000004</v>
      </c>
      <c r="G84" s="216">
        <f t="shared" si="70"/>
        <v>0.30000000000000004</v>
      </c>
      <c r="H84" s="216">
        <f t="shared" si="70"/>
        <v>0.30000000000000004</v>
      </c>
      <c r="I84" s="216">
        <f t="shared" si="70"/>
        <v>0.30000000000000004</v>
      </c>
      <c r="J84" s="216">
        <f t="shared" si="70"/>
        <v>0.30000000000000004</v>
      </c>
      <c r="K84" s="216">
        <f t="shared" si="70"/>
        <v>0.30000000000000004</v>
      </c>
      <c r="L84" s="216">
        <f t="shared" si="70"/>
        <v>0.30000000000000004</v>
      </c>
      <c r="M84" s="216">
        <f t="shared" si="70"/>
        <v>0.30000000000000004</v>
      </c>
      <c r="N84" s="216">
        <f t="shared" si="70"/>
        <v>0.30000000000000004</v>
      </c>
      <c r="O84" s="216">
        <f t="shared" si="70"/>
        <v>0.30000000000000004</v>
      </c>
      <c r="P84" s="216">
        <f t="shared" si="70"/>
        <v>0.30000000000000004</v>
      </c>
      <c r="Q84" s="216">
        <f t="shared" si="70"/>
        <v>0.30000000000000004</v>
      </c>
      <c r="R84" s="216">
        <f t="shared" si="70"/>
        <v>0.30000000000000004</v>
      </c>
      <c r="S84" s="216">
        <f t="shared" si="70"/>
        <v>0.30000000000000004</v>
      </c>
      <c r="T84" s="216">
        <f t="shared" si="70"/>
        <v>0.30000000000000004</v>
      </c>
      <c r="U84" s="216">
        <f t="shared" si="70"/>
        <v>0.30000000000000004</v>
      </c>
      <c r="V84" s="216">
        <f t="shared" si="70"/>
        <v>0.30000000000000004</v>
      </c>
      <c r="W84" s="216">
        <f t="shared" si="70"/>
        <v>0.30000000000000004</v>
      </c>
      <c r="X84" s="216">
        <f t="shared" si="70"/>
        <v>0.30000000000000004</v>
      </c>
      <c r="Y84" s="216">
        <f t="shared" si="70"/>
        <v>0.30000000000000004</v>
      </c>
      <c r="Z84" s="216">
        <f t="shared" si="70"/>
        <v>106.50000000000001</v>
      </c>
      <c r="AA84" s="216">
        <f t="shared" si="70"/>
        <v>21.9</v>
      </c>
      <c r="AB84" s="216">
        <f t="shared" si="70"/>
        <v>21.9</v>
      </c>
      <c r="AC84" s="216">
        <f t="shared" si="70"/>
        <v>58.400000000000006</v>
      </c>
      <c r="AD84" s="216">
        <f t="shared" si="70"/>
        <v>175.6</v>
      </c>
      <c r="AE84" s="216">
        <f t="shared" si="70"/>
        <v>179.1</v>
      </c>
      <c r="AF84" s="216">
        <f t="shared" si="70"/>
        <v>179.39999999999998</v>
      </c>
      <c r="AG84" s="216">
        <f t="shared" si="70"/>
        <v>214.79999999999998</v>
      </c>
      <c r="AH84" s="216">
        <f t="shared" si="70"/>
        <v>221.59999999999997</v>
      </c>
      <c r="AI84" s="216">
        <f t="shared" si="70"/>
        <v>236</v>
      </c>
      <c r="AJ84" s="216">
        <f t="shared" si="70"/>
        <v>235.5</v>
      </c>
      <c r="AK84" s="216">
        <f t="shared" si="70"/>
        <v>235.7</v>
      </c>
      <c r="AL84" s="216">
        <f t="shared" si="70"/>
        <v>235.79999999999998</v>
      </c>
      <c r="AM84" s="216">
        <f t="shared" si="70"/>
        <v>235.7</v>
      </c>
      <c r="AN84" s="216">
        <f t="shared" si="70"/>
        <v>221.70000000000002</v>
      </c>
      <c r="AO84" s="216">
        <f t="shared" si="70"/>
        <v>221.29999999999998</v>
      </c>
      <c r="AP84" s="216">
        <f t="shared" si="70"/>
        <v>172.1</v>
      </c>
      <c r="AQ84" s="216">
        <f t="shared" si="70"/>
        <v>164.6</v>
      </c>
      <c r="AR84" s="216">
        <f t="shared" si="70"/>
        <v>165.1</v>
      </c>
      <c r="AS84" s="216">
        <f t="shared" si="70"/>
        <v>180.99999999999997</v>
      </c>
      <c r="AT84" s="216">
        <f t="shared" si="70"/>
        <v>162.89999999999998</v>
      </c>
      <c r="AU84" s="216">
        <f t="shared" si="70"/>
        <v>199.6</v>
      </c>
      <c r="AV84" s="216">
        <f t="shared" si="70"/>
        <v>147.69999999999999</v>
      </c>
      <c r="AW84" s="216">
        <f t="shared" si="70"/>
        <v>161.30000000000001</v>
      </c>
      <c r="AX84" s="216">
        <f t="shared" si="70"/>
        <v>181.2</v>
      </c>
      <c r="AY84" s="216">
        <f t="shared" si="70"/>
        <v>184.82</v>
      </c>
      <c r="AZ84" s="216">
        <f t="shared" si="70"/>
        <v>112.9</v>
      </c>
      <c r="BA84" s="216">
        <f t="shared" si="70"/>
        <v>164.95999999999998</v>
      </c>
      <c r="BB84" s="216">
        <f t="shared" si="70"/>
        <v>203.58999999999997</v>
      </c>
      <c r="BC84" s="216">
        <f t="shared" si="70"/>
        <v>183.82999999999998</v>
      </c>
      <c r="BD84" s="216">
        <f t="shared" si="70"/>
        <v>145.97999999999999</v>
      </c>
      <c r="BE84" s="216">
        <f t="shared" si="70"/>
        <v>149.29999999999998</v>
      </c>
      <c r="BF84" s="216">
        <f t="shared" si="70"/>
        <v>129.48000000000002</v>
      </c>
      <c r="BG84" s="216">
        <f t="shared" si="70"/>
        <v>132.74</v>
      </c>
      <c r="BH84" s="216">
        <f t="shared" si="70"/>
        <v>111.60000000000001</v>
      </c>
      <c r="BI84" s="216">
        <f t="shared" si="70"/>
        <v>123.42</v>
      </c>
      <c r="BJ84" s="216">
        <f t="shared" si="70"/>
        <v>86.8</v>
      </c>
      <c r="BK84" s="216">
        <f t="shared" si="70"/>
        <v>106.30000000000001</v>
      </c>
      <c r="BL84" s="216">
        <f t="shared" si="70"/>
        <v>128.22</v>
      </c>
      <c r="BM84" s="216">
        <f t="shared" si="70"/>
        <v>95.3</v>
      </c>
      <c r="BN84" s="216">
        <f t="shared" si="70"/>
        <v>89.300000000000011</v>
      </c>
      <c r="BO84" s="216">
        <f t="shared" ref="BO84:CS84" si="71">SUM(BO85:BO87)</f>
        <v>89.4</v>
      </c>
      <c r="BP84" s="216">
        <f t="shared" si="71"/>
        <v>109.59</v>
      </c>
      <c r="BQ84" s="216">
        <f t="shared" si="71"/>
        <v>141.57999999999998</v>
      </c>
      <c r="BR84" s="216">
        <f t="shared" si="71"/>
        <v>129.18</v>
      </c>
      <c r="BS84" s="216">
        <f t="shared" si="71"/>
        <v>145.29999999999998</v>
      </c>
      <c r="BT84" s="216">
        <f t="shared" si="71"/>
        <v>145.5</v>
      </c>
      <c r="BU84" s="216">
        <f t="shared" si="71"/>
        <v>145.59999999999997</v>
      </c>
      <c r="BV84" s="216">
        <f t="shared" si="71"/>
        <v>162.19999999999996</v>
      </c>
      <c r="BW84" s="216">
        <f t="shared" si="71"/>
        <v>161.59999999999997</v>
      </c>
      <c r="BX84" s="216">
        <f t="shared" si="71"/>
        <v>121.79999999999998</v>
      </c>
      <c r="BY84" s="216">
        <f t="shared" si="71"/>
        <v>61.400000000000013</v>
      </c>
      <c r="BZ84" s="216">
        <f t="shared" si="71"/>
        <v>0.30000000000000004</v>
      </c>
      <c r="CA84" s="216">
        <f t="shared" si="71"/>
        <v>0.30000000000000004</v>
      </c>
      <c r="CB84" s="216">
        <f t="shared" si="71"/>
        <v>0.30000000000000004</v>
      </c>
      <c r="CC84" s="216">
        <f t="shared" si="71"/>
        <v>0.30000000000000004</v>
      </c>
      <c r="CD84" s="216">
        <f t="shared" si="71"/>
        <v>0.30000000000000004</v>
      </c>
      <c r="CE84" s="216">
        <f t="shared" si="71"/>
        <v>0.30000000000000004</v>
      </c>
      <c r="CF84" s="216">
        <f t="shared" si="71"/>
        <v>0.30000000000000004</v>
      </c>
      <c r="CG84" s="216">
        <f t="shared" si="71"/>
        <v>0.30000000000000004</v>
      </c>
      <c r="CH84" s="216">
        <f t="shared" si="71"/>
        <v>0.30000000000000004</v>
      </c>
      <c r="CI84" s="216">
        <f t="shared" si="71"/>
        <v>0.30000000000000004</v>
      </c>
      <c r="CJ84" s="216">
        <f t="shared" si="71"/>
        <v>0.30000000000000004</v>
      </c>
      <c r="CK84" s="216">
        <f t="shared" si="71"/>
        <v>0.30000000000000004</v>
      </c>
      <c r="CL84" s="216">
        <f t="shared" si="71"/>
        <v>0.30000000000000004</v>
      </c>
      <c r="CM84" s="216">
        <f t="shared" si="71"/>
        <v>0.30000000000000004</v>
      </c>
      <c r="CN84" s="216">
        <f t="shared" si="71"/>
        <v>0.30000000000000004</v>
      </c>
      <c r="CO84" s="216">
        <f t="shared" si="71"/>
        <v>0.30000000000000004</v>
      </c>
      <c r="CP84" s="216">
        <f t="shared" si="71"/>
        <v>0.30000000000000004</v>
      </c>
      <c r="CQ84" s="216">
        <f t="shared" si="71"/>
        <v>0.30000000000000004</v>
      </c>
      <c r="CR84" s="216">
        <f t="shared" si="71"/>
        <v>0.30000000000000004</v>
      </c>
      <c r="CS84" s="217">
        <f t="shared" si="71"/>
        <v>0.30000000000000004</v>
      </c>
      <c r="CT84" s="213">
        <f t="shared" ref="CT84:CT96" si="72">SUM(B84:CS84)</f>
        <v>7911.2900000000045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106.50000000000001</v>
      </c>
      <c r="AA85" s="1">
        <v>21.9</v>
      </c>
      <c r="AB85" s="1">
        <v>21.9</v>
      </c>
      <c r="AC85" s="1">
        <v>58.400000000000006</v>
      </c>
      <c r="AD85" s="1">
        <v>175.6</v>
      </c>
      <c r="AE85" s="1">
        <v>179.1</v>
      </c>
      <c r="AF85" s="1">
        <v>179.39999999999998</v>
      </c>
      <c r="AG85" s="1">
        <v>171.89999999999998</v>
      </c>
      <c r="AH85" s="1">
        <v>179.39999999999998</v>
      </c>
      <c r="AI85" s="1">
        <v>172.1</v>
      </c>
      <c r="AJ85" s="1">
        <v>171.6</v>
      </c>
      <c r="AK85" s="1">
        <v>171.79999999999998</v>
      </c>
      <c r="AL85" s="1">
        <v>171.89999999999998</v>
      </c>
      <c r="AM85" s="1">
        <v>171.79999999999998</v>
      </c>
      <c r="AN85" s="1">
        <v>171.6</v>
      </c>
      <c r="AO85" s="1">
        <v>171.2</v>
      </c>
      <c r="AP85" s="1">
        <v>172.1</v>
      </c>
      <c r="AQ85" s="1">
        <v>164.6</v>
      </c>
      <c r="AR85" s="1">
        <v>165.1</v>
      </c>
      <c r="AS85" s="1">
        <v>162.99999999999997</v>
      </c>
      <c r="AT85" s="1">
        <v>162.89999999999998</v>
      </c>
      <c r="AU85" s="1">
        <v>164.6</v>
      </c>
      <c r="AV85" s="1">
        <v>147.69999999999999</v>
      </c>
      <c r="AW85" s="1">
        <v>148</v>
      </c>
      <c r="AX85" s="1">
        <v>130.1</v>
      </c>
      <c r="AY85" s="1">
        <v>140.66</v>
      </c>
      <c r="AZ85" s="1">
        <v>112.9</v>
      </c>
      <c r="BA85" s="1">
        <v>142.09999999999997</v>
      </c>
      <c r="BB85" s="1">
        <v>158.79999999999998</v>
      </c>
      <c r="BC85" s="1">
        <v>163.49999999999997</v>
      </c>
      <c r="BD85" s="1">
        <v>145.97999999999999</v>
      </c>
      <c r="BE85" s="1">
        <v>149.29999999999998</v>
      </c>
      <c r="BF85" s="1">
        <v>129.48000000000002</v>
      </c>
      <c r="BG85" s="1">
        <v>126.74000000000001</v>
      </c>
      <c r="BH85" s="1">
        <v>111.60000000000001</v>
      </c>
      <c r="BI85" s="1">
        <v>123.42</v>
      </c>
      <c r="BJ85" s="1">
        <v>86.8</v>
      </c>
      <c r="BK85" s="1">
        <v>106.30000000000001</v>
      </c>
      <c r="BL85" s="1">
        <v>128.22</v>
      </c>
      <c r="BM85" s="1">
        <v>95.3</v>
      </c>
      <c r="BN85" s="1">
        <v>89.300000000000011</v>
      </c>
      <c r="BO85" s="1">
        <v>89.4</v>
      </c>
      <c r="BP85" s="1">
        <v>109.59</v>
      </c>
      <c r="BQ85" s="1">
        <v>141.57999999999998</v>
      </c>
      <c r="BR85" s="1">
        <v>129.18</v>
      </c>
      <c r="BS85" s="1">
        <v>145.29999999999998</v>
      </c>
      <c r="BT85" s="1">
        <v>145.5</v>
      </c>
      <c r="BU85" s="1">
        <v>145.59999999999997</v>
      </c>
      <c r="BV85" s="1">
        <v>162.19999999999996</v>
      </c>
      <c r="BW85" s="1">
        <v>161.59999999999997</v>
      </c>
      <c r="BX85" s="1">
        <v>121.79999999999998</v>
      </c>
      <c r="BY85" s="1">
        <v>61.400000000000013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2"/>
        <v>7150.9500000000044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35</v>
      </c>
      <c r="AH86" s="1">
        <v>42.2</v>
      </c>
      <c r="AI86" s="1">
        <v>56</v>
      </c>
      <c r="AJ86" s="1">
        <v>56</v>
      </c>
      <c r="AK86" s="1">
        <v>56</v>
      </c>
      <c r="AL86" s="1">
        <v>56</v>
      </c>
      <c r="AM86" s="1">
        <v>56</v>
      </c>
      <c r="AN86" s="1">
        <v>42.2</v>
      </c>
      <c r="AO86" s="1">
        <v>42.2</v>
      </c>
      <c r="AP86" s="1">
        <v>0</v>
      </c>
      <c r="AQ86" s="1">
        <v>0</v>
      </c>
      <c r="AR86" s="1">
        <v>0</v>
      </c>
      <c r="AS86" s="1">
        <v>18</v>
      </c>
      <c r="AT86" s="1">
        <v>0</v>
      </c>
      <c r="AU86" s="1">
        <v>35</v>
      </c>
      <c r="AV86" s="1">
        <v>0</v>
      </c>
      <c r="AW86" s="1">
        <v>13.3</v>
      </c>
      <c r="AX86" s="1">
        <v>51.1</v>
      </c>
      <c r="AY86" s="1">
        <v>44.16</v>
      </c>
      <c r="AZ86" s="1">
        <v>0</v>
      </c>
      <c r="BA86" s="1">
        <v>22.86</v>
      </c>
      <c r="BB86" s="1">
        <v>44.79</v>
      </c>
      <c r="BC86" s="1">
        <v>20.329999999999998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691.14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7.9</v>
      </c>
      <c r="AH87" s="1">
        <v>0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6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69.199999999999989</v>
      </c>
      <c r="CU87" s="151"/>
      <c r="CV87" s="150"/>
    </row>
    <row r="88" spans="1:102">
      <c r="A88" s="210" t="s">
        <v>63</v>
      </c>
      <c r="B88" s="218">
        <f t="shared" ref="B88:AG88" si="73">SUM(B89:B89)</f>
        <v>4.0000000000000001E-3</v>
      </c>
      <c r="C88" s="127">
        <f t="shared" si="73"/>
        <v>0</v>
      </c>
      <c r="D88" s="127">
        <f t="shared" si="73"/>
        <v>4.0000000000000001E-3</v>
      </c>
      <c r="E88" s="127">
        <f t="shared" si="73"/>
        <v>4.0000000000000001E-3</v>
      </c>
      <c r="F88" s="127">
        <f t="shared" si="73"/>
        <v>4.0000000000000001E-3</v>
      </c>
      <c r="G88" s="127">
        <f t="shared" si="73"/>
        <v>4.0000000000000001E-3</v>
      </c>
      <c r="H88" s="127">
        <f t="shared" si="73"/>
        <v>4.0000000000000001E-3</v>
      </c>
      <c r="I88" s="127">
        <f t="shared" si="73"/>
        <v>0</v>
      </c>
      <c r="J88" s="127">
        <f t="shared" si="73"/>
        <v>4.0000000000000001E-3</v>
      </c>
      <c r="K88" s="127">
        <f t="shared" si="73"/>
        <v>4.0000000000000001E-3</v>
      </c>
      <c r="L88" s="127">
        <f t="shared" si="73"/>
        <v>4.0000000000000001E-3</v>
      </c>
      <c r="M88" s="127">
        <f t="shared" si="73"/>
        <v>0</v>
      </c>
      <c r="N88" s="127">
        <f t="shared" si="73"/>
        <v>4.0000000000000001E-3</v>
      </c>
      <c r="O88" s="127">
        <f t="shared" si="73"/>
        <v>0</v>
      </c>
      <c r="P88" s="127">
        <f t="shared" si="73"/>
        <v>4.0000000000000001E-3</v>
      </c>
      <c r="Q88" s="127">
        <f t="shared" si="73"/>
        <v>4.0000000000000001E-3</v>
      </c>
      <c r="R88" s="127">
        <f t="shared" si="73"/>
        <v>0</v>
      </c>
      <c r="S88" s="127">
        <f t="shared" si="73"/>
        <v>4.0000000000000001E-3</v>
      </c>
      <c r="T88" s="127">
        <f t="shared" si="73"/>
        <v>0</v>
      </c>
      <c r="U88" s="127">
        <f t="shared" si="73"/>
        <v>4.0000000000000001E-3</v>
      </c>
      <c r="V88" s="127">
        <f t="shared" si="73"/>
        <v>0</v>
      </c>
      <c r="W88" s="127">
        <f t="shared" si="73"/>
        <v>4.0000000000000001E-3</v>
      </c>
      <c r="X88" s="127">
        <f t="shared" si="73"/>
        <v>0</v>
      </c>
      <c r="Y88" s="127">
        <f t="shared" si="73"/>
        <v>1.4399999999999998E-2</v>
      </c>
      <c r="Z88" s="127">
        <f t="shared" si="73"/>
        <v>0.46913000000000005</v>
      </c>
      <c r="AA88" s="127">
        <f t="shared" si="73"/>
        <v>1.5681099999999999</v>
      </c>
      <c r="AB88" s="127">
        <f t="shared" si="73"/>
        <v>5.3033099999999997</v>
      </c>
      <c r="AC88" s="127">
        <f t="shared" si="73"/>
        <v>9.196390000000001</v>
      </c>
      <c r="AD88" s="127">
        <f t="shared" si="73"/>
        <v>12.110319999999998</v>
      </c>
      <c r="AE88" s="127">
        <f t="shared" si="73"/>
        <v>16.6113</v>
      </c>
      <c r="AF88" s="127">
        <f t="shared" si="73"/>
        <v>22.699819999999999</v>
      </c>
      <c r="AG88" s="127">
        <f t="shared" si="73"/>
        <v>24.901620000000001</v>
      </c>
      <c r="AH88" s="127">
        <f t="shared" ref="AH88:BM88" si="74">SUM(AH89:AH89)</f>
        <v>33.992580000000004</v>
      </c>
      <c r="AI88" s="127">
        <f t="shared" si="74"/>
        <v>42.70561</v>
      </c>
      <c r="AJ88" s="127">
        <f t="shared" si="74"/>
        <v>45.944479999999999</v>
      </c>
      <c r="AK88" s="127">
        <f t="shared" si="74"/>
        <v>51.728700000000003</v>
      </c>
      <c r="AL88" s="127">
        <f t="shared" si="74"/>
        <v>63.826840000000004</v>
      </c>
      <c r="AM88" s="127">
        <f t="shared" si="74"/>
        <v>61.969580000000008</v>
      </c>
      <c r="AN88" s="127">
        <f t="shared" si="74"/>
        <v>68.670959999999994</v>
      </c>
      <c r="AO88" s="127">
        <f t="shared" si="74"/>
        <v>80.375050000000002</v>
      </c>
      <c r="AP88" s="127">
        <f t="shared" si="74"/>
        <v>82.261110000000002</v>
      </c>
      <c r="AQ88" s="127">
        <f t="shared" si="74"/>
        <v>77.91461000000001</v>
      </c>
      <c r="AR88" s="127">
        <f t="shared" si="74"/>
        <v>82.29607</v>
      </c>
      <c r="AS88" s="127">
        <f t="shared" si="74"/>
        <v>84.688389999999998</v>
      </c>
      <c r="AT88" s="127">
        <f t="shared" si="74"/>
        <v>91.053290000000004</v>
      </c>
      <c r="AU88" s="127">
        <f t="shared" si="74"/>
        <v>98.823480000000004</v>
      </c>
      <c r="AV88" s="127">
        <f t="shared" si="74"/>
        <v>103.40583000000001</v>
      </c>
      <c r="AW88" s="127">
        <f t="shared" si="74"/>
        <v>104.04500999999999</v>
      </c>
      <c r="AX88" s="127">
        <f t="shared" si="74"/>
        <v>110.50147000000001</v>
      </c>
      <c r="AY88" s="127">
        <f t="shared" si="74"/>
        <v>106.52728999999999</v>
      </c>
      <c r="AZ88" s="127">
        <f t="shared" si="74"/>
        <v>96.838249999999988</v>
      </c>
      <c r="BA88" s="127">
        <f t="shared" si="74"/>
        <v>84.227139999999991</v>
      </c>
      <c r="BB88" s="127">
        <f t="shared" si="74"/>
        <v>63.621540000000003</v>
      </c>
      <c r="BC88" s="127">
        <f t="shared" si="74"/>
        <v>61.791580000000003</v>
      </c>
      <c r="BD88" s="127">
        <f t="shared" si="74"/>
        <v>75.054000000000002</v>
      </c>
      <c r="BE88" s="127">
        <f t="shared" si="74"/>
        <v>75.737709999999993</v>
      </c>
      <c r="BF88" s="127">
        <f t="shared" si="74"/>
        <v>76.05068</v>
      </c>
      <c r="BG88" s="127">
        <f t="shared" si="74"/>
        <v>65.690560000000005</v>
      </c>
      <c r="BH88" s="127">
        <f t="shared" si="74"/>
        <v>53.163929999999993</v>
      </c>
      <c r="BI88" s="127">
        <f t="shared" si="74"/>
        <v>53.869200000000006</v>
      </c>
      <c r="BJ88" s="127">
        <f t="shared" si="74"/>
        <v>48.149630000000002</v>
      </c>
      <c r="BK88" s="127">
        <f t="shared" si="74"/>
        <v>45.517299999999999</v>
      </c>
      <c r="BL88" s="127">
        <f t="shared" si="74"/>
        <v>41.399529999999999</v>
      </c>
      <c r="BM88" s="127">
        <f t="shared" si="74"/>
        <v>30.941720000000004</v>
      </c>
      <c r="BN88" s="127">
        <f t="shared" ref="BN88:CS88" si="75">SUM(BN89:BN89)</f>
        <v>22.976309999999998</v>
      </c>
      <c r="BO88" s="127">
        <f t="shared" si="75"/>
        <v>29.408830000000005</v>
      </c>
      <c r="BP88" s="127">
        <f t="shared" si="75"/>
        <v>28.43017</v>
      </c>
      <c r="BQ88" s="127">
        <f t="shared" si="75"/>
        <v>20.177990000000001</v>
      </c>
      <c r="BR88" s="127">
        <f t="shared" si="75"/>
        <v>17.779910000000001</v>
      </c>
      <c r="BS88" s="127">
        <f t="shared" si="75"/>
        <v>13.263949999999998</v>
      </c>
      <c r="BT88" s="127">
        <f t="shared" si="75"/>
        <v>7.9347199999999996</v>
      </c>
      <c r="BU88" s="127">
        <f t="shared" si="75"/>
        <v>6.0023499999999999</v>
      </c>
      <c r="BV88" s="127">
        <f t="shared" si="75"/>
        <v>3.9526800000000004</v>
      </c>
      <c r="BW88" s="127">
        <f t="shared" si="75"/>
        <v>1.4396100000000001</v>
      </c>
      <c r="BX88" s="127">
        <f t="shared" si="75"/>
        <v>0.23519999999999999</v>
      </c>
      <c r="BY88" s="127">
        <f t="shared" si="75"/>
        <v>2.8799999999999999E-2</v>
      </c>
      <c r="BZ88" s="127">
        <f t="shared" si="75"/>
        <v>8.0000000000000002E-3</v>
      </c>
      <c r="CA88" s="127">
        <f t="shared" si="75"/>
        <v>0</v>
      </c>
      <c r="CB88" s="127">
        <f t="shared" si="75"/>
        <v>0</v>
      </c>
      <c r="CC88" s="127">
        <f t="shared" si="75"/>
        <v>4.0000000000000001E-3</v>
      </c>
      <c r="CD88" s="127">
        <f t="shared" si="75"/>
        <v>4.0000000000000001E-3</v>
      </c>
      <c r="CE88" s="127">
        <f t="shared" si="75"/>
        <v>4.0000000000000001E-3</v>
      </c>
      <c r="CF88" s="127">
        <f t="shared" si="75"/>
        <v>8.0000000000000002E-3</v>
      </c>
      <c r="CG88" s="127">
        <f t="shared" si="75"/>
        <v>4.0000000000000001E-3</v>
      </c>
      <c r="CH88" s="127">
        <f t="shared" si="75"/>
        <v>4.0000000000000001E-3</v>
      </c>
      <c r="CI88" s="127">
        <f t="shared" si="75"/>
        <v>8.0000000000000002E-3</v>
      </c>
      <c r="CJ88" s="127">
        <f t="shared" si="75"/>
        <v>4.0000000000000001E-3</v>
      </c>
      <c r="CK88" s="127">
        <f t="shared" si="75"/>
        <v>4.0000000000000001E-3</v>
      </c>
      <c r="CL88" s="127">
        <f t="shared" si="75"/>
        <v>4.0000000000000001E-3</v>
      </c>
      <c r="CM88" s="127">
        <f t="shared" si="75"/>
        <v>4.0000000000000001E-3</v>
      </c>
      <c r="CN88" s="127">
        <f t="shared" si="75"/>
        <v>4.0000000000000001E-3</v>
      </c>
      <c r="CO88" s="127">
        <f t="shared" si="75"/>
        <v>0</v>
      </c>
      <c r="CP88" s="127">
        <f t="shared" si="75"/>
        <v>0</v>
      </c>
      <c r="CQ88" s="127">
        <f t="shared" si="75"/>
        <v>4.0000000000000001E-3</v>
      </c>
      <c r="CR88" s="127">
        <f t="shared" si="75"/>
        <v>0</v>
      </c>
      <c r="CS88" s="213">
        <f t="shared" si="75"/>
        <v>0</v>
      </c>
      <c r="CT88" s="213">
        <f t="shared" si="72"/>
        <v>2507.4160399999996</v>
      </c>
      <c r="CU88" s="149"/>
      <c r="CV88" s="150"/>
    </row>
    <row r="89" spans="1:102">
      <c r="A89" s="25" t="s">
        <v>74</v>
      </c>
      <c r="B89" s="219">
        <v>4.0000000000000001E-3</v>
      </c>
      <c r="C89" s="208">
        <v>0</v>
      </c>
      <c r="D89" s="208">
        <v>4.0000000000000001E-3</v>
      </c>
      <c r="E89" s="208">
        <v>4.0000000000000001E-3</v>
      </c>
      <c r="F89" s="208">
        <v>4.0000000000000001E-3</v>
      </c>
      <c r="G89" s="208">
        <v>4.0000000000000001E-3</v>
      </c>
      <c r="H89" s="208">
        <v>4.0000000000000001E-3</v>
      </c>
      <c r="I89" s="208">
        <v>0</v>
      </c>
      <c r="J89" s="208">
        <v>4.0000000000000001E-3</v>
      </c>
      <c r="K89" s="208">
        <v>4.0000000000000001E-3</v>
      </c>
      <c r="L89" s="208">
        <v>4.0000000000000001E-3</v>
      </c>
      <c r="M89" s="208">
        <v>0</v>
      </c>
      <c r="N89" s="208">
        <v>4.0000000000000001E-3</v>
      </c>
      <c r="O89" s="208">
        <v>0</v>
      </c>
      <c r="P89" s="208">
        <v>4.0000000000000001E-3</v>
      </c>
      <c r="Q89" s="208">
        <v>4.0000000000000001E-3</v>
      </c>
      <c r="R89" s="208">
        <v>0</v>
      </c>
      <c r="S89" s="208">
        <v>4.0000000000000001E-3</v>
      </c>
      <c r="T89" s="208">
        <v>0</v>
      </c>
      <c r="U89" s="208">
        <v>4.0000000000000001E-3</v>
      </c>
      <c r="V89" s="208">
        <v>0</v>
      </c>
      <c r="W89" s="208">
        <v>4.0000000000000001E-3</v>
      </c>
      <c r="X89" s="208">
        <v>0</v>
      </c>
      <c r="Y89" s="208">
        <v>1.4399999999999998E-2</v>
      </c>
      <c r="Z89" s="208">
        <v>0.46913000000000005</v>
      </c>
      <c r="AA89" s="208">
        <v>1.5681099999999999</v>
      </c>
      <c r="AB89" s="208">
        <v>5.3033099999999997</v>
      </c>
      <c r="AC89" s="208">
        <v>9.196390000000001</v>
      </c>
      <c r="AD89" s="208">
        <v>12.110319999999998</v>
      </c>
      <c r="AE89" s="208">
        <v>16.6113</v>
      </c>
      <c r="AF89" s="208">
        <v>22.699819999999999</v>
      </c>
      <c r="AG89" s="208">
        <v>24.901620000000001</v>
      </c>
      <c r="AH89" s="208">
        <v>33.992580000000004</v>
      </c>
      <c r="AI89" s="208">
        <v>42.70561</v>
      </c>
      <c r="AJ89" s="208">
        <v>45.944479999999999</v>
      </c>
      <c r="AK89" s="208">
        <v>51.728700000000003</v>
      </c>
      <c r="AL89" s="208">
        <v>63.826840000000004</v>
      </c>
      <c r="AM89" s="208">
        <v>61.969580000000008</v>
      </c>
      <c r="AN89" s="208">
        <v>68.670959999999994</v>
      </c>
      <c r="AO89" s="208">
        <v>80.375050000000002</v>
      </c>
      <c r="AP89" s="208">
        <v>82.261110000000002</v>
      </c>
      <c r="AQ89" s="208">
        <v>77.91461000000001</v>
      </c>
      <c r="AR89" s="208">
        <v>82.29607</v>
      </c>
      <c r="AS89" s="208">
        <v>84.688389999999998</v>
      </c>
      <c r="AT89" s="208">
        <v>91.053290000000004</v>
      </c>
      <c r="AU89" s="208">
        <v>98.823480000000004</v>
      </c>
      <c r="AV89" s="208">
        <v>103.40583000000001</v>
      </c>
      <c r="AW89" s="208">
        <v>104.04500999999999</v>
      </c>
      <c r="AX89" s="208">
        <v>110.50147000000001</v>
      </c>
      <c r="AY89" s="208">
        <v>106.52728999999999</v>
      </c>
      <c r="AZ89" s="208">
        <v>96.838249999999988</v>
      </c>
      <c r="BA89" s="208">
        <v>84.227139999999991</v>
      </c>
      <c r="BB89" s="208">
        <v>63.621540000000003</v>
      </c>
      <c r="BC89" s="208">
        <v>61.791580000000003</v>
      </c>
      <c r="BD89" s="208">
        <v>75.054000000000002</v>
      </c>
      <c r="BE89" s="208">
        <v>75.737709999999993</v>
      </c>
      <c r="BF89" s="208">
        <v>76.05068</v>
      </c>
      <c r="BG89" s="208">
        <v>65.690560000000005</v>
      </c>
      <c r="BH89" s="208">
        <v>53.163929999999993</v>
      </c>
      <c r="BI89" s="208">
        <v>53.869200000000006</v>
      </c>
      <c r="BJ89" s="208">
        <v>48.149630000000002</v>
      </c>
      <c r="BK89" s="208">
        <v>45.517299999999999</v>
      </c>
      <c r="BL89" s="208">
        <v>41.399529999999999</v>
      </c>
      <c r="BM89" s="208">
        <v>30.941720000000004</v>
      </c>
      <c r="BN89" s="208">
        <v>22.976309999999998</v>
      </c>
      <c r="BO89" s="208">
        <v>29.408830000000005</v>
      </c>
      <c r="BP89" s="208">
        <v>28.43017</v>
      </c>
      <c r="BQ89" s="208">
        <v>20.177990000000001</v>
      </c>
      <c r="BR89" s="208">
        <v>17.779910000000001</v>
      </c>
      <c r="BS89" s="208">
        <v>13.263949999999998</v>
      </c>
      <c r="BT89" s="208">
        <v>7.9347199999999996</v>
      </c>
      <c r="BU89" s="208">
        <v>6.0023499999999999</v>
      </c>
      <c r="BV89" s="208">
        <v>3.9526800000000004</v>
      </c>
      <c r="BW89" s="208">
        <v>1.4396100000000001</v>
      </c>
      <c r="BX89" s="208">
        <v>0.23519999999999999</v>
      </c>
      <c r="BY89" s="208">
        <v>2.8799999999999999E-2</v>
      </c>
      <c r="BZ89" s="208">
        <v>8.0000000000000002E-3</v>
      </c>
      <c r="CA89" s="208">
        <v>0</v>
      </c>
      <c r="CB89" s="208">
        <v>0</v>
      </c>
      <c r="CC89" s="208">
        <v>4.0000000000000001E-3</v>
      </c>
      <c r="CD89" s="208">
        <v>4.0000000000000001E-3</v>
      </c>
      <c r="CE89" s="208">
        <v>4.0000000000000001E-3</v>
      </c>
      <c r="CF89" s="208">
        <v>8.0000000000000002E-3</v>
      </c>
      <c r="CG89" s="208">
        <v>4.0000000000000001E-3</v>
      </c>
      <c r="CH89" s="208">
        <v>4.0000000000000001E-3</v>
      </c>
      <c r="CI89" s="208">
        <v>8.0000000000000002E-3</v>
      </c>
      <c r="CJ89" s="208">
        <v>4.0000000000000001E-3</v>
      </c>
      <c r="CK89" s="208">
        <v>4.0000000000000001E-3</v>
      </c>
      <c r="CL89" s="208">
        <v>4.0000000000000001E-3</v>
      </c>
      <c r="CM89" s="208">
        <v>4.0000000000000001E-3</v>
      </c>
      <c r="CN89" s="208">
        <v>4.0000000000000001E-3</v>
      </c>
      <c r="CO89" s="208">
        <v>0</v>
      </c>
      <c r="CP89" s="208">
        <v>0</v>
      </c>
      <c r="CQ89" s="208">
        <v>4.0000000000000001E-3</v>
      </c>
      <c r="CR89" s="208">
        <v>0</v>
      </c>
      <c r="CS89" s="220">
        <v>0</v>
      </c>
      <c r="CT89" s="214">
        <f t="shared" si="72"/>
        <v>2507.4160399999996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0.30400000000000005</v>
      </c>
      <c r="C91" s="128">
        <f t="shared" si="76"/>
        <v>0.30000000000000004</v>
      </c>
      <c r="D91" s="128">
        <f t="shared" si="76"/>
        <v>0.30400000000000005</v>
      </c>
      <c r="E91" s="128">
        <f t="shared" si="76"/>
        <v>0.30400000000000005</v>
      </c>
      <c r="F91" s="128">
        <f t="shared" si="76"/>
        <v>0.30400000000000005</v>
      </c>
      <c r="G91" s="128">
        <f t="shared" si="76"/>
        <v>0.30400000000000005</v>
      </c>
      <c r="H91" s="128">
        <f t="shared" si="76"/>
        <v>0.30400000000000005</v>
      </c>
      <c r="I91" s="128">
        <f t="shared" si="76"/>
        <v>0.30000000000000004</v>
      </c>
      <c r="J91" s="128">
        <f t="shared" si="76"/>
        <v>0.30400000000000005</v>
      </c>
      <c r="K91" s="128">
        <f t="shared" si="76"/>
        <v>0.30400000000000005</v>
      </c>
      <c r="L91" s="128">
        <f t="shared" si="76"/>
        <v>0.30400000000000005</v>
      </c>
      <c r="M91" s="128">
        <f t="shared" si="76"/>
        <v>0.30000000000000004</v>
      </c>
      <c r="N91" s="128">
        <f t="shared" si="76"/>
        <v>0.30400000000000005</v>
      </c>
      <c r="O91" s="128">
        <f t="shared" si="76"/>
        <v>0.30000000000000004</v>
      </c>
      <c r="P91" s="128">
        <f t="shared" si="76"/>
        <v>0.30400000000000005</v>
      </c>
      <c r="Q91" s="128">
        <f t="shared" si="76"/>
        <v>0.30400000000000005</v>
      </c>
      <c r="R91" s="128">
        <f t="shared" si="76"/>
        <v>0.30000000000000004</v>
      </c>
      <c r="S91" s="128">
        <f t="shared" si="76"/>
        <v>0.30400000000000005</v>
      </c>
      <c r="T91" s="128">
        <f t="shared" si="76"/>
        <v>0.30000000000000004</v>
      </c>
      <c r="U91" s="128">
        <f t="shared" si="76"/>
        <v>0.30400000000000005</v>
      </c>
      <c r="V91" s="128">
        <f t="shared" si="76"/>
        <v>0.30000000000000004</v>
      </c>
      <c r="W91" s="128">
        <f t="shared" si="76"/>
        <v>0.30400000000000005</v>
      </c>
      <c r="X91" s="128">
        <f t="shared" si="76"/>
        <v>0.30000000000000004</v>
      </c>
      <c r="Y91" s="128">
        <f t="shared" si="76"/>
        <v>0.31440000000000007</v>
      </c>
      <c r="Z91" s="128">
        <f t="shared" si="76"/>
        <v>106.96913000000002</v>
      </c>
      <c r="AA91" s="128">
        <f t="shared" si="76"/>
        <v>23.468109999999999</v>
      </c>
      <c r="AB91" s="128">
        <f t="shared" si="76"/>
        <v>27.203309999999998</v>
      </c>
      <c r="AC91" s="128">
        <f t="shared" si="76"/>
        <v>67.596390000000014</v>
      </c>
      <c r="AD91" s="128">
        <f t="shared" si="76"/>
        <v>187.71032</v>
      </c>
      <c r="AE91" s="128">
        <f t="shared" si="76"/>
        <v>195.71129999999999</v>
      </c>
      <c r="AF91" s="128">
        <f t="shared" si="76"/>
        <v>202.09981999999997</v>
      </c>
      <c r="AG91" s="128">
        <f t="shared" si="76"/>
        <v>239.70161999999999</v>
      </c>
      <c r="AH91" s="128">
        <f t="shared" ref="AH91:BM91" si="77">SUM(AH84,AH88)</f>
        <v>255.59257999999997</v>
      </c>
      <c r="AI91" s="128">
        <f t="shared" si="77"/>
        <v>278.70560999999998</v>
      </c>
      <c r="AJ91" s="128">
        <f t="shared" si="77"/>
        <v>281.44448</v>
      </c>
      <c r="AK91" s="128">
        <f t="shared" si="77"/>
        <v>287.42869999999999</v>
      </c>
      <c r="AL91" s="128">
        <f t="shared" si="77"/>
        <v>299.62684000000002</v>
      </c>
      <c r="AM91" s="128">
        <f t="shared" si="77"/>
        <v>297.66958</v>
      </c>
      <c r="AN91" s="128">
        <f t="shared" si="77"/>
        <v>290.37096000000003</v>
      </c>
      <c r="AO91" s="128">
        <f t="shared" si="77"/>
        <v>301.67505</v>
      </c>
      <c r="AP91" s="128">
        <f t="shared" si="77"/>
        <v>254.36111</v>
      </c>
      <c r="AQ91" s="128">
        <f t="shared" si="77"/>
        <v>242.51461</v>
      </c>
      <c r="AR91" s="128">
        <f t="shared" si="77"/>
        <v>247.39607000000001</v>
      </c>
      <c r="AS91" s="128">
        <f t="shared" si="77"/>
        <v>265.68838999999997</v>
      </c>
      <c r="AT91" s="128">
        <f t="shared" si="77"/>
        <v>253.95328999999998</v>
      </c>
      <c r="AU91" s="128">
        <f t="shared" si="77"/>
        <v>298.42347999999998</v>
      </c>
      <c r="AV91" s="128">
        <f t="shared" si="77"/>
        <v>251.10583</v>
      </c>
      <c r="AW91" s="128">
        <f t="shared" si="77"/>
        <v>265.34501</v>
      </c>
      <c r="AX91" s="128">
        <f t="shared" si="77"/>
        <v>291.70146999999997</v>
      </c>
      <c r="AY91" s="128">
        <f t="shared" si="77"/>
        <v>291.34728999999999</v>
      </c>
      <c r="AZ91" s="128">
        <f t="shared" si="77"/>
        <v>209.73824999999999</v>
      </c>
      <c r="BA91" s="128">
        <f t="shared" si="77"/>
        <v>249.18713999999997</v>
      </c>
      <c r="BB91" s="128">
        <f t="shared" si="77"/>
        <v>267.21153999999996</v>
      </c>
      <c r="BC91" s="128">
        <f t="shared" si="77"/>
        <v>245.62157999999999</v>
      </c>
      <c r="BD91" s="128">
        <f t="shared" si="77"/>
        <v>221.03399999999999</v>
      </c>
      <c r="BE91" s="128">
        <f t="shared" si="77"/>
        <v>225.03770999999998</v>
      </c>
      <c r="BF91" s="128">
        <f t="shared" si="77"/>
        <v>205.53068000000002</v>
      </c>
      <c r="BG91" s="128">
        <f t="shared" si="77"/>
        <v>198.43056000000001</v>
      </c>
      <c r="BH91" s="128">
        <f t="shared" si="77"/>
        <v>164.76393000000002</v>
      </c>
      <c r="BI91" s="128">
        <f t="shared" si="77"/>
        <v>177.28919999999999</v>
      </c>
      <c r="BJ91" s="128">
        <f t="shared" si="77"/>
        <v>134.94963000000001</v>
      </c>
      <c r="BK91" s="128">
        <f t="shared" si="77"/>
        <v>151.81730000000002</v>
      </c>
      <c r="BL91" s="128">
        <f t="shared" si="77"/>
        <v>169.61953</v>
      </c>
      <c r="BM91" s="128">
        <f t="shared" si="77"/>
        <v>126.24172</v>
      </c>
      <c r="BN91" s="128">
        <f t="shared" ref="BN91:CS91" si="78">SUM(BN84,BN88)</f>
        <v>112.27631000000001</v>
      </c>
      <c r="BO91" s="128">
        <f t="shared" si="78"/>
        <v>118.80883000000001</v>
      </c>
      <c r="BP91" s="128">
        <f t="shared" si="78"/>
        <v>138.02017000000001</v>
      </c>
      <c r="BQ91" s="128">
        <f t="shared" si="78"/>
        <v>161.75798999999998</v>
      </c>
      <c r="BR91" s="128">
        <f t="shared" si="78"/>
        <v>146.95991000000001</v>
      </c>
      <c r="BS91" s="128">
        <f t="shared" si="78"/>
        <v>158.56394999999998</v>
      </c>
      <c r="BT91" s="128">
        <f t="shared" si="78"/>
        <v>153.43472</v>
      </c>
      <c r="BU91" s="128">
        <f t="shared" si="78"/>
        <v>151.60234999999997</v>
      </c>
      <c r="BV91" s="128">
        <f t="shared" si="78"/>
        <v>166.15267999999995</v>
      </c>
      <c r="BW91" s="128">
        <f t="shared" si="78"/>
        <v>163.03960999999995</v>
      </c>
      <c r="BX91" s="128">
        <f t="shared" si="78"/>
        <v>122.03519999999999</v>
      </c>
      <c r="BY91" s="128">
        <f t="shared" si="78"/>
        <v>61.42880000000001</v>
      </c>
      <c r="BZ91" s="128">
        <f t="shared" si="78"/>
        <v>0.30800000000000005</v>
      </c>
      <c r="CA91" s="128">
        <f t="shared" si="78"/>
        <v>0.30000000000000004</v>
      </c>
      <c r="CB91" s="128">
        <f t="shared" si="78"/>
        <v>0.30000000000000004</v>
      </c>
      <c r="CC91" s="128">
        <f t="shared" si="78"/>
        <v>0.30400000000000005</v>
      </c>
      <c r="CD91" s="128">
        <f t="shared" si="78"/>
        <v>0.30400000000000005</v>
      </c>
      <c r="CE91" s="128">
        <f t="shared" si="78"/>
        <v>0.30400000000000005</v>
      </c>
      <c r="CF91" s="128">
        <f t="shared" si="78"/>
        <v>0.30800000000000005</v>
      </c>
      <c r="CG91" s="128">
        <f t="shared" si="78"/>
        <v>0.30400000000000005</v>
      </c>
      <c r="CH91" s="128">
        <f t="shared" si="78"/>
        <v>0.30400000000000005</v>
      </c>
      <c r="CI91" s="128">
        <f t="shared" si="78"/>
        <v>0.30800000000000005</v>
      </c>
      <c r="CJ91" s="128">
        <f t="shared" si="78"/>
        <v>0.30400000000000005</v>
      </c>
      <c r="CK91" s="128">
        <f t="shared" si="78"/>
        <v>0.30400000000000005</v>
      </c>
      <c r="CL91" s="128">
        <f t="shared" si="78"/>
        <v>0.30400000000000005</v>
      </c>
      <c r="CM91" s="128">
        <f t="shared" si="78"/>
        <v>0.30400000000000005</v>
      </c>
      <c r="CN91" s="128">
        <f t="shared" si="78"/>
        <v>0.30400000000000005</v>
      </c>
      <c r="CO91" s="128">
        <f t="shared" si="78"/>
        <v>0.30000000000000004</v>
      </c>
      <c r="CP91" s="128">
        <f t="shared" si="78"/>
        <v>0.30000000000000004</v>
      </c>
      <c r="CQ91" s="128">
        <f t="shared" si="78"/>
        <v>0.30400000000000005</v>
      </c>
      <c r="CR91" s="128">
        <f t="shared" si="78"/>
        <v>0.30000000000000004</v>
      </c>
      <c r="CS91" s="222">
        <f t="shared" si="78"/>
        <v>0.30000000000000004</v>
      </c>
      <c r="CT91" s="213">
        <f t="shared" si="72"/>
        <v>10418.706039999995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47.63</v>
      </c>
      <c r="C92" s="225">
        <f t="shared" si="79"/>
        <v>47.63</v>
      </c>
      <c r="D92" s="225">
        <f t="shared" si="79"/>
        <v>47.63</v>
      </c>
      <c r="E92" s="225">
        <f t="shared" si="79"/>
        <v>47.63</v>
      </c>
      <c r="F92" s="225">
        <f t="shared" si="79"/>
        <v>47.63</v>
      </c>
      <c r="G92" s="225">
        <f t="shared" si="79"/>
        <v>47.63</v>
      </c>
      <c r="H92" s="225">
        <f t="shared" si="79"/>
        <v>47.63</v>
      </c>
      <c r="I92" s="225">
        <f t="shared" si="79"/>
        <v>47.63</v>
      </c>
      <c r="J92" s="225">
        <f t="shared" si="79"/>
        <v>47.63</v>
      </c>
      <c r="K92" s="225">
        <f t="shared" si="79"/>
        <v>47.63</v>
      </c>
      <c r="L92" s="225">
        <f t="shared" si="79"/>
        <v>47.63</v>
      </c>
      <c r="M92" s="225">
        <f t="shared" si="79"/>
        <v>47.63</v>
      </c>
      <c r="N92" s="225">
        <f t="shared" si="79"/>
        <v>47.63</v>
      </c>
      <c r="O92" s="225">
        <f t="shared" si="79"/>
        <v>47.63</v>
      </c>
      <c r="P92" s="225">
        <f t="shared" si="79"/>
        <v>47.63</v>
      </c>
      <c r="Q92" s="225">
        <f t="shared" si="79"/>
        <v>47.63</v>
      </c>
      <c r="R92" s="225">
        <f t="shared" si="79"/>
        <v>47.63</v>
      </c>
      <c r="S92" s="225">
        <f t="shared" si="79"/>
        <v>47.63</v>
      </c>
      <c r="T92" s="225">
        <f t="shared" si="79"/>
        <v>47.63</v>
      </c>
      <c r="U92" s="225">
        <f t="shared" si="79"/>
        <v>47.63</v>
      </c>
      <c r="V92" s="225">
        <f t="shared" si="79"/>
        <v>47.63</v>
      </c>
      <c r="W92" s="225">
        <f t="shared" si="79"/>
        <v>47.63</v>
      </c>
      <c r="X92" s="225">
        <f t="shared" si="79"/>
        <v>47.63</v>
      </c>
      <c r="Y92" s="225">
        <f t="shared" si="79"/>
        <v>47.63</v>
      </c>
      <c r="Z92" s="225">
        <f t="shared" si="79"/>
        <v>47.63</v>
      </c>
      <c r="AA92" s="225">
        <f t="shared" si="79"/>
        <v>47.63</v>
      </c>
      <c r="AB92" s="225">
        <f t="shared" si="79"/>
        <v>47.63</v>
      </c>
      <c r="AC92" s="225">
        <f t="shared" si="79"/>
        <v>47.63</v>
      </c>
      <c r="AD92" s="225">
        <f t="shared" si="79"/>
        <v>47.63</v>
      </c>
      <c r="AE92" s="225">
        <f t="shared" si="79"/>
        <v>47.63</v>
      </c>
      <c r="AF92" s="225">
        <f t="shared" si="79"/>
        <v>47.63</v>
      </c>
      <c r="AG92" s="225">
        <f t="shared" si="79"/>
        <v>47.63</v>
      </c>
      <c r="AH92" s="225">
        <f t="shared" ref="AH92:BM92" si="80">SUM(AH93:AH95)</f>
        <v>47.63</v>
      </c>
      <c r="AI92" s="225">
        <f t="shared" si="80"/>
        <v>47.63</v>
      </c>
      <c r="AJ92" s="225">
        <f t="shared" si="80"/>
        <v>47.63</v>
      </c>
      <c r="AK92" s="225">
        <f t="shared" si="80"/>
        <v>47.63</v>
      </c>
      <c r="AL92" s="225">
        <f t="shared" si="80"/>
        <v>47.63</v>
      </c>
      <c r="AM92" s="225">
        <f t="shared" si="80"/>
        <v>47.63</v>
      </c>
      <c r="AN92" s="225">
        <f t="shared" si="80"/>
        <v>47.63</v>
      </c>
      <c r="AO92" s="225">
        <f t="shared" si="80"/>
        <v>47.63</v>
      </c>
      <c r="AP92" s="225">
        <f t="shared" si="80"/>
        <v>47.63</v>
      </c>
      <c r="AQ92" s="225">
        <f t="shared" si="80"/>
        <v>47.63</v>
      </c>
      <c r="AR92" s="225">
        <f t="shared" si="80"/>
        <v>47.63</v>
      </c>
      <c r="AS92" s="225">
        <f t="shared" si="80"/>
        <v>47.63</v>
      </c>
      <c r="AT92" s="225">
        <f t="shared" si="80"/>
        <v>47.63</v>
      </c>
      <c r="AU92" s="225">
        <f t="shared" si="80"/>
        <v>47.63</v>
      </c>
      <c r="AV92" s="225">
        <f t="shared" si="80"/>
        <v>47.63</v>
      </c>
      <c r="AW92" s="225">
        <f t="shared" si="80"/>
        <v>47.63</v>
      </c>
      <c r="AX92" s="225">
        <f t="shared" si="80"/>
        <v>47.63</v>
      </c>
      <c r="AY92" s="225">
        <f t="shared" si="80"/>
        <v>47.63</v>
      </c>
      <c r="AZ92" s="225">
        <f t="shared" si="80"/>
        <v>47.63</v>
      </c>
      <c r="BA92" s="225">
        <f t="shared" si="80"/>
        <v>47.63</v>
      </c>
      <c r="BB92" s="225">
        <f t="shared" si="80"/>
        <v>47.63</v>
      </c>
      <c r="BC92" s="225">
        <f t="shared" si="80"/>
        <v>47.63</v>
      </c>
      <c r="BD92" s="225">
        <f t="shared" si="80"/>
        <v>47.63</v>
      </c>
      <c r="BE92" s="225">
        <f t="shared" si="80"/>
        <v>47.63</v>
      </c>
      <c r="BF92" s="225">
        <f t="shared" si="80"/>
        <v>47.63</v>
      </c>
      <c r="BG92" s="225">
        <f t="shared" si="80"/>
        <v>47.63</v>
      </c>
      <c r="BH92" s="225">
        <f t="shared" si="80"/>
        <v>47.63</v>
      </c>
      <c r="BI92" s="225">
        <f t="shared" si="80"/>
        <v>47.63</v>
      </c>
      <c r="BJ92" s="225">
        <f t="shared" si="80"/>
        <v>47.63</v>
      </c>
      <c r="BK92" s="225">
        <f t="shared" si="80"/>
        <v>47.63</v>
      </c>
      <c r="BL92" s="225">
        <f t="shared" si="80"/>
        <v>47.63</v>
      </c>
      <c r="BM92" s="225">
        <f t="shared" si="80"/>
        <v>47.63</v>
      </c>
      <c r="BN92" s="225">
        <f t="shared" ref="BN92:CS92" si="81">SUM(BN93:BN95)</f>
        <v>47.63</v>
      </c>
      <c r="BO92" s="225">
        <f t="shared" si="81"/>
        <v>47.63</v>
      </c>
      <c r="BP92" s="225">
        <f t="shared" si="81"/>
        <v>47.63</v>
      </c>
      <c r="BQ92" s="225">
        <f t="shared" si="81"/>
        <v>47.63</v>
      </c>
      <c r="BR92" s="225">
        <f t="shared" si="81"/>
        <v>47.63</v>
      </c>
      <c r="BS92" s="225">
        <f t="shared" si="81"/>
        <v>47.63</v>
      </c>
      <c r="BT92" s="225">
        <f t="shared" si="81"/>
        <v>47.63</v>
      </c>
      <c r="BU92" s="225">
        <f t="shared" si="81"/>
        <v>47.63</v>
      </c>
      <c r="BV92" s="225">
        <f t="shared" si="81"/>
        <v>47.63</v>
      </c>
      <c r="BW92" s="225">
        <f t="shared" si="81"/>
        <v>47.63</v>
      </c>
      <c r="BX92" s="225">
        <f t="shared" si="81"/>
        <v>47.63</v>
      </c>
      <c r="BY92" s="225">
        <f t="shared" si="81"/>
        <v>47.63</v>
      </c>
      <c r="BZ92" s="225">
        <f t="shared" si="81"/>
        <v>47.63</v>
      </c>
      <c r="CA92" s="225">
        <f t="shared" si="81"/>
        <v>47.63</v>
      </c>
      <c r="CB92" s="225">
        <f t="shared" si="81"/>
        <v>47.63</v>
      </c>
      <c r="CC92" s="225">
        <f t="shared" si="81"/>
        <v>47.63</v>
      </c>
      <c r="CD92" s="225">
        <f t="shared" si="81"/>
        <v>47.63</v>
      </c>
      <c r="CE92" s="225">
        <f t="shared" si="81"/>
        <v>47.63</v>
      </c>
      <c r="CF92" s="225">
        <f t="shared" si="81"/>
        <v>47.63</v>
      </c>
      <c r="CG92" s="225">
        <f t="shared" si="81"/>
        <v>47.63</v>
      </c>
      <c r="CH92" s="225">
        <f t="shared" si="81"/>
        <v>47.63</v>
      </c>
      <c r="CI92" s="225">
        <f t="shared" si="81"/>
        <v>47.63</v>
      </c>
      <c r="CJ92" s="225">
        <f t="shared" si="81"/>
        <v>47.63</v>
      </c>
      <c r="CK92" s="225">
        <f t="shared" si="81"/>
        <v>47.63</v>
      </c>
      <c r="CL92" s="225">
        <f t="shared" si="81"/>
        <v>47.63</v>
      </c>
      <c r="CM92" s="225">
        <f t="shared" si="81"/>
        <v>47.63</v>
      </c>
      <c r="CN92" s="225">
        <f t="shared" si="81"/>
        <v>47.63</v>
      </c>
      <c r="CO92" s="225">
        <f t="shared" si="81"/>
        <v>47.63</v>
      </c>
      <c r="CP92" s="225">
        <f t="shared" si="81"/>
        <v>47.63</v>
      </c>
      <c r="CQ92" s="225">
        <f t="shared" si="81"/>
        <v>47.63</v>
      </c>
      <c r="CR92" s="225">
        <f t="shared" si="81"/>
        <v>47.63</v>
      </c>
      <c r="CS92" s="226">
        <f t="shared" si="81"/>
        <v>47.63</v>
      </c>
      <c r="CT92" s="213">
        <f t="shared" si="72"/>
        <v>4572.4800000000077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2"/>
        <v>3072</v>
      </c>
      <c r="CU94" s="151"/>
      <c r="CV94" s="150"/>
    </row>
    <row r="95" spans="1:102" ht="15.75" thickBot="1">
      <c r="A95" s="25" t="s">
        <v>67</v>
      </c>
      <c r="B95" s="122">
        <v>15</v>
      </c>
      <c r="C95" s="123">
        <v>15</v>
      </c>
      <c r="D95" s="123">
        <v>15</v>
      </c>
      <c r="E95" s="123">
        <v>15</v>
      </c>
      <c r="F95" s="123">
        <v>15</v>
      </c>
      <c r="G95" s="123">
        <v>15</v>
      </c>
      <c r="H95" s="123">
        <v>15</v>
      </c>
      <c r="I95" s="123">
        <v>15</v>
      </c>
      <c r="J95" s="123">
        <v>15</v>
      </c>
      <c r="K95" s="123">
        <v>15</v>
      </c>
      <c r="L95" s="123">
        <v>15</v>
      </c>
      <c r="M95" s="123">
        <v>15</v>
      </c>
      <c r="N95" s="123">
        <v>15</v>
      </c>
      <c r="O95" s="123">
        <v>15</v>
      </c>
      <c r="P95" s="123">
        <v>15</v>
      </c>
      <c r="Q95" s="123">
        <v>15</v>
      </c>
      <c r="R95" s="123">
        <v>15</v>
      </c>
      <c r="S95" s="123">
        <v>15</v>
      </c>
      <c r="T95" s="123">
        <v>15</v>
      </c>
      <c r="U95" s="123">
        <v>15</v>
      </c>
      <c r="V95" s="123">
        <v>15</v>
      </c>
      <c r="W95" s="123">
        <v>15</v>
      </c>
      <c r="X95" s="123">
        <v>15</v>
      </c>
      <c r="Y95" s="123">
        <v>15</v>
      </c>
      <c r="Z95" s="123">
        <v>15</v>
      </c>
      <c r="AA95" s="123">
        <v>15</v>
      </c>
      <c r="AB95" s="123">
        <v>15</v>
      </c>
      <c r="AC95" s="123">
        <v>15</v>
      </c>
      <c r="AD95" s="123">
        <v>15</v>
      </c>
      <c r="AE95" s="123">
        <v>15</v>
      </c>
      <c r="AF95" s="123">
        <v>15</v>
      </c>
      <c r="AG95" s="123">
        <v>15</v>
      </c>
      <c r="AH95" s="123">
        <v>15</v>
      </c>
      <c r="AI95" s="123">
        <v>15</v>
      </c>
      <c r="AJ95" s="123">
        <v>15</v>
      </c>
      <c r="AK95" s="123">
        <v>15</v>
      </c>
      <c r="AL95" s="123">
        <v>15</v>
      </c>
      <c r="AM95" s="123">
        <v>15</v>
      </c>
      <c r="AN95" s="123">
        <v>15</v>
      </c>
      <c r="AO95" s="123">
        <v>15</v>
      </c>
      <c r="AP95" s="123">
        <v>15</v>
      </c>
      <c r="AQ95" s="123">
        <v>15</v>
      </c>
      <c r="AR95" s="123">
        <v>15</v>
      </c>
      <c r="AS95" s="123">
        <v>15</v>
      </c>
      <c r="AT95" s="123">
        <v>15</v>
      </c>
      <c r="AU95" s="123">
        <v>15</v>
      </c>
      <c r="AV95" s="123">
        <v>15</v>
      </c>
      <c r="AW95" s="123">
        <v>15</v>
      </c>
      <c r="AX95" s="123">
        <v>15</v>
      </c>
      <c r="AY95" s="123">
        <v>15</v>
      </c>
      <c r="AZ95" s="123">
        <v>15</v>
      </c>
      <c r="BA95" s="123">
        <v>15</v>
      </c>
      <c r="BB95" s="123">
        <v>15</v>
      </c>
      <c r="BC95" s="123">
        <v>15</v>
      </c>
      <c r="BD95" s="123">
        <v>15</v>
      </c>
      <c r="BE95" s="123">
        <v>15</v>
      </c>
      <c r="BF95" s="123">
        <v>15</v>
      </c>
      <c r="BG95" s="123">
        <v>15</v>
      </c>
      <c r="BH95" s="123">
        <v>15</v>
      </c>
      <c r="BI95" s="123">
        <v>15</v>
      </c>
      <c r="BJ95" s="123">
        <v>15</v>
      </c>
      <c r="BK95" s="123">
        <v>15</v>
      </c>
      <c r="BL95" s="123">
        <v>15</v>
      </c>
      <c r="BM95" s="123">
        <v>15</v>
      </c>
      <c r="BN95" s="123">
        <v>15</v>
      </c>
      <c r="BO95" s="123">
        <v>15</v>
      </c>
      <c r="BP95" s="123">
        <v>15</v>
      </c>
      <c r="BQ95" s="123">
        <v>15</v>
      </c>
      <c r="BR95" s="123">
        <v>15</v>
      </c>
      <c r="BS95" s="123">
        <v>15</v>
      </c>
      <c r="BT95" s="123">
        <v>15</v>
      </c>
      <c r="BU95" s="123">
        <v>15</v>
      </c>
      <c r="BV95" s="123">
        <v>15</v>
      </c>
      <c r="BW95" s="123">
        <v>15</v>
      </c>
      <c r="BX95" s="123">
        <v>15</v>
      </c>
      <c r="BY95" s="123">
        <v>15</v>
      </c>
      <c r="BZ95" s="123">
        <v>15</v>
      </c>
      <c r="CA95" s="123">
        <v>15</v>
      </c>
      <c r="CB95" s="123">
        <v>15</v>
      </c>
      <c r="CC95" s="123">
        <v>15</v>
      </c>
      <c r="CD95" s="123">
        <v>15</v>
      </c>
      <c r="CE95" s="123">
        <v>15</v>
      </c>
      <c r="CF95" s="123">
        <v>15</v>
      </c>
      <c r="CG95" s="123">
        <v>15</v>
      </c>
      <c r="CH95" s="123">
        <v>15</v>
      </c>
      <c r="CI95" s="123">
        <v>15</v>
      </c>
      <c r="CJ95" s="123">
        <v>15</v>
      </c>
      <c r="CK95" s="123">
        <v>15</v>
      </c>
      <c r="CL95" s="123">
        <v>15</v>
      </c>
      <c r="CM95" s="123">
        <v>15</v>
      </c>
      <c r="CN95" s="123">
        <v>15</v>
      </c>
      <c r="CO95" s="123">
        <v>15</v>
      </c>
      <c r="CP95" s="123">
        <v>15</v>
      </c>
      <c r="CQ95" s="123">
        <v>15</v>
      </c>
      <c r="CR95" s="123">
        <v>15</v>
      </c>
      <c r="CS95" s="124">
        <v>15</v>
      </c>
      <c r="CT95" s="238">
        <f t="shared" si="72"/>
        <v>1440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47.934000000000005</v>
      </c>
      <c r="C96" s="168">
        <f t="shared" si="82"/>
        <v>47.93</v>
      </c>
      <c r="D96" s="168">
        <f t="shared" si="82"/>
        <v>47.934000000000005</v>
      </c>
      <c r="E96" s="168">
        <f t="shared" si="82"/>
        <v>47.934000000000005</v>
      </c>
      <c r="F96" s="168">
        <f t="shared" si="82"/>
        <v>47.934000000000005</v>
      </c>
      <c r="G96" s="168">
        <f t="shared" si="82"/>
        <v>47.934000000000005</v>
      </c>
      <c r="H96" s="168">
        <f t="shared" si="82"/>
        <v>47.934000000000005</v>
      </c>
      <c r="I96" s="168">
        <f t="shared" si="82"/>
        <v>47.93</v>
      </c>
      <c r="J96" s="168">
        <f t="shared" si="82"/>
        <v>47.934000000000005</v>
      </c>
      <c r="K96" s="168">
        <f t="shared" si="82"/>
        <v>47.934000000000005</v>
      </c>
      <c r="L96" s="168">
        <f t="shared" si="82"/>
        <v>47.934000000000005</v>
      </c>
      <c r="M96" s="168">
        <f t="shared" si="82"/>
        <v>47.93</v>
      </c>
      <c r="N96" s="168">
        <f t="shared" si="82"/>
        <v>47.934000000000005</v>
      </c>
      <c r="O96" s="168">
        <f t="shared" si="82"/>
        <v>47.93</v>
      </c>
      <c r="P96" s="168">
        <f t="shared" si="82"/>
        <v>47.934000000000005</v>
      </c>
      <c r="Q96" s="168">
        <f t="shared" si="82"/>
        <v>47.934000000000005</v>
      </c>
      <c r="R96" s="168">
        <f t="shared" si="82"/>
        <v>47.93</v>
      </c>
      <c r="S96" s="168">
        <f t="shared" si="82"/>
        <v>47.934000000000005</v>
      </c>
      <c r="T96" s="168">
        <f t="shared" si="82"/>
        <v>47.93</v>
      </c>
      <c r="U96" s="168">
        <f t="shared" si="82"/>
        <v>47.934000000000005</v>
      </c>
      <c r="V96" s="168">
        <f t="shared" si="82"/>
        <v>47.93</v>
      </c>
      <c r="W96" s="168">
        <f t="shared" si="82"/>
        <v>47.934000000000005</v>
      </c>
      <c r="X96" s="168">
        <f t="shared" si="82"/>
        <v>47.93</v>
      </c>
      <c r="Y96" s="168">
        <f t="shared" si="82"/>
        <v>47.944400000000002</v>
      </c>
      <c r="Z96" s="168">
        <f t="shared" si="82"/>
        <v>154.59913000000003</v>
      </c>
      <c r="AA96" s="168">
        <f t="shared" si="82"/>
        <v>71.098110000000005</v>
      </c>
      <c r="AB96" s="168">
        <f t="shared" si="82"/>
        <v>74.833309999999997</v>
      </c>
      <c r="AC96" s="168">
        <f t="shared" si="82"/>
        <v>115.22639000000001</v>
      </c>
      <c r="AD96" s="168">
        <f t="shared" si="82"/>
        <v>235.34031999999999</v>
      </c>
      <c r="AE96" s="168">
        <f t="shared" si="82"/>
        <v>243.34129999999999</v>
      </c>
      <c r="AF96" s="168">
        <f t="shared" si="82"/>
        <v>249.72981999999996</v>
      </c>
      <c r="AG96" s="168">
        <f t="shared" si="82"/>
        <v>287.33161999999999</v>
      </c>
      <c r="AH96" s="168">
        <f t="shared" ref="AH96:BM96" si="83">AH91+AH92</f>
        <v>303.22257999999999</v>
      </c>
      <c r="AI96" s="168">
        <f t="shared" si="83"/>
        <v>326.33560999999997</v>
      </c>
      <c r="AJ96" s="168">
        <f t="shared" si="83"/>
        <v>329.07447999999999</v>
      </c>
      <c r="AK96" s="168">
        <f t="shared" si="83"/>
        <v>335.05869999999999</v>
      </c>
      <c r="AL96" s="168">
        <f t="shared" si="83"/>
        <v>347.25684000000001</v>
      </c>
      <c r="AM96" s="168">
        <f t="shared" si="83"/>
        <v>345.29957999999999</v>
      </c>
      <c r="AN96" s="168">
        <f t="shared" si="83"/>
        <v>338.00096000000002</v>
      </c>
      <c r="AO96" s="168">
        <f t="shared" si="83"/>
        <v>349.30504999999999</v>
      </c>
      <c r="AP96" s="168">
        <f t="shared" si="83"/>
        <v>301.99110999999999</v>
      </c>
      <c r="AQ96" s="168">
        <f t="shared" si="83"/>
        <v>290.14461</v>
      </c>
      <c r="AR96" s="168">
        <f t="shared" si="83"/>
        <v>295.02607</v>
      </c>
      <c r="AS96" s="168">
        <f t="shared" si="83"/>
        <v>313.31838999999997</v>
      </c>
      <c r="AT96" s="168">
        <f t="shared" si="83"/>
        <v>301.58328999999998</v>
      </c>
      <c r="AU96" s="168">
        <f t="shared" si="83"/>
        <v>346.05347999999998</v>
      </c>
      <c r="AV96" s="168">
        <f t="shared" si="83"/>
        <v>298.73583000000002</v>
      </c>
      <c r="AW96" s="168">
        <f t="shared" si="83"/>
        <v>312.97501</v>
      </c>
      <c r="AX96" s="168">
        <f t="shared" si="83"/>
        <v>339.33146999999997</v>
      </c>
      <c r="AY96" s="168">
        <f t="shared" si="83"/>
        <v>338.97728999999998</v>
      </c>
      <c r="AZ96" s="168">
        <f t="shared" si="83"/>
        <v>257.36824999999999</v>
      </c>
      <c r="BA96" s="168">
        <f t="shared" si="83"/>
        <v>296.81713999999999</v>
      </c>
      <c r="BB96" s="168">
        <f t="shared" si="83"/>
        <v>314.84153999999995</v>
      </c>
      <c r="BC96" s="168">
        <f t="shared" si="83"/>
        <v>293.25157999999999</v>
      </c>
      <c r="BD96" s="168">
        <f t="shared" si="83"/>
        <v>268.66399999999999</v>
      </c>
      <c r="BE96" s="168">
        <f t="shared" si="83"/>
        <v>272.66771</v>
      </c>
      <c r="BF96" s="168">
        <f t="shared" si="83"/>
        <v>253.16068000000001</v>
      </c>
      <c r="BG96" s="168">
        <f t="shared" si="83"/>
        <v>246.06056000000001</v>
      </c>
      <c r="BH96" s="168">
        <f t="shared" si="83"/>
        <v>212.39393000000001</v>
      </c>
      <c r="BI96" s="168">
        <f t="shared" si="83"/>
        <v>224.91919999999999</v>
      </c>
      <c r="BJ96" s="168">
        <f t="shared" si="83"/>
        <v>182.57963000000001</v>
      </c>
      <c r="BK96" s="168">
        <f t="shared" si="83"/>
        <v>199.44730000000001</v>
      </c>
      <c r="BL96" s="168">
        <f t="shared" si="83"/>
        <v>217.24952999999999</v>
      </c>
      <c r="BM96" s="168">
        <f t="shared" si="83"/>
        <v>173.87172000000001</v>
      </c>
      <c r="BN96" s="168">
        <f t="shared" ref="BN96:CS96" si="84">BN91+BN92</f>
        <v>159.90631000000002</v>
      </c>
      <c r="BO96" s="168">
        <f t="shared" si="84"/>
        <v>166.43883000000002</v>
      </c>
      <c r="BP96" s="168">
        <f t="shared" si="84"/>
        <v>185.65017</v>
      </c>
      <c r="BQ96" s="168">
        <f t="shared" si="84"/>
        <v>209.38798999999997</v>
      </c>
      <c r="BR96" s="168">
        <f t="shared" si="84"/>
        <v>194.58991</v>
      </c>
      <c r="BS96" s="168">
        <f t="shared" si="84"/>
        <v>206.19394999999997</v>
      </c>
      <c r="BT96" s="168">
        <f t="shared" si="84"/>
        <v>201.06471999999999</v>
      </c>
      <c r="BU96" s="168">
        <f t="shared" si="84"/>
        <v>199.23234999999997</v>
      </c>
      <c r="BV96" s="168">
        <f t="shared" si="84"/>
        <v>213.78267999999994</v>
      </c>
      <c r="BW96" s="168">
        <f t="shared" si="84"/>
        <v>210.66960999999995</v>
      </c>
      <c r="BX96" s="168">
        <f t="shared" si="84"/>
        <v>169.6652</v>
      </c>
      <c r="BY96" s="168">
        <f t="shared" si="84"/>
        <v>109.05880000000002</v>
      </c>
      <c r="BZ96" s="168">
        <f t="shared" si="84"/>
        <v>47.938000000000002</v>
      </c>
      <c r="CA96" s="168">
        <f t="shared" si="84"/>
        <v>47.93</v>
      </c>
      <c r="CB96" s="168">
        <f t="shared" si="84"/>
        <v>47.93</v>
      </c>
      <c r="CC96" s="168">
        <f t="shared" si="84"/>
        <v>47.934000000000005</v>
      </c>
      <c r="CD96" s="168">
        <f t="shared" si="84"/>
        <v>47.934000000000005</v>
      </c>
      <c r="CE96" s="168">
        <f t="shared" si="84"/>
        <v>47.934000000000005</v>
      </c>
      <c r="CF96" s="168">
        <f t="shared" si="84"/>
        <v>47.938000000000002</v>
      </c>
      <c r="CG96" s="168">
        <f t="shared" si="84"/>
        <v>47.934000000000005</v>
      </c>
      <c r="CH96" s="168">
        <f t="shared" si="84"/>
        <v>47.934000000000005</v>
      </c>
      <c r="CI96" s="168">
        <f t="shared" si="84"/>
        <v>47.938000000000002</v>
      </c>
      <c r="CJ96" s="168">
        <f t="shared" si="84"/>
        <v>47.934000000000005</v>
      </c>
      <c r="CK96" s="168">
        <f t="shared" si="84"/>
        <v>47.934000000000005</v>
      </c>
      <c r="CL96" s="168">
        <f t="shared" si="84"/>
        <v>47.934000000000005</v>
      </c>
      <c r="CM96" s="168">
        <f t="shared" si="84"/>
        <v>47.934000000000005</v>
      </c>
      <c r="CN96" s="168">
        <f t="shared" si="84"/>
        <v>47.934000000000005</v>
      </c>
      <c r="CO96" s="168">
        <f t="shared" si="84"/>
        <v>47.93</v>
      </c>
      <c r="CP96" s="168">
        <f t="shared" si="84"/>
        <v>47.93</v>
      </c>
      <c r="CQ96" s="168">
        <f t="shared" si="84"/>
        <v>47.934000000000005</v>
      </c>
      <c r="CR96" s="168">
        <f t="shared" si="84"/>
        <v>47.93</v>
      </c>
      <c r="CS96" s="224">
        <f t="shared" si="84"/>
        <v>47.93</v>
      </c>
      <c r="CT96" s="132">
        <f t="shared" si="72"/>
        <v>14991.186039999995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47.934000000000005</v>
      </c>
      <c r="C99" s="130">
        <f t="shared" si="85"/>
        <v>47.93</v>
      </c>
      <c r="D99" s="130">
        <f t="shared" si="85"/>
        <v>47.934000000000005</v>
      </c>
      <c r="E99" s="130">
        <f t="shared" si="85"/>
        <v>47.934000000000005</v>
      </c>
      <c r="F99" s="130">
        <f t="shared" si="85"/>
        <v>47.934000000000005</v>
      </c>
      <c r="G99" s="130">
        <f t="shared" si="85"/>
        <v>47.934000000000005</v>
      </c>
      <c r="H99" s="130">
        <f t="shared" si="85"/>
        <v>47.934000000000005</v>
      </c>
      <c r="I99" s="130">
        <f t="shared" si="85"/>
        <v>47.93</v>
      </c>
      <c r="J99" s="130">
        <f t="shared" si="85"/>
        <v>47.934000000000005</v>
      </c>
      <c r="K99" s="130">
        <f t="shared" si="85"/>
        <v>47.934000000000005</v>
      </c>
      <c r="L99" s="130">
        <f t="shared" si="85"/>
        <v>47.934000000000005</v>
      </c>
      <c r="M99" s="130">
        <f t="shared" si="85"/>
        <v>47.93</v>
      </c>
      <c r="N99" s="130">
        <f t="shared" si="85"/>
        <v>47.934000000000005</v>
      </c>
      <c r="O99" s="130">
        <f t="shared" si="85"/>
        <v>47.93</v>
      </c>
      <c r="P99" s="130">
        <f t="shared" si="85"/>
        <v>47.934000000000005</v>
      </c>
      <c r="Q99" s="130">
        <f t="shared" si="85"/>
        <v>47.934000000000005</v>
      </c>
      <c r="R99" s="130">
        <f t="shared" si="85"/>
        <v>47.93</v>
      </c>
      <c r="S99" s="130">
        <f t="shared" si="85"/>
        <v>47.934000000000005</v>
      </c>
      <c r="T99" s="130">
        <f t="shared" si="85"/>
        <v>47.93</v>
      </c>
      <c r="U99" s="130">
        <f t="shared" si="85"/>
        <v>47.934000000000005</v>
      </c>
      <c r="V99" s="130">
        <f t="shared" si="85"/>
        <v>47.93</v>
      </c>
      <c r="W99" s="130">
        <f t="shared" si="85"/>
        <v>0</v>
      </c>
      <c r="X99" s="130">
        <f t="shared" si="85"/>
        <v>47.93</v>
      </c>
      <c r="Y99" s="130">
        <f t="shared" si="85"/>
        <v>47.944400000000002</v>
      </c>
      <c r="Z99" s="130">
        <f t="shared" si="85"/>
        <v>154.59913000000003</v>
      </c>
      <c r="AA99" s="130">
        <f t="shared" si="85"/>
        <v>71.098110000000005</v>
      </c>
      <c r="AB99" s="130">
        <f t="shared" si="85"/>
        <v>74.833309999999997</v>
      </c>
      <c r="AC99" s="130">
        <f t="shared" si="85"/>
        <v>115.22639000000001</v>
      </c>
      <c r="AD99" s="130">
        <f t="shared" si="85"/>
        <v>235.34031999999999</v>
      </c>
      <c r="AE99" s="130">
        <f t="shared" si="85"/>
        <v>243.34129999999999</v>
      </c>
      <c r="AF99" s="130">
        <f t="shared" si="85"/>
        <v>249.72981999999996</v>
      </c>
      <c r="AG99" s="130">
        <f t="shared" si="85"/>
        <v>287.33161999999999</v>
      </c>
      <c r="AH99" s="130">
        <f t="shared" ref="AH99:BM99" si="86">IF(AH57&lt;0,0,MIN(AH57,AH96))</f>
        <v>0</v>
      </c>
      <c r="AI99" s="130">
        <f t="shared" si="86"/>
        <v>157.32249564093217</v>
      </c>
      <c r="AJ99" s="130">
        <f t="shared" si="86"/>
        <v>267.54343528591198</v>
      </c>
      <c r="AK99" s="130">
        <f t="shared" si="86"/>
        <v>335.05869999999999</v>
      </c>
      <c r="AL99" s="130">
        <f t="shared" si="86"/>
        <v>286.07002347517846</v>
      </c>
      <c r="AM99" s="130">
        <f t="shared" si="86"/>
        <v>345.29957999999999</v>
      </c>
      <c r="AN99" s="130">
        <f t="shared" si="86"/>
        <v>338.00096000000002</v>
      </c>
      <c r="AO99" s="130">
        <f t="shared" si="86"/>
        <v>349.30504999999999</v>
      </c>
      <c r="AP99" s="130">
        <f t="shared" si="86"/>
        <v>301.99110999999999</v>
      </c>
      <c r="AQ99" s="130">
        <f t="shared" si="86"/>
        <v>290.14461</v>
      </c>
      <c r="AR99" s="130">
        <f t="shared" si="86"/>
        <v>295.02607</v>
      </c>
      <c r="AS99" s="130">
        <f t="shared" si="86"/>
        <v>313.31838999999997</v>
      </c>
      <c r="AT99" s="130">
        <f t="shared" si="86"/>
        <v>301.58328999999998</v>
      </c>
      <c r="AU99" s="130">
        <f t="shared" si="86"/>
        <v>346.05347999999998</v>
      </c>
      <c r="AV99" s="130">
        <f t="shared" si="86"/>
        <v>298.73583000000002</v>
      </c>
      <c r="AW99" s="130">
        <f t="shared" si="86"/>
        <v>312.97501</v>
      </c>
      <c r="AX99" s="130">
        <f t="shared" si="86"/>
        <v>339.33146999999997</v>
      </c>
      <c r="AY99" s="130">
        <f t="shared" si="86"/>
        <v>338.97728999999998</v>
      </c>
      <c r="AZ99" s="130">
        <f t="shared" si="86"/>
        <v>257.36824999999999</v>
      </c>
      <c r="BA99" s="130">
        <f t="shared" si="86"/>
        <v>296.81713999999999</v>
      </c>
      <c r="BB99" s="130">
        <f t="shared" si="86"/>
        <v>314.84153999999995</v>
      </c>
      <c r="BC99" s="130">
        <f t="shared" si="86"/>
        <v>293.25157999999999</v>
      </c>
      <c r="BD99" s="130">
        <f t="shared" si="86"/>
        <v>268.66399999999999</v>
      </c>
      <c r="BE99" s="130">
        <f t="shared" si="86"/>
        <v>272.66771</v>
      </c>
      <c r="BF99" s="130">
        <f t="shared" si="86"/>
        <v>253.16068000000001</v>
      </c>
      <c r="BG99" s="130">
        <f t="shared" si="86"/>
        <v>246.06056000000001</v>
      </c>
      <c r="BH99" s="130">
        <f t="shared" si="86"/>
        <v>212.39393000000001</v>
      </c>
      <c r="BI99" s="130">
        <f t="shared" si="86"/>
        <v>224.91919999999999</v>
      </c>
      <c r="BJ99" s="130">
        <f t="shared" si="86"/>
        <v>182.57963000000001</v>
      </c>
      <c r="BK99" s="130">
        <f t="shared" si="86"/>
        <v>199.44730000000001</v>
      </c>
      <c r="BL99" s="130">
        <f t="shared" si="86"/>
        <v>0</v>
      </c>
      <c r="BM99" s="130">
        <f t="shared" si="86"/>
        <v>0</v>
      </c>
      <c r="BN99" s="130">
        <f t="shared" ref="BN99:CS99" si="87">IF(BN57&lt;0,0,MIN(BN57,BN96))</f>
        <v>159.90631000000002</v>
      </c>
      <c r="BO99" s="130">
        <f t="shared" si="87"/>
        <v>166.43883000000002</v>
      </c>
      <c r="BP99" s="130">
        <f t="shared" si="87"/>
        <v>185.65017</v>
      </c>
      <c r="BQ99" s="130">
        <f t="shared" si="87"/>
        <v>209.38798999999997</v>
      </c>
      <c r="BR99" s="130">
        <f t="shared" si="87"/>
        <v>194.58991</v>
      </c>
      <c r="BS99" s="130">
        <f t="shared" si="87"/>
        <v>206.19394999999997</v>
      </c>
      <c r="BT99" s="130">
        <f t="shared" si="87"/>
        <v>201.06471999999999</v>
      </c>
      <c r="BU99" s="130">
        <f t="shared" si="87"/>
        <v>199.23234999999997</v>
      </c>
      <c r="BV99" s="130">
        <f t="shared" si="87"/>
        <v>213.78267999999994</v>
      </c>
      <c r="BW99" s="130">
        <f t="shared" si="87"/>
        <v>210.66960999999995</v>
      </c>
      <c r="BX99" s="130">
        <f t="shared" si="87"/>
        <v>169.6652</v>
      </c>
      <c r="BY99" s="130">
        <f t="shared" si="87"/>
        <v>109.05880000000002</v>
      </c>
      <c r="BZ99" s="130">
        <f t="shared" si="87"/>
        <v>0</v>
      </c>
      <c r="CA99" s="130">
        <f t="shared" si="87"/>
        <v>0</v>
      </c>
      <c r="CB99" s="130">
        <f t="shared" si="87"/>
        <v>0</v>
      </c>
      <c r="CC99" s="130">
        <f t="shared" si="87"/>
        <v>0</v>
      </c>
      <c r="CD99" s="130">
        <f t="shared" si="87"/>
        <v>0</v>
      </c>
      <c r="CE99" s="130">
        <f t="shared" si="87"/>
        <v>0</v>
      </c>
      <c r="CF99" s="130">
        <f t="shared" si="87"/>
        <v>0</v>
      </c>
      <c r="CG99" s="130">
        <f t="shared" si="87"/>
        <v>0</v>
      </c>
      <c r="CH99" s="130">
        <f t="shared" si="87"/>
        <v>0</v>
      </c>
      <c r="CI99" s="130">
        <f t="shared" si="87"/>
        <v>0</v>
      </c>
      <c r="CJ99" s="130">
        <f t="shared" si="87"/>
        <v>0</v>
      </c>
      <c r="CK99" s="130">
        <f t="shared" si="87"/>
        <v>0</v>
      </c>
      <c r="CL99" s="130">
        <f t="shared" si="87"/>
        <v>0</v>
      </c>
      <c r="CM99" s="130">
        <f t="shared" si="87"/>
        <v>0</v>
      </c>
      <c r="CN99" s="130">
        <f t="shared" si="87"/>
        <v>0</v>
      </c>
      <c r="CO99" s="130">
        <f t="shared" si="87"/>
        <v>0</v>
      </c>
      <c r="CP99" s="130">
        <f t="shared" si="87"/>
        <v>0</v>
      </c>
      <c r="CQ99" s="130">
        <f t="shared" si="87"/>
        <v>0</v>
      </c>
      <c r="CR99" s="130">
        <f t="shared" si="87"/>
        <v>47.93</v>
      </c>
      <c r="CS99" s="130">
        <f t="shared" si="87"/>
        <v>47.93</v>
      </c>
      <c r="CT99" s="132">
        <f>SUM(B99:CS99)</f>
        <v>13094.369234402026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3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3565.9977209677418</v>
      </c>
      <c r="C3" s="18">
        <f t="shared" si="0"/>
        <v>3565.9977209677418</v>
      </c>
      <c r="D3" s="18">
        <f t="shared" si="0"/>
        <v>3565.9977209677418</v>
      </c>
      <c r="E3" s="18">
        <f t="shared" si="0"/>
        <v>3565.9977209677418</v>
      </c>
      <c r="F3" s="18">
        <f t="shared" si="0"/>
        <v>3565.9977209677418</v>
      </c>
      <c r="G3" s="18">
        <f t="shared" si="0"/>
        <v>3565.9977209677418</v>
      </c>
      <c r="H3" s="18">
        <f t="shared" ref="H3:BS3" si="1">H4+H12</f>
        <v>3565.9977209677418</v>
      </c>
      <c r="I3" s="18">
        <f t="shared" si="1"/>
        <v>3565.9977209677418</v>
      </c>
      <c r="J3" s="18">
        <f t="shared" si="1"/>
        <v>3565.9977209677418</v>
      </c>
      <c r="K3" s="18">
        <f t="shared" si="1"/>
        <v>3565.9977209677418</v>
      </c>
      <c r="L3" s="18">
        <f t="shared" si="1"/>
        <v>3565.9977209677418</v>
      </c>
      <c r="M3" s="18">
        <f t="shared" si="1"/>
        <v>3565.9977209677418</v>
      </c>
      <c r="N3" s="18">
        <f t="shared" si="1"/>
        <v>3565.9977209677418</v>
      </c>
      <c r="O3" s="18">
        <f t="shared" si="1"/>
        <v>3565.9977209677418</v>
      </c>
      <c r="P3" s="18">
        <f t="shared" si="1"/>
        <v>3565.9977209677418</v>
      </c>
      <c r="Q3" s="18">
        <f t="shared" si="1"/>
        <v>3565.9977209677418</v>
      </c>
      <c r="R3" s="18">
        <f t="shared" si="1"/>
        <v>3565.9977209677418</v>
      </c>
      <c r="S3" s="18">
        <f t="shared" si="1"/>
        <v>3565.9977209677418</v>
      </c>
      <c r="T3" s="18">
        <f t="shared" si="1"/>
        <v>3565.9977209677418</v>
      </c>
      <c r="U3" s="18">
        <f t="shared" si="1"/>
        <v>3565.9977209677418</v>
      </c>
      <c r="V3" s="18">
        <f t="shared" si="1"/>
        <v>3565.9977209677418</v>
      </c>
      <c r="W3" s="18">
        <f t="shared" si="1"/>
        <v>3565.9977209677418</v>
      </c>
      <c r="X3" s="18">
        <f t="shared" si="1"/>
        <v>3565.9977209677418</v>
      </c>
      <c r="Y3" s="18">
        <f t="shared" si="1"/>
        <v>3565.9977209677418</v>
      </c>
      <c r="Z3" s="18">
        <f t="shared" si="1"/>
        <v>3565.9977209677418</v>
      </c>
      <c r="AA3" s="18">
        <f t="shared" si="1"/>
        <v>3565.9977209677418</v>
      </c>
      <c r="AB3" s="18">
        <f t="shared" si="1"/>
        <v>3565.9977209677418</v>
      </c>
      <c r="AC3" s="18">
        <f t="shared" si="1"/>
        <v>3565.9977209677418</v>
      </c>
      <c r="AD3" s="18">
        <f t="shared" si="1"/>
        <v>3565.9977209677418</v>
      </c>
      <c r="AE3" s="18">
        <f t="shared" si="1"/>
        <v>3565.9977209677418</v>
      </c>
      <c r="AF3" s="18">
        <f t="shared" si="1"/>
        <v>3565.9977209677418</v>
      </c>
      <c r="AG3" s="18">
        <f t="shared" si="1"/>
        <v>3565.9977209677418</v>
      </c>
      <c r="AH3" s="18">
        <f t="shared" si="1"/>
        <v>3565.9977209677418</v>
      </c>
      <c r="AI3" s="18">
        <f t="shared" si="1"/>
        <v>3565.9977209677418</v>
      </c>
      <c r="AJ3" s="18">
        <f t="shared" si="1"/>
        <v>3565.9977209677418</v>
      </c>
      <c r="AK3" s="18">
        <f t="shared" si="1"/>
        <v>3565.9977209677418</v>
      </c>
      <c r="AL3" s="18">
        <f t="shared" si="1"/>
        <v>3565.9977209677418</v>
      </c>
      <c r="AM3" s="18">
        <f t="shared" si="1"/>
        <v>3565.9977209677418</v>
      </c>
      <c r="AN3" s="18">
        <f t="shared" si="1"/>
        <v>3565.9977209677418</v>
      </c>
      <c r="AO3" s="18">
        <f t="shared" si="1"/>
        <v>3565.9977209677418</v>
      </c>
      <c r="AP3" s="18">
        <f t="shared" si="1"/>
        <v>3565.9977209677418</v>
      </c>
      <c r="AQ3" s="18">
        <f t="shared" si="1"/>
        <v>3565.9977209677418</v>
      </c>
      <c r="AR3" s="18">
        <f t="shared" si="1"/>
        <v>3565.9977209677418</v>
      </c>
      <c r="AS3" s="18">
        <f t="shared" si="1"/>
        <v>3565.9977209677418</v>
      </c>
      <c r="AT3" s="18">
        <f t="shared" si="1"/>
        <v>3565.9977209677418</v>
      </c>
      <c r="AU3" s="18">
        <f t="shared" si="1"/>
        <v>3565.9977209677418</v>
      </c>
      <c r="AV3" s="18">
        <f t="shared" si="1"/>
        <v>3565.9977209677418</v>
      </c>
      <c r="AW3" s="18">
        <f t="shared" si="1"/>
        <v>3565.9977209677418</v>
      </c>
      <c r="AX3" s="18">
        <f t="shared" si="1"/>
        <v>3565.9977209677418</v>
      </c>
      <c r="AY3" s="18">
        <f t="shared" si="1"/>
        <v>3565.9977209677418</v>
      </c>
      <c r="AZ3" s="18">
        <f t="shared" si="1"/>
        <v>3565.9977209677418</v>
      </c>
      <c r="BA3" s="18">
        <f t="shared" si="1"/>
        <v>3565.9977209677418</v>
      </c>
      <c r="BB3" s="18">
        <f t="shared" si="1"/>
        <v>3565.9977209677418</v>
      </c>
      <c r="BC3" s="18">
        <f t="shared" si="1"/>
        <v>3565.9977209677418</v>
      </c>
      <c r="BD3" s="18">
        <f t="shared" si="1"/>
        <v>3565.9977209677418</v>
      </c>
      <c r="BE3" s="18">
        <f t="shared" si="1"/>
        <v>3565.9977209677418</v>
      </c>
      <c r="BF3" s="18">
        <f t="shared" si="1"/>
        <v>3565.9977209677418</v>
      </c>
      <c r="BG3" s="18">
        <f t="shared" si="1"/>
        <v>3565.9977209677418</v>
      </c>
      <c r="BH3" s="18">
        <f t="shared" si="1"/>
        <v>3565.9977209677418</v>
      </c>
      <c r="BI3" s="18">
        <f t="shared" si="1"/>
        <v>3565.9977209677418</v>
      </c>
      <c r="BJ3" s="18">
        <f t="shared" si="1"/>
        <v>3565.9977209677418</v>
      </c>
      <c r="BK3" s="18">
        <f t="shared" si="1"/>
        <v>3565.9977209677418</v>
      </c>
      <c r="BL3" s="18">
        <f t="shared" si="1"/>
        <v>3565.9977209677418</v>
      </c>
      <c r="BM3" s="18">
        <f t="shared" si="1"/>
        <v>3565.9977209677418</v>
      </c>
      <c r="BN3" s="18">
        <f t="shared" si="1"/>
        <v>3565.9977209677418</v>
      </c>
      <c r="BO3" s="18">
        <f t="shared" si="1"/>
        <v>3565.9977209677418</v>
      </c>
      <c r="BP3" s="18">
        <f t="shared" si="1"/>
        <v>3565.9977209677418</v>
      </c>
      <c r="BQ3" s="18">
        <f t="shared" si="1"/>
        <v>3565.9977209677418</v>
      </c>
      <c r="BR3" s="18">
        <f t="shared" si="1"/>
        <v>3565.9977209677418</v>
      </c>
      <c r="BS3" s="18">
        <f t="shared" si="1"/>
        <v>3565.9977209677418</v>
      </c>
      <c r="BT3" s="18">
        <f t="shared" ref="BT3:CS3" si="2">BT4+BT12</f>
        <v>3565.9977209677418</v>
      </c>
      <c r="BU3" s="18">
        <f t="shared" si="2"/>
        <v>3565.9977209677418</v>
      </c>
      <c r="BV3" s="18">
        <f t="shared" si="2"/>
        <v>3565.9977209677418</v>
      </c>
      <c r="BW3" s="18">
        <f t="shared" si="2"/>
        <v>3565.9977209677418</v>
      </c>
      <c r="BX3" s="18">
        <f t="shared" si="2"/>
        <v>3565.9977209677418</v>
      </c>
      <c r="BY3" s="18">
        <f t="shared" si="2"/>
        <v>3565.9977209677418</v>
      </c>
      <c r="BZ3" s="18">
        <f t="shared" si="2"/>
        <v>3565.9977209677418</v>
      </c>
      <c r="CA3" s="18">
        <f t="shared" si="2"/>
        <v>3565.9977209677418</v>
      </c>
      <c r="CB3" s="18">
        <f t="shared" si="2"/>
        <v>3565.9977209677418</v>
      </c>
      <c r="CC3" s="18">
        <f t="shared" si="2"/>
        <v>3565.9977209677418</v>
      </c>
      <c r="CD3" s="18">
        <f t="shared" si="2"/>
        <v>3565.9977209677418</v>
      </c>
      <c r="CE3" s="18">
        <f t="shared" si="2"/>
        <v>3565.9977209677418</v>
      </c>
      <c r="CF3" s="18">
        <f t="shared" si="2"/>
        <v>3565.9977209677418</v>
      </c>
      <c r="CG3" s="18">
        <f t="shared" si="2"/>
        <v>3565.9977209677418</v>
      </c>
      <c r="CH3" s="18">
        <f t="shared" si="2"/>
        <v>3565.9977209677418</v>
      </c>
      <c r="CI3" s="18">
        <f t="shared" si="2"/>
        <v>3565.9977209677418</v>
      </c>
      <c r="CJ3" s="18">
        <f t="shared" si="2"/>
        <v>3565.9977209677418</v>
      </c>
      <c r="CK3" s="18">
        <f t="shared" si="2"/>
        <v>3565.9977209677418</v>
      </c>
      <c r="CL3" s="18">
        <f t="shared" si="2"/>
        <v>3565.9977209677418</v>
      </c>
      <c r="CM3" s="18">
        <f t="shared" si="2"/>
        <v>3565.9977209677418</v>
      </c>
      <c r="CN3" s="18">
        <f t="shared" si="2"/>
        <v>3565.9977209677418</v>
      </c>
      <c r="CO3" s="18">
        <f t="shared" si="2"/>
        <v>3565.9977209677418</v>
      </c>
      <c r="CP3" s="18">
        <f t="shared" si="2"/>
        <v>3565.9977209677418</v>
      </c>
      <c r="CQ3" s="18">
        <f t="shared" si="2"/>
        <v>3565.9977209677418</v>
      </c>
      <c r="CR3" s="18">
        <f t="shared" si="2"/>
        <v>3565.9977209677418</v>
      </c>
      <c r="CS3" s="19">
        <f t="shared" si="2"/>
        <v>3565.9977209677418</v>
      </c>
      <c r="CT3" s="73">
        <f t="shared" ref="CT3:CT19" si="3">SUM(B3:CS3)</f>
        <v>342335.7812129035</v>
      </c>
      <c r="CU3" s="149"/>
      <c r="CW3" s="139"/>
    </row>
    <row r="4" spans="1:102">
      <c r="A4" s="21" t="s">
        <v>32</v>
      </c>
      <c r="B4" s="22">
        <f>SUM(B5:B11)</f>
        <v>3412</v>
      </c>
      <c r="C4" s="23">
        <f t="shared" ref="C4:BN4" si="4">SUM(C5:C11)</f>
        <v>3412</v>
      </c>
      <c r="D4" s="23">
        <f t="shared" si="4"/>
        <v>3412</v>
      </c>
      <c r="E4" s="23">
        <f t="shared" si="4"/>
        <v>3412</v>
      </c>
      <c r="F4" s="23">
        <f t="shared" si="4"/>
        <v>3412</v>
      </c>
      <c r="G4" s="23">
        <f t="shared" si="4"/>
        <v>3412</v>
      </c>
      <c r="H4" s="23">
        <f t="shared" si="4"/>
        <v>3412</v>
      </c>
      <c r="I4" s="23">
        <f t="shared" si="4"/>
        <v>3412</v>
      </c>
      <c r="J4" s="23">
        <f t="shared" si="4"/>
        <v>3412</v>
      </c>
      <c r="K4" s="23">
        <f t="shared" si="4"/>
        <v>3412</v>
      </c>
      <c r="L4" s="23">
        <f t="shared" si="4"/>
        <v>3412</v>
      </c>
      <c r="M4" s="23">
        <f t="shared" si="4"/>
        <v>3412</v>
      </c>
      <c r="N4" s="23">
        <f t="shared" si="4"/>
        <v>3412</v>
      </c>
      <c r="O4" s="23">
        <f t="shared" si="4"/>
        <v>3412</v>
      </c>
      <c r="P4" s="23">
        <f t="shared" si="4"/>
        <v>3412</v>
      </c>
      <c r="Q4" s="23">
        <f t="shared" si="4"/>
        <v>3412</v>
      </c>
      <c r="R4" s="23">
        <f t="shared" si="4"/>
        <v>3412</v>
      </c>
      <c r="S4" s="23">
        <f t="shared" si="4"/>
        <v>3412</v>
      </c>
      <c r="T4" s="23">
        <f t="shared" si="4"/>
        <v>3412</v>
      </c>
      <c r="U4" s="23">
        <f t="shared" si="4"/>
        <v>3412</v>
      </c>
      <c r="V4" s="23">
        <f t="shared" si="4"/>
        <v>3412</v>
      </c>
      <c r="W4" s="23">
        <f t="shared" si="4"/>
        <v>3412</v>
      </c>
      <c r="X4" s="23">
        <f t="shared" si="4"/>
        <v>3412</v>
      </c>
      <c r="Y4" s="23">
        <f t="shared" si="4"/>
        <v>3412</v>
      </c>
      <c r="Z4" s="23">
        <f t="shared" si="4"/>
        <v>3412</v>
      </c>
      <c r="AA4" s="23">
        <f t="shared" si="4"/>
        <v>3412</v>
      </c>
      <c r="AB4" s="23">
        <f t="shared" si="4"/>
        <v>3412</v>
      </c>
      <c r="AC4" s="23">
        <f t="shared" si="4"/>
        <v>3412</v>
      </c>
      <c r="AD4" s="23">
        <f t="shared" si="4"/>
        <v>3412</v>
      </c>
      <c r="AE4" s="23">
        <f t="shared" si="4"/>
        <v>3412</v>
      </c>
      <c r="AF4" s="23">
        <f t="shared" si="4"/>
        <v>3412</v>
      </c>
      <c r="AG4" s="23">
        <f t="shared" si="4"/>
        <v>3412</v>
      </c>
      <c r="AH4" s="23">
        <f t="shared" si="4"/>
        <v>3412</v>
      </c>
      <c r="AI4" s="23">
        <f t="shared" si="4"/>
        <v>3412</v>
      </c>
      <c r="AJ4" s="23">
        <f t="shared" si="4"/>
        <v>3412</v>
      </c>
      <c r="AK4" s="23">
        <f t="shared" si="4"/>
        <v>3412</v>
      </c>
      <c r="AL4" s="23">
        <f t="shared" si="4"/>
        <v>3412</v>
      </c>
      <c r="AM4" s="23">
        <f t="shared" si="4"/>
        <v>3412</v>
      </c>
      <c r="AN4" s="23">
        <f t="shared" si="4"/>
        <v>3412</v>
      </c>
      <c r="AO4" s="23">
        <f t="shared" si="4"/>
        <v>3412</v>
      </c>
      <c r="AP4" s="23">
        <f t="shared" si="4"/>
        <v>3412</v>
      </c>
      <c r="AQ4" s="23">
        <f t="shared" si="4"/>
        <v>3412</v>
      </c>
      <c r="AR4" s="23">
        <f t="shared" si="4"/>
        <v>3412</v>
      </c>
      <c r="AS4" s="23">
        <f t="shared" si="4"/>
        <v>3412</v>
      </c>
      <c r="AT4" s="23">
        <f t="shared" si="4"/>
        <v>3412</v>
      </c>
      <c r="AU4" s="23">
        <f t="shared" si="4"/>
        <v>3412</v>
      </c>
      <c r="AV4" s="23">
        <f t="shared" si="4"/>
        <v>3412</v>
      </c>
      <c r="AW4" s="23">
        <f t="shared" si="4"/>
        <v>3412</v>
      </c>
      <c r="AX4" s="23">
        <f t="shared" si="4"/>
        <v>3412</v>
      </c>
      <c r="AY4" s="23">
        <f t="shared" si="4"/>
        <v>3412</v>
      </c>
      <c r="AZ4" s="23">
        <f t="shared" si="4"/>
        <v>3412</v>
      </c>
      <c r="BA4" s="23">
        <f t="shared" si="4"/>
        <v>3412</v>
      </c>
      <c r="BB4" s="23">
        <f t="shared" si="4"/>
        <v>3412</v>
      </c>
      <c r="BC4" s="23">
        <f t="shared" si="4"/>
        <v>3412</v>
      </c>
      <c r="BD4" s="23">
        <f t="shared" si="4"/>
        <v>3412</v>
      </c>
      <c r="BE4" s="23">
        <f t="shared" si="4"/>
        <v>3412</v>
      </c>
      <c r="BF4" s="23">
        <f t="shared" si="4"/>
        <v>3412</v>
      </c>
      <c r="BG4" s="23">
        <f t="shared" si="4"/>
        <v>3412</v>
      </c>
      <c r="BH4" s="23">
        <f t="shared" si="4"/>
        <v>3412</v>
      </c>
      <c r="BI4" s="23">
        <f t="shared" si="4"/>
        <v>3412</v>
      </c>
      <c r="BJ4" s="23">
        <f t="shared" si="4"/>
        <v>3412</v>
      </c>
      <c r="BK4" s="23">
        <f t="shared" si="4"/>
        <v>3412</v>
      </c>
      <c r="BL4" s="23">
        <f t="shared" si="4"/>
        <v>3412</v>
      </c>
      <c r="BM4" s="23">
        <f t="shared" si="4"/>
        <v>3412</v>
      </c>
      <c r="BN4" s="23">
        <f t="shared" si="4"/>
        <v>3412</v>
      </c>
      <c r="BO4" s="23">
        <f t="shared" ref="BO4:CS4" si="5">SUM(BO5:BO11)</f>
        <v>3412</v>
      </c>
      <c r="BP4" s="23">
        <f t="shared" si="5"/>
        <v>3412</v>
      </c>
      <c r="BQ4" s="23">
        <f t="shared" si="5"/>
        <v>3412</v>
      </c>
      <c r="BR4" s="23">
        <f t="shared" si="5"/>
        <v>3412</v>
      </c>
      <c r="BS4" s="23">
        <f t="shared" si="5"/>
        <v>3412</v>
      </c>
      <c r="BT4" s="23">
        <f t="shared" si="5"/>
        <v>3412</v>
      </c>
      <c r="BU4" s="23">
        <f t="shared" si="5"/>
        <v>3412</v>
      </c>
      <c r="BV4" s="23">
        <f t="shared" si="5"/>
        <v>3412</v>
      </c>
      <c r="BW4" s="23">
        <f t="shared" si="5"/>
        <v>3412</v>
      </c>
      <c r="BX4" s="23">
        <f t="shared" si="5"/>
        <v>3412</v>
      </c>
      <c r="BY4" s="23">
        <f t="shared" si="5"/>
        <v>3412</v>
      </c>
      <c r="BZ4" s="23">
        <f t="shared" si="5"/>
        <v>3412</v>
      </c>
      <c r="CA4" s="23">
        <f t="shared" si="5"/>
        <v>3412</v>
      </c>
      <c r="CB4" s="23">
        <f t="shared" si="5"/>
        <v>3412</v>
      </c>
      <c r="CC4" s="23">
        <f t="shared" si="5"/>
        <v>3412</v>
      </c>
      <c r="CD4" s="23">
        <f t="shared" si="5"/>
        <v>3412</v>
      </c>
      <c r="CE4" s="23">
        <f t="shared" si="5"/>
        <v>3412</v>
      </c>
      <c r="CF4" s="23">
        <f t="shared" si="5"/>
        <v>3412</v>
      </c>
      <c r="CG4" s="23">
        <f t="shared" si="5"/>
        <v>3412</v>
      </c>
      <c r="CH4" s="23">
        <f t="shared" si="5"/>
        <v>3412</v>
      </c>
      <c r="CI4" s="23">
        <f t="shared" si="5"/>
        <v>3412</v>
      </c>
      <c r="CJ4" s="23">
        <f t="shared" si="5"/>
        <v>3412</v>
      </c>
      <c r="CK4" s="23">
        <f t="shared" si="5"/>
        <v>3412</v>
      </c>
      <c r="CL4" s="23">
        <f t="shared" si="5"/>
        <v>3412</v>
      </c>
      <c r="CM4" s="23">
        <f t="shared" si="5"/>
        <v>3412</v>
      </c>
      <c r="CN4" s="23">
        <f t="shared" si="5"/>
        <v>3412</v>
      </c>
      <c r="CO4" s="23">
        <f t="shared" si="5"/>
        <v>3412</v>
      </c>
      <c r="CP4" s="23">
        <f t="shared" si="5"/>
        <v>3412</v>
      </c>
      <c r="CQ4" s="23">
        <f t="shared" si="5"/>
        <v>3412</v>
      </c>
      <c r="CR4" s="23">
        <f t="shared" si="5"/>
        <v>3412</v>
      </c>
      <c r="CS4" s="24">
        <f t="shared" si="5"/>
        <v>3412</v>
      </c>
      <c r="CT4" s="30">
        <f t="shared" si="3"/>
        <v>327552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1"/>
      <c r="CV6" s="162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V7" s="162"/>
      <c r="CW7" s="139"/>
    </row>
    <row r="8" spans="1:102">
      <c r="A8" s="30" t="s">
        <v>36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3"/>
        <v>36960</v>
      </c>
      <c r="CU8" s="151"/>
      <c r="CV8" s="162"/>
      <c r="CW8" s="139"/>
    </row>
    <row r="9" spans="1:102">
      <c r="A9" s="30" t="s">
        <v>37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1950.4</v>
      </c>
      <c r="C13" s="40">
        <f t="shared" si="6"/>
        <v>1950.55</v>
      </c>
      <c r="D13" s="40">
        <f t="shared" si="6"/>
        <v>1955.18</v>
      </c>
      <c r="E13" s="40">
        <f t="shared" si="6"/>
        <v>1955.18</v>
      </c>
      <c r="F13" s="40">
        <f t="shared" si="6"/>
        <v>1955.18</v>
      </c>
      <c r="G13" s="40">
        <f t="shared" si="6"/>
        <v>1955.18</v>
      </c>
      <c r="H13" s="40">
        <f t="shared" si="6"/>
        <v>1955.18</v>
      </c>
      <c r="I13" s="40">
        <f t="shared" si="6"/>
        <v>1955.18</v>
      </c>
      <c r="J13" s="40">
        <f t="shared" si="6"/>
        <v>1945.28</v>
      </c>
      <c r="K13" s="40">
        <f t="shared" si="6"/>
        <v>1930</v>
      </c>
      <c r="L13" s="40">
        <f t="shared" si="6"/>
        <v>1907.68</v>
      </c>
      <c r="M13" s="40">
        <f t="shared" si="6"/>
        <v>1907.68</v>
      </c>
      <c r="N13" s="40">
        <f t="shared" si="6"/>
        <v>1867.98</v>
      </c>
      <c r="O13" s="40">
        <f t="shared" si="6"/>
        <v>1867.98</v>
      </c>
      <c r="P13" s="40">
        <f t="shared" si="6"/>
        <v>1866.66</v>
      </c>
      <c r="Q13" s="40">
        <f t="shared" si="6"/>
        <v>1866.66</v>
      </c>
      <c r="R13" s="40">
        <f t="shared" si="6"/>
        <v>1866.69</v>
      </c>
      <c r="S13" s="40">
        <f t="shared" si="6"/>
        <v>1866.69</v>
      </c>
      <c r="T13" s="40">
        <f t="shared" si="6"/>
        <v>1866.78</v>
      </c>
      <c r="U13" s="40">
        <f t="shared" si="6"/>
        <v>1866.78</v>
      </c>
      <c r="V13" s="40">
        <f t="shared" si="6"/>
        <v>1867.16</v>
      </c>
      <c r="W13" s="40">
        <f t="shared" si="6"/>
        <v>1867.53</v>
      </c>
      <c r="X13" s="40">
        <f t="shared" si="6"/>
        <v>1867.91</v>
      </c>
      <c r="Y13" s="40">
        <f t="shared" si="6"/>
        <v>1868.07</v>
      </c>
      <c r="Z13" s="40">
        <f t="shared" si="6"/>
        <v>1867.13</v>
      </c>
      <c r="AA13" s="40">
        <f t="shared" si="6"/>
        <v>1867.13</v>
      </c>
      <c r="AB13" s="40">
        <f t="shared" si="6"/>
        <v>1867.22</v>
      </c>
      <c r="AC13" s="40">
        <f t="shared" si="6"/>
        <v>1867.22</v>
      </c>
      <c r="AD13" s="40">
        <f t="shared" si="6"/>
        <v>1867.11</v>
      </c>
      <c r="AE13" s="40">
        <f t="shared" si="6"/>
        <v>1867.11</v>
      </c>
      <c r="AF13" s="40">
        <f t="shared" si="6"/>
        <v>1863.34</v>
      </c>
      <c r="AG13" s="40">
        <f t="shared" si="6"/>
        <v>1863.34</v>
      </c>
      <c r="AH13" s="40">
        <f t="shared" ref="AH13:BM13" si="7">SUM(AH14:AH14)</f>
        <v>1869.29</v>
      </c>
      <c r="AI13" s="40">
        <f t="shared" si="7"/>
        <v>1869.29</v>
      </c>
      <c r="AJ13" s="40">
        <f t="shared" si="7"/>
        <v>1741.62</v>
      </c>
      <c r="AK13" s="40">
        <f t="shared" si="7"/>
        <v>1741.62</v>
      </c>
      <c r="AL13" s="40">
        <f t="shared" si="7"/>
        <v>1759.07</v>
      </c>
      <c r="AM13" s="40">
        <f t="shared" si="7"/>
        <v>1759.07</v>
      </c>
      <c r="AN13" s="40">
        <f t="shared" si="7"/>
        <v>1759</v>
      </c>
      <c r="AO13" s="40">
        <f t="shared" si="7"/>
        <v>1759.11</v>
      </c>
      <c r="AP13" s="40">
        <f t="shared" si="7"/>
        <v>1759.37</v>
      </c>
      <c r="AQ13" s="40">
        <f t="shared" si="7"/>
        <v>1760.23</v>
      </c>
      <c r="AR13" s="40">
        <f t="shared" si="7"/>
        <v>1760.23</v>
      </c>
      <c r="AS13" s="40">
        <f t="shared" si="7"/>
        <v>1760.23</v>
      </c>
      <c r="AT13" s="40">
        <f t="shared" si="7"/>
        <v>1760.23</v>
      </c>
      <c r="AU13" s="40">
        <f t="shared" si="7"/>
        <v>1760.23</v>
      </c>
      <c r="AV13" s="40">
        <f t="shared" si="7"/>
        <v>1778.24</v>
      </c>
      <c r="AW13" s="40">
        <f t="shared" si="7"/>
        <v>1778.24</v>
      </c>
      <c r="AX13" s="40">
        <f t="shared" si="7"/>
        <v>1778.23</v>
      </c>
      <c r="AY13" s="40">
        <f t="shared" si="7"/>
        <v>1778.43</v>
      </c>
      <c r="AZ13" s="40">
        <f t="shared" si="7"/>
        <v>1793.43</v>
      </c>
      <c r="BA13" s="40">
        <f t="shared" si="7"/>
        <v>1818.48</v>
      </c>
      <c r="BB13" s="40">
        <f t="shared" si="7"/>
        <v>1818.74</v>
      </c>
      <c r="BC13" s="40">
        <f t="shared" si="7"/>
        <v>1821.19</v>
      </c>
      <c r="BD13" s="40">
        <f t="shared" si="7"/>
        <v>1796.13</v>
      </c>
      <c r="BE13" s="40">
        <f t="shared" si="7"/>
        <v>1796.13</v>
      </c>
      <c r="BF13" s="40">
        <f t="shared" si="7"/>
        <v>1796.04</v>
      </c>
      <c r="BG13" s="40">
        <f t="shared" si="7"/>
        <v>1796.04</v>
      </c>
      <c r="BH13" s="40">
        <f t="shared" si="7"/>
        <v>1805.32</v>
      </c>
      <c r="BI13" s="40">
        <f t="shared" si="7"/>
        <v>1806.51</v>
      </c>
      <c r="BJ13" s="40">
        <f t="shared" si="7"/>
        <v>1831.78</v>
      </c>
      <c r="BK13" s="40">
        <f t="shared" si="7"/>
        <v>1831.78</v>
      </c>
      <c r="BL13" s="40">
        <f t="shared" si="7"/>
        <v>1832.14</v>
      </c>
      <c r="BM13" s="40">
        <f t="shared" si="7"/>
        <v>1832.14</v>
      </c>
      <c r="BN13" s="40">
        <f t="shared" ref="BN13:CS13" si="8">SUM(BN14:BN14)</f>
        <v>1832.28</v>
      </c>
      <c r="BO13" s="40">
        <f t="shared" si="8"/>
        <v>1832.28</v>
      </c>
      <c r="BP13" s="40">
        <f t="shared" si="8"/>
        <v>1835.6</v>
      </c>
      <c r="BQ13" s="40">
        <f t="shared" si="8"/>
        <v>1838.91</v>
      </c>
      <c r="BR13" s="40">
        <f t="shared" si="8"/>
        <v>1842.23</v>
      </c>
      <c r="BS13" s="40">
        <f t="shared" si="8"/>
        <v>1844.88</v>
      </c>
      <c r="BT13" s="40">
        <f t="shared" si="8"/>
        <v>1846.94</v>
      </c>
      <c r="BU13" s="40">
        <f t="shared" si="8"/>
        <v>1846.94</v>
      </c>
      <c r="BV13" s="40">
        <f t="shared" si="8"/>
        <v>1846.56</v>
      </c>
      <c r="BW13" s="40">
        <f t="shared" si="8"/>
        <v>1846.56</v>
      </c>
      <c r="BX13" s="40">
        <f t="shared" si="8"/>
        <v>1855.9</v>
      </c>
      <c r="BY13" s="40">
        <f t="shared" si="8"/>
        <v>1855.9</v>
      </c>
      <c r="BZ13" s="40">
        <f t="shared" si="8"/>
        <v>1874.74</v>
      </c>
      <c r="CA13" s="40">
        <f t="shared" si="8"/>
        <v>1874.74</v>
      </c>
      <c r="CB13" s="40">
        <f t="shared" si="8"/>
        <v>1876.06</v>
      </c>
      <c r="CC13" s="40">
        <f t="shared" si="8"/>
        <v>1876.06</v>
      </c>
      <c r="CD13" s="40">
        <f t="shared" si="8"/>
        <v>1892.9</v>
      </c>
      <c r="CE13" s="40">
        <f t="shared" si="8"/>
        <v>1892.9</v>
      </c>
      <c r="CF13" s="40">
        <f t="shared" si="8"/>
        <v>1903.78</v>
      </c>
      <c r="CG13" s="40">
        <f t="shared" si="8"/>
        <v>1903.78</v>
      </c>
      <c r="CH13" s="40">
        <f t="shared" si="8"/>
        <v>1903.78</v>
      </c>
      <c r="CI13" s="40">
        <f t="shared" si="8"/>
        <v>1903.78</v>
      </c>
      <c r="CJ13" s="40">
        <f t="shared" si="8"/>
        <v>1903.78</v>
      </c>
      <c r="CK13" s="40">
        <f t="shared" si="8"/>
        <v>1903.78</v>
      </c>
      <c r="CL13" s="40">
        <f t="shared" si="8"/>
        <v>1904.33</v>
      </c>
      <c r="CM13" s="40">
        <f t="shared" si="8"/>
        <v>1904.33</v>
      </c>
      <c r="CN13" s="40">
        <f t="shared" si="8"/>
        <v>1904.33</v>
      </c>
      <c r="CO13" s="40">
        <f t="shared" si="8"/>
        <v>1904.19</v>
      </c>
      <c r="CP13" s="40">
        <f t="shared" si="8"/>
        <v>1904.19</v>
      </c>
      <c r="CQ13" s="40">
        <f t="shared" si="8"/>
        <v>1904.19</v>
      </c>
      <c r="CR13" s="40">
        <f t="shared" si="8"/>
        <v>1904.19</v>
      </c>
      <c r="CS13" s="41">
        <f t="shared" si="8"/>
        <v>1904.19</v>
      </c>
      <c r="CT13" s="145">
        <f t="shared" si="3"/>
        <v>178035.7399999999</v>
      </c>
      <c r="CU13" s="149"/>
      <c r="CW13" s="139"/>
    </row>
    <row r="14" spans="1:102">
      <c r="A14" s="30" t="s">
        <v>12</v>
      </c>
      <c r="B14" s="42">
        <v>1950.4</v>
      </c>
      <c r="C14" s="43">
        <v>1950.55</v>
      </c>
      <c r="D14" s="43">
        <v>1955.18</v>
      </c>
      <c r="E14" s="43">
        <v>1955.18</v>
      </c>
      <c r="F14" s="43">
        <v>1955.18</v>
      </c>
      <c r="G14" s="43">
        <v>1955.18</v>
      </c>
      <c r="H14" s="43">
        <v>1955.18</v>
      </c>
      <c r="I14" s="43">
        <v>1955.18</v>
      </c>
      <c r="J14" s="43">
        <v>1945.28</v>
      </c>
      <c r="K14" s="43">
        <v>1930</v>
      </c>
      <c r="L14" s="43">
        <v>1907.68</v>
      </c>
      <c r="M14" s="43">
        <v>1907.68</v>
      </c>
      <c r="N14" s="43">
        <v>1867.98</v>
      </c>
      <c r="O14" s="43">
        <v>1867.98</v>
      </c>
      <c r="P14" s="43">
        <v>1866.66</v>
      </c>
      <c r="Q14" s="43">
        <v>1866.66</v>
      </c>
      <c r="R14" s="43">
        <v>1866.69</v>
      </c>
      <c r="S14" s="43">
        <v>1866.69</v>
      </c>
      <c r="T14" s="43">
        <v>1866.78</v>
      </c>
      <c r="U14" s="43">
        <v>1866.78</v>
      </c>
      <c r="V14" s="43">
        <v>1867.16</v>
      </c>
      <c r="W14" s="43">
        <v>1867.53</v>
      </c>
      <c r="X14" s="43">
        <v>1867.91</v>
      </c>
      <c r="Y14" s="43">
        <v>1868.07</v>
      </c>
      <c r="Z14" s="43">
        <v>1867.13</v>
      </c>
      <c r="AA14" s="43">
        <v>1867.13</v>
      </c>
      <c r="AB14" s="43">
        <v>1867.22</v>
      </c>
      <c r="AC14" s="43">
        <v>1867.22</v>
      </c>
      <c r="AD14" s="43">
        <v>1867.11</v>
      </c>
      <c r="AE14" s="43">
        <v>1867.11</v>
      </c>
      <c r="AF14" s="43">
        <v>1863.34</v>
      </c>
      <c r="AG14" s="43">
        <v>1863.34</v>
      </c>
      <c r="AH14" s="43">
        <v>1869.29</v>
      </c>
      <c r="AI14" s="43">
        <v>1869.29</v>
      </c>
      <c r="AJ14" s="43">
        <v>1741.62</v>
      </c>
      <c r="AK14" s="43">
        <v>1741.62</v>
      </c>
      <c r="AL14" s="43">
        <v>1759.07</v>
      </c>
      <c r="AM14" s="43">
        <v>1759.07</v>
      </c>
      <c r="AN14" s="43">
        <v>1759</v>
      </c>
      <c r="AO14" s="43">
        <v>1759.11</v>
      </c>
      <c r="AP14" s="43">
        <v>1759.37</v>
      </c>
      <c r="AQ14" s="43">
        <v>1760.23</v>
      </c>
      <c r="AR14" s="43">
        <v>1760.23</v>
      </c>
      <c r="AS14" s="43">
        <v>1760.23</v>
      </c>
      <c r="AT14" s="43">
        <v>1760.23</v>
      </c>
      <c r="AU14" s="43">
        <v>1760.23</v>
      </c>
      <c r="AV14" s="43">
        <v>1778.24</v>
      </c>
      <c r="AW14" s="43">
        <v>1778.24</v>
      </c>
      <c r="AX14" s="43">
        <v>1778.23</v>
      </c>
      <c r="AY14" s="43">
        <v>1778.43</v>
      </c>
      <c r="AZ14" s="43">
        <v>1793.43</v>
      </c>
      <c r="BA14" s="43">
        <v>1818.48</v>
      </c>
      <c r="BB14" s="43">
        <v>1818.74</v>
      </c>
      <c r="BC14" s="43">
        <v>1821.19</v>
      </c>
      <c r="BD14" s="43">
        <v>1796.13</v>
      </c>
      <c r="BE14" s="43">
        <v>1796.13</v>
      </c>
      <c r="BF14" s="43">
        <v>1796.04</v>
      </c>
      <c r="BG14" s="43">
        <v>1796.04</v>
      </c>
      <c r="BH14" s="43">
        <v>1805.32</v>
      </c>
      <c r="BI14" s="43">
        <v>1806.51</v>
      </c>
      <c r="BJ14" s="43">
        <v>1831.78</v>
      </c>
      <c r="BK14" s="43">
        <v>1831.78</v>
      </c>
      <c r="BL14" s="43">
        <v>1832.14</v>
      </c>
      <c r="BM14" s="43">
        <v>1832.14</v>
      </c>
      <c r="BN14" s="43">
        <v>1832.28</v>
      </c>
      <c r="BO14" s="43">
        <v>1832.28</v>
      </c>
      <c r="BP14" s="43">
        <v>1835.6</v>
      </c>
      <c r="BQ14" s="43">
        <v>1838.91</v>
      </c>
      <c r="BR14" s="43">
        <v>1842.23</v>
      </c>
      <c r="BS14" s="43">
        <v>1844.88</v>
      </c>
      <c r="BT14" s="43">
        <v>1846.94</v>
      </c>
      <c r="BU14" s="43">
        <v>1846.94</v>
      </c>
      <c r="BV14" s="43">
        <v>1846.56</v>
      </c>
      <c r="BW14" s="43">
        <v>1846.56</v>
      </c>
      <c r="BX14" s="43">
        <v>1855.9</v>
      </c>
      <c r="BY14" s="43">
        <v>1855.9</v>
      </c>
      <c r="BZ14" s="43">
        <v>1874.74</v>
      </c>
      <c r="CA14" s="43">
        <v>1874.74</v>
      </c>
      <c r="CB14" s="43">
        <v>1876.06</v>
      </c>
      <c r="CC14" s="43">
        <v>1876.06</v>
      </c>
      <c r="CD14" s="43">
        <v>1892.9</v>
      </c>
      <c r="CE14" s="43">
        <v>1892.9</v>
      </c>
      <c r="CF14" s="43">
        <v>1903.78</v>
      </c>
      <c r="CG14" s="43">
        <v>1903.78</v>
      </c>
      <c r="CH14" s="43">
        <v>1903.78</v>
      </c>
      <c r="CI14" s="43">
        <v>1903.78</v>
      </c>
      <c r="CJ14" s="43">
        <v>1903.78</v>
      </c>
      <c r="CK14" s="43">
        <v>1903.78</v>
      </c>
      <c r="CL14" s="43">
        <v>1904.33</v>
      </c>
      <c r="CM14" s="43">
        <v>1904.33</v>
      </c>
      <c r="CN14" s="43">
        <v>1904.33</v>
      </c>
      <c r="CO14" s="43">
        <v>1904.19</v>
      </c>
      <c r="CP14" s="43">
        <v>1904.19</v>
      </c>
      <c r="CQ14" s="43">
        <v>1904.19</v>
      </c>
      <c r="CR14" s="43">
        <v>1904.19</v>
      </c>
      <c r="CS14" s="44">
        <v>1904.19</v>
      </c>
      <c r="CT14" s="30">
        <f t="shared" si="3"/>
        <v>178035.7399999999</v>
      </c>
      <c r="CU14" s="151"/>
      <c r="CV14" s="165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150.63999999999999</v>
      </c>
      <c r="C20" s="54">
        <f t="shared" si="11"/>
        <v>150.37</v>
      </c>
      <c r="D20" s="54">
        <f t="shared" si="11"/>
        <v>148.95999999999998</v>
      </c>
      <c r="E20" s="54">
        <f t="shared" si="11"/>
        <v>146.75</v>
      </c>
      <c r="F20" s="54">
        <f t="shared" si="11"/>
        <v>149.16</v>
      </c>
      <c r="G20" s="54">
        <f t="shared" si="11"/>
        <v>148.47</v>
      </c>
      <c r="H20" s="54">
        <f t="shared" si="11"/>
        <v>147.59</v>
      </c>
      <c r="I20" s="54">
        <f t="shared" si="11"/>
        <v>149.41999999999999</v>
      </c>
      <c r="J20" s="54">
        <f t="shared" si="11"/>
        <v>148.82</v>
      </c>
      <c r="K20" s="54">
        <f t="shared" si="11"/>
        <v>145.44999999999999</v>
      </c>
      <c r="L20" s="54">
        <f t="shared" si="11"/>
        <v>146.68</v>
      </c>
      <c r="M20" s="54">
        <f t="shared" si="11"/>
        <v>148.85999999999999</v>
      </c>
      <c r="N20" s="54">
        <f t="shared" si="11"/>
        <v>149.87</v>
      </c>
      <c r="O20" s="54">
        <f t="shared" si="11"/>
        <v>148.13999999999999</v>
      </c>
      <c r="P20" s="54">
        <f t="shared" si="11"/>
        <v>148.29</v>
      </c>
      <c r="Q20" s="54">
        <f t="shared" si="11"/>
        <v>150.49</v>
      </c>
      <c r="R20" s="54">
        <f t="shared" si="11"/>
        <v>150.5</v>
      </c>
      <c r="S20" s="54">
        <f t="shared" si="11"/>
        <v>148.76999999999998</v>
      </c>
      <c r="T20" s="54">
        <f t="shared" si="11"/>
        <v>149.69999999999999</v>
      </c>
      <c r="U20" s="54">
        <f t="shared" si="11"/>
        <v>148.85</v>
      </c>
      <c r="V20" s="54">
        <f t="shared" si="11"/>
        <v>148.35</v>
      </c>
      <c r="W20" s="54">
        <f t="shared" si="11"/>
        <v>147.88999999999999</v>
      </c>
      <c r="X20" s="54">
        <f t="shared" si="11"/>
        <v>3652.88</v>
      </c>
      <c r="Y20" s="54">
        <f t="shared" si="11"/>
        <v>3658.07</v>
      </c>
      <c r="Z20" s="54">
        <f t="shared" si="11"/>
        <v>3676.79</v>
      </c>
      <c r="AA20" s="54">
        <f t="shared" si="11"/>
        <v>3716.11</v>
      </c>
      <c r="AB20" s="54">
        <f t="shared" si="11"/>
        <v>3765.86</v>
      </c>
      <c r="AC20" s="54">
        <f t="shared" si="11"/>
        <v>3822.73</v>
      </c>
      <c r="AD20" s="54">
        <f t="shared" si="11"/>
        <v>3895.28</v>
      </c>
      <c r="AE20" s="54">
        <f t="shared" si="11"/>
        <v>3970.19</v>
      </c>
      <c r="AF20" s="54">
        <f t="shared" si="11"/>
        <v>4051.2200000000003</v>
      </c>
      <c r="AG20" s="54">
        <f t="shared" si="11"/>
        <v>4169.1900000000005</v>
      </c>
      <c r="AH20" s="54">
        <f t="shared" ref="AH20:BM20" si="12">SUM(AH21:AH24)</f>
        <v>4294.6500000000005</v>
      </c>
      <c r="AI20" s="54">
        <f t="shared" si="12"/>
        <v>4419.3400000000011</v>
      </c>
      <c r="AJ20" s="54">
        <f t="shared" si="12"/>
        <v>4537.6500000000005</v>
      </c>
      <c r="AK20" s="54">
        <f t="shared" si="12"/>
        <v>4641.87</v>
      </c>
      <c r="AL20" s="54">
        <f t="shared" si="12"/>
        <v>4742.79</v>
      </c>
      <c r="AM20" s="54">
        <f t="shared" si="12"/>
        <v>4835.0600000000004</v>
      </c>
      <c r="AN20" s="54">
        <f t="shared" si="12"/>
        <v>4928.32</v>
      </c>
      <c r="AO20" s="54">
        <f t="shared" si="12"/>
        <v>5011.8600000000006</v>
      </c>
      <c r="AP20" s="54">
        <f t="shared" si="12"/>
        <v>5087.9799999999996</v>
      </c>
      <c r="AQ20" s="54">
        <f t="shared" si="12"/>
        <v>5103.18</v>
      </c>
      <c r="AR20" s="54">
        <f t="shared" si="12"/>
        <v>5158.5300000000007</v>
      </c>
      <c r="AS20" s="54">
        <f t="shared" si="12"/>
        <v>5209.6400000000012</v>
      </c>
      <c r="AT20" s="54">
        <f t="shared" si="12"/>
        <v>5245.0400000000009</v>
      </c>
      <c r="AU20" s="54">
        <f t="shared" si="12"/>
        <v>5266.58</v>
      </c>
      <c r="AV20" s="54">
        <f t="shared" si="12"/>
        <v>5282.420000000001</v>
      </c>
      <c r="AW20" s="54">
        <f t="shared" si="12"/>
        <v>5289.3600000000006</v>
      </c>
      <c r="AX20" s="54">
        <f t="shared" si="12"/>
        <v>5292.91</v>
      </c>
      <c r="AY20" s="54">
        <f t="shared" si="12"/>
        <v>5292.34</v>
      </c>
      <c r="AZ20" s="54">
        <f t="shared" si="12"/>
        <v>5248.35</v>
      </c>
      <c r="BA20" s="54">
        <f t="shared" si="12"/>
        <v>5248.1</v>
      </c>
      <c r="BB20" s="54">
        <f t="shared" si="12"/>
        <v>5245.53</v>
      </c>
      <c r="BC20" s="54">
        <f t="shared" si="12"/>
        <v>5264.5300000000007</v>
      </c>
      <c r="BD20" s="54">
        <f t="shared" si="12"/>
        <v>5244.8</v>
      </c>
      <c r="BE20" s="54">
        <f t="shared" si="12"/>
        <v>5228.0200000000004</v>
      </c>
      <c r="BF20" s="54">
        <f t="shared" si="12"/>
        <v>5168.8300000000008</v>
      </c>
      <c r="BG20" s="54">
        <f t="shared" si="12"/>
        <v>5146.04</v>
      </c>
      <c r="BH20" s="54">
        <f t="shared" si="12"/>
        <v>5099.8999999999996</v>
      </c>
      <c r="BI20" s="54">
        <f t="shared" si="12"/>
        <v>5093.5200000000004</v>
      </c>
      <c r="BJ20" s="54">
        <f t="shared" si="12"/>
        <v>4985.6400000000003</v>
      </c>
      <c r="BK20" s="54">
        <f t="shared" si="12"/>
        <v>4914.9399999999996</v>
      </c>
      <c r="BL20" s="54">
        <f t="shared" si="12"/>
        <v>4831.8700000000008</v>
      </c>
      <c r="BM20" s="54">
        <f t="shared" si="12"/>
        <v>4755.0800000000008</v>
      </c>
      <c r="BN20" s="54">
        <f t="shared" ref="BN20:CS20" si="13">SUM(BN21:BN24)</f>
        <v>4653.2700000000004</v>
      </c>
      <c r="BO20" s="54">
        <f t="shared" si="13"/>
        <v>4575.3100000000004</v>
      </c>
      <c r="BP20" s="54">
        <f t="shared" si="13"/>
        <v>4466.2600000000011</v>
      </c>
      <c r="BQ20" s="54">
        <f t="shared" si="13"/>
        <v>4367.6800000000012</v>
      </c>
      <c r="BR20" s="54">
        <f t="shared" si="13"/>
        <v>4276.7900000000009</v>
      </c>
      <c r="BS20" s="54">
        <f t="shared" si="13"/>
        <v>4154.58</v>
      </c>
      <c r="BT20" s="54">
        <f t="shared" si="13"/>
        <v>4036.03</v>
      </c>
      <c r="BU20" s="54">
        <f t="shared" si="13"/>
        <v>3941.58</v>
      </c>
      <c r="BV20" s="54">
        <f t="shared" si="13"/>
        <v>3861.7799999999997</v>
      </c>
      <c r="BW20" s="54">
        <f t="shared" si="13"/>
        <v>3805.08</v>
      </c>
      <c r="BX20" s="54">
        <f t="shared" si="13"/>
        <v>3759.62</v>
      </c>
      <c r="BY20" s="54">
        <f t="shared" si="13"/>
        <v>3695.4500000000003</v>
      </c>
      <c r="BZ20" s="54">
        <f t="shared" si="13"/>
        <v>168.03</v>
      </c>
      <c r="CA20" s="54">
        <f t="shared" si="13"/>
        <v>149.29000000000002</v>
      </c>
      <c r="CB20" s="54">
        <f t="shared" si="13"/>
        <v>146.34</v>
      </c>
      <c r="CC20" s="54">
        <f t="shared" si="13"/>
        <v>147.04</v>
      </c>
      <c r="CD20" s="54">
        <f t="shared" si="13"/>
        <v>148.65</v>
      </c>
      <c r="CE20" s="54">
        <f t="shared" si="13"/>
        <v>150.26</v>
      </c>
      <c r="CF20" s="54">
        <f t="shared" si="13"/>
        <v>147.97999999999999</v>
      </c>
      <c r="CG20" s="54">
        <f t="shared" si="13"/>
        <v>147.31</v>
      </c>
      <c r="CH20" s="54">
        <f t="shared" si="13"/>
        <v>149.16</v>
      </c>
      <c r="CI20" s="54">
        <f t="shared" si="13"/>
        <v>148.29999999999998</v>
      </c>
      <c r="CJ20" s="54">
        <f t="shared" si="13"/>
        <v>147.72999999999999</v>
      </c>
      <c r="CK20" s="54">
        <f t="shared" si="13"/>
        <v>148.60999999999999</v>
      </c>
      <c r="CL20" s="54">
        <f t="shared" si="13"/>
        <v>149.10999999999999</v>
      </c>
      <c r="CM20" s="54">
        <f t="shared" si="13"/>
        <v>146.35</v>
      </c>
      <c r="CN20" s="54">
        <f t="shared" si="13"/>
        <v>145.51</v>
      </c>
      <c r="CO20" s="54">
        <f t="shared" si="13"/>
        <v>146.91999999999999</v>
      </c>
      <c r="CP20" s="54">
        <f t="shared" si="13"/>
        <v>149.62</v>
      </c>
      <c r="CQ20" s="54">
        <f t="shared" si="13"/>
        <v>150.91999999999999</v>
      </c>
      <c r="CR20" s="54">
        <f t="shared" si="13"/>
        <v>150.47999999999999</v>
      </c>
      <c r="CS20" s="55">
        <f t="shared" si="13"/>
        <v>150.22</v>
      </c>
      <c r="CT20" s="38">
        <f>SUM(B20:CS20)</f>
        <v>255346.27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0.19</v>
      </c>
      <c r="Y21" s="43">
        <v>4.59</v>
      </c>
      <c r="Z21" s="43">
        <v>23.93</v>
      </c>
      <c r="AA21" s="43">
        <v>63.870000000000005</v>
      </c>
      <c r="AB21" s="43">
        <v>110.53999999999998</v>
      </c>
      <c r="AC21" s="43">
        <v>167.61999999999998</v>
      </c>
      <c r="AD21" s="43">
        <v>240.15</v>
      </c>
      <c r="AE21" s="43">
        <v>317.32</v>
      </c>
      <c r="AF21" s="43">
        <v>399.92</v>
      </c>
      <c r="AG21" s="43">
        <v>516.16999999999996</v>
      </c>
      <c r="AH21" s="43">
        <v>642.5</v>
      </c>
      <c r="AI21" s="43">
        <v>767.32999999999993</v>
      </c>
      <c r="AJ21" s="43">
        <v>884.0200000000001</v>
      </c>
      <c r="AK21" s="43">
        <v>990.80000000000007</v>
      </c>
      <c r="AL21" s="43">
        <v>1092.6300000000001</v>
      </c>
      <c r="AM21" s="43">
        <v>1183.55</v>
      </c>
      <c r="AN21" s="43">
        <v>1277.21</v>
      </c>
      <c r="AO21" s="43">
        <v>1361.41</v>
      </c>
      <c r="AP21" s="43">
        <v>1435.29</v>
      </c>
      <c r="AQ21" s="43">
        <v>1451.4700000000003</v>
      </c>
      <c r="AR21" s="43">
        <v>1508.6700000000003</v>
      </c>
      <c r="AS21" s="43">
        <v>1559.75</v>
      </c>
      <c r="AT21" s="43">
        <v>1594.99</v>
      </c>
      <c r="AU21" s="43">
        <v>1616.8900000000003</v>
      </c>
      <c r="AV21" s="43">
        <v>1632.82</v>
      </c>
      <c r="AW21" s="43">
        <v>1639.92</v>
      </c>
      <c r="AX21" s="43">
        <v>1640.7599999999998</v>
      </c>
      <c r="AY21" s="43">
        <v>1642.3799999999999</v>
      </c>
      <c r="AZ21" s="43">
        <v>1601.8</v>
      </c>
      <c r="BA21" s="43">
        <v>1599.61</v>
      </c>
      <c r="BB21" s="43">
        <v>1596.1699999999998</v>
      </c>
      <c r="BC21" s="43">
        <v>1617.95</v>
      </c>
      <c r="BD21" s="43">
        <v>1598.2299999999998</v>
      </c>
      <c r="BE21" s="43">
        <v>1578.86</v>
      </c>
      <c r="BF21" s="43">
        <v>1518.7</v>
      </c>
      <c r="BG21" s="43">
        <v>1493.39</v>
      </c>
      <c r="BH21" s="43">
        <v>1447.6599999999996</v>
      </c>
      <c r="BI21" s="43">
        <v>1442.55</v>
      </c>
      <c r="BJ21" s="43">
        <v>1335.6</v>
      </c>
      <c r="BK21" s="43">
        <v>1263.6199999999999</v>
      </c>
      <c r="BL21" s="43">
        <v>1177.8500000000001</v>
      </c>
      <c r="BM21" s="43">
        <v>1100.0999999999999</v>
      </c>
      <c r="BN21" s="43">
        <v>999.55</v>
      </c>
      <c r="BO21" s="43">
        <v>922.46</v>
      </c>
      <c r="BP21" s="43">
        <v>811.46000000000015</v>
      </c>
      <c r="BQ21" s="43">
        <v>712.79000000000008</v>
      </c>
      <c r="BR21" s="43">
        <v>622.16</v>
      </c>
      <c r="BS21" s="43">
        <v>499.27999999999992</v>
      </c>
      <c r="BT21" s="43">
        <v>380.94</v>
      </c>
      <c r="BU21" s="43">
        <v>288.06</v>
      </c>
      <c r="BV21" s="43">
        <v>209.32999999999996</v>
      </c>
      <c r="BW21" s="43">
        <v>153.1</v>
      </c>
      <c r="BX21" s="43">
        <v>105.21999999999998</v>
      </c>
      <c r="BY21" s="43">
        <v>41.23</v>
      </c>
      <c r="BZ21" s="43">
        <v>20.240000000000002</v>
      </c>
      <c r="CA21" s="43">
        <v>3.2699999999999996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51907.87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3505.36</v>
      </c>
      <c r="Y22" s="1">
        <v>3505.36</v>
      </c>
      <c r="Z22" s="1">
        <v>3504.86</v>
      </c>
      <c r="AA22" s="1">
        <v>3504.86</v>
      </c>
      <c r="AB22" s="1">
        <v>3504.86</v>
      </c>
      <c r="AC22" s="1">
        <v>3504.86</v>
      </c>
      <c r="AD22" s="1">
        <v>3504.86</v>
      </c>
      <c r="AE22" s="1">
        <v>3504.86</v>
      </c>
      <c r="AF22" s="1">
        <v>3504.86</v>
      </c>
      <c r="AG22" s="1">
        <v>3504.86</v>
      </c>
      <c r="AH22" s="1">
        <v>3504.86</v>
      </c>
      <c r="AI22" s="1">
        <v>3504.86</v>
      </c>
      <c r="AJ22" s="1">
        <v>3504.86</v>
      </c>
      <c r="AK22" s="1">
        <v>3504.86</v>
      </c>
      <c r="AL22" s="1">
        <v>3504.86</v>
      </c>
      <c r="AM22" s="1">
        <v>3504.86</v>
      </c>
      <c r="AN22" s="1">
        <v>3504.86</v>
      </c>
      <c r="AO22" s="1">
        <v>3504.86</v>
      </c>
      <c r="AP22" s="1">
        <v>3504.86</v>
      </c>
      <c r="AQ22" s="1">
        <v>3504.86</v>
      </c>
      <c r="AR22" s="1">
        <v>3504.86</v>
      </c>
      <c r="AS22" s="1">
        <v>3504.86</v>
      </c>
      <c r="AT22" s="1">
        <v>3504.86</v>
      </c>
      <c r="AU22" s="1">
        <v>3504.86</v>
      </c>
      <c r="AV22" s="1">
        <v>3504.86</v>
      </c>
      <c r="AW22" s="1">
        <v>3504.86</v>
      </c>
      <c r="AX22" s="1">
        <v>3504.86</v>
      </c>
      <c r="AY22" s="1">
        <v>3504.86</v>
      </c>
      <c r="AZ22" s="1">
        <v>3504.86</v>
      </c>
      <c r="BA22" s="1">
        <v>3504.86</v>
      </c>
      <c r="BB22" s="1">
        <v>3504.86</v>
      </c>
      <c r="BC22" s="1">
        <v>3504.86</v>
      </c>
      <c r="BD22" s="1">
        <v>3504.86</v>
      </c>
      <c r="BE22" s="1">
        <v>3504.86</v>
      </c>
      <c r="BF22" s="1">
        <v>3504.86</v>
      </c>
      <c r="BG22" s="1">
        <v>3504.86</v>
      </c>
      <c r="BH22" s="1">
        <v>3504.86</v>
      </c>
      <c r="BI22" s="1">
        <v>3504.86</v>
      </c>
      <c r="BJ22" s="1">
        <v>3504.86</v>
      </c>
      <c r="BK22" s="1">
        <v>3504.86</v>
      </c>
      <c r="BL22" s="1">
        <v>3504.86</v>
      </c>
      <c r="BM22" s="1">
        <v>3504.86</v>
      </c>
      <c r="BN22" s="1">
        <v>3504.86</v>
      </c>
      <c r="BO22" s="1">
        <v>3504.86</v>
      </c>
      <c r="BP22" s="1">
        <v>3504.86</v>
      </c>
      <c r="BQ22" s="1">
        <v>3504.86</v>
      </c>
      <c r="BR22" s="1">
        <v>3504.86</v>
      </c>
      <c r="BS22" s="1">
        <v>3504.86</v>
      </c>
      <c r="BT22" s="1">
        <v>3504.86</v>
      </c>
      <c r="BU22" s="1">
        <v>3504.86</v>
      </c>
      <c r="BV22" s="1">
        <v>3504.86</v>
      </c>
      <c r="BW22" s="1">
        <v>3504.86</v>
      </c>
      <c r="BX22" s="1">
        <v>3504.86</v>
      </c>
      <c r="BY22" s="1">
        <v>3504.86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189263.43999999977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22.54</v>
      </c>
      <c r="C24" s="36">
        <v>22.27</v>
      </c>
      <c r="D24" s="36">
        <v>20.86</v>
      </c>
      <c r="E24" s="36">
        <v>18.649999999999999</v>
      </c>
      <c r="F24" s="36">
        <v>21.06</v>
      </c>
      <c r="G24" s="36">
        <v>20.37</v>
      </c>
      <c r="H24" s="36">
        <v>19.489999999999998</v>
      </c>
      <c r="I24" s="36">
        <v>21.32</v>
      </c>
      <c r="J24" s="36">
        <v>20.72</v>
      </c>
      <c r="K24" s="36">
        <v>17.350000000000001</v>
      </c>
      <c r="L24" s="36">
        <v>18.579999999999998</v>
      </c>
      <c r="M24" s="36">
        <v>20.76</v>
      </c>
      <c r="N24" s="36">
        <v>21.77</v>
      </c>
      <c r="O24" s="36">
        <v>20.04</v>
      </c>
      <c r="P24" s="36">
        <v>20.190000000000001</v>
      </c>
      <c r="Q24" s="36">
        <v>22.39</v>
      </c>
      <c r="R24" s="36">
        <v>22.4</v>
      </c>
      <c r="S24" s="36">
        <v>20.67</v>
      </c>
      <c r="T24" s="36">
        <v>21.6</v>
      </c>
      <c r="U24" s="36">
        <v>20.75</v>
      </c>
      <c r="V24" s="36">
        <v>20.25</v>
      </c>
      <c r="W24" s="36">
        <v>19.79</v>
      </c>
      <c r="X24" s="36">
        <v>19.23</v>
      </c>
      <c r="Y24" s="36">
        <v>20.02</v>
      </c>
      <c r="Z24" s="36">
        <v>19.899999999999999</v>
      </c>
      <c r="AA24" s="36">
        <v>19.28</v>
      </c>
      <c r="AB24" s="36">
        <v>22.36</v>
      </c>
      <c r="AC24" s="36">
        <v>22.15</v>
      </c>
      <c r="AD24" s="36">
        <v>22.17</v>
      </c>
      <c r="AE24" s="36">
        <v>19.91</v>
      </c>
      <c r="AF24" s="36">
        <v>18.34</v>
      </c>
      <c r="AG24" s="36">
        <v>20.059999999999999</v>
      </c>
      <c r="AH24" s="36">
        <v>19.190000000000001</v>
      </c>
      <c r="AI24" s="36">
        <v>19.05</v>
      </c>
      <c r="AJ24" s="36">
        <v>20.67</v>
      </c>
      <c r="AK24" s="36">
        <v>18.11</v>
      </c>
      <c r="AL24" s="36">
        <v>17.2</v>
      </c>
      <c r="AM24" s="36">
        <v>18.55</v>
      </c>
      <c r="AN24" s="36">
        <v>18.149999999999999</v>
      </c>
      <c r="AO24" s="36">
        <v>17.489999999999998</v>
      </c>
      <c r="AP24" s="36">
        <v>19.73</v>
      </c>
      <c r="AQ24" s="36">
        <v>18.75</v>
      </c>
      <c r="AR24" s="36">
        <v>16.899999999999999</v>
      </c>
      <c r="AS24" s="36">
        <v>16.93</v>
      </c>
      <c r="AT24" s="36">
        <v>17.09</v>
      </c>
      <c r="AU24" s="36">
        <v>16.73</v>
      </c>
      <c r="AV24" s="36">
        <v>16.64</v>
      </c>
      <c r="AW24" s="36">
        <v>16.48</v>
      </c>
      <c r="AX24" s="36">
        <v>19.190000000000001</v>
      </c>
      <c r="AY24" s="36">
        <v>17</v>
      </c>
      <c r="AZ24" s="36">
        <v>13.59</v>
      </c>
      <c r="BA24" s="36">
        <v>15.53</v>
      </c>
      <c r="BB24" s="36">
        <v>16.399999999999999</v>
      </c>
      <c r="BC24" s="36">
        <v>13.62</v>
      </c>
      <c r="BD24" s="36">
        <v>13.61</v>
      </c>
      <c r="BE24" s="36">
        <v>16.2</v>
      </c>
      <c r="BF24" s="36">
        <v>17.170000000000002</v>
      </c>
      <c r="BG24" s="36">
        <v>19.690000000000001</v>
      </c>
      <c r="BH24" s="36">
        <v>19.28</v>
      </c>
      <c r="BI24" s="36">
        <v>18.010000000000002</v>
      </c>
      <c r="BJ24" s="36">
        <v>17.079999999999998</v>
      </c>
      <c r="BK24" s="36">
        <v>18.36</v>
      </c>
      <c r="BL24" s="36">
        <v>21.06</v>
      </c>
      <c r="BM24" s="36">
        <v>22.02</v>
      </c>
      <c r="BN24" s="36">
        <v>20.76</v>
      </c>
      <c r="BO24" s="36">
        <v>19.89</v>
      </c>
      <c r="BP24" s="36">
        <v>21.84</v>
      </c>
      <c r="BQ24" s="36">
        <v>21.93</v>
      </c>
      <c r="BR24" s="36">
        <v>21.67</v>
      </c>
      <c r="BS24" s="36">
        <v>22.34</v>
      </c>
      <c r="BT24" s="36">
        <v>22.13</v>
      </c>
      <c r="BU24" s="36">
        <v>20.56</v>
      </c>
      <c r="BV24" s="36">
        <v>19.489999999999998</v>
      </c>
      <c r="BW24" s="36">
        <v>19.02</v>
      </c>
      <c r="BX24" s="36">
        <v>21.44</v>
      </c>
      <c r="BY24" s="36">
        <v>21.26</v>
      </c>
      <c r="BZ24" s="36">
        <v>19.690000000000001</v>
      </c>
      <c r="CA24" s="36">
        <v>17.920000000000002</v>
      </c>
      <c r="CB24" s="36">
        <v>18.239999999999998</v>
      </c>
      <c r="CC24" s="36">
        <v>18.940000000000001</v>
      </c>
      <c r="CD24" s="36">
        <v>20.55</v>
      </c>
      <c r="CE24" s="36">
        <v>22.16</v>
      </c>
      <c r="CF24" s="36">
        <v>19.88</v>
      </c>
      <c r="CG24" s="36">
        <v>19.21</v>
      </c>
      <c r="CH24" s="36">
        <v>21.06</v>
      </c>
      <c r="CI24" s="36">
        <v>20.2</v>
      </c>
      <c r="CJ24" s="36">
        <v>19.63</v>
      </c>
      <c r="CK24" s="36">
        <v>20.51</v>
      </c>
      <c r="CL24" s="36">
        <v>21.01</v>
      </c>
      <c r="CM24" s="36">
        <v>18.25</v>
      </c>
      <c r="CN24" s="36">
        <v>17.41</v>
      </c>
      <c r="CO24" s="36">
        <v>18.82</v>
      </c>
      <c r="CP24" s="36">
        <v>21.52</v>
      </c>
      <c r="CQ24" s="36">
        <v>22.82</v>
      </c>
      <c r="CR24" s="36">
        <v>22.38</v>
      </c>
      <c r="CS24" s="37">
        <v>22.12</v>
      </c>
      <c r="CT24" s="30">
        <f t="shared" si="14"/>
        <v>1877.3600000000001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7637.4877209677416</v>
      </c>
      <c r="C25" s="60">
        <f t="shared" si="15"/>
        <v>7637.3677209677417</v>
      </c>
      <c r="D25" s="60">
        <f t="shared" si="15"/>
        <v>7640.5877209677419</v>
      </c>
      <c r="E25" s="60">
        <f t="shared" si="15"/>
        <v>7638.3777209677419</v>
      </c>
      <c r="F25" s="60">
        <f t="shared" si="15"/>
        <v>7640.7877209677417</v>
      </c>
      <c r="G25" s="60">
        <f t="shared" si="15"/>
        <v>7640.0977209677421</v>
      </c>
      <c r="H25" s="60">
        <f t="shared" si="15"/>
        <v>7639.217720967742</v>
      </c>
      <c r="I25" s="60">
        <f t="shared" si="15"/>
        <v>7641.047720967742</v>
      </c>
      <c r="J25" s="60">
        <f t="shared" si="15"/>
        <v>7630.547720967741</v>
      </c>
      <c r="K25" s="60">
        <f t="shared" si="15"/>
        <v>7611.8977209677414</v>
      </c>
      <c r="L25" s="60">
        <f t="shared" si="15"/>
        <v>7590.8077209677422</v>
      </c>
      <c r="M25" s="60">
        <f t="shared" si="15"/>
        <v>7592.9877209677416</v>
      </c>
      <c r="N25" s="60">
        <f t="shared" si="15"/>
        <v>7554.297720967741</v>
      </c>
      <c r="O25" s="60">
        <f t="shared" si="15"/>
        <v>7552.5677209677415</v>
      </c>
      <c r="P25" s="60">
        <f t="shared" si="15"/>
        <v>7551.3977209677414</v>
      </c>
      <c r="Q25" s="60">
        <f t="shared" si="15"/>
        <v>7553.5977209677412</v>
      </c>
      <c r="R25" s="60">
        <f t="shared" si="15"/>
        <v>7553.6377209677421</v>
      </c>
      <c r="S25" s="60">
        <f t="shared" si="15"/>
        <v>7551.9077209677416</v>
      </c>
      <c r="T25" s="60">
        <f t="shared" si="15"/>
        <v>7552.9277209677412</v>
      </c>
      <c r="U25" s="60">
        <f t="shared" si="15"/>
        <v>7552.0777209677417</v>
      </c>
      <c r="V25" s="60">
        <f t="shared" si="15"/>
        <v>7551.9577209677418</v>
      </c>
      <c r="W25" s="60">
        <f t="shared" si="15"/>
        <v>7551.8677209677417</v>
      </c>
      <c r="X25" s="60">
        <f t="shared" si="15"/>
        <v>11057.237720967742</v>
      </c>
      <c r="Y25" s="60">
        <f t="shared" si="15"/>
        <v>11062.587720967742</v>
      </c>
      <c r="Z25" s="60">
        <f t="shared" si="15"/>
        <v>11080.367720967741</v>
      </c>
      <c r="AA25" s="60">
        <f t="shared" si="15"/>
        <v>11119.687720967742</v>
      </c>
      <c r="AB25" s="60">
        <f t="shared" si="15"/>
        <v>11169.527720967742</v>
      </c>
      <c r="AC25" s="60">
        <f t="shared" si="15"/>
        <v>11226.397720967741</v>
      </c>
      <c r="AD25" s="60">
        <f t="shared" si="15"/>
        <v>11298.837720967742</v>
      </c>
      <c r="AE25" s="60">
        <f t="shared" si="15"/>
        <v>11373.747720967742</v>
      </c>
      <c r="AF25" s="60">
        <f t="shared" si="15"/>
        <v>11451.007720967742</v>
      </c>
      <c r="AG25" s="60">
        <f t="shared" si="15"/>
        <v>11568.977720967741</v>
      </c>
      <c r="AH25" s="60">
        <f t="shared" ref="AH25:BM25" si="16">SUM(AH3,AH13,AH15,AH20)</f>
        <v>11700.387720967741</v>
      </c>
      <c r="AI25" s="60">
        <f t="shared" si="16"/>
        <v>11825.077720967744</v>
      </c>
      <c r="AJ25" s="60">
        <f t="shared" si="16"/>
        <v>11815.717720967743</v>
      </c>
      <c r="AK25" s="60">
        <f t="shared" si="16"/>
        <v>11919.93772096774</v>
      </c>
      <c r="AL25" s="60">
        <f t="shared" si="16"/>
        <v>12038.307720967741</v>
      </c>
      <c r="AM25" s="60">
        <f t="shared" si="16"/>
        <v>12130.577720967742</v>
      </c>
      <c r="AN25" s="60">
        <f t="shared" si="16"/>
        <v>12223.767720967742</v>
      </c>
      <c r="AO25" s="60">
        <f t="shared" si="16"/>
        <v>12307.417720967742</v>
      </c>
      <c r="AP25" s="60">
        <f t="shared" si="16"/>
        <v>12383.797720967741</v>
      </c>
      <c r="AQ25" s="60">
        <f t="shared" si="16"/>
        <v>12399.857720967742</v>
      </c>
      <c r="AR25" s="60">
        <f t="shared" si="16"/>
        <v>12455.207720967741</v>
      </c>
      <c r="AS25" s="60">
        <f t="shared" si="16"/>
        <v>12506.317720967741</v>
      </c>
      <c r="AT25" s="60">
        <f t="shared" si="16"/>
        <v>12541.717720967743</v>
      </c>
      <c r="AU25" s="60">
        <f t="shared" si="16"/>
        <v>12563.25772096774</v>
      </c>
      <c r="AV25" s="60">
        <f t="shared" si="16"/>
        <v>12597.107720967742</v>
      </c>
      <c r="AW25" s="60">
        <f t="shared" si="16"/>
        <v>12604.047720967741</v>
      </c>
      <c r="AX25" s="60">
        <f t="shared" si="16"/>
        <v>12607.587720967742</v>
      </c>
      <c r="AY25" s="60">
        <f t="shared" si="16"/>
        <v>12607.217720967743</v>
      </c>
      <c r="AZ25" s="60">
        <f t="shared" si="16"/>
        <v>12578.227720967741</v>
      </c>
      <c r="BA25" s="60">
        <f t="shared" si="16"/>
        <v>12603.027720967741</v>
      </c>
      <c r="BB25" s="60">
        <f t="shared" si="16"/>
        <v>12600.717720967741</v>
      </c>
      <c r="BC25" s="60">
        <f t="shared" si="16"/>
        <v>12622.167720967744</v>
      </c>
      <c r="BD25" s="60">
        <f t="shared" si="16"/>
        <v>12577.377720967743</v>
      </c>
      <c r="BE25" s="60">
        <f t="shared" si="16"/>
        <v>12560.597720967742</v>
      </c>
      <c r="BF25" s="60">
        <f t="shared" si="16"/>
        <v>12501.317720967741</v>
      </c>
      <c r="BG25" s="60">
        <f t="shared" si="16"/>
        <v>12478.527720967741</v>
      </c>
      <c r="BH25" s="60">
        <f t="shared" si="16"/>
        <v>12441.66772096774</v>
      </c>
      <c r="BI25" s="60">
        <f t="shared" si="16"/>
        <v>12436.477720967741</v>
      </c>
      <c r="BJ25" s="60">
        <f t="shared" si="16"/>
        <v>12353.867720967741</v>
      </c>
      <c r="BK25" s="60">
        <f t="shared" si="16"/>
        <v>12283.16772096774</v>
      </c>
      <c r="BL25" s="60">
        <f t="shared" si="16"/>
        <v>12200.457720967743</v>
      </c>
      <c r="BM25" s="60">
        <f t="shared" si="16"/>
        <v>12123.667720967744</v>
      </c>
      <c r="BN25" s="60">
        <f t="shared" ref="BN25:CS25" si="17">SUM(BN3,BN13,BN15,BN20)</f>
        <v>12021.997720967742</v>
      </c>
      <c r="BO25" s="60">
        <f t="shared" si="17"/>
        <v>11944.037720967743</v>
      </c>
      <c r="BP25" s="60">
        <f t="shared" si="17"/>
        <v>11838.307720967743</v>
      </c>
      <c r="BQ25" s="60">
        <f t="shared" si="17"/>
        <v>11743.037720967743</v>
      </c>
      <c r="BR25" s="60">
        <f t="shared" si="17"/>
        <v>11655.467720967743</v>
      </c>
      <c r="BS25" s="60">
        <f t="shared" si="17"/>
        <v>11535.907720967742</v>
      </c>
      <c r="BT25" s="60">
        <f t="shared" si="17"/>
        <v>11419.417720967742</v>
      </c>
      <c r="BU25" s="60">
        <f t="shared" si="17"/>
        <v>11324.967720967743</v>
      </c>
      <c r="BV25" s="60">
        <f t="shared" si="17"/>
        <v>11244.787720967741</v>
      </c>
      <c r="BW25" s="60">
        <f t="shared" si="17"/>
        <v>11188.087720967742</v>
      </c>
      <c r="BX25" s="60">
        <f t="shared" si="17"/>
        <v>11151.967720967741</v>
      </c>
      <c r="BY25" s="60">
        <f t="shared" si="17"/>
        <v>11087.797720967741</v>
      </c>
      <c r="BZ25" s="60">
        <f t="shared" si="17"/>
        <v>7579.2177209677411</v>
      </c>
      <c r="CA25" s="60">
        <f t="shared" si="17"/>
        <v>7560.4777209677413</v>
      </c>
      <c r="CB25" s="60">
        <f t="shared" si="17"/>
        <v>7558.8477209677412</v>
      </c>
      <c r="CC25" s="60">
        <f t="shared" si="17"/>
        <v>7559.547720967741</v>
      </c>
      <c r="CD25" s="60">
        <f t="shared" si="17"/>
        <v>7577.9977209677409</v>
      </c>
      <c r="CE25" s="60">
        <f t="shared" si="17"/>
        <v>7579.6077209677414</v>
      </c>
      <c r="CF25" s="60">
        <f t="shared" si="17"/>
        <v>7588.2077209677409</v>
      </c>
      <c r="CG25" s="60">
        <f t="shared" si="17"/>
        <v>7587.5377209677417</v>
      </c>
      <c r="CH25" s="60">
        <f t="shared" si="17"/>
        <v>7589.3877209677412</v>
      </c>
      <c r="CI25" s="60">
        <f t="shared" si="17"/>
        <v>7588.5277209677415</v>
      </c>
      <c r="CJ25" s="60">
        <f t="shared" si="17"/>
        <v>7587.9577209677409</v>
      </c>
      <c r="CK25" s="60">
        <f t="shared" si="17"/>
        <v>7588.837720967741</v>
      </c>
      <c r="CL25" s="60">
        <f t="shared" si="17"/>
        <v>7589.8877209677412</v>
      </c>
      <c r="CM25" s="60">
        <f t="shared" si="17"/>
        <v>7587.1277209677419</v>
      </c>
      <c r="CN25" s="60">
        <f t="shared" si="17"/>
        <v>7586.2877209677417</v>
      </c>
      <c r="CO25" s="60">
        <f t="shared" si="17"/>
        <v>7587.5577209677422</v>
      </c>
      <c r="CP25" s="60">
        <f t="shared" si="17"/>
        <v>7590.257720967742</v>
      </c>
      <c r="CQ25" s="60">
        <f t="shared" si="17"/>
        <v>7591.5577209677422</v>
      </c>
      <c r="CR25" s="60">
        <f t="shared" si="17"/>
        <v>7591.1177209677417</v>
      </c>
      <c r="CS25" s="61">
        <f t="shared" si="17"/>
        <v>7590.8577209677424</v>
      </c>
      <c r="CT25" s="109">
        <f t="shared" si="14"/>
        <v>964880.99121290341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3360.027720967742</v>
      </c>
      <c r="C30" s="71">
        <f t="shared" si="18"/>
        <v>3364.027720967742</v>
      </c>
      <c r="D30" s="71">
        <f t="shared" si="18"/>
        <v>3364.027720967742</v>
      </c>
      <c r="E30" s="71">
        <f t="shared" si="18"/>
        <v>3356.027720967742</v>
      </c>
      <c r="F30" s="71">
        <f t="shared" si="18"/>
        <v>3343.027720967742</v>
      </c>
      <c r="G30" s="71">
        <f t="shared" si="18"/>
        <v>3345.027720967742</v>
      </c>
      <c r="H30" s="71">
        <f t="shared" ref="H30:BS30" si="19">H31+H39</f>
        <v>3346.027720967742</v>
      </c>
      <c r="I30" s="71">
        <f t="shared" si="19"/>
        <v>3350.027720967742</v>
      </c>
      <c r="J30" s="71">
        <f t="shared" si="19"/>
        <v>3353.027720967742</v>
      </c>
      <c r="K30" s="71">
        <f t="shared" si="19"/>
        <v>3354.027720967742</v>
      </c>
      <c r="L30" s="71">
        <f t="shared" si="19"/>
        <v>3355.027720967742</v>
      </c>
      <c r="M30" s="71">
        <f t="shared" si="19"/>
        <v>3354.027720967742</v>
      </c>
      <c r="N30" s="71">
        <f t="shared" si="19"/>
        <v>3355.027720967742</v>
      </c>
      <c r="O30" s="71">
        <f t="shared" si="19"/>
        <v>3356.027720967742</v>
      </c>
      <c r="P30" s="71">
        <f t="shared" si="19"/>
        <v>3358.027720967742</v>
      </c>
      <c r="Q30" s="71">
        <f t="shared" si="19"/>
        <v>3355.027720967742</v>
      </c>
      <c r="R30" s="71">
        <f t="shared" si="19"/>
        <v>3353.027720967742</v>
      </c>
      <c r="S30" s="71">
        <f t="shared" si="19"/>
        <v>3353.027720967742</v>
      </c>
      <c r="T30" s="71">
        <f t="shared" si="19"/>
        <v>3355.027720967742</v>
      </c>
      <c r="U30" s="71">
        <f t="shared" si="19"/>
        <v>3359.027720967742</v>
      </c>
      <c r="V30" s="71">
        <f t="shared" si="19"/>
        <v>3357.027720967742</v>
      </c>
      <c r="W30" s="71">
        <f t="shared" si="19"/>
        <v>3357.027720967742</v>
      </c>
      <c r="X30" s="71">
        <f t="shared" si="19"/>
        <v>3357.027720967742</v>
      </c>
      <c r="Y30" s="71">
        <f t="shared" si="19"/>
        <v>3353.027720967742</v>
      </c>
      <c r="Z30" s="71">
        <f t="shared" si="19"/>
        <v>3351.027720967742</v>
      </c>
      <c r="AA30" s="71">
        <f t="shared" si="19"/>
        <v>3349.027720967742</v>
      </c>
      <c r="AB30" s="71">
        <f t="shared" si="19"/>
        <v>3346.027720967742</v>
      </c>
      <c r="AC30" s="71">
        <f t="shared" si="19"/>
        <v>3350.027720967742</v>
      </c>
      <c r="AD30" s="71">
        <f t="shared" si="19"/>
        <v>3321.027720967742</v>
      </c>
      <c r="AE30" s="71">
        <f t="shared" si="19"/>
        <v>3315.027720967742</v>
      </c>
      <c r="AF30" s="71">
        <f t="shared" si="19"/>
        <v>3315.027720967742</v>
      </c>
      <c r="AG30" s="71">
        <f t="shared" si="19"/>
        <v>3255.027720967742</v>
      </c>
      <c r="AH30" s="71">
        <f t="shared" si="19"/>
        <v>3200.027720967742</v>
      </c>
      <c r="AI30" s="71">
        <f t="shared" si="19"/>
        <v>3045.027720967742</v>
      </c>
      <c r="AJ30" s="71">
        <f t="shared" si="19"/>
        <v>2962.027720967742</v>
      </c>
      <c r="AK30" s="71">
        <f t="shared" si="19"/>
        <v>2862.027720967742</v>
      </c>
      <c r="AL30" s="71">
        <f t="shared" si="19"/>
        <v>2761.027720967742</v>
      </c>
      <c r="AM30" s="71">
        <f t="shared" si="19"/>
        <v>2682.027720967742</v>
      </c>
      <c r="AN30" s="71">
        <f t="shared" si="19"/>
        <v>2777.027720967742</v>
      </c>
      <c r="AO30" s="71">
        <f t="shared" si="19"/>
        <v>2791.027720967742</v>
      </c>
      <c r="AP30" s="71">
        <f t="shared" si="19"/>
        <v>2793.027720967742</v>
      </c>
      <c r="AQ30" s="71">
        <f t="shared" si="19"/>
        <v>2786.027720967742</v>
      </c>
      <c r="AR30" s="71">
        <f t="shared" si="19"/>
        <v>2772.027720967742</v>
      </c>
      <c r="AS30" s="71">
        <f t="shared" si="19"/>
        <v>2765.027720967742</v>
      </c>
      <c r="AT30" s="71">
        <f t="shared" si="19"/>
        <v>2758.027720967742</v>
      </c>
      <c r="AU30" s="71">
        <f t="shared" si="19"/>
        <v>2756.027720967742</v>
      </c>
      <c r="AV30" s="71">
        <f t="shared" si="19"/>
        <v>2754.027720967742</v>
      </c>
      <c r="AW30" s="71">
        <f t="shared" si="19"/>
        <v>2752.027720967742</v>
      </c>
      <c r="AX30" s="71">
        <f t="shared" si="19"/>
        <v>2755.027720967742</v>
      </c>
      <c r="AY30" s="71">
        <f t="shared" si="19"/>
        <v>2683.027720967742</v>
      </c>
      <c r="AZ30" s="71">
        <f t="shared" si="19"/>
        <v>2653.027720967742</v>
      </c>
      <c r="BA30" s="71">
        <f t="shared" si="19"/>
        <v>2633.027720967742</v>
      </c>
      <c r="BB30" s="71">
        <f t="shared" si="19"/>
        <v>2630.027720967742</v>
      </c>
      <c r="BC30" s="71">
        <f t="shared" si="19"/>
        <v>2736.027720967742</v>
      </c>
      <c r="BD30" s="71">
        <f t="shared" si="19"/>
        <v>2755.027720967742</v>
      </c>
      <c r="BE30" s="71">
        <f t="shared" si="19"/>
        <v>2753.027720967742</v>
      </c>
      <c r="BF30" s="71">
        <f t="shared" si="19"/>
        <v>2754.027720967742</v>
      </c>
      <c r="BG30" s="71">
        <f t="shared" si="19"/>
        <v>2754.027720967742</v>
      </c>
      <c r="BH30" s="71">
        <f t="shared" si="19"/>
        <v>2753.027720967742</v>
      </c>
      <c r="BI30" s="71">
        <f t="shared" si="19"/>
        <v>2751.027720967742</v>
      </c>
      <c r="BJ30" s="71">
        <f t="shared" si="19"/>
        <v>2751.027720967742</v>
      </c>
      <c r="BK30" s="71">
        <f t="shared" si="19"/>
        <v>2745.027720967742</v>
      </c>
      <c r="BL30" s="71">
        <f t="shared" si="19"/>
        <v>2740.027720967742</v>
      </c>
      <c r="BM30" s="71">
        <f t="shared" si="19"/>
        <v>2740.027720967742</v>
      </c>
      <c r="BN30" s="71">
        <f t="shared" si="19"/>
        <v>2737.027720967742</v>
      </c>
      <c r="BO30" s="71">
        <f t="shared" si="19"/>
        <v>2737.027720967742</v>
      </c>
      <c r="BP30" s="71">
        <f t="shared" si="19"/>
        <v>2731.027720967742</v>
      </c>
      <c r="BQ30" s="71">
        <f t="shared" si="19"/>
        <v>2731.027720967742</v>
      </c>
      <c r="BR30" s="71">
        <f t="shared" si="19"/>
        <v>2727.027720967742</v>
      </c>
      <c r="BS30" s="71">
        <f t="shared" si="19"/>
        <v>2730.027720967742</v>
      </c>
      <c r="BT30" s="71">
        <f t="shared" ref="BT30:CS30" si="20">BT31+BT39</f>
        <v>2741.027720967742</v>
      </c>
      <c r="BU30" s="71">
        <f t="shared" si="20"/>
        <v>2746.027720967742</v>
      </c>
      <c r="BV30" s="71">
        <f t="shared" si="20"/>
        <v>2750.027720967742</v>
      </c>
      <c r="BW30" s="71">
        <f t="shared" si="20"/>
        <v>2753.027720967742</v>
      </c>
      <c r="BX30" s="71">
        <f t="shared" si="20"/>
        <v>2754.027720967742</v>
      </c>
      <c r="BY30" s="71">
        <f t="shared" si="20"/>
        <v>2759.027720967742</v>
      </c>
      <c r="BZ30" s="71">
        <f t="shared" si="20"/>
        <v>2759.027720967742</v>
      </c>
      <c r="CA30" s="71">
        <f t="shared" si="20"/>
        <v>2758.027720967742</v>
      </c>
      <c r="CB30" s="71">
        <f t="shared" si="20"/>
        <v>2763.027720967742</v>
      </c>
      <c r="CC30" s="71">
        <f t="shared" si="20"/>
        <v>2768.027720967742</v>
      </c>
      <c r="CD30" s="71">
        <f t="shared" si="20"/>
        <v>2769.027720967742</v>
      </c>
      <c r="CE30" s="71">
        <f t="shared" si="20"/>
        <v>2767.027720967742</v>
      </c>
      <c r="CF30" s="71">
        <f t="shared" si="20"/>
        <v>2769.027720967742</v>
      </c>
      <c r="CG30" s="71">
        <f t="shared" si="20"/>
        <v>2771.027720967742</v>
      </c>
      <c r="CH30" s="71">
        <f t="shared" si="20"/>
        <v>2769.027720967742</v>
      </c>
      <c r="CI30" s="71">
        <f t="shared" si="20"/>
        <v>2766.027720967742</v>
      </c>
      <c r="CJ30" s="71">
        <f t="shared" si="20"/>
        <v>2764.027720967742</v>
      </c>
      <c r="CK30" s="71">
        <f t="shared" si="20"/>
        <v>2769.027720967742</v>
      </c>
      <c r="CL30" s="71">
        <f t="shared" si="20"/>
        <v>2773.027720967742</v>
      </c>
      <c r="CM30" s="71">
        <f t="shared" si="20"/>
        <v>2770.027720967742</v>
      </c>
      <c r="CN30" s="71">
        <f t="shared" si="20"/>
        <v>2764.027720967742</v>
      </c>
      <c r="CO30" s="71">
        <f t="shared" si="20"/>
        <v>2769.027720967742</v>
      </c>
      <c r="CP30" s="71">
        <f t="shared" si="20"/>
        <v>2768.027720967742</v>
      </c>
      <c r="CQ30" s="71">
        <f t="shared" si="20"/>
        <v>2767.027720967742</v>
      </c>
      <c r="CR30" s="71">
        <f t="shared" si="20"/>
        <v>2767.027720967742</v>
      </c>
      <c r="CS30" s="72">
        <f t="shared" si="20"/>
        <v>2770.027720967742</v>
      </c>
      <c r="CT30" s="73">
        <f t="shared" ref="CT30:CT47" si="21">SUM(B30:CS30)</f>
        <v>284154.66121290321</v>
      </c>
      <c r="CU30" s="149"/>
    </row>
    <row r="31" spans="1:102">
      <c r="A31" s="74" t="s">
        <v>32</v>
      </c>
      <c r="B31" s="75">
        <f>SUM(B32:B38)</f>
        <v>3206.03</v>
      </c>
      <c r="C31" s="76">
        <f t="shared" ref="C31:BN31" si="22">SUM(C32:C38)</f>
        <v>3210.03</v>
      </c>
      <c r="D31" s="76">
        <f t="shared" si="22"/>
        <v>3210.03</v>
      </c>
      <c r="E31" s="76">
        <f t="shared" si="22"/>
        <v>3202.03</v>
      </c>
      <c r="F31" s="76">
        <f t="shared" si="22"/>
        <v>3189.03</v>
      </c>
      <c r="G31" s="76">
        <f t="shared" si="22"/>
        <v>3191.03</v>
      </c>
      <c r="H31" s="76">
        <f t="shared" si="22"/>
        <v>3192.03</v>
      </c>
      <c r="I31" s="76">
        <f t="shared" si="22"/>
        <v>3196.03</v>
      </c>
      <c r="J31" s="76">
        <f t="shared" si="22"/>
        <v>3199.03</v>
      </c>
      <c r="K31" s="76">
        <f t="shared" si="22"/>
        <v>3200.03</v>
      </c>
      <c r="L31" s="76">
        <f t="shared" si="22"/>
        <v>3201.03</v>
      </c>
      <c r="M31" s="76">
        <f t="shared" si="22"/>
        <v>3200.03</v>
      </c>
      <c r="N31" s="76">
        <f t="shared" si="22"/>
        <v>3201.03</v>
      </c>
      <c r="O31" s="76">
        <f t="shared" si="22"/>
        <v>3202.03</v>
      </c>
      <c r="P31" s="76">
        <f t="shared" si="22"/>
        <v>3204.03</v>
      </c>
      <c r="Q31" s="76">
        <f t="shared" si="22"/>
        <v>3201.03</v>
      </c>
      <c r="R31" s="76">
        <f t="shared" si="22"/>
        <v>3199.03</v>
      </c>
      <c r="S31" s="76">
        <f t="shared" si="22"/>
        <v>3199.03</v>
      </c>
      <c r="T31" s="76">
        <f t="shared" si="22"/>
        <v>3201.03</v>
      </c>
      <c r="U31" s="76">
        <f t="shared" si="22"/>
        <v>3205.03</v>
      </c>
      <c r="V31" s="76">
        <f t="shared" si="22"/>
        <v>3203.03</v>
      </c>
      <c r="W31" s="76">
        <f t="shared" si="22"/>
        <v>3203.03</v>
      </c>
      <c r="X31" s="76">
        <f t="shared" si="22"/>
        <v>3203.03</v>
      </c>
      <c r="Y31" s="76">
        <f t="shared" si="22"/>
        <v>3199.03</v>
      </c>
      <c r="Z31" s="76">
        <f t="shared" si="22"/>
        <v>3197.03</v>
      </c>
      <c r="AA31" s="76">
        <f t="shared" si="22"/>
        <v>3195.03</v>
      </c>
      <c r="AB31" s="76">
        <f t="shared" si="22"/>
        <v>3192.03</v>
      </c>
      <c r="AC31" s="76">
        <f t="shared" si="22"/>
        <v>3196.03</v>
      </c>
      <c r="AD31" s="76">
        <f t="shared" si="22"/>
        <v>3167.03</v>
      </c>
      <c r="AE31" s="76">
        <f t="shared" si="22"/>
        <v>3161.03</v>
      </c>
      <c r="AF31" s="76">
        <f t="shared" si="22"/>
        <v>3161.03</v>
      </c>
      <c r="AG31" s="76">
        <f t="shared" si="22"/>
        <v>3101.03</v>
      </c>
      <c r="AH31" s="76">
        <f t="shared" si="22"/>
        <v>3046.03</v>
      </c>
      <c r="AI31" s="76">
        <f t="shared" si="22"/>
        <v>2891.03</v>
      </c>
      <c r="AJ31" s="76">
        <f t="shared" si="22"/>
        <v>2808.03</v>
      </c>
      <c r="AK31" s="76">
        <f t="shared" si="22"/>
        <v>2708.03</v>
      </c>
      <c r="AL31" s="76">
        <f t="shared" si="22"/>
        <v>2607.0300000000002</v>
      </c>
      <c r="AM31" s="76">
        <f t="shared" si="22"/>
        <v>2528.0300000000002</v>
      </c>
      <c r="AN31" s="76">
        <f t="shared" si="22"/>
        <v>2623.03</v>
      </c>
      <c r="AO31" s="76">
        <f t="shared" si="22"/>
        <v>2637.03</v>
      </c>
      <c r="AP31" s="76">
        <f t="shared" si="22"/>
        <v>2639.03</v>
      </c>
      <c r="AQ31" s="76">
        <f t="shared" si="22"/>
        <v>2632.03</v>
      </c>
      <c r="AR31" s="76">
        <f t="shared" si="22"/>
        <v>2618.0300000000002</v>
      </c>
      <c r="AS31" s="76">
        <f t="shared" si="22"/>
        <v>2611.0300000000002</v>
      </c>
      <c r="AT31" s="76">
        <f t="shared" si="22"/>
        <v>2604.0300000000002</v>
      </c>
      <c r="AU31" s="76">
        <f t="shared" si="22"/>
        <v>2602.0300000000002</v>
      </c>
      <c r="AV31" s="76">
        <f t="shared" si="22"/>
        <v>2600.0300000000002</v>
      </c>
      <c r="AW31" s="76">
        <f t="shared" si="22"/>
        <v>2598.0300000000002</v>
      </c>
      <c r="AX31" s="76">
        <f t="shared" si="22"/>
        <v>2601.0300000000002</v>
      </c>
      <c r="AY31" s="76">
        <f t="shared" si="22"/>
        <v>2529.0300000000002</v>
      </c>
      <c r="AZ31" s="76">
        <f t="shared" si="22"/>
        <v>2499.0300000000002</v>
      </c>
      <c r="BA31" s="76">
        <f t="shared" si="22"/>
        <v>2479.0300000000002</v>
      </c>
      <c r="BB31" s="76">
        <f t="shared" si="22"/>
        <v>2476.0300000000002</v>
      </c>
      <c r="BC31" s="76">
        <f t="shared" si="22"/>
        <v>2582.0300000000002</v>
      </c>
      <c r="BD31" s="76">
        <f t="shared" si="22"/>
        <v>2601.0300000000002</v>
      </c>
      <c r="BE31" s="76">
        <f t="shared" si="22"/>
        <v>2599.0300000000002</v>
      </c>
      <c r="BF31" s="76">
        <f t="shared" si="22"/>
        <v>2600.0300000000002</v>
      </c>
      <c r="BG31" s="76">
        <f t="shared" si="22"/>
        <v>2600.0300000000002</v>
      </c>
      <c r="BH31" s="76">
        <f t="shared" si="22"/>
        <v>2599.0300000000002</v>
      </c>
      <c r="BI31" s="76">
        <f t="shared" si="22"/>
        <v>2597.0300000000002</v>
      </c>
      <c r="BJ31" s="76">
        <f t="shared" si="22"/>
        <v>2597.0300000000002</v>
      </c>
      <c r="BK31" s="76">
        <f t="shared" si="22"/>
        <v>2591.0300000000002</v>
      </c>
      <c r="BL31" s="76">
        <f t="shared" si="22"/>
        <v>2586.0300000000002</v>
      </c>
      <c r="BM31" s="76">
        <f t="shared" si="22"/>
        <v>2586.0300000000002</v>
      </c>
      <c r="BN31" s="76">
        <f t="shared" si="22"/>
        <v>2583.0300000000002</v>
      </c>
      <c r="BO31" s="76">
        <f t="shared" ref="BO31:CS31" si="23">SUM(BO32:BO38)</f>
        <v>2583.0300000000002</v>
      </c>
      <c r="BP31" s="76">
        <f t="shared" si="23"/>
        <v>2577.0300000000002</v>
      </c>
      <c r="BQ31" s="76">
        <f t="shared" si="23"/>
        <v>2577.0300000000002</v>
      </c>
      <c r="BR31" s="76">
        <f t="shared" si="23"/>
        <v>2573.0300000000002</v>
      </c>
      <c r="BS31" s="76">
        <f t="shared" si="23"/>
        <v>2576.0300000000002</v>
      </c>
      <c r="BT31" s="76">
        <f t="shared" si="23"/>
        <v>2587.0300000000002</v>
      </c>
      <c r="BU31" s="76">
        <f t="shared" si="23"/>
        <v>2592.0300000000002</v>
      </c>
      <c r="BV31" s="76">
        <f t="shared" si="23"/>
        <v>2596.0300000000002</v>
      </c>
      <c r="BW31" s="76">
        <f t="shared" si="23"/>
        <v>2599.0300000000002</v>
      </c>
      <c r="BX31" s="76">
        <f t="shared" si="23"/>
        <v>2600.0300000000002</v>
      </c>
      <c r="BY31" s="76">
        <f t="shared" si="23"/>
        <v>2605.0300000000002</v>
      </c>
      <c r="BZ31" s="76">
        <f t="shared" si="23"/>
        <v>2605.0300000000002</v>
      </c>
      <c r="CA31" s="76">
        <f t="shared" si="23"/>
        <v>2604.0300000000002</v>
      </c>
      <c r="CB31" s="76">
        <f t="shared" si="23"/>
        <v>2609.0300000000002</v>
      </c>
      <c r="CC31" s="76">
        <f t="shared" si="23"/>
        <v>2614.0300000000002</v>
      </c>
      <c r="CD31" s="76">
        <f t="shared" si="23"/>
        <v>2615.0300000000002</v>
      </c>
      <c r="CE31" s="76">
        <f t="shared" si="23"/>
        <v>2613.0300000000002</v>
      </c>
      <c r="CF31" s="76">
        <f t="shared" si="23"/>
        <v>2615.0300000000002</v>
      </c>
      <c r="CG31" s="76">
        <f t="shared" si="23"/>
        <v>2617.0300000000002</v>
      </c>
      <c r="CH31" s="76">
        <f t="shared" si="23"/>
        <v>2615.0300000000002</v>
      </c>
      <c r="CI31" s="76">
        <f t="shared" si="23"/>
        <v>2612.0300000000002</v>
      </c>
      <c r="CJ31" s="76">
        <f t="shared" si="23"/>
        <v>2610.0300000000002</v>
      </c>
      <c r="CK31" s="76">
        <f t="shared" si="23"/>
        <v>2615.0300000000002</v>
      </c>
      <c r="CL31" s="76">
        <f t="shared" si="23"/>
        <v>2619.0300000000002</v>
      </c>
      <c r="CM31" s="76">
        <f t="shared" si="23"/>
        <v>2616.0300000000002</v>
      </c>
      <c r="CN31" s="76">
        <f t="shared" si="23"/>
        <v>2610.0300000000002</v>
      </c>
      <c r="CO31" s="76">
        <f t="shared" si="23"/>
        <v>2615.0300000000002</v>
      </c>
      <c r="CP31" s="76">
        <f t="shared" si="23"/>
        <v>2614.0300000000002</v>
      </c>
      <c r="CQ31" s="76">
        <f t="shared" si="23"/>
        <v>2613.0300000000002</v>
      </c>
      <c r="CR31" s="76">
        <f t="shared" si="23"/>
        <v>2613.0300000000002</v>
      </c>
      <c r="CS31" s="77">
        <f t="shared" si="23"/>
        <v>2616.0300000000002</v>
      </c>
      <c r="CT31" s="30">
        <f t="shared" si="21"/>
        <v>269370.88</v>
      </c>
      <c r="CU31" s="151"/>
    </row>
    <row r="32" spans="1:102">
      <c r="A32" s="78" t="s">
        <v>33</v>
      </c>
      <c r="B32" s="79">
        <f>B62-B73</f>
        <v>458</v>
      </c>
      <c r="C32" s="80">
        <f t="shared" ref="C32:BN32" si="24">C62-C73</f>
        <v>458</v>
      </c>
      <c r="D32" s="80">
        <f t="shared" si="24"/>
        <v>458</v>
      </c>
      <c r="E32" s="80">
        <f t="shared" si="24"/>
        <v>458</v>
      </c>
      <c r="F32" s="80">
        <f t="shared" si="24"/>
        <v>458</v>
      </c>
      <c r="G32" s="80">
        <f t="shared" si="24"/>
        <v>458</v>
      </c>
      <c r="H32" s="80">
        <f t="shared" si="24"/>
        <v>458</v>
      </c>
      <c r="I32" s="80">
        <f t="shared" si="24"/>
        <v>458</v>
      </c>
      <c r="J32" s="80">
        <f t="shared" si="24"/>
        <v>458</v>
      </c>
      <c r="K32" s="80">
        <f t="shared" si="24"/>
        <v>458</v>
      </c>
      <c r="L32" s="80">
        <f t="shared" si="24"/>
        <v>458</v>
      </c>
      <c r="M32" s="80">
        <f t="shared" si="24"/>
        <v>458</v>
      </c>
      <c r="N32" s="80">
        <f t="shared" si="24"/>
        <v>458</v>
      </c>
      <c r="O32" s="80">
        <f t="shared" si="24"/>
        <v>458</v>
      </c>
      <c r="P32" s="80">
        <f t="shared" si="24"/>
        <v>458</v>
      </c>
      <c r="Q32" s="80">
        <f t="shared" si="24"/>
        <v>458</v>
      </c>
      <c r="R32" s="80">
        <f t="shared" si="24"/>
        <v>458</v>
      </c>
      <c r="S32" s="80">
        <f t="shared" si="24"/>
        <v>458</v>
      </c>
      <c r="T32" s="80">
        <f t="shared" si="24"/>
        <v>458</v>
      </c>
      <c r="U32" s="80">
        <f t="shared" si="24"/>
        <v>458</v>
      </c>
      <c r="V32" s="80">
        <f t="shared" si="24"/>
        <v>458</v>
      </c>
      <c r="W32" s="80">
        <f t="shared" si="24"/>
        <v>458</v>
      </c>
      <c r="X32" s="80">
        <f t="shared" si="24"/>
        <v>458</v>
      </c>
      <c r="Y32" s="80">
        <f t="shared" si="24"/>
        <v>458</v>
      </c>
      <c r="Z32" s="80">
        <f t="shared" si="24"/>
        <v>458</v>
      </c>
      <c r="AA32" s="80">
        <f t="shared" si="24"/>
        <v>458</v>
      </c>
      <c r="AB32" s="80">
        <f t="shared" si="24"/>
        <v>458</v>
      </c>
      <c r="AC32" s="80">
        <f t="shared" si="24"/>
        <v>458</v>
      </c>
      <c r="AD32" s="80">
        <f t="shared" si="24"/>
        <v>458</v>
      </c>
      <c r="AE32" s="80">
        <f t="shared" si="24"/>
        <v>458</v>
      </c>
      <c r="AF32" s="80">
        <f t="shared" si="24"/>
        <v>458</v>
      </c>
      <c r="AG32" s="80">
        <f t="shared" si="24"/>
        <v>458</v>
      </c>
      <c r="AH32" s="80">
        <f t="shared" si="24"/>
        <v>458</v>
      </c>
      <c r="AI32" s="80">
        <f t="shared" si="24"/>
        <v>458</v>
      </c>
      <c r="AJ32" s="80">
        <f t="shared" si="24"/>
        <v>458</v>
      </c>
      <c r="AK32" s="80">
        <f t="shared" si="24"/>
        <v>458</v>
      </c>
      <c r="AL32" s="80">
        <f t="shared" si="24"/>
        <v>458</v>
      </c>
      <c r="AM32" s="80">
        <f t="shared" si="24"/>
        <v>458</v>
      </c>
      <c r="AN32" s="80">
        <f t="shared" si="24"/>
        <v>458</v>
      </c>
      <c r="AO32" s="80">
        <f t="shared" si="24"/>
        <v>458</v>
      </c>
      <c r="AP32" s="80">
        <f t="shared" si="24"/>
        <v>458</v>
      </c>
      <c r="AQ32" s="80">
        <f t="shared" si="24"/>
        <v>458</v>
      </c>
      <c r="AR32" s="80">
        <f t="shared" si="24"/>
        <v>458</v>
      </c>
      <c r="AS32" s="80">
        <f t="shared" si="24"/>
        <v>458</v>
      </c>
      <c r="AT32" s="80">
        <f t="shared" si="24"/>
        <v>458</v>
      </c>
      <c r="AU32" s="80">
        <f t="shared" si="24"/>
        <v>458</v>
      </c>
      <c r="AV32" s="80">
        <f t="shared" si="24"/>
        <v>458</v>
      </c>
      <c r="AW32" s="80">
        <f t="shared" si="24"/>
        <v>458</v>
      </c>
      <c r="AX32" s="80">
        <f t="shared" si="24"/>
        <v>458</v>
      </c>
      <c r="AY32" s="80">
        <f t="shared" si="24"/>
        <v>458</v>
      </c>
      <c r="AZ32" s="80">
        <f t="shared" si="24"/>
        <v>458</v>
      </c>
      <c r="BA32" s="80">
        <f t="shared" si="24"/>
        <v>458</v>
      </c>
      <c r="BB32" s="80">
        <f t="shared" si="24"/>
        <v>458</v>
      </c>
      <c r="BC32" s="80">
        <f t="shared" si="24"/>
        <v>458</v>
      </c>
      <c r="BD32" s="80">
        <f t="shared" si="24"/>
        <v>458</v>
      </c>
      <c r="BE32" s="80">
        <f t="shared" si="24"/>
        <v>458</v>
      </c>
      <c r="BF32" s="80">
        <f t="shared" si="24"/>
        <v>458</v>
      </c>
      <c r="BG32" s="80">
        <f t="shared" si="24"/>
        <v>458</v>
      </c>
      <c r="BH32" s="80">
        <f t="shared" si="24"/>
        <v>458</v>
      </c>
      <c r="BI32" s="80">
        <f t="shared" si="24"/>
        <v>458</v>
      </c>
      <c r="BJ32" s="80">
        <f t="shared" si="24"/>
        <v>458</v>
      </c>
      <c r="BK32" s="80">
        <f t="shared" si="24"/>
        <v>458</v>
      </c>
      <c r="BL32" s="80">
        <f t="shared" si="24"/>
        <v>458</v>
      </c>
      <c r="BM32" s="80">
        <f t="shared" si="24"/>
        <v>458</v>
      </c>
      <c r="BN32" s="80">
        <f t="shared" si="24"/>
        <v>458</v>
      </c>
      <c r="BO32" s="80">
        <f t="shared" ref="BO32:CS32" si="25">BO62-BO73</f>
        <v>458</v>
      </c>
      <c r="BP32" s="80">
        <f t="shared" si="25"/>
        <v>458</v>
      </c>
      <c r="BQ32" s="80">
        <f t="shared" si="25"/>
        <v>458</v>
      </c>
      <c r="BR32" s="80">
        <f t="shared" si="25"/>
        <v>458</v>
      </c>
      <c r="BS32" s="80">
        <f t="shared" si="25"/>
        <v>458</v>
      </c>
      <c r="BT32" s="80">
        <f t="shared" si="25"/>
        <v>458</v>
      </c>
      <c r="BU32" s="80">
        <f t="shared" si="25"/>
        <v>458</v>
      </c>
      <c r="BV32" s="80">
        <f t="shared" si="25"/>
        <v>458</v>
      </c>
      <c r="BW32" s="80">
        <f t="shared" si="25"/>
        <v>458</v>
      </c>
      <c r="BX32" s="80">
        <f t="shared" si="25"/>
        <v>458</v>
      </c>
      <c r="BY32" s="80">
        <f t="shared" si="25"/>
        <v>458</v>
      </c>
      <c r="BZ32" s="80">
        <f t="shared" si="25"/>
        <v>458</v>
      </c>
      <c r="CA32" s="80">
        <f t="shared" si="25"/>
        <v>458</v>
      </c>
      <c r="CB32" s="80">
        <f t="shared" si="25"/>
        <v>458</v>
      </c>
      <c r="CC32" s="80">
        <f t="shared" si="25"/>
        <v>458</v>
      </c>
      <c r="CD32" s="80">
        <f t="shared" si="25"/>
        <v>458</v>
      </c>
      <c r="CE32" s="80">
        <f t="shared" si="25"/>
        <v>458</v>
      </c>
      <c r="CF32" s="80">
        <f t="shared" si="25"/>
        <v>458</v>
      </c>
      <c r="CG32" s="80">
        <f t="shared" si="25"/>
        <v>458</v>
      </c>
      <c r="CH32" s="80">
        <f t="shared" si="25"/>
        <v>458</v>
      </c>
      <c r="CI32" s="80">
        <f t="shared" si="25"/>
        <v>458</v>
      </c>
      <c r="CJ32" s="80">
        <f t="shared" si="25"/>
        <v>458</v>
      </c>
      <c r="CK32" s="80">
        <f t="shared" si="25"/>
        <v>458</v>
      </c>
      <c r="CL32" s="80">
        <f t="shared" si="25"/>
        <v>458</v>
      </c>
      <c r="CM32" s="80">
        <f t="shared" si="25"/>
        <v>458</v>
      </c>
      <c r="CN32" s="80">
        <f t="shared" si="25"/>
        <v>458</v>
      </c>
      <c r="CO32" s="80">
        <f t="shared" si="25"/>
        <v>458</v>
      </c>
      <c r="CP32" s="80">
        <f t="shared" si="25"/>
        <v>458</v>
      </c>
      <c r="CQ32" s="80">
        <f t="shared" si="25"/>
        <v>458</v>
      </c>
      <c r="CR32" s="80">
        <f t="shared" si="25"/>
        <v>458</v>
      </c>
      <c r="CS32" s="81">
        <f t="shared" si="25"/>
        <v>458</v>
      </c>
      <c r="CT32" s="30">
        <f t="shared" si="21"/>
        <v>43968</v>
      </c>
      <c r="CU32" s="151"/>
    </row>
    <row r="33" spans="1:99">
      <c r="A33" s="25" t="s">
        <v>34</v>
      </c>
      <c r="B33" s="82">
        <f t="shared" ref="B33:Q38" si="26">B63-B74</f>
        <v>540</v>
      </c>
      <c r="C33" s="3">
        <f t="shared" si="26"/>
        <v>540</v>
      </c>
      <c r="D33" s="3">
        <f t="shared" si="26"/>
        <v>540</v>
      </c>
      <c r="E33" s="3">
        <f t="shared" si="26"/>
        <v>540</v>
      </c>
      <c r="F33" s="3">
        <f t="shared" si="26"/>
        <v>530</v>
      </c>
      <c r="G33" s="3">
        <f t="shared" si="26"/>
        <v>530</v>
      </c>
      <c r="H33" s="3">
        <f t="shared" si="26"/>
        <v>530</v>
      </c>
      <c r="I33" s="3">
        <f t="shared" si="26"/>
        <v>530</v>
      </c>
      <c r="J33" s="3">
        <f t="shared" si="26"/>
        <v>530</v>
      </c>
      <c r="K33" s="3">
        <f t="shared" si="26"/>
        <v>530</v>
      </c>
      <c r="L33" s="3">
        <f t="shared" si="26"/>
        <v>530</v>
      </c>
      <c r="M33" s="3">
        <f t="shared" si="26"/>
        <v>530</v>
      </c>
      <c r="N33" s="3">
        <f t="shared" si="26"/>
        <v>530</v>
      </c>
      <c r="O33" s="3">
        <f t="shared" si="26"/>
        <v>530</v>
      </c>
      <c r="P33" s="3">
        <f t="shared" si="26"/>
        <v>530</v>
      </c>
      <c r="Q33" s="3">
        <f t="shared" si="26"/>
        <v>530</v>
      </c>
      <c r="R33" s="3">
        <f t="shared" ref="R33:CC33" si="27">R63-R74</f>
        <v>530</v>
      </c>
      <c r="S33" s="3">
        <f t="shared" si="27"/>
        <v>530</v>
      </c>
      <c r="T33" s="3">
        <f t="shared" si="27"/>
        <v>530</v>
      </c>
      <c r="U33" s="3">
        <f t="shared" si="27"/>
        <v>530</v>
      </c>
      <c r="V33" s="3">
        <f t="shared" si="27"/>
        <v>530</v>
      </c>
      <c r="W33" s="3">
        <f t="shared" si="27"/>
        <v>530</v>
      </c>
      <c r="X33" s="3">
        <f t="shared" si="27"/>
        <v>530</v>
      </c>
      <c r="Y33" s="3">
        <f t="shared" si="27"/>
        <v>530</v>
      </c>
      <c r="Z33" s="3">
        <f t="shared" si="27"/>
        <v>530</v>
      </c>
      <c r="AA33" s="3">
        <f t="shared" si="27"/>
        <v>530</v>
      </c>
      <c r="AB33" s="3">
        <f t="shared" si="27"/>
        <v>530</v>
      </c>
      <c r="AC33" s="3">
        <f t="shared" si="27"/>
        <v>530</v>
      </c>
      <c r="AD33" s="3">
        <f t="shared" si="27"/>
        <v>500</v>
      </c>
      <c r="AE33" s="3">
        <f t="shared" si="27"/>
        <v>500</v>
      </c>
      <c r="AF33" s="3">
        <f t="shared" si="27"/>
        <v>500</v>
      </c>
      <c r="AG33" s="3">
        <f t="shared" si="27"/>
        <v>450</v>
      </c>
      <c r="AH33" s="3">
        <f t="shared" si="27"/>
        <v>400</v>
      </c>
      <c r="AI33" s="3">
        <f t="shared" si="27"/>
        <v>340</v>
      </c>
      <c r="AJ33" s="3">
        <f t="shared" si="27"/>
        <v>275</v>
      </c>
      <c r="AK33" s="3">
        <f t="shared" si="27"/>
        <v>175</v>
      </c>
      <c r="AL33" s="3">
        <f t="shared" si="27"/>
        <v>75</v>
      </c>
      <c r="AM33" s="3">
        <f t="shared" si="27"/>
        <v>0</v>
      </c>
      <c r="AN33" s="3">
        <f t="shared" si="27"/>
        <v>0</v>
      </c>
      <c r="AO33" s="3">
        <f t="shared" si="27"/>
        <v>0</v>
      </c>
      <c r="AP33" s="3">
        <f t="shared" si="27"/>
        <v>0</v>
      </c>
      <c r="AQ33" s="3">
        <f t="shared" si="27"/>
        <v>0</v>
      </c>
      <c r="AR33" s="3">
        <f t="shared" si="27"/>
        <v>0</v>
      </c>
      <c r="AS33" s="3">
        <f t="shared" si="27"/>
        <v>0</v>
      </c>
      <c r="AT33" s="3">
        <f t="shared" si="27"/>
        <v>0</v>
      </c>
      <c r="AU33" s="3">
        <f t="shared" si="27"/>
        <v>0</v>
      </c>
      <c r="AV33" s="3">
        <f t="shared" si="27"/>
        <v>0</v>
      </c>
      <c r="AW33" s="3">
        <f t="shared" si="27"/>
        <v>0</v>
      </c>
      <c r="AX33" s="3">
        <f t="shared" si="27"/>
        <v>0</v>
      </c>
      <c r="AY33" s="3">
        <f t="shared" si="27"/>
        <v>0</v>
      </c>
      <c r="AZ33" s="3">
        <f t="shared" si="27"/>
        <v>0</v>
      </c>
      <c r="BA33" s="3">
        <f t="shared" si="27"/>
        <v>0</v>
      </c>
      <c r="BB33" s="3">
        <f t="shared" si="27"/>
        <v>0</v>
      </c>
      <c r="BC33" s="3">
        <f t="shared" si="27"/>
        <v>0</v>
      </c>
      <c r="BD33" s="3">
        <f t="shared" si="27"/>
        <v>0</v>
      </c>
      <c r="BE33" s="3">
        <f t="shared" si="27"/>
        <v>0</v>
      </c>
      <c r="BF33" s="3">
        <f t="shared" si="27"/>
        <v>0</v>
      </c>
      <c r="BG33" s="3">
        <f t="shared" si="27"/>
        <v>0</v>
      </c>
      <c r="BH33" s="3">
        <f t="shared" si="27"/>
        <v>0</v>
      </c>
      <c r="BI33" s="3">
        <f t="shared" si="27"/>
        <v>0</v>
      </c>
      <c r="BJ33" s="3">
        <f t="shared" si="27"/>
        <v>0</v>
      </c>
      <c r="BK33" s="3">
        <f t="shared" si="27"/>
        <v>0</v>
      </c>
      <c r="BL33" s="3">
        <f t="shared" si="27"/>
        <v>0</v>
      </c>
      <c r="BM33" s="3">
        <f t="shared" si="27"/>
        <v>0</v>
      </c>
      <c r="BN33" s="3">
        <f t="shared" si="27"/>
        <v>0</v>
      </c>
      <c r="BO33" s="3">
        <f t="shared" si="27"/>
        <v>0</v>
      </c>
      <c r="BP33" s="3">
        <f t="shared" si="27"/>
        <v>0</v>
      </c>
      <c r="BQ33" s="3">
        <f t="shared" si="27"/>
        <v>0</v>
      </c>
      <c r="BR33" s="3">
        <f t="shared" si="27"/>
        <v>0</v>
      </c>
      <c r="BS33" s="3">
        <f t="shared" si="27"/>
        <v>0</v>
      </c>
      <c r="BT33" s="3">
        <f t="shared" si="27"/>
        <v>0</v>
      </c>
      <c r="BU33" s="3">
        <f t="shared" si="27"/>
        <v>0</v>
      </c>
      <c r="BV33" s="3">
        <f t="shared" si="27"/>
        <v>0</v>
      </c>
      <c r="BW33" s="3">
        <f t="shared" si="27"/>
        <v>0</v>
      </c>
      <c r="BX33" s="3">
        <f t="shared" si="27"/>
        <v>0</v>
      </c>
      <c r="BY33" s="3">
        <f t="shared" si="27"/>
        <v>0</v>
      </c>
      <c r="BZ33" s="3">
        <f t="shared" si="27"/>
        <v>0</v>
      </c>
      <c r="CA33" s="3">
        <f t="shared" si="27"/>
        <v>0</v>
      </c>
      <c r="CB33" s="3">
        <f t="shared" si="27"/>
        <v>0</v>
      </c>
      <c r="CC33" s="3">
        <f t="shared" si="27"/>
        <v>0</v>
      </c>
      <c r="CD33" s="3">
        <f t="shared" ref="CD33:CS33" si="28">CD63-CD74</f>
        <v>0</v>
      </c>
      <c r="CE33" s="3">
        <f t="shared" si="28"/>
        <v>0</v>
      </c>
      <c r="CF33" s="3">
        <f t="shared" si="28"/>
        <v>0</v>
      </c>
      <c r="CG33" s="3">
        <f t="shared" si="28"/>
        <v>0</v>
      </c>
      <c r="CH33" s="3">
        <f t="shared" si="28"/>
        <v>0</v>
      </c>
      <c r="CI33" s="3">
        <f t="shared" si="28"/>
        <v>0</v>
      </c>
      <c r="CJ33" s="3">
        <f t="shared" si="28"/>
        <v>0</v>
      </c>
      <c r="CK33" s="3">
        <f t="shared" si="28"/>
        <v>0</v>
      </c>
      <c r="CL33" s="3">
        <f t="shared" si="28"/>
        <v>0</v>
      </c>
      <c r="CM33" s="3">
        <f t="shared" si="28"/>
        <v>0</v>
      </c>
      <c r="CN33" s="3">
        <f t="shared" si="28"/>
        <v>0</v>
      </c>
      <c r="CO33" s="3">
        <f t="shared" si="28"/>
        <v>0</v>
      </c>
      <c r="CP33" s="3">
        <f t="shared" si="28"/>
        <v>0</v>
      </c>
      <c r="CQ33" s="3">
        <f t="shared" si="28"/>
        <v>0</v>
      </c>
      <c r="CR33" s="3">
        <f t="shared" si="28"/>
        <v>0</v>
      </c>
      <c r="CS33" s="83">
        <f t="shared" si="28"/>
        <v>0</v>
      </c>
      <c r="CT33" s="30">
        <f t="shared" si="21"/>
        <v>18095</v>
      </c>
      <c r="CU33" s="151"/>
    </row>
    <row r="34" spans="1:99">
      <c r="A34" s="25" t="s">
        <v>35</v>
      </c>
      <c r="B34" s="82">
        <f t="shared" si="26"/>
        <v>605.63</v>
      </c>
      <c r="C34" s="3">
        <f t="shared" si="26"/>
        <v>605.63</v>
      </c>
      <c r="D34" s="3">
        <f t="shared" si="26"/>
        <v>605.63</v>
      </c>
      <c r="E34" s="3">
        <f t="shared" si="26"/>
        <v>605.63</v>
      </c>
      <c r="F34" s="3">
        <f t="shared" si="26"/>
        <v>605.63</v>
      </c>
      <c r="G34" s="3">
        <f t="shared" si="26"/>
        <v>605.63</v>
      </c>
      <c r="H34" s="3">
        <f t="shared" si="26"/>
        <v>605.63</v>
      </c>
      <c r="I34" s="3">
        <f t="shared" si="26"/>
        <v>605.63</v>
      </c>
      <c r="J34" s="3">
        <f t="shared" si="26"/>
        <v>605.63</v>
      </c>
      <c r="K34" s="3">
        <f t="shared" si="26"/>
        <v>605.63</v>
      </c>
      <c r="L34" s="3">
        <f t="shared" si="26"/>
        <v>605.63</v>
      </c>
      <c r="M34" s="3">
        <f t="shared" si="26"/>
        <v>605.63</v>
      </c>
      <c r="N34" s="3">
        <f t="shared" si="26"/>
        <v>605.63</v>
      </c>
      <c r="O34" s="3">
        <f t="shared" si="26"/>
        <v>605.63</v>
      </c>
      <c r="P34" s="3">
        <f t="shared" si="26"/>
        <v>605.63</v>
      </c>
      <c r="Q34" s="3">
        <f t="shared" si="26"/>
        <v>605.63</v>
      </c>
      <c r="R34" s="3">
        <f t="shared" ref="R34:CC34" si="29">R64-R75</f>
        <v>605.63</v>
      </c>
      <c r="S34" s="3">
        <f t="shared" si="29"/>
        <v>605.63</v>
      </c>
      <c r="T34" s="3">
        <f t="shared" si="29"/>
        <v>605.63</v>
      </c>
      <c r="U34" s="3">
        <f t="shared" si="29"/>
        <v>605.63</v>
      </c>
      <c r="V34" s="3">
        <f t="shared" si="29"/>
        <v>605.63</v>
      </c>
      <c r="W34" s="3">
        <f t="shared" si="29"/>
        <v>605.63</v>
      </c>
      <c r="X34" s="3">
        <f t="shared" si="29"/>
        <v>605.63</v>
      </c>
      <c r="Y34" s="3">
        <f t="shared" si="29"/>
        <v>605.63</v>
      </c>
      <c r="Z34" s="3">
        <f t="shared" si="29"/>
        <v>605.63</v>
      </c>
      <c r="AA34" s="3">
        <f t="shared" si="29"/>
        <v>605.63</v>
      </c>
      <c r="AB34" s="3">
        <f t="shared" si="29"/>
        <v>605.63</v>
      </c>
      <c r="AC34" s="3">
        <f t="shared" si="29"/>
        <v>605.63</v>
      </c>
      <c r="AD34" s="3">
        <f t="shared" si="29"/>
        <v>605.63</v>
      </c>
      <c r="AE34" s="3">
        <f t="shared" si="29"/>
        <v>605.63</v>
      </c>
      <c r="AF34" s="3">
        <f t="shared" si="29"/>
        <v>605.63</v>
      </c>
      <c r="AG34" s="3">
        <f t="shared" si="29"/>
        <v>605.63</v>
      </c>
      <c r="AH34" s="3">
        <f t="shared" si="29"/>
        <v>605.63</v>
      </c>
      <c r="AI34" s="3">
        <f t="shared" si="29"/>
        <v>605.63</v>
      </c>
      <c r="AJ34" s="3">
        <f t="shared" si="29"/>
        <v>605.63</v>
      </c>
      <c r="AK34" s="3">
        <f t="shared" si="29"/>
        <v>605.63</v>
      </c>
      <c r="AL34" s="3">
        <f t="shared" si="29"/>
        <v>605.63</v>
      </c>
      <c r="AM34" s="3">
        <f t="shared" si="29"/>
        <v>605.63</v>
      </c>
      <c r="AN34" s="3">
        <f t="shared" si="29"/>
        <v>605.63</v>
      </c>
      <c r="AO34" s="3">
        <f t="shared" si="29"/>
        <v>605.63</v>
      </c>
      <c r="AP34" s="3">
        <f t="shared" si="29"/>
        <v>605.63</v>
      </c>
      <c r="AQ34" s="3">
        <f t="shared" si="29"/>
        <v>605.63</v>
      </c>
      <c r="AR34" s="3">
        <f t="shared" si="29"/>
        <v>605.63</v>
      </c>
      <c r="AS34" s="3">
        <f t="shared" si="29"/>
        <v>605.63</v>
      </c>
      <c r="AT34" s="3">
        <f t="shared" si="29"/>
        <v>605.63</v>
      </c>
      <c r="AU34" s="3">
        <f t="shared" si="29"/>
        <v>605.63</v>
      </c>
      <c r="AV34" s="3">
        <f t="shared" si="29"/>
        <v>605.63</v>
      </c>
      <c r="AW34" s="3">
        <f t="shared" si="29"/>
        <v>605.63</v>
      </c>
      <c r="AX34" s="3">
        <f t="shared" si="29"/>
        <v>605.63</v>
      </c>
      <c r="AY34" s="3">
        <f t="shared" si="29"/>
        <v>605.63</v>
      </c>
      <c r="AZ34" s="3">
        <f t="shared" si="29"/>
        <v>605.63</v>
      </c>
      <c r="BA34" s="3">
        <f t="shared" si="29"/>
        <v>605.63</v>
      </c>
      <c r="BB34" s="3">
        <f t="shared" si="29"/>
        <v>605.63</v>
      </c>
      <c r="BC34" s="3">
        <f t="shared" si="29"/>
        <v>605.63</v>
      </c>
      <c r="BD34" s="3">
        <f t="shared" si="29"/>
        <v>605.63</v>
      </c>
      <c r="BE34" s="3">
        <f t="shared" si="29"/>
        <v>605.63</v>
      </c>
      <c r="BF34" s="3">
        <f t="shared" si="29"/>
        <v>605.63</v>
      </c>
      <c r="BG34" s="3">
        <f t="shared" si="29"/>
        <v>605.63</v>
      </c>
      <c r="BH34" s="3">
        <f t="shared" si="29"/>
        <v>605.63</v>
      </c>
      <c r="BI34" s="3">
        <f t="shared" si="29"/>
        <v>605.63</v>
      </c>
      <c r="BJ34" s="3">
        <f t="shared" si="29"/>
        <v>605.63</v>
      </c>
      <c r="BK34" s="3">
        <f t="shared" si="29"/>
        <v>605.63</v>
      </c>
      <c r="BL34" s="3">
        <f t="shared" si="29"/>
        <v>605.63</v>
      </c>
      <c r="BM34" s="3">
        <f t="shared" si="29"/>
        <v>605.63</v>
      </c>
      <c r="BN34" s="3">
        <f t="shared" si="29"/>
        <v>605.63</v>
      </c>
      <c r="BO34" s="3">
        <f t="shared" si="29"/>
        <v>605.63</v>
      </c>
      <c r="BP34" s="3">
        <f t="shared" si="29"/>
        <v>605.63</v>
      </c>
      <c r="BQ34" s="3">
        <f t="shared" si="29"/>
        <v>605.63</v>
      </c>
      <c r="BR34" s="3">
        <f t="shared" si="29"/>
        <v>605.63</v>
      </c>
      <c r="BS34" s="3">
        <f t="shared" si="29"/>
        <v>605.63</v>
      </c>
      <c r="BT34" s="3">
        <f t="shared" si="29"/>
        <v>605.63</v>
      </c>
      <c r="BU34" s="3">
        <f t="shared" si="29"/>
        <v>605.63</v>
      </c>
      <c r="BV34" s="3">
        <f t="shared" si="29"/>
        <v>605.63</v>
      </c>
      <c r="BW34" s="3">
        <f t="shared" si="29"/>
        <v>605.63</v>
      </c>
      <c r="BX34" s="3">
        <f t="shared" si="29"/>
        <v>605.63</v>
      </c>
      <c r="BY34" s="3">
        <f t="shared" si="29"/>
        <v>605.63</v>
      </c>
      <c r="BZ34" s="3">
        <f t="shared" si="29"/>
        <v>605.63</v>
      </c>
      <c r="CA34" s="3">
        <f t="shared" si="29"/>
        <v>605.63</v>
      </c>
      <c r="CB34" s="3">
        <f t="shared" si="29"/>
        <v>605.63</v>
      </c>
      <c r="CC34" s="3">
        <f t="shared" si="29"/>
        <v>605.63</v>
      </c>
      <c r="CD34" s="3">
        <f t="shared" ref="CD34:CS34" si="30">CD64-CD75</f>
        <v>605.63</v>
      </c>
      <c r="CE34" s="3">
        <f t="shared" si="30"/>
        <v>605.63</v>
      </c>
      <c r="CF34" s="3">
        <f t="shared" si="30"/>
        <v>605.63</v>
      </c>
      <c r="CG34" s="3">
        <f t="shared" si="30"/>
        <v>605.63</v>
      </c>
      <c r="CH34" s="3">
        <f t="shared" si="30"/>
        <v>605.63</v>
      </c>
      <c r="CI34" s="3">
        <f t="shared" si="30"/>
        <v>605.63</v>
      </c>
      <c r="CJ34" s="3">
        <f t="shared" si="30"/>
        <v>605.63</v>
      </c>
      <c r="CK34" s="3">
        <f t="shared" si="30"/>
        <v>605.63</v>
      </c>
      <c r="CL34" s="3">
        <f t="shared" si="30"/>
        <v>605.63</v>
      </c>
      <c r="CM34" s="3">
        <f t="shared" si="30"/>
        <v>605.63</v>
      </c>
      <c r="CN34" s="3">
        <f t="shared" si="30"/>
        <v>605.63</v>
      </c>
      <c r="CO34" s="3">
        <f t="shared" si="30"/>
        <v>605.63</v>
      </c>
      <c r="CP34" s="3">
        <f t="shared" si="30"/>
        <v>605.63</v>
      </c>
      <c r="CQ34" s="3">
        <f t="shared" si="30"/>
        <v>605.63</v>
      </c>
      <c r="CR34" s="3">
        <f t="shared" si="30"/>
        <v>605.63</v>
      </c>
      <c r="CS34" s="83">
        <f t="shared" si="30"/>
        <v>605.63</v>
      </c>
      <c r="CT34" s="30">
        <f t="shared" si="21"/>
        <v>58140.479999999909</v>
      </c>
      <c r="CU34" s="151"/>
    </row>
    <row r="35" spans="1:99">
      <c r="A35" s="25" t="s">
        <v>36</v>
      </c>
      <c r="B35" s="82">
        <f t="shared" si="26"/>
        <v>382</v>
      </c>
      <c r="C35" s="3">
        <f t="shared" si="26"/>
        <v>382</v>
      </c>
      <c r="D35" s="3">
        <f t="shared" si="26"/>
        <v>382</v>
      </c>
      <c r="E35" s="3">
        <f t="shared" si="26"/>
        <v>382</v>
      </c>
      <c r="F35" s="3">
        <f t="shared" si="26"/>
        <v>382</v>
      </c>
      <c r="G35" s="3">
        <f t="shared" si="26"/>
        <v>382</v>
      </c>
      <c r="H35" s="3">
        <f t="shared" si="26"/>
        <v>382</v>
      </c>
      <c r="I35" s="3">
        <f t="shared" si="26"/>
        <v>382</v>
      </c>
      <c r="J35" s="3">
        <f t="shared" si="26"/>
        <v>382</v>
      </c>
      <c r="K35" s="3">
        <f t="shared" si="26"/>
        <v>382</v>
      </c>
      <c r="L35" s="3">
        <f t="shared" si="26"/>
        <v>382</v>
      </c>
      <c r="M35" s="3">
        <f t="shared" si="26"/>
        <v>382</v>
      </c>
      <c r="N35" s="3">
        <f t="shared" si="26"/>
        <v>382</v>
      </c>
      <c r="O35" s="3">
        <f t="shared" si="26"/>
        <v>382</v>
      </c>
      <c r="P35" s="3">
        <f t="shared" si="26"/>
        <v>382</v>
      </c>
      <c r="Q35" s="3">
        <f t="shared" si="26"/>
        <v>382</v>
      </c>
      <c r="R35" s="3">
        <f t="shared" ref="R35:CC35" si="31">R65-R76</f>
        <v>382</v>
      </c>
      <c r="S35" s="3">
        <f t="shared" si="31"/>
        <v>382</v>
      </c>
      <c r="T35" s="3">
        <f t="shared" si="31"/>
        <v>382</v>
      </c>
      <c r="U35" s="3">
        <f t="shared" si="31"/>
        <v>382</v>
      </c>
      <c r="V35" s="3">
        <f t="shared" si="31"/>
        <v>382</v>
      </c>
      <c r="W35" s="3">
        <f t="shared" si="31"/>
        <v>382</v>
      </c>
      <c r="X35" s="3">
        <f t="shared" si="31"/>
        <v>382</v>
      </c>
      <c r="Y35" s="3">
        <f t="shared" si="31"/>
        <v>382</v>
      </c>
      <c r="Z35" s="3">
        <f t="shared" si="31"/>
        <v>382</v>
      </c>
      <c r="AA35" s="3">
        <f t="shared" si="31"/>
        <v>382</v>
      </c>
      <c r="AB35" s="3">
        <f t="shared" si="31"/>
        <v>382</v>
      </c>
      <c r="AC35" s="3">
        <f t="shared" si="31"/>
        <v>382</v>
      </c>
      <c r="AD35" s="3">
        <f t="shared" si="31"/>
        <v>382</v>
      </c>
      <c r="AE35" s="3">
        <f t="shared" si="31"/>
        <v>382</v>
      </c>
      <c r="AF35" s="3">
        <f t="shared" si="31"/>
        <v>382</v>
      </c>
      <c r="AG35" s="3">
        <f t="shared" si="31"/>
        <v>382</v>
      </c>
      <c r="AH35" s="3">
        <f t="shared" si="31"/>
        <v>382</v>
      </c>
      <c r="AI35" s="3">
        <f t="shared" si="31"/>
        <v>317</v>
      </c>
      <c r="AJ35" s="3">
        <f t="shared" si="31"/>
        <v>317</v>
      </c>
      <c r="AK35" s="3">
        <f t="shared" si="31"/>
        <v>317</v>
      </c>
      <c r="AL35" s="3">
        <f t="shared" si="31"/>
        <v>317</v>
      </c>
      <c r="AM35" s="3">
        <f t="shared" si="31"/>
        <v>317</v>
      </c>
      <c r="AN35" s="3">
        <f t="shared" si="31"/>
        <v>382</v>
      </c>
      <c r="AO35" s="3">
        <f t="shared" si="31"/>
        <v>382</v>
      </c>
      <c r="AP35" s="3">
        <f t="shared" si="31"/>
        <v>382</v>
      </c>
      <c r="AQ35" s="3">
        <f t="shared" si="31"/>
        <v>382</v>
      </c>
      <c r="AR35" s="3">
        <f t="shared" si="31"/>
        <v>382</v>
      </c>
      <c r="AS35" s="3">
        <f t="shared" si="31"/>
        <v>382</v>
      </c>
      <c r="AT35" s="3">
        <f t="shared" si="31"/>
        <v>382</v>
      </c>
      <c r="AU35" s="3">
        <f t="shared" si="31"/>
        <v>382</v>
      </c>
      <c r="AV35" s="3">
        <f t="shared" si="31"/>
        <v>382</v>
      </c>
      <c r="AW35" s="3">
        <f t="shared" si="31"/>
        <v>382</v>
      </c>
      <c r="AX35" s="3">
        <f t="shared" si="31"/>
        <v>382</v>
      </c>
      <c r="AY35" s="3">
        <f t="shared" si="31"/>
        <v>310</v>
      </c>
      <c r="AZ35" s="3">
        <f t="shared" si="31"/>
        <v>310</v>
      </c>
      <c r="BA35" s="3">
        <f t="shared" si="31"/>
        <v>310</v>
      </c>
      <c r="BB35" s="3">
        <f t="shared" si="31"/>
        <v>310</v>
      </c>
      <c r="BC35" s="3">
        <f t="shared" si="31"/>
        <v>382</v>
      </c>
      <c r="BD35" s="3">
        <f t="shared" si="31"/>
        <v>382</v>
      </c>
      <c r="BE35" s="3">
        <f t="shared" si="31"/>
        <v>382</v>
      </c>
      <c r="BF35" s="3">
        <f t="shared" si="31"/>
        <v>382</v>
      </c>
      <c r="BG35" s="3">
        <f t="shared" si="31"/>
        <v>382</v>
      </c>
      <c r="BH35" s="3">
        <f t="shared" si="31"/>
        <v>382</v>
      </c>
      <c r="BI35" s="3">
        <f t="shared" si="31"/>
        <v>382</v>
      </c>
      <c r="BJ35" s="3">
        <f t="shared" si="31"/>
        <v>382</v>
      </c>
      <c r="BK35" s="3">
        <f t="shared" si="31"/>
        <v>382</v>
      </c>
      <c r="BL35" s="3">
        <f t="shared" si="31"/>
        <v>382</v>
      </c>
      <c r="BM35" s="3">
        <f t="shared" si="31"/>
        <v>382</v>
      </c>
      <c r="BN35" s="3">
        <f t="shared" si="31"/>
        <v>382</v>
      </c>
      <c r="BO35" s="3">
        <f t="shared" si="31"/>
        <v>382</v>
      </c>
      <c r="BP35" s="3">
        <f t="shared" si="31"/>
        <v>382</v>
      </c>
      <c r="BQ35" s="3">
        <f t="shared" si="31"/>
        <v>382</v>
      </c>
      <c r="BR35" s="3">
        <f t="shared" si="31"/>
        <v>382</v>
      </c>
      <c r="BS35" s="3">
        <f t="shared" si="31"/>
        <v>382</v>
      </c>
      <c r="BT35" s="3">
        <f t="shared" si="31"/>
        <v>382</v>
      </c>
      <c r="BU35" s="3">
        <f t="shared" si="31"/>
        <v>382</v>
      </c>
      <c r="BV35" s="3">
        <f t="shared" si="31"/>
        <v>382</v>
      </c>
      <c r="BW35" s="3">
        <f t="shared" si="31"/>
        <v>382</v>
      </c>
      <c r="BX35" s="3">
        <f t="shared" si="31"/>
        <v>382</v>
      </c>
      <c r="BY35" s="3">
        <f t="shared" si="31"/>
        <v>382</v>
      </c>
      <c r="BZ35" s="3">
        <f t="shared" si="31"/>
        <v>382</v>
      </c>
      <c r="CA35" s="3">
        <f t="shared" si="31"/>
        <v>382</v>
      </c>
      <c r="CB35" s="3">
        <f t="shared" si="31"/>
        <v>382</v>
      </c>
      <c r="CC35" s="3">
        <f t="shared" si="31"/>
        <v>382</v>
      </c>
      <c r="CD35" s="3">
        <f t="shared" ref="CD35:CS35" si="32">CD65-CD76</f>
        <v>382</v>
      </c>
      <c r="CE35" s="3">
        <f t="shared" si="32"/>
        <v>382</v>
      </c>
      <c r="CF35" s="3">
        <f t="shared" si="32"/>
        <v>382</v>
      </c>
      <c r="CG35" s="3">
        <f t="shared" si="32"/>
        <v>382</v>
      </c>
      <c r="CH35" s="3">
        <f t="shared" si="32"/>
        <v>382</v>
      </c>
      <c r="CI35" s="3">
        <f t="shared" si="32"/>
        <v>382</v>
      </c>
      <c r="CJ35" s="3">
        <f t="shared" si="32"/>
        <v>382</v>
      </c>
      <c r="CK35" s="3">
        <f t="shared" si="32"/>
        <v>382</v>
      </c>
      <c r="CL35" s="3">
        <f t="shared" si="32"/>
        <v>382</v>
      </c>
      <c r="CM35" s="3">
        <f t="shared" si="32"/>
        <v>382</v>
      </c>
      <c r="CN35" s="3">
        <f t="shared" si="32"/>
        <v>382</v>
      </c>
      <c r="CO35" s="3">
        <f t="shared" si="32"/>
        <v>382</v>
      </c>
      <c r="CP35" s="3">
        <f t="shared" si="32"/>
        <v>382</v>
      </c>
      <c r="CQ35" s="3">
        <f t="shared" si="32"/>
        <v>382</v>
      </c>
      <c r="CR35" s="3">
        <f t="shared" si="32"/>
        <v>382</v>
      </c>
      <c r="CS35" s="83">
        <f t="shared" si="32"/>
        <v>382</v>
      </c>
      <c r="CT35" s="30">
        <f t="shared" si="21"/>
        <v>36059</v>
      </c>
      <c r="CU35" s="151"/>
    </row>
    <row r="36" spans="1:99">
      <c r="A36" s="25" t="s">
        <v>37</v>
      </c>
      <c r="B36" s="82">
        <f t="shared" si="26"/>
        <v>451</v>
      </c>
      <c r="C36" s="3">
        <f t="shared" si="26"/>
        <v>451</v>
      </c>
      <c r="D36" s="3">
        <f t="shared" si="26"/>
        <v>451</v>
      </c>
      <c r="E36" s="3">
        <f t="shared" si="26"/>
        <v>451</v>
      </c>
      <c r="F36" s="3">
        <f t="shared" si="26"/>
        <v>451</v>
      </c>
      <c r="G36" s="3">
        <f t="shared" si="26"/>
        <v>451</v>
      </c>
      <c r="H36" s="3">
        <f t="shared" si="26"/>
        <v>451</v>
      </c>
      <c r="I36" s="3">
        <f t="shared" si="26"/>
        <v>451</v>
      </c>
      <c r="J36" s="3">
        <f t="shared" si="26"/>
        <v>451</v>
      </c>
      <c r="K36" s="3">
        <f t="shared" si="26"/>
        <v>451</v>
      </c>
      <c r="L36" s="3">
        <f t="shared" si="26"/>
        <v>451</v>
      </c>
      <c r="M36" s="3">
        <f t="shared" si="26"/>
        <v>451</v>
      </c>
      <c r="N36" s="3">
        <f t="shared" si="26"/>
        <v>451</v>
      </c>
      <c r="O36" s="3">
        <f t="shared" si="26"/>
        <v>451</v>
      </c>
      <c r="P36" s="3">
        <f t="shared" si="26"/>
        <v>451</v>
      </c>
      <c r="Q36" s="3">
        <f t="shared" si="26"/>
        <v>451</v>
      </c>
      <c r="R36" s="3">
        <f t="shared" ref="R36:CC36" si="33">R66-R77</f>
        <v>451</v>
      </c>
      <c r="S36" s="3">
        <f t="shared" si="33"/>
        <v>451</v>
      </c>
      <c r="T36" s="3">
        <f t="shared" si="33"/>
        <v>451</v>
      </c>
      <c r="U36" s="3">
        <f t="shared" si="33"/>
        <v>451</v>
      </c>
      <c r="V36" s="3">
        <f t="shared" si="33"/>
        <v>451</v>
      </c>
      <c r="W36" s="3">
        <f t="shared" si="33"/>
        <v>451</v>
      </c>
      <c r="X36" s="3">
        <f t="shared" si="33"/>
        <v>451</v>
      </c>
      <c r="Y36" s="3">
        <f t="shared" si="33"/>
        <v>451</v>
      </c>
      <c r="Z36" s="3">
        <f t="shared" si="33"/>
        <v>451</v>
      </c>
      <c r="AA36" s="3">
        <f t="shared" si="33"/>
        <v>451</v>
      </c>
      <c r="AB36" s="3">
        <f t="shared" si="33"/>
        <v>451</v>
      </c>
      <c r="AC36" s="3">
        <f t="shared" si="33"/>
        <v>451</v>
      </c>
      <c r="AD36" s="3">
        <f t="shared" si="33"/>
        <v>451</v>
      </c>
      <c r="AE36" s="3">
        <f t="shared" si="33"/>
        <v>451</v>
      </c>
      <c r="AF36" s="3">
        <f t="shared" si="33"/>
        <v>451</v>
      </c>
      <c r="AG36" s="3">
        <f t="shared" si="33"/>
        <v>451</v>
      </c>
      <c r="AH36" s="3">
        <f t="shared" si="33"/>
        <v>451</v>
      </c>
      <c r="AI36" s="3">
        <f t="shared" si="33"/>
        <v>421</v>
      </c>
      <c r="AJ36" s="3">
        <f t="shared" si="33"/>
        <v>407</v>
      </c>
      <c r="AK36" s="3">
        <f t="shared" si="33"/>
        <v>407</v>
      </c>
      <c r="AL36" s="3">
        <f t="shared" si="33"/>
        <v>407</v>
      </c>
      <c r="AM36" s="3">
        <f t="shared" si="33"/>
        <v>407</v>
      </c>
      <c r="AN36" s="3">
        <f t="shared" si="33"/>
        <v>437</v>
      </c>
      <c r="AO36" s="3">
        <f t="shared" si="33"/>
        <v>451</v>
      </c>
      <c r="AP36" s="3">
        <f t="shared" si="33"/>
        <v>451</v>
      </c>
      <c r="AQ36" s="3">
        <f t="shared" si="33"/>
        <v>451</v>
      </c>
      <c r="AR36" s="3">
        <f t="shared" si="33"/>
        <v>451</v>
      </c>
      <c r="AS36" s="3">
        <f t="shared" si="33"/>
        <v>451</v>
      </c>
      <c r="AT36" s="3">
        <f t="shared" si="33"/>
        <v>451</v>
      </c>
      <c r="AU36" s="3">
        <f t="shared" si="33"/>
        <v>451</v>
      </c>
      <c r="AV36" s="3">
        <f t="shared" si="33"/>
        <v>451</v>
      </c>
      <c r="AW36" s="3">
        <f t="shared" si="33"/>
        <v>451</v>
      </c>
      <c r="AX36" s="3">
        <f t="shared" si="33"/>
        <v>451</v>
      </c>
      <c r="AY36" s="3">
        <f t="shared" si="33"/>
        <v>451</v>
      </c>
      <c r="AZ36" s="3">
        <f t="shared" si="33"/>
        <v>421</v>
      </c>
      <c r="BA36" s="3">
        <f t="shared" si="33"/>
        <v>401</v>
      </c>
      <c r="BB36" s="3">
        <f t="shared" si="33"/>
        <v>401</v>
      </c>
      <c r="BC36" s="3">
        <f t="shared" si="33"/>
        <v>431</v>
      </c>
      <c r="BD36" s="3">
        <f t="shared" si="33"/>
        <v>451</v>
      </c>
      <c r="BE36" s="3">
        <f t="shared" si="33"/>
        <v>451</v>
      </c>
      <c r="BF36" s="3">
        <f t="shared" si="33"/>
        <v>451</v>
      </c>
      <c r="BG36" s="3">
        <f t="shared" si="33"/>
        <v>451</v>
      </c>
      <c r="BH36" s="3">
        <f t="shared" si="33"/>
        <v>451</v>
      </c>
      <c r="BI36" s="3">
        <f t="shared" si="33"/>
        <v>451</v>
      </c>
      <c r="BJ36" s="3">
        <f t="shared" si="33"/>
        <v>451</v>
      </c>
      <c r="BK36" s="3">
        <f t="shared" si="33"/>
        <v>451</v>
      </c>
      <c r="BL36" s="3">
        <f t="shared" si="33"/>
        <v>451</v>
      </c>
      <c r="BM36" s="3">
        <f t="shared" si="33"/>
        <v>451</v>
      </c>
      <c r="BN36" s="3">
        <f t="shared" si="33"/>
        <v>451</v>
      </c>
      <c r="BO36" s="3">
        <f t="shared" si="33"/>
        <v>451</v>
      </c>
      <c r="BP36" s="3">
        <f t="shared" si="33"/>
        <v>451</v>
      </c>
      <c r="BQ36" s="3">
        <f t="shared" si="33"/>
        <v>451</v>
      </c>
      <c r="BR36" s="3">
        <f t="shared" si="33"/>
        <v>451</v>
      </c>
      <c r="BS36" s="3">
        <f t="shared" si="33"/>
        <v>451</v>
      </c>
      <c r="BT36" s="3">
        <f t="shared" si="33"/>
        <v>451</v>
      </c>
      <c r="BU36" s="3">
        <f t="shared" si="33"/>
        <v>451</v>
      </c>
      <c r="BV36" s="3">
        <f t="shared" si="33"/>
        <v>451</v>
      </c>
      <c r="BW36" s="3">
        <f t="shared" si="33"/>
        <v>451</v>
      </c>
      <c r="BX36" s="3">
        <f t="shared" si="33"/>
        <v>451</v>
      </c>
      <c r="BY36" s="3">
        <f t="shared" si="33"/>
        <v>451</v>
      </c>
      <c r="BZ36" s="3">
        <f t="shared" si="33"/>
        <v>451</v>
      </c>
      <c r="CA36" s="3">
        <f t="shared" si="33"/>
        <v>451</v>
      </c>
      <c r="CB36" s="3">
        <f t="shared" si="33"/>
        <v>451</v>
      </c>
      <c r="CC36" s="3">
        <f t="shared" si="33"/>
        <v>451</v>
      </c>
      <c r="CD36" s="3">
        <f t="shared" ref="CD36:CS36" si="34">CD66-CD77</f>
        <v>451</v>
      </c>
      <c r="CE36" s="3">
        <f t="shared" si="34"/>
        <v>451</v>
      </c>
      <c r="CF36" s="3">
        <f t="shared" si="34"/>
        <v>451</v>
      </c>
      <c r="CG36" s="3">
        <f t="shared" si="34"/>
        <v>451</v>
      </c>
      <c r="CH36" s="3">
        <f t="shared" si="34"/>
        <v>451</v>
      </c>
      <c r="CI36" s="3">
        <f t="shared" si="34"/>
        <v>451</v>
      </c>
      <c r="CJ36" s="3">
        <f t="shared" si="34"/>
        <v>451</v>
      </c>
      <c r="CK36" s="3">
        <f t="shared" si="34"/>
        <v>451</v>
      </c>
      <c r="CL36" s="3">
        <f t="shared" si="34"/>
        <v>451</v>
      </c>
      <c r="CM36" s="3">
        <f t="shared" si="34"/>
        <v>451</v>
      </c>
      <c r="CN36" s="3">
        <f t="shared" si="34"/>
        <v>451</v>
      </c>
      <c r="CO36" s="3">
        <f t="shared" si="34"/>
        <v>451</v>
      </c>
      <c r="CP36" s="3">
        <f t="shared" si="34"/>
        <v>451</v>
      </c>
      <c r="CQ36" s="3">
        <f t="shared" si="34"/>
        <v>451</v>
      </c>
      <c r="CR36" s="3">
        <f t="shared" si="34"/>
        <v>451</v>
      </c>
      <c r="CS36" s="83">
        <f t="shared" si="34"/>
        <v>451</v>
      </c>
      <c r="CT36" s="30">
        <f t="shared" si="21"/>
        <v>42926</v>
      </c>
      <c r="CU36" s="151"/>
    </row>
    <row r="37" spans="1:99">
      <c r="A37" s="25" t="s">
        <v>38</v>
      </c>
      <c r="B37" s="82">
        <f t="shared" si="26"/>
        <v>735</v>
      </c>
      <c r="C37" s="3">
        <f t="shared" si="26"/>
        <v>739</v>
      </c>
      <c r="D37" s="3">
        <f t="shared" si="26"/>
        <v>739</v>
      </c>
      <c r="E37" s="3">
        <f t="shared" si="26"/>
        <v>731</v>
      </c>
      <c r="F37" s="3">
        <f t="shared" si="26"/>
        <v>728</v>
      </c>
      <c r="G37" s="3">
        <f t="shared" si="26"/>
        <v>730</v>
      </c>
      <c r="H37" s="3">
        <f t="shared" si="26"/>
        <v>731</v>
      </c>
      <c r="I37" s="3">
        <f t="shared" si="26"/>
        <v>735</v>
      </c>
      <c r="J37" s="3">
        <f t="shared" si="26"/>
        <v>738</v>
      </c>
      <c r="K37" s="3">
        <f t="shared" si="26"/>
        <v>739</v>
      </c>
      <c r="L37" s="3">
        <f t="shared" si="26"/>
        <v>740</v>
      </c>
      <c r="M37" s="3">
        <f t="shared" si="26"/>
        <v>739</v>
      </c>
      <c r="N37" s="3">
        <f t="shared" si="26"/>
        <v>740</v>
      </c>
      <c r="O37" s="3">
        <f t="shared" si="26"/>
        <v>741</v>
      </c>
      <c r="P37" s="3">
        <f t="shared" si="26"/>
        <v>743</v>
      </c>
      <c r="Q37" s="3">
        <f t="shared" si="26"/>
        <v>740</v>
      </c>
      <c r="R37" s="3">
        <f t="shared" ref="R37:CC37" si="35">R67-R78</f>
        <v>738</v>
      </c>
      <c r="S37" s="3">
        <f t="shared" si="35"/>
        <v>738</v>
      </c>
      <c r="T37" s="3">
        <f t="shared" si="35"/>
        <v>740</v>
      </c>
      <c r="U37" s="3">
        <f t="shared" si="35"/>
        <v>744</v>
      </c>
      <c r="V37" s="3">
        <f t="shared" si="35"/>
        <v>742</v>
      </c>
      <c r="W37" s="3">
        <f t="shared" si="35"/>
        <v>742</v>
      </c>
      <c r="X37" s="3">
        <f t="shared" si="35"/>
        <v>742</v>
      </c>
      <c r="Y37" s="3">
        <f t="shared" si="35"/>
        <v>738</v>
      </c>
      <c r="Z37" s="3">
        <f t="shared" si="35"/>
        <v>736</v>
      </c>
      <c r="AA37" s="3">
        <f t="shared" si="35"/>
        <v>734</v>
      </c>
      <c r="AB37" s="3">
        <f t="shared" si="35"/>
        <v>731</v>
      </c>
      <c r="AC37" s="3">
        <f t="shared" si="35"/>
        <v>735</v>
      </c>
      <c r="AD37" s="3">
        <f t="shared" si="35"/>
        <v>736</v>
      </c>
      <c r="AE37" s="3">
        <f t="shared" si="35"/>
        <v>730</v>
      </c>
      <c r="AF37" s="3">
        <f t="shared" si="35"/>
        <v>730</v>
      </c>
      <c r="AG37" s="3">
        <f t="shared" si="35"/>
        <v>720</v>
      </c>
      <c r="AH37" s="3">
        <f t="shared" si="35"/>
        <v>715</v>
      </c>
      <c r="AI37" s="3">
        <f t="shared" si="35"/>
        <v>715</v>
      </c>
      <c r="AJ37" s="3">
        <f t="shared" si="35"/>
        <v>711</v>
      </c>
      <c r="AK37" s="3">
        <f t="shared" si="35"/>
        <v>711</v>
      </c>
      <c r="AL37" s="3">
        <f t="shared" si="35"/>
        <v>710</v>
      </c>
      <c r="AM37" s="3">
        <f t="shared" si="35"/>
        <v>706</v>
      </c>
      <c r="AN37" s="3">
        <f t="shared" si="35"/>
        <v>706</v>
      </c>
      <c r="AO37" s="3">
        <f t="shared" si="35"/>
        <v>706</v>
      </c>
      <c r="AP37" s="3">
        <f t="shared" si="35"/>
        <v>708</v>
      </c>
      <c r="AQ37" s="3">
        <f t="shared" si="35"/>
        <v>701</v>
      </c>
      <c r="AR37" s="3">
        <f t="shared" si="35"/>
        <v>687</v>
      </c>
      <c r="AS37" s="3">
        <f t="shared" si="35"/>
        <v>680</v>
      </c>
      <c r="AT37" s="3">
        <f t="shared" si="35"/>
        <v>673</v>
      </c>
      <c r="AU37" s="3">
        <f t="shared" si="35"/>
        <v>671</v>
      </c>
      <c r="AV37" s="3">
        <f t="shared" si="35"/>
        <v>669</v>
      </c>
      <c r="AW37" s="3">
        <f t="shared" si="35"/>
        <v>667</v>
      </c>
      <c r="AX37" s="3">
        <f t="shared" si="35"/>
        <v>670</v>
      </c>
      <c r="AY37" s="3">
        <f t="shared" si="35"/>
        <v>670</v>
      </c>
      <c r="AZ37" s="3">
        <f t="shared" si="35"/>
        <v>670</v>
      </c>
      <c r="BA37" s="3">
        <f t="shared" si="35"/>
        <v>670</v>
      </c>
      <c r="BB37" s="3">
        <f t="shared" si="35"/>
        <v>667</v>
      </c>
      <c r="BC37" s="3">
        <f t="shared" si="35"/>
        <v>671</v>
      </c>
      <c r="BD37" s="3">
        <f t="shared" si="35"/>
        <v>670</v>
      </c>
      <c r="BE37" s="3">
        <f t="shared" si="35"/>
        <v>668</v>
      </c>
      <c r="BF37" s="3">
        <f t="shared" si="35"/>
        <v>669</v>
      </c>
      <c r="BG37" s="3">
        <f t="shared" si="35"/>
        <v>669</v>
      </c>
      <c r="BH37" s="3">
        <f t="shared" si="35"/>
        <v>668</v>
      </c>
      <c r="BI37" s="3">
        <f t="shared" si="35"/>
        <v>666</v>
      </c>
      <c r="BJ37" s="3">
        <f t="shared" si="35"/>
        <v>666</v>
      </c>
      <c r="BK37" s="3">
        <f t="shared" si="35"/>
        <v>660</v>
      </c>
      <c r="BL37" s="3">
        <f t="shared" si="35"/>
        <v>655</v>
      </c>
      <c r="BM37" s="3">
        <f t="shared" si="35"/>
        <v>655</v>
      </c>
      <c r="BN37" s="3">
        <f t="shared" si="35"/>
        <v>652</v>
      </c>
      <c r="BO37" s="3">
        <f t="shared" si="35"/>
        <v>652</v>
      </c>
      <c r="BP37" s="3">
        <f t="shared" si="35"/>
        <v>646</v>
      </c>
      <c r="BQ37" s="3">
        <f t="shared" si="35"/>
        <v>646</v>
      </c>
      <c r="BR37" s="3">
        <f t="shared" si="35"/>
        <v>642</v>
      </c>
      <c r="BS37" s="3">
        <f t="shared" si="35"/>
        <v>645</v>
      </c>
      <c r="BT37" s="3">
        <f t="shared" si="35"/>
        <v>656</v>
      </c>
      <c r="BU37" s="3">
        <f t="shared" si="35"/>
        <v>661</v>
      </c>
      <c r="BV37" s="3">
        <f t="shared" si="35"/>
        <v>665</v>
      </c>
      <c r="BW37" s="3">
        <f t="shared" si="35"/>
        <v>668</v>
      </c>
      <c r="BX37" s="3">
        <f t="shared" si="35"/>
        <v>669</v>
      </c>
      <c r="BY37" s="3">
        <f t="shared" si="35"/>
        <v>674</v>
      </c>
      <c r="BZ37" s="3">
        <f t="shared" si="35"/>
        <v>674</v>
      </c>
      <c r="CA37" s="3">
        <f t="shared" si="35"/>
        <v>673</v>
      </c>
      <c r="CB37" s="3">
        <f t="shared" si="35"/>
        <v>678</v>
      </c>
      <c r="CC37" s="3">
        <f t="shared" si="35"/>
        <v>683</v>
      </c>
      <c r="CD37" s="3">
        <f t="shared" ref="CD37:CS37" si="36">CD67-CD78</f>
        <v>684</v>
      </c>
      <c r="CE37" s="3">
        <f t="shared" si="36"/>
        <v>682</v>
      </c>
      <c r="CF37" s="3">
        <f t="shared" si="36"/>
        <v>684</v>
      </c>
      <c r="CG37" s="3">
        <f t="shared" si="36"/>
        <v>686</v>
      </c>
      <c r="CH37" s="3">
        <f t="shared" si="36"/>
        <v>684</v>
      </c>
      <c r="CI37" s="3">
        <f t="shared" si="36"/>
        <v>681</v>
      </c>
      <c r="CJ37" s="3">
        <f t="shared" si="36"/>
        <v>679</v>
      </c>
      <c r="CK37" s="3">
        <f t="shared" si="36"/>
        <v>684</v>
      </c>
      <c r="CL37" s="3">
        <f t="shared" si="36"/>
        <v>688</v>
      </c>
      <c r="CM37" s="3">
        <f t="shared" si="36"/>
        <v>685</v>
      </c>
      <c r="CN37" s="3">
        <f t="shared" si="36"/>
        <v>679</v>
      </c>
      <c r="CO37" s="3">
        <f t="shared" si="36"/>
        <v>684</v>
      </c>
      <c r="CP37" s="3">
        <f t="shared" si="36"/>
        <v>683</v>
      </c>
      <c r="CQ37" s="3">
        <f t="shared" si="36"/>
        <v>682</v>
      </c>
      <c r="CR37" s="3">
        <f t="shared" si="36"/>
        <v>682</v>
      </c>
      <c r="CS37" s="83">
        <f t="shared" si="36"/>
        <v>685</v>
      </c>
      <c r="CT37" s="30">
        <f t="shared" si="21"/>
        <v>66880</v>
      </c>
      <c r="CU37" s="151"/>
    </row>
    <row r="38" spans="1:99">
      <c r="A38" s="57" t="s">
        <v>39</v>
      </c>
      <c r="B38" s="84">
        <f t="shared" si="26"/>
        <v>34.4</v>
      </c>
      <c r="C38" s="85">
        <f t="shared" si="26"/>
        <v>34.4</v>
      </c>
      <c r="D38" s="85">
        <f t="shared" si="26"/>
        <v>34.4</v>
      </c>
      <c r="E38" s="85">
        <f t="shared" si="26"/>
        <v>34.4</v>
      </c>
      <c r="F38" s="85">
        <f t="shared" si="26"/>
        <v>34.4</v>
      </c>
      <c r="G38" s="85">
        <f t="shared" si="26"/>
        <v>34.4</v>
      </c>
      <c r="H38" s="85">
        <f t="shared" si="26"/>
        <v>34.4</v>
      </c>
      <c r="I38" s="85">
        <f t="shared" si="26"/>
        <v>34.4</v>
      </c>
      <c r="J38" s="85">
        <f t="shared" si="26"/>
        <v>34.4</v>
      </c>
      <c r="K38" s="85">
        <f t="shared" si="26"/>
        <v>34.4</v>
      </c>
      <c r="L38" s="85">
        <f t="shared" si="26"/>
        <v>34.4</v>
      </c>
      <c r="M38" s="85">
        <f t="shared" si="26"/>
        <v>34.4</v>
      </c>
      <c r="N38" s="85">
        <f t="shared" si="26"/>
        <v>34.4</v>
      </c>
      <c r="O38" s="85">
        <f t="shared" si="26"/>
        <v>34.4</v>
      </c>
      <c r="P38" s="85">
        <f t="shared" si="26"/>
        <v>34.4</v>
      </c>
      <c r="Q38" s="85">
        <f t="shared" si="26"/>
        <v>34.4</v>
      </c>
      <c r="R38" s="85">
        <f t="shared" ref="R38:CC38" si="37">R68-R79</f>
        <v>34.4</v>
      </c>
      <c r="S38" s="85">
        <f t="shared" si="37"/>
        <v>34.4</v>
      </c>
      <c r="T38" s="85">
        <f t="shared" si="37"/>
        <v>34.4</v>
      </c>
      <c r="U38" s="85">
        <f t="shared" si="37"/>
        <v>34.4</v>
      </c>
      <c r="V38" s="85">
        <f t="shared" si="37"/>
        <v>34.4</v>
      </c>
      <c r="W38" s="85">
        <f t="shared" si="37"/>
        <v>34.4</v>
      </c>
      <c r="X38" s="85">
        <f t="shared" si="37"/>
        <v>34.4</v>
      </c>
      <c r="Y38" s="85">
        <f t="shared" si="37"/>
        <v>34.4</v>
      </c>
      <c r="Z38" s="85">
        <f t="shared" si="37"/>
        <v>34.4</v>
      </c>
      <c r="AA38" s="85">
        <f t="shared" si="37"/>
        <v>34.4</v>
      </c>
      <c r="AB38" s="85">
        <f t="shared" si="37"/>
        <v>34.4</v>
      </c>
      <c r="AC38" s="85">
        <f t="shared" si="37"/>
        <v>34.4</v>
      </c>
      <c r="AD38" s="85">
        <f t="shared" si="37"/>
        <v>34.4</v>
      </c>
      <c r="AE38" s="85">
        <f t="shared" si="37"/>
        <v>34.4</v>
      </c>
      <c r="AF38" s="85">
        <f t="shared" si="37"/>
        <v>34.4</v>
      </c>
      <c r="AG38" s="85">
        <f t="shared" si="37"/>
        <v>34.4</v>
      </c>
      <c r="AH38" s="85">
        <f t="shared" si="37"/>
        <v>34.4</v>
      </c>
      <c r="AI38" s="85">
        <f t="shared" si="37"/>
        <v>34.4</v>
      </c>
      <c r="AJ38" s="85">
        <f t="shared" si="37"/>
        <v>34.4</v>
      </c>
      <c r="AK38" s="85">
        <f t="shared" si="37"/>
        <v>34.4</v>
      </c>
      <c r="AL38" s="85">
        <f t="shared" si="37"/>
        <v>34.4</v>
      </c>
      <c r="AM38" s="85">
        <f t="shared" si="37"/>
        <v>34.4</v>
      </c>
      <c r="AN38" s="85">
        <f t="shared" si="37"/>
        <v>34.4</v>
      </c>
      <c r="AO38" s="85">
        <f t="shared" si="37"/>
        <v>34.4</v>
      </c>
      <c r="AP38" s="85">
        <f t="shared" si="37"/>
        <v>34.4</v>
      </c>
      <c r="AQ38" s="85">
        <f t="shared" si="37"/>
        <v>34.4</v>
      </c>
      <c r="AR38" s="85">
        <f t="shared" si="37"/>
        <v>34.4</v>
      </c>
      <c r="AS38" s="85">
        <f t="shared" si="37"/>
        <v>34.4</v>
      </c>
      <c r="AT38" s="85">
        <f t="shared" si="37"/>
        <v>34.4</v>
      </c>
      <c r="AU38" s="85">
        <f t="shared" si="37"/>
        <v>34.4</v>
      </c>
      <c r="AV38" s="85">
        <f t="shared" si="37"/>
        <v>34.4</v>
      </c>
      <c r="AW38" s="85">
        <f t="shared" si="37"/>
        <v>34.4</v>
      </c>
      <c r="AX38" s="85">
        <f t="shared" si="37"/>
        <v>34.4</v>
      </c>
      <c r="AY38" s="85">
        <f t="shared" si="37"/>
        <v>34.4</v>
      </c>
      <c r="AZ38" s="85">
        <f t="shared" si="37"/>
        <v>34.4</v>
      </c>
      <c r="BA38" s="85">
        <f t="shared" si="37"/>
        <v>34.4</v>
      </c>
      <c r="BB38" s="85">
        <f t="shared" si="37"/>
        <v>34.4</v>
      </c>
      <c r="BC38" s="85">
        <f t="shared" si="37"/>
        <v>34.4</v>
      </c>
      <c r="BD38" s="85">
        <f t="shared" si="37"/>
        <v>34.4</v>
      </c>
      <c r="BE38" s="85">
        <f t="shared" si="37"/>
        <v>34.4</v>
      </c>
      <c r="BF38" s="85">
        <f t="shared" si="37"/>
        <v>34.4</v>
      </c>
      <c r="BG38" s="85">
        <f t="shared" si="37"/>
        <v>34.4</v>
      </c>
      <c r="BH38" s="85">
        <f t="shared" si="37"/>
        <v>34.4</v>
      </c>
      <c r="BI38" s="85">
        <f t="shared" si="37"/>
        <v>34.4</v>
      </c>
      <c r="BJ38" s="85">
        <f t="shared" si="37"/>
        <v>34.4</v>
      </c>
      <c r="BK38" s="85">
        <f t="shared" si="37"/>
        <v>34.4</v>
      </c>
      <c r="BL38" s="85">
        <f t="shared" si="37"/>
        <v>34.4</v>
      </c>
      <c r="BM38" s="85">
        <f t="shared" si="37"/>
        <v>34.4</v>
      </c>
      <c r="BN38" s="85">
        <f t="shared" si="37"/>
        <v>34.4</v>
      </c>
      <c r="BO38" s="85">
        <f t="shared" si="37"/>
        <v>34.4</v>
      </c>
      <c r="BP38" s="85">
        <f t="shared" si="37"/>
        <v>34.4</v>
      </c>
      <c r="BQ38" s="85">
        <f t="shared" si="37"/>
        <v>34.4</v>
      </c>
      <c r="BR38" s="85">
        <f t="shared" si="37"/>
        <v>34.4</v>
      </c>
      <c r="BS38" s="85">
        <f t="shared" si="37"/>
        <v>34.4</v>
      </c>
      <c r="BT38" s="85">
        <f t="shared" si="37"/>
        <v>34.4</v>
      </c>
      <c r="BU38" s="85">
        <f t="shared" si="37"/>
        <v>34.4</v>
      </c>
      <c r="BV38" s="85">
        <f t="shared" si="37"/>
        <v>34.4</v>
      </c>
      <c r="BW38" s="85">
        <f t="shared" si="37"/>
        <v>34.4</v>
      </c>
      <c r="BX38" s="85">
        <f t="shared" si="37"/>
        <v>34.4</v>
      </c>
      <c r="BY38" s="85">
        <f t="shared" si="37"/>
        <v>34.4</v>
      </c>
      <c r="BZ38" s="85">
        <f t="shared" si="37"/>
        <v>34.4</v>
      </c>
      <c r="CA38" s="85">
        <f t="shared" si="37"/>
        <v>34.4</v>
      </c>
      <c r="CB38" s="85">
        <f t="shared" si="37"/>
        <v>34.4</v>
      </c>
      <c r="CC38" s="85">
        <f t="shared" si="37"/>
        <v>34.4</v>
      </c>
      <c r="CD38" s="85">
        <f t="shared" ref="CD38:CS38" si="38">CD68-CD79</f>
        <v>34.4</v>
      </c>
      <c r="CE38" s="85">
        <f t="shared" si="38"/>
        <v>34.4</v>
      </c>
      <c r="CF38" s="85">
        <f t="shared" si="38"/>
        <v>34.4</v>
      </c>
      <c r="CG38" s="85">
        <f t="shared" si="38"/>
        <v>34.4</v>
      </c>
      <c r="CH38" s="85">
        <f t="shared" si="38"/>
        <v>34.4</v>
      </c>
      <c r="CI38" s="85">
        <f t="shared" si="38"/>
        <v>34.4</v>
      </c>
      <c r="CJ38" s="85">
        <f t="shared" si="38"/>
        <v>34.4</v>
      </c>
      <c r="CK38" s="85">
        <f t="shared" si="38"/>
        <v>34.4</v>
      </c>
      <c r="CL38" s="85">
        <f t="shared" si="38"/>
        <v>34.4</v>
      </c>
      <c r="CM38" s="85">
        <f t="shared" si="38"/>
        <v>34.4</v>
      </c>
      <c r="CN38" s="85">
        <f t="shared" si="38"/>
        <v>34.4</v>
      </c>
      <c r="CO38" s="85">
        <f t="shared" si="38"/>
        <v>34.4</v>
      </c>
      <c r="CP38" s="85">
        <f t="shared" si="38"/>
        <v>34.4</v>
      </c>
      <c r="CQ38" s="85">
        <f t="shared" si="38"/>
        <v>34.4</v>
      </c>
      <c r="CR38" s="85">
        <f t="shared" si="38"/>
        <v>34.4</v>
      </c>
      <c r="CS38" s="86">
        <f t="shared" si="38"/>
        <v>34.4</v>
      </c>
      <c r="CT38" s="30">
        <f t="shared" si="21"/>
        <v>3302.4000000000055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2010.52</v>
      </c>
      <c r="C40" s="40">
        <f t="shared" si="42"/>
        <v>2013.68</v>
      </c>
      <c r="D40" s="40">
        <f t="shared" si="42"/>
        <v>2117.9899999999998</v>
      </c>
      <c r="E40" s="40">
        <f t="shared" si="42"/>
        <v>2118.36</v>
      </c>
      <c r="F40" s="40">
        <f t="shared" si="42"/>
        <v>2000.18</v>
      </c>
      <c r="G40" s="40">
        <f t="shared" si="42"/>
        <v>2000.23</v>
      </c>
      <c r="H40" s="40">
        <f t="shared" si="42"/>
        <v>1988.88</v>
      </c>
      <c r="I40" s="40">
        <f t="shared" si="42"/>
        <v>1988.88</v>
      </c>
      <c r="J40" s="40">
        <f t="shared" si="42"/>
        <v>1866.88</v>
      </c>
      <c r="K40" s="40">
        <f t="shared" si="42"/>
        <v>1830.34</v>
      </c>
      <c r="L40" s="40">
        <f t="shared" si="42"/>
        <v>1740.27</v>
      </c>
      <c r="M40" s="40">
        <f t="shared" si="42"/>
        <v>1728.69</v>
      </c>
      <c r="N40" s="40">
        <f t="shared" si="42"/>
        <v>1721.72</v>
      </c>
      <c r="O40" s="40">
        <f t="shared" si="42"/>
        <v>1642.36</v>
      </c>
      <c r="P40" s="40">
        <f t="shared" si="42"/>
        <v>1496.54</v>
      </c>
      <c r="Q40" s="40">
        <f t="shared" si="42"/>
        <v>1352.76</v>
      </c>
      <c r="R40" s="40">
        <f t="shared" si="42"/>
        <v>1532.74</v>
      </c>
      <c r="S40" s="40">
        <f t="shared" si="42"/>
        <v>1610.24</v>
      </c>
      <c r="T40" s="40">
        <f t="shared" si="42"/>
        <v>1765.15</v>
      </c>
      <c r="U40" s="40">
        <f t="shared" si="42"/>
        <v>1891.43</v>
      </c>
      <c r="V40" s="40">
        <f t="shared" si="42"/>
        <v>1926.78</v>
      </c>
      <c r="W40" s="40">
        <f t="shared" si="42"/>
        <v>1928.01</v>
      </c>
      <c r="X40" s="40">
        <f t="shared" si="42"/>
        <v>1928.65</v>
      </c>
      <c r="Y40" s="40">
        <f t="shared" si="42"/>
        <v>1930.84</v>
      </c>
      <c r="Z40" s="40">
        <f t="shared" si="42"/>
        <v>1930.04</v>
      </c>
      <c r="AA40" s="40">
        <f t="shared" si="42"/>
        <v>1928</v>
      </c>
      <c r="AB40" s="40">
        <f t="shared" si="42"/>
        <v>1927.89</v>
      </c>
      <c r="AC40" s="40">
        <f t="shared" si="42"/>
        <v>1928.09</v>
      </c>
      <c r="AD40" s="40">
        <f t="shared" si="42"/>
        <v>1957.68</v>
      </c>
      <c r="AE40" s="40">
        <f t="shared" si="42"/>
        <v>2007.68</v>
      </c>
      <c r="AF40" s="40">
        <f t="shared" si="42"/>
        <v>2042.81</v>
      </c>
      <c r="AG40" s="40">
        <f t="shared" si="42"/>
        <v>2112.2600000000002</v>
      </c>
      <c r="AH40" s="40">
        <f t="shared" ref="AH40:BM40" si="43">SUM(AH41:AH41)</f>
        <v>2095.5500000000002</v>
      </c>
      <c r="AI40" s="40">
        <f t="shared" si="43"/>
        <v>2044.84</v>
      </c>
      <c r="AJ40" s="40">
        <f t="shared" si="43"/>
        <v>2099.75</v>
      </c>
      <c r="AK40" s="40">
        <f t="shared" si="43"/>
        <v>2090.7199999999998</v>
      </c>
      <c r="AL40" s="40">
        <f t="shared" si="43"/>
        <v>2027.26</v>
      </c>
      <c r="AM40" s="40">
        <f t="shared" si="43"/>
        <v>1931.58</v>
      </c>
      <c r="AN40" s="40">
        <f t="shared" si="43"/>
        <v>1906.41</v>
      </c>
      <c r="AO40" s="40">
        <f t="shared" si="43"/>
        <v>1903.56</v>
      </c>
      <c r="AP40" s="40">
        <f t="shared" si="43"/>
        <v>1823.23</v>
      </c>
      <c r="AQ40" s="40">
        <f t="shared" si="43"/>
        <v>1820.58</v>
      </c>
      <c r="AR40" s="40">
        <f t="shared" si="43"/>
        <v>1332.02</v>
      </c>
      <c r="AS40" s="40">
        <f t="shared" si="43"/>
        <v>1197.6600000000001</v>
      </c>
      <c r="AT40" s="40">
        <f t="shared" si="43"/>
        <v>1413.78</v>
      </c>
      <c r="AU40" s="40">
        <f t="shared" si="43"/>
        <v>1414.61</v>
      </c>
      <c r="AV40" s="40">
        <f t="shared" si="43"/>
        <v>1261.2</v>
      </c>
      <c r="AW40" s="40">
        <f t="shared" si="43"/>
        <v>1225.24</v>
      </c>
      <c r="AX40" s="40">
        <f t="shared" si="43"/>
        <v>1093</v>
      </c>
      <c r="AY40" s="40">
        <f t="shared" si="43"/>
        <v>1088.1099999999999</v>
      </c>
      <c r="AZ40" s="40">
        <f t="shared" si="43"/>
        <v>1520.14</v>
      </c>
      <c r="BA40" s="40">
        <f t="shared" si="43"/>
        <v>1570.93</v>
      </c>
      <c r="BB40" s="40">
        <f t="shared" si="43"/>
        <v>1356.03</v>
      </c>
      <c r="BC40" s="40">
        <f t="shared" si="43"/>
        <v>1152.57</v>
      </c>
      <c r="BD40" s="40">
        <f t="shared" si="43"/>
        <v>1144.4100000000001</v>
      </c>
      <c r="BE40" s="40">
        <f t="shared" si="43"/>
        <v>1149.04</v>
      </c>
      <c r="BF40" s="40">
        <f t="shared" si="43"/>
        <v>1460.16</v>
      </c>
      <c r="BG40" s="40">
        <f t="shared" si="43"/>
        <v>1623.34</v>
      </c>
      <c r="BH40" s="40">
        <f t="shared" si="43"/>
        <v>1673.87</v>
      </c>
      <c r="BI40" s="40">
        <f t="shared" si="43"/>
        <v>1763.17</v>
      </c>
      <c r="BJ40" s="40">
        <f t="shared" si="43"/>
        <v>1770.03</v>
      </c>
      <c r="BK40" s="40">
        <f t="shared" si="43"/>
        <v>1657.89</v>
      </c>
      <c r="BL40" s="40">
        <f t="shared" si="43"/>
        <v>1646.69</v>
      </c>
      <c r="BM40" s="40">
        <f t="shared" si="43"/>
        <v>1646.69</v>
      </c>
      <c r="BN40" s="40">
        <f t="shared" ref="BN40:CS40" si="44">SUM(BN41:BN41)</f>
        <v>1653.07</v>
      </c>
      <c r="BO40" s="40">
        <f t="shared" si="44"/>
        <v>1653.15</v>
      </c>
      <c r="BP40" s="40">
        <f t="shared" si="44"/>
        <v>1725.84</v>
      </c>
      <c r="BQ40" s="40">
        <f t="shared" si="44"/>
        <v>1815.48</v>
      </c>
      <c r="BR40" s="40">
        <f t="shared" si="44"/>
        <v>1886.44</v>
      </c>
      <c r="BS40" s="40">
        <f t="shared" si="44"/>
        <v>1889.83</v>
      </c>
      <c r="BT40" s="40">
        <f t="shared" si="44"/>
        <v>2173.0300000000002</v>
      </c>
      <c r="BU40" s="40">
        <f t="shared" si="44"/>
        <v>2173.27</v>
      </c>
      <c r="BV40" s="40">
        <f t="shared" si="44"/>
        <v>3319.78</v>
      </c>
      <c r="BW40" s="40">
        <f t="shared" si="44"/>
        <v>2498.5100000000002</v>
      </c>
      <c r="BX40" s="40">
        <f t="shared" si="44"/>
        <v>2250.37</v>
      </c>
      <c r="BY40" s="40">
        <f t="shared" si="44"/>
        <v>1959.21</v>
      </c>
      <c r="BZ40" s="40">
        <f t="shared" si="44"/>
        <v>2182.36</v>
      </c>
      <c r="CA40" s="40">
        <f t="shared" si="44"/>
        <v>1895.91</v>
      </c>
      <c r="CB40" s="40">
        <f t="shared" si="44"/>
        <v>1885.67</v>
      </c>
      <c r="CC40" s="40">
        <f t="shared" si="44"/>
        <v>1885.15</v>
      </c>
      <c r="CD40" s="40">
        <f t="shared" si="44"/>
        <v>1898.45</v>
      </c>
      <c r="CE40" s="40">
        <f t="shared" si="44"/>
        <v>1901.3</v>
      </c>
      <c r="CF40" s="40">
        <f t="shared" si="44"/>
        <v>1909.94</v>
      </c>
      <c r="CG40" s="40">
        <f t="shared" si="44"/>
        <v>1911.57</v>
      </c>
      <c r="CH40" s="40">
        <f t="shared" si="44"/>
        <v>2052.41</v>
      </c>
      <c r="CI40" s="40">
        <f t="shared" si="44"/>
        <v>2052.33</v>
      </c>
      <c r="CJ40" s="40">
        <f t="shared" si="44"/>
        <v>2054.96</v>
      </c>
      <c r="CK40" s="40">
        <f t="shared" si="44"/>
        <v>2054.96</v>
      </c>
      <c r="CL40" s="40">
        <f t="shared" si="44"/>
        <v>1944.72</v>
      </c>
      <c r="CM40" s="40">
        <f t="shared" si="44"/>
        <v>1945.81</v>
      </c>
      <c r="CN40" s="40">
        <f t="shared" si="44"/>
        <v>1954.14</v>
      </c>
      <c r="CO40" s="40">
        <f t="shared" si="44"/>
        <v>1954.53</v>
      </c>
      <c r="CP40" s="40">
        <f t="shared" si="44"/>
        <v>1956.78</v>
      </c>
      <c r="CQ40" s="40">
        <f t="shared" si="44"/>
        <v>1958.3</v>
      </c>
      <c r="CR40" s="40">
        <f t="shared" si="44"/>
        <v>1987.25</v>
      </c>
      <c r="CS40" s="91">
        <f t="shared" si="44"/>
        <v>1989.65</v>
      </c>
      <c r="CT40" s="38">
        <f t="shared" si="21"/>
        <v>175244.79999999996</v>
      </c>
      <c r="CU40" s="149"/>
    </row>
    <row r="41" spans="1:99">
      <c r="A41" s="25" t="s">
        <v>12</v>
      </c>
      <c r="B41" s="42">
        <v>2010.52</v>
      </c>
      <c r="C41" s="43">
        <v>2013.68</v>
      </c>
      <c r="D41" s="43">
        <v>2117.9899999999998</v>
      </c>
      <c r="E41" s="43">
        <v>2118.36</v>
      </c>
      <c r="F41" s="43">
        <v>2000.18</v>
      </c>
      <c r="G41" s="43">
        <v>2000.23</v>
      </c>
      <c r="H41" s="43">
        <v>1988.88</v>
      </c>
      <c r="I41" s="43">
        <v>1988.88</v>
      </c>
      <c r="J41" s="43">
        <v>1866.88</v>
      </c>
      <c r="K41" s="43">
        <v>1830.34</v>
      </c>
      <c r="L41" s="43">
        <v>1740.27</v>
      </c>
      <c r="M41" s="43">
        <v>1728.69</v>
      </c>
      <c r="N41" s="43">
        <v>1721.72</v>
      </c>
      <c r="O41" s="43">
        <v>1642.36</v>
      </c>
      <c r="P41" s="43">
        <v>1496.54</v>
      </c>
      <c r="Q41" s="43">
        <v>1352.76</v>
      </c>
      <c r="R41" s="43">
        <v>1532.74</v>
      </c>
      <c r="S41" s="43">
        <v>1610.24</v>
      </c>
      <c r="T41" s="43">
        <v>1765.15</v>
      </c>
      <c r="U41" s="43">
        <v>1891.43</v>
      </c>
      <c r="V41" s="43">
        <v>1926.78</v>
      </c>
      <c r="W41" s="43">
        <v>1928.01</v>
      </c>
      <c r="X41" s="43">
        <v>1928.65</v>
      </c>
      <c r="Y41" s="43">
        <v>1930.84</v>
      </c>
      <c r="Z41" s="43">
        <v>1930.04</v>
      </c>
      <c r="AA41" s="43">
        <v>1928</v>
      </c>
      <c r="AB41" s="43">
        <v>1927.89</v>
      </c>
      <c r="AC41" s="43">
        <v>1928.09</v>
      </c>
      <c r="AD41" s="43">
        <v>1957.68</v>
      </c>
      <c r="AE41" s="43">
        <v>2007.68</v>
      </c>
      <c r="AF41" s="43">
        <v>2042.81</v>
      </c>
      <c r="AG41" s="43">
        <v>2112.2600000000002</v>
      </c>
      <c r="AH41" s="43">
        <v>2095.5500000000002</v>
      </c>
      <c r="AI41" s="43">
        <v>2044.84</v>
      </c>
      <c r="AJ41" s="43">
        <v>2099.75</v>
      </c>
      <c r="AK41" s="43">
        <v>2090.7199999999998</v>
      </c>
      <c r="AL41" s="43">
        <v>2027.26</v>
      </c>
      <c r="AM41" s="43">
        <v>1931.58</v>
      </c>
      <c r="AN41" s="43">
        <v>1906.41</v>
      </c>
      <c r="AO41" s="43">
        <v>1903.56</v>
      </c>
      <c r="AP41" s="43">
        <v>1823.23</v>
      </c>
      <c r="AQ41" s="43">
        <v>1820.58</v>
      </c>
      <c r="AR41" s="43">
        <v>1332.02</v>
      </c>
      <c r="AS41" s="43">
        <v>1197.6600000000001</v>
      </c>
      <c r="AT41" s="43">
        <v>1413.78</v>
      </c>
      <c r="AU41" s="43">
        <v>1414.61</v>
      </c>
      <c r="AV41" s="43">
        <v>1261.2</v>
      </c>
      <c r="AW41" s="43">
        <v>1225.24</v>
      </c>
      <c r="AX41" s="43">
        <v>1093</v>
      </c>
      <c r="AY41" s="43">
        <v>1088.1099999999999</v>
      </c>
      <c r="AZ41" s="43">
        <v>1520.14</v>
      </c>
      <c r="BA41" s="43">
        <v>1570.93</v>
      </c>
      <c r="BB41" s="43">
        <v>1356.03</v>
      </c>
      <c r="BC41" s="43">
        <v>1152.57</v>
      </c>
      <c r="BD41" s="43">
        <v>1144.4100000000001</v>
      </c>
      <c r="BE41" s="43">
        <v>1149.04</v>
      </c>
      <c r="BF41" s="43">
        <v>1460.16</v>
      </c>
      <c r="BG41" s="43">
        <v>1623.34</v>
      </c>
      <c r="BH41" s="43">
        <v>1673.87</v>
      </c>
      <c r="BI41" s="43">
        <v>1763.17</v>
      </c>
      <c r="BJ41" s="43">
        <v>1770.03</v>
      </c>
      <c r="BK41" s="43">
        <v>1657.89</v>
      </c>
      <c r="BL41" s="43">
        <v>1646.69</v>
      </c>
      <c r="BM41" s="43">
        <v>1646.69</v>
      </c>
      <c r="BN41" s="43">
        <v>1653.07</v>
      </c>
      <c r="BO41" s="43">
        <v>1653.15</v>
      </c>
      <c r="BP41" s="43">
        <v>1725.84</v>
      </c>
      <c r="BQ41" s="43">
        <v>1815.48</v>
      </c>
      <c r="BR41" s="43">
        <v>1886.44</v>
      </c>
      <c r="BS41" s="43">
        <v>1889.83</v>
      </c>
      <c r="BT41" s="43">
        <v>2173.0300000000002</v>
      </c>
      <c r="BU41" s="43">
        <v>2173.27</v>
      </c>
      <c r="BV41" s="43">
        <v>3319.78</v>
      </c>
      <c r="BW41" s="43">
        <v>2498.5100000000002</v>
      </c>
      <c r="BX41" s="43">
        <v>2250.37</v>
      </c>
      <c r="BY41" s="43">
        <v>1959.21</v>
      </c>
      <c r="BZ41" s="43">
        <v>2182.36</v>
      </c>
      <c r="CA41" s="43">
        <v>1895.91</v>
      </c>
      <c r="CB41" s="43">
        <v>1885.67</v>
      </c>
      <c r="CC41" s="43">
        <v>1885.15</v>
      </c>
      <c r="CD41" s="43">
        <v>1898.45</v>
      </c>
      <c r="CE41" s="43">
        <v>1901.3</v>
      </c>
      <c r="CF41" s="43">
        <v>1909.94</v>
      </c>
      <c r="CG41" s="43">
        <v>1911.57</v>
      </c>
      <c r="CH41" s="43">
        <v>2052.41</v>
      </c>
      <c r="CI41" s="43">
        <v>2052.33</v>
      </c>
      <c r="CJ41" s="43">
        <v>2054.96</v>
      </c>
      <c r="CK41" s="43">
        <v>2054.96</v>
      </c>
      <c r="CL41" s="43">
        <v>1944.72</v>
      </c>
      <c r="CM41" s="43">
        <v>1945.81</v>
      </c>
      <c r="CN41" s="43">
        <v>1954.14</v>
      </c>
      <c r="CO41" s="43">
        <v>1954.53</v>
      </c>
      <c r="CP41" s="43">
        <v>1956.78</v>
      </c>
      <c r="CQ41" s="43">
        <v>1958.3</v>
      </c>
      <c r="CR41" s="43">
        <v>1987.25</v>
      </c>
      <c r="CS41" s="92">
        <v>1989.65</v>
      </c>
      <c r="CT41" s="30">
        <f t="shared" si="21"/>
        <v>175244.79999999996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5">SUM(C43:C46)</f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1970.45</v>
      </c>
      <c r="AD42" s="40">
        <f t="shared" si="45"/>
        <v>1970.45</v>
      </c>
      <c r="AE42" s="40">
        <f t="shared" si="45"/>
        <v>1970.45</v>
      </c>
      <c r="AF42" s="40">
        <f t="shared" si="45"/>
        <v>1970.45</v>
      </c>
      <c r="AG42" s="40">
        <f t="shared" si="45"/>
        <v>1970.45</v>
      </c>
      <c r="AH42" s="40">
        <f t="shared" si="45"/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si="45"/>
        <v>1970.45</v>
      </c>
      <c r="BO42" s="40">
        <f t="shared" ref="BO42:CS42" si="46">SUM(BO43:BO46)</f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1"/>
        <v>189163.20000000022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108576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46.3</v>
      </c>
      <c r="C47" s="54">
        <f t="shared" si="47"/>
        <v>52.16</v>
      </c>
      <c r="D47" s="54">
        <f t="shared" si="47"/>
        <v>53.51</v>
      </c>
      <c r="E47" s="54">
        <f t="shared" si="47"/>
        <v>55.26</v>
      </c>
      <c r="F47" s="54">
        <f t="shared" si="47"/>
        <v>62.53</v>
      </c>
      <c r="G47" s="54">
        <f t="shared" si="47"/>
        <v>62.680000000000007</v>
      </c>
      <c r="H47" s="54">
        <f t="shared" si="47"/>
        <v>67.010000000000005</v>
      </c>
      <c r="I47" s="54">
        <f t="shared" si="47"/>
        <v>66.400000000000006</v>
      </c>
      <c r="J47" s="54">
        <f t="shared" si="47"/>
        <v>66.97</v>
      </c>
      <c r="K47" s="54">
        <f t="shared" si="47"/>
        <v>72.210000000000008</v>
      </c>
      <c r="L47" s="54">
        <f t="shared" si="47"/>
        <v>72.17</v>
      </c>
      <c r="M47" s="54">
        <f t="shared" si="47"/>
        <v>66.8</v>
      </c>
      <c r="N47" s="54">
        <f t="shared" si="47"/>
        <v>63.78</v>
      </c>
      <c r="O47" s="54">
        <f t="shared" si="47"/>
        <v>64.759999999999991</v>
      </c>
      <c r="P47" s="54">
        <f t="shared" si="47"/>
        <v>66.42</v>
      </c>
      <c r="Q47" s="54">
        <f t="shared" si="47"/>
        <v>69.67</v>
      </c>
      <c r="R47" s="54">
        <f t="shared" si="47"/>
        <v>63.76</v>
      </c>
      <c r="S47" s="54">
        <f t="shared" si="47"/>
        <v>56.620000000000005</v>
      </c>
      <c r="T47" s="54">
        <f t="shared" si="47"/>
        <v>59.6</v>
      </c>
      <c r="U47" s="54">
        <f t="shared" si="47"/>
        <v>63.71</v>
      </c>
      <c r="V47" s="54">
        <f t="shared" si="47"/>
        <v>63.37</v>
      </c>
      <c r="W47" s="54">
        <f t="shared" si="47"/>
        <v>67.099999999999994</v>
      </c>
      <c r="X47" s="54">
        <f t="shared" si="47"/>
        <v>68.649999999999991</v>
      </c>
      <c r="Y47" s="54">
        <f t="shared" si="47"/>
        <v>67.72999999999999</v>
      </c>
      <c r="Z47" s="54">
        <f t="shared" si="47"/>
        <v>96.777859623121344</v>
      </c>
      <c r="AA47" s="54">
        <f t="shared" si="47"/>
        <v>179.5824089486353</v>
      </c>
      <c r="AB47" s="54">
        <f t="shared" si="47"/>
        <v>308.61035153226561</v>
      </c>
      <c r="AC47" s="54">
        <f t="shared" si="47"/>
        <v>431.3761709307567</v>
      </c>
      <c r="AD47" s="54">
        <f t="shared" si="47"/>
        <v>635.15338108462117</v>
      </c>
      <c r="AE47" s="54">
        <f t="shared" si="47"/>
        <v>857.78647890423656</v>
      </c>
      <c r="AF47" s="54">
        <f t="shared" si="47"/>
        <v>1102.077483584387</v>
      </c>
      <c r="AG47" s="54">
        <f t="shared" si="47"/>
        <v>1353.0870564488691</v>
      </c>
      <c r="AH47" s="54">
        <f t="shared" ref="AH47:BM47" si="48">SUM(AH48:AH51)</f>
        <v>1663.2103899558567</v>
      </c>
      <c r="AI47" s="54">
        <f t="shared" si="48"/>
        <v>1889.1580591302277</v>
      </c>
      <c r="AJ47" s="54">
        <f t="shared" si="48"/>
        <v>2135.5399107454218</v>
      </c>
      <c r="AK47" s="54">
        <f t="shared" si="48"/>
        <v>2229.1847845557154</v>
      </c>
      <c r="AL47" s="54">
        <f t="shared" si="48"/>
        <v>2604.8843649369314</v>
      </c>
      <c r="AM47" s="54">
        <f t="shared" si="48"/>
        <v>2759.224805266605</v>
      </c>
      <c r="AN47" s="54">
        <f t="shared" si="48"/>
        <v>2899.4527855721226</v>
      </c>
      <c r="AO47" s="54">
        <f t="shared" si="48"/>
        <v>3108.3713540966737</v>
      </c>
      <c r="AP47" s="54">
        <f t="shared" si="48"/>
        <v>3282.8216860981875</v>
      </c>
      <c r="AQ47" s="54">
        <f t="shared" si="48"/>
        <v>3419.1954285495572</v>
      </c>
      <c r="AR47" s="54">
        <f t="shared" si="48"/>
        <v>3502.1930887081007</v>
      </c>
      <c r="AS47" s="54">
        <f t="shared" si="48"/>
        <v>3538.6463751371512</v>
      </c>
      <c r="AT47" s="54">
        <f t="shared" si="48"/>
        <v>3584.072947495556</v>
      </c>
      <c r="AU47" s="54">
        <f t="shared" si="48"/>
        <v>3589.4455125094628</v>
      </c>
      <c r="AV47" s="54">
        <f t="shared" si="48"/>
        <v>3682.837917619991</v>
      </c>
      <c r="AW47" s="54">
        <f t="shared" si="48"/>
        <v>3697.4795150164582</v>
      </c>
      <c r="AX47" s="54">
        <f t="shared" si="48"/>
        <v>3667.6934555927905</v>
      </c>
      <c r="AY47" s="54">
        <f t="shared" si="48"/>
        <v>3715.0220022475778</v>
      </c>
      <c r="AZ47" s="54">
        <f t="shared" si="48"/>
        <v>3686.5085741062844</v>
      </c>
      <c r="BA47" s="54">
        <f t="shared" si="48"/>
        <v>3650.4199868909004</v>
      </c>
      <c r="BB47" s="54">
        <f t="shared" si="48"/>
        <v>3618.8453058683695</v>
      </c>
      <c r="BC47" s="54">
        <f t="shared" si="48"/>
        <v>3582.1360449749513</v>
      </c>
      <c r="BD47" s="54">
        <f t="shared" si="48"/>
        <v>3567.954423709929</v>
      </c>
      <c r="BE47" s="54">
        <f t="shared" si="48"/>
        <v>3511.2697698943616</v>
      </c>
      <c r="BF47" s="54">
        <f t="shared" si="48"/>
        <v>3376.9993128726474</v>
      </c>
      <c r="BG47" s="54">
        <f t="shared" si="48"/>
        <v>3331.4702165606318</v>
      </c>
      <c r="BH47" s="54">
        <f t="shared" si="48"/>
        <v>3194.1111517933846</v>
      </c>
      <c r="BI47" s="54">
        <f t="shared" si="48"/>
        <v>3179.7806632269012</v>
      </c>
      <c r="BJ47" s="54">
        <f t="shared" si="48"/>
        <v>3052.9187323298261</v>
      </c>
      <c r="BK47" s="54">
        <f t="shared" si="48"/>
        <v>2927.32820754055</v>
      </c>
      <c r="BL47" s="54">
        <f t="shared" si="48"/>
        <v>2775.4552360807511</v>
      </c>
      <c r="BM47" s="54">
        <f t="shared" si="48"/>
        <v>2619.775982363848</v>
      </c>
      <c r="BN47" s="54">
        <f t="shared" ref="BN47:CS47" si="49">SUM(BN48:BN51)</f>
        <v>2360.3091062102899</v>
      </c>
      <c r="BO47" s="54">
        <f t="shared" si="49"/>
        <v>2151.5962001790413</v>
      </c>
      <c r="BP47" s="54">
        <f t="shared" si="49"/>
        <v>1936.9208307852277</v>
      </c>
      <c r="BQ47" s="54">
        <f t="shared" si="49"/>
        <v>1603.6337266205103</v>
      </c>
      <c r="BR47" s="54">
        <f t="shared" si="49"/>
        <v>1305.5680370797222</v>
      </c>
      <c r="BS47" s="54">
        <f t="shared" si="49"/>
        <v>1034.9045174617891</v>
      </c>
      <c r="BT47" s="54">
        <f t="shared" si="49"/>
        <v>845.90020148463475</v>
      </c>
      <c r="BU47" s="54">
        <f t="shared" si="49"/>
        <v>645.38408630742276</v>
      </c>
      <c r="BV47" s="54">
        <f t="shared" si="49"/>
        <v>436.79567952556329</v>
      </c>
      <c r="BW47" s="54">
        <f t="shared" si="49"/>
        <v>298.1630282127395</v>
      </c>
      <c r="BX47" s="54">
        <f t="shared" si="49"/>
        <v>178.90215656922197</v>
      </c>
      <c r="BY47" s="54">
        <f t="shared" si="49"/>
        <v>97.667590051968602</v>
      </c>
      <c r="BZ47" s="54">
        <f t="shared" si="49"/>
        <v>68.62</v>
      </c>
      <c r="CA47" s="54">
        <f t="shared" si="49"/>
        <v>50.16</v>
      </c>
      <c r="CB47" s="54">
        <f t="shared" si="49"/>
        <v>51.45</v>
      </c>
      <c r="CC47" s="54">
        <f t="shared" si="49"/>
        <v>53.72</v>
      </c>
      <c r="CD47" s="54">
        <f t="shared" si="49"/>
        <v>62.94</v>
      </c>
      <c r="CE47" s="54">
        <f t="shared" si="49"/>
        <v>73.16</v>
      </c>
      <c r="CF47" s="54">
        <f t="shared" si="49"/>
        <v>79.95</v>
      </c>
      <c r="CG47" s="54">
        <f t="shared" si="49"/>
        <v>91.02000000000001</v>
      </c>
      <c r="CH47" s="54">
        <f t="shared" si="49"/>
        <v>103.15</v>
      </c>
      <c r="CI47" s="54">
        <f t="shared" si="49"/>
        <v>118.05</v>
      </c>
      <c r="CJ47" s="54">
        <f t="shared" si="49"/>
        <v>95.039999999999992</v>
      </c>
      <c r="CK47" s="54">
        <f t="shared" si="49"/>
        <v>73.38</v>
      </c>
      <c r="CL47" s="54">
        <f t="shared" si="49"/>
        <v>61.489999999999995</v>
      </c>
      <c r="CM47" s="54">
        <f t="shared" si="49"/>
        <v>60.85</v>
      </c>
      <c r="CN47" s="54">
        <f t="shared" si="49"/>
        <v>60.959999999999994</v>
      </c>
      <c r="CO47" s="54">
        <f t="shared" si="49"/>
        <v>66.27000000000001</v>
      </c>
      <c r="CP47" s="54">
        <f t="shared" si="49"/>
        <v>76.72</v>
      </c>
      <c r="CQ47" s="54">
        <f t="shared" si="49"/>
        <v>78.259999999999991</v>
      </c>
      <c r="CR47" s="54">
        <f t="shared" si="49"/>
        <v>80.39</v>
      </c>
      <c r="CS47" s="96">
        <f t="shared" si="49"/>
        <v>86.710000000000008</v>
      </c>
      <c r="CT47" s="38">
        <f t="shared" si="21"/>
        <v>121915.06434299277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0.19</v>
      </c>
      <c r="Y48" s="43">
        <f t="shared" si="50"/>
        <v>4.59</v>
      </c>
      <c r="Z48" s="43">
        <f t="shared" si="50"/>
        <v>23.93</v>
      </c>
      <c r="AA48" s="43">
        <f t="shared" si="50"/>
        <v>63.870000000000005</v>
      </c>
      <c r="AB48" s="43">
        <f t="shared" si="50"/>
        <v>110.53999999999998</v>
      </c>
      <c r="AC48" s="43">
        <f t="shared" si="50"/>
        <v>167.61999999999998</v>
      </c>
      <c r="AD48" s="43">
        <f t="shared" si="50"/>
        <v>240.15</v>
      </c>
      <c r="AE48" s="43">
        <f t="shared" si="50"/>
        <v>317.32</v>
      </c>
      <c r="AF48" s="43">
        <f t="shared" si="50"/>
        <v>399.92</v>
      </c>
      <c r="AG48" s="43">
        <f t="shared" si="50"/>
        <v>516.16999999999996</v>
      </c>
      <c r="AH48" s="43">
        <f t="shared" ref="AH48:BM48" si="51">AH21</f>
        <v>642.5</v>
      </c>
      <c r="AI48" s="43">
        <f t="shared" si="51"/>
        <v>767.32999999999993</v>
      </c>
      <c r="AJ48" s="43">
        <f t="shared" si="51"/>
        <v>884.0200000000001</v>
      </c>
      <c r="AK48" s="43">
        <f t="shared" si="51"/>
        <v>990.80000000000007</v>
      </c>
      <c r="AL48" s="43">
        <f t="shared" si="51"/>
        <v>1092.6300000000001</v>
      </c>
      <c r="AM48" s="43">
        <f t="shared" si="51"/>
        <v>1183.55</v>
      </c>
      <c r="AN48" s="43">
        <f t="shared" si="51"/>
        <v>1277.21</v>
      </c>
      <c r="AO48" s="43">
        <f t="shared" si="51"/>
        <v>1361.41</v>
      </c>
      <c r="AP48" s="43">
        <f t="shared" si="51"/>
        <v>1435.29</v>
      </c>
      <c r="AQ48" s="43">
        <f t="shared" si="51"/>
        <v>1451.4700000000003</v>
      </c>
      <c r="AR48" s="43">
        <f t="shared" si="51"/>
        <v>1508.6700000000003</v>
      </c>
      <c r="AS48" s="43">
        <f t="shared" si="51"/>
        <v>1559.75</v>
      </c>
      <c r="AT48" s="43">
        <f t="shared" si="51"/>
        <v>1594.99</v>
      </c>
      <c r="AU48" s="43">
        <f t="shared" si="51"/>
        <v>1616.8900000000003</v>
      </c>
      <c r="AV48" s="43">
        <f t="shared" si="51"/>
        <v>1632.82</v>
      </c>
      <c r="AW48" s="43">
        <f t="shared" si="51"/>
        <v>1639.92</v>
      </c>
      <c r="AX48" s="43">
        <f t="shared" si="51"/>
        <v>1640.7599999999998</v>
      </c>
      <c r="AY48" s="43">
        <f t="shared" si="51"/>
        <v>1642.3799999999999</v>
      </c>
      <c r="AZ48" s="43">
        <f t="shared" si="51"/>
        <v>1601.8</v>
      </c>
      <c r="BA48" s="43">
        <f t="shared" si="51"/>
        <v>1599.61</v>
      </c>
      <c r="BB48" s="43">
        <f t="shared" si="51"/>
        <v>1596.1699999999998</v>
      </c>
      <c r="BC48" s="43">
        <f t="shared" si="51"/>
        <v>1617.95</v>
      </c>
      <c r="BD48" s="43">
        <f t="shared" si="51"/>
        <v>1598.2299999999998</v>
      </c>
      <c r="BE48" s="43">
        <f t="shared" si="51"/>
        <v>1578.86</v>
      </c>
      <c r="BF48" s="43">
        <f t="shared" si="51"/>
        <v>1518.7</v>
      </c>
      <c r="BG48" s="43">
        <f t="shared" si="51"/>
        <v>1493.39</v>
      </c>
      <c r="BH48" s="43">
        <f t="shared" si="51"/>
        <v>1447.6599999999996</v>
      </c>
      <c r="BI48" s="43">
        <f t="shared" si="51"/>
        <v>1442.55</v>
      </c>
      <c r="BJ48" s="43">
        <f t="shared" si="51"/>
        <v>1335.6</v>
      </c>
      <c r="BK48" s="43">
        <f t="shared" si="51"/>
        <v>1263.6199999999999</v>
      </c>
      <c r="BL48" s="43">
        <f t="shared" si="51"/>
        <v>1177.8500000000001</v>
      </c>
      <c r="BM48" s="43">
        <f t="shared" si="51"/>
        <v>1100.0999999999999</v>
      </c>
      <c r="BN48" s="43">
        <f t="shared" ref="BN48:CS48" si="52">BN21</f>
        <v>999.55</v>
      </c>
      <c r="BO48" s="43">
        <f t="shared" si="52"/>
        <v>922.46</v>
      </c>
      <c r="BP48" s="43">
        <f t="shared" si="52"/>
        <v>811.46000000000015</v>
      </c>
      <c r="BQ48" s="43">
        <f t="shared" si="52"/>
        <v>712.79000000000008</v>
      </c>
      <c r="BR48" s="43">
        <f t="shared" si="52"/>
        <v>622.16</v>
      </c>
      <c r="BS48" s="43">
        <f t="shared" si="52"/>
        <v>499.27999999999992</v>
      </c>
      <c r="BT48" s="43">
        <f t="shared" si="52"/>
        <v>380.94</v>
      </c>
      <c r="BU48" s="43">
        <f t="shared" si="52"/>
        <v>288.06</v>
      </c>
      <c r="BV48" s="43">
        <f t="shared" si="52"/>
        <v>209.32999999999996</v>
      </c>
      <c r="BW48" s="43">
        <f t="shared" si="52"/>
        <v>153.1</v>
      </c>
      <c r="BX48" s="43">
        <f t="shared" si="52"/>
        <v>105.21999999999998</v>
      </c>
      <c r="BY48" s="43">
        <f t="shared" si="52"/>
        <v>41.23</v>
      </c>
      <c r="BZ48" s="43">
        <f t="shared" si="52"/>
        <v>20.240000000000002</v>
      </c>
      <c r="CA48" s="43">
        <f t="shared" si="52"/>
        <v>3.2699999999999996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51907.87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9.2878596231213475</v>
      </c>
      <c r="AA49" s="1">
        <v>49.392408948635293</v>
      </c>
      <c r="AB49" s="1">
        <v>130.57035153226562</v>
      </c>
      <c r="AC49" s="1">
        <v>202.24617093075673</v>
      </c>
      <c r="AD49" s="1">
        <v>341.57338108462125</v>
      </c>
      <c r="AE49" s="1">
        <v>505.0564789042366</v>
      </c>
      <c r="AF49" s="1">
        <v>674.9674835843872</v>
      </c>
      <c r="AG49" s="1">
        <v>811.26705644886931</v>
      </c>
      <c r="AH49" s="1">
        <v>988.09038995585661</v>
      </c>
      <c r="AI49" s="1">
        <v>1091.7380591302278</v>
      </c>
      <c r="AJ49" s="1">
        <v>1208.3999107454219</v>
      </c>
      <c r="AK49" s="1">
        <v>1197.3047845557153</v>
      </c>
      <c r="AL49" s="1">
        <v>1477.1143649369317</v>
      </c>
      <c r="AM49" s="1">
        <v>1543.1448052666049</v>
      </c>
      <c r="AN49" s="1">
        <v>1588.5127855721225</v>
      </c>
      <c r="AO49" s="1">
        <v>1722.5113540966736</v>
      </c>
      <c r="AP49" s="1">
        <v>1814.8216860981875</v>
      </c>
      <c r="AQ49" s="1">
        <v>1929.4154285495572</v>
      </c>
      <c r="AR49" s="1">
        <v>1972.4730887081</v>
      </c>
      <c r="AS49" s="1">
        <v>1956.9063751371514</v>
      </c>
      <c r="AT49" s="1">
        <v>1953.4129474955562</v>
      </c>
      <c r="AU49" s="1">
        <v>1946.0255125094623</v>
      </c>
      <c r="AV49" s="1">
        <v>2021.287917619991</v>
      </c>
      <c r="AW49" s="1">
        <v>2031.0695150164579</v>
      </c>
      <c r="AX49" s="1">
        <v>1999.5634555927909</v>
      </c>
      <c r="AY49" s="1">
        <v>2038.252002247578</v>
      </c>
      <c r="AZ49" s="1">
        <v>2062.3985741062847</v>
      </c>
      <c r="BA49" s="1">
        <v>2030.1099868909002</v>
      </c>
      <c r="BB49" s="1">
        <v>2003.8953058683692</v>
      </c>
      <c r="BC49" s="1">
        <v>1949.2860449749514</v>
      </c>
      <c r="BD49" s="1">
        <v>1954.7544237099287</v>
      </c>
      <c r="BE49" s="1">
        <v>1915.059769894362</v>
      </c>
      <c r="BF49" s="1">
        <v>1840.1793128726472</v>
      </c>
      <c r="BG49" s="1">
        <v>1817.0202165606315</v>
      </c>
      <c r="BH49" s="1">
        <v>1726.8711517933846</v>
      </c>
      <c r="BI49" s="1">
        <v>1718.9806632269012</v>
      </c>
      <c r="BJ49" s="1">
        <v>1699.8087323298264</v>
      </c>
      <c r="BK49" s="1">
        <v>1644.80820754055</v>
      </c>
      <c r="BL49" s="1">
        <v>1576.2252360807511</v>
      </c>
      <c r="BM49" s="1">
        <v>1497.5159823638483</v>
      </c>
      <c r="BN49" s="1">
        <v>1339.93910621029</v>
      </c>
      <c r="BO49" s="1">
        <v>1194.426200179041</v>
      </c>
      <c r="BP49" s="1">
        <v>1026.4808307852277</v>
      </c>
      <c r="BQ49" s="1">
        <v>803.82372662051023</v>
      </c>
      <c r="BR49" s="1">
        <v>633.5680370797221</v>
      </c>
      <c r="BS49" s="1">
        <v>497.59451746178905</v>
      </c>
      <c r="BT49" s="1">
        <v>413.78020148463486</v>
      </c>
      <c r="BU49" s="1">
        <v>296.9040863074228</v>
      </c>
      <c r="BV49" s="1">
        <v>164.94567952556329</v>
      </c>
      <c r="BW49" s="1">
        <v>98.673028212739538</v>
      </c>
      <c r="BX49" s="1">
        <v>27.202156569222002</v>
      </c>
      <c r="BY49" s="1">
        <v>5.8875900519685986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65144.54434299274</v>
      </c>
      <c r="CU49" s="151"/>
    </row>
    <row r="50" spans="1:102">
      <c r="A50" s="30" t="s">
        <v>50</v>
      </c>
      <c r="B50" s="45">
        <v>23.76</v>
      </c>
      <c r="C50" s="1">
        <v>29.89</v>
      </c>
      <c r="D50" s="1">
        <v>32.65</v>
      </c>
      <c r="E50" s="1">
        <v>36.61</v>
      </c>
      <c r="F50" s="1">
        <v>41.47</v>
      </c>
      <c r="G50" s="1">
        <v>42.31</v>
      </c>
      <c r="H50" s="1">
        <v>47.52</v>
      </c>
      <c r="I50" s="1">
        <v>45.08</v>
      </c>
      <c r="J50" s="1">
        <v>46.25</v>
      </c>
      <c r="K50" s="1">
        <v>54.86</v>
      </c>
      <c r="L50" s="1">
        <v>53.59</v>
      </c>
      <c r="M50" s="1">
        <v>46.04</v>
      </c>
      <c r="N50" s="1">
        <v>42.01</v>
      </c>
      <c r="O50" s="1">
        <v>44.72</v>
      </c>
      <c r="P50" s="1">
        <v>46.23</v>
      </c>
      <c r="Q50" s="1">
        <v>47.28</v>
      </c>
      <c r="R50" s="1">
        <v>41.36</v>
      </c>
      <c r="S50" s="1">
        <v>35.950000000000003</v>
      </c>
      <c r="T50" s="1">
        <v>38</v>
      </c>
      <c r="U50" s="1">
        <v>42.96</v>
      </c>
      <c r="V50" s="1">
        <v>43.12</v>
      </c>
      <c r="W50" s="1">
        <v>47.31</v>
      </c>
      <c r="X50" s="1">
        <v>49.23</v>
      </c>
      <c r="Y50" s="1">
        <v>43.12</v>
      </c>
      <c r="Z50" s="1">
        <v>43.66</v>
      </c>
      <c r="AA50" s="1">
        <v>47.04</v>
      </c>
      <c r="AB50" s="1">
        <v>45.14</v>
      </c>
      <c r="AC50" s="1">
        <v>39.36</v>
      </c>
      <c r="AD50" s="1">
        <v>31.26</v>
      </c>
      <c r="AE50" s="1">
        <v>15.5</v>
      </c>
      <c r="AF50" s="1">
        <v>8.85</v>
      </c>
      <c r="AG50" s="1">
        <v>5.59</v>
      </c>
      <c r="AH50" s="1">
        <v>13.43</v>
      </c>
      <c r="AI50" s="1">
        <v>11.04</v>
      </c>
      <c r="AJ50" s="1">
        <v>22.45</v>
      </c>
      <c r="AK50" s="1">
        <v>22.97</v>
      </c>
      <c r="AL50" s="1">
        <v>17.940000000000001</v>
      </c>
      <c r="AM50" s="1">
        <v>13.98</v>
      </c>
      <c r="AN50" s="1">
        <v>15.58</v>
      </c>
      <c r="AO50" s="1">
        <v>6.96</v>
      </c>
      <c r="AP50" s="1">
        <v>12.98</v>
      </c>
      <c r="AQ50" s="1">
        <v>19.559999999999999</v>
      </c>
      <c r="AR50" s="1">
        <v>4.1500000000000004</v>
      </c>
      <c r="AS50" s="1">
        <v>5.0599999999999996</v>
      </c>
      <c r="AT50" s="1">
        <v>18.579999999999998</v>
      </c>
      <c r="AU50" s="1">
        <v>9.8000000000000007</v>
      </c>
      <c r="AV50" s="1">
        <v>12.09</v>
      </c>
      <c r="AW50" s="1">
        <v>10.01</v>
      </c>
      <c r="AX50" s="1">
        <v>8.18</v>
      </c>
      <c r="AY50" s="1">
        <v>17.39</v>
      </c>
      <c r="AZ50" s="1">
        <v>8.7200000000000006</v>
      </c>
      <c r="BA50" s="1">
        <v>5.17</v>
      </c>
      <c r="BB50" s="1">
        <v>2.38</v>
      </c>
      <c r="BC50" s="1">
        <v>1.28</v>
      </c>
      <c r="BD50" s="1">
        <v>1.36</v>
      </c>
      <c r="BE50" s="1">
        <v>1.1499999999999999</v>
      </c>
      <c r="BF50" s="1">
        <v>0.95</v>
      </c>
      <c r="BG50" s="1">
        <v>1.37</v>
      </c>
      <c r="BH50" s="1">
        <v>0.3</v>
      </c>
      <c r="BI50" s="1">
        <v>0.24</v>
      </c>
      <c r="BJ50" s="1">
        <v>0.43</v>
      </c>
      <c r="BK50" s="1">
        <v>0.54</v>
      </c>
      <c r="BL50" s="1">
        <v>0.32</v>
      </c>
      <c r="BM50" s="1">
        <v>0.14000000000000001</v>
      </c>
      <c r="BN50" s="1">
        <v>0.06</v>
      </c>
      <c r="BO50" s="1">
        <v>14.82</v>
      </c>
      <c r="BP50" s="1">
        <v>77.14</v>
      </c>
      <c r="BQ50" s="1">
        <v>65.09</v>
      </c>
      <c r="BR50" s="1">
        <v>28.17</v>
      </c>
      <c r="BS50" s="1">
        <v>15.69</v>
      </c>
      <c r="BT50" s="1">
        <v>29.05</v>
      </c>
      <c r="BU50" s="1">
        <v>39.86</v>
      </c>
      <c r="BV50" s="1">
        <v>43.03</v>
      </c>
      <c r="BW50" s="1">
        <v>27.37</v>
      </c>
      <c r="BX50" s="1">
        <v>25.04</v>
      </c>
      <c r="BY50" s="1">
        <v>29.29</v>
      </c>
      <c r="BZ50" s="1">
        <v>28.69</v>
      </c>
      <c r="CA50" s="1">
        <v>28.97</v>
      </c>
      <c r="CB50" s="1">
        <v>33.21</v>
      </c>
      <c r="CC50" s="1">
        <v>34.78</v>
      </c>
      <c r="CD50" s="1">
        <v>42.39</v>
      </c>
      <c r="CE50" s="1">
        <v>51</v>
      </c>
      <c r="CF50" s="1">
        <v>60.07</v>
      </c>
      <c r="CG50" s="1">
        <v>71.81</v>
      </c>
      <c r="CH50" s="1">
        <v>82.09</v>
      </c>
      <c r="CI50" s="1">
        <v>97.85</v>
      </c>
      <c r="CJ50" s="1">
        <v>75.41</v>
      </c>
      <c r="CK50" s="1">
        <v>52.87</v>
      </c>
      <c r="CL50" s="1">
        <v>40.479999999999997</v>
      </c>
      <c r="CM50" s="1">
        <v>42.6</v>
      </c>
      <c r="CN50" s="1">
        <v>43.55</v>
      </c>
      <c r="CO50" s="1">
        <v>47.45</v>
      </c>
      <c r="CP50" s="1">
        <v>55.2</v>
      </c>
      <c r="CQ50" s="1">
        <v>55.44</v>
      </c>
      <c r="CR50" s="1">
        <v>58.01</v>
      </c>
      <c r="CS50" s="93">
        <v>64.59</v>
      </c>
      <c r="CT50" s="30">
        <f t="shared" si="53"/>
        <v>2985.29</v>
      </c>
      <c r="CU50" s="151"/>
    </row>
    <row r="51" spans="1:102">
      <c r="A51" s="56" t="s">
        <v>42</v>
      </c>
      <c r="B51" s="45">
        <f t="shared" ref="B51:AG51" si="54">B24</f>
        <v>22.54</v>
      </c>
      <c r="C51" s="1">
        <f t="shared" si="54"/>
        <v>22.27</v>
      </c>
      <c r="D51" s="1">
        <f t="shared" si="54"/>
        <v>20.86</v>
      </c>
      <c r="E51" s="1">
        <f t="shared" si="54"/>
        <v>18.649999999999999</v>
      </c>
      <c r="F51" s="1">
        <f t="shared" si="54"/>
        <v>21.06</v>
      </c>
      <c r="G51" s="1">
        <f t="shared" si="54"/>
        <v>20.37</v>
      </c>
      <c r="H51" s="1">
        <f t="shared" si="54"/>
        <v>19.489999999999998</v>
      </c>
      <c r="I51" s="1">
        <f t="shared" si="54"/>
        <v>21.32</v>
      </c>
      <c r="J51" s="1">
        <f t="shared" si="54"/>
        <v>20.72</v>
      </c>
      <c r="K51" s="1">
        <f t="shared" si="54"/>
        <v>17.350000000000001</v>
      </c>
      <c r="L51" s="1">
        <f t="shared" si="54"/>
        <v>18.579999999999998</v>
      </c>
      <c r="M51" s="1">
        <f t="shared" si="54"/>
        <v>20.76</v>
      </c>
      <c r="N51" s="1">
        <f t="shared" si="54"/>
        <v>21.77</v>
      </c>
      <c r="O51" s="1">
        <f t="shared" si="54"/>
        <v>20.04</v>
      </c>
      <c r="P51" s="1">
        <f t="shared" si="54"/>
        <v>20.190000000000001</v>
      </c>
      <c r="Q51" s="1">
        <f t="shared" si="54"/>
        <v>22.39</v>
      </c>
      <c r="R51" s="1">
        <f t="shared" si="54"/>
        <v>22.4</v>
      </c>
      <c r="S51" s="1">
        <f t="shared" si="54"/>
        <v>20.67</v>
      </c>
      <c r="T51" s="1">
        <f t="shared" si="54"/>
        <v>21.6</v>
      </c>
      <c r="U51" s="1">
        <f t="shared" si="54"/>
        <v>20.75</v>
      </c>
      <c r="V51" s="1">
        <f t="shared" si="54"/>
        <v>20.25</v>
      </c>
      <c r="W51" s="1">
        <f t="shared" si="54"/>
        <v>19.79</v>
      </c>
      <c r="X51" s="1">
        <f t="shared" si="54"/>
        <v>19.23</v>
      </c>
      <c r="Y51" s="1">
        <f t="shared" si="54"/>
        <v>20.02</v>
      </c>
      <c r="Z51" s="1">
        <f t="shared" si="54"/>
        <v>19.899999999999999</v>
      </c>
      <c r="AA51" s="1">
        <f t="shared" si="54"/>
        <v>19.28</v>
      </c>
      <c r="AB51" s="1">
        <f t="shared" si="54"/>
        <v>22.36</v>
      </c>
      <c r="AC51" s="1">
        <f t="shared" si="54"/>
        <v>22.15</v>
      </c>
      <c r="AD51" s="1">
        <f t="shared" si="54"/>
        <v>22.17</v>
      </c>
      <c r="AE51" s="1">
        <f t="shared" si="54"/>
        <v>19.91</v>
      </c>
      <c r="AF51" s="1">
        <f t="shared" si="54"/>
        <v>18.34</v>
      </c>
      <c r="AG51" s="1">
        <f t="shared" si="54"/>
        <v>20.059999999999999</v>
      </c>
      <c r="AH51" s="1">
        <f t="shared" ref="AH51:BM51" si="55">AH24</f>
        <v>19.190000000000001</v>
      </c>
      <c r="AI51" s="1">
        <f t="shared" si="55"/>
        <v>19.05</v>
      </c>
      <c r="AJ51" s="1">
        <f t="shared" si="55"/>
        <v>20.67</v>
      </c>
      <c r="AK51" s="1">
        <f t="shared" si="55"/>
        <v>18.11</v>
      </c>
      <c r="AL51" s="1">
        <f t="shared" si="55"/>
        <v>17.2</v>
      </c>
      <c r="AM51" s="1">
        <f t="shared" si="55"/>
        <v>18.55</v>
      </c>
      <c r="AN51" s="1">
        <f t="shared" si="55"/>
        <v>18.149999999999999</v>
      </c>
      <c r="AO51" s="1">
        <f t="shared" si="55"/>
        <v>17.489999999999998</v>
      </c>
      <c r="AP51" s="1">
        <f t="shared" si="55"/>
        <v>19.73</v>
      </c>
      <c r="AQ51" s="1">
        <f t="shared" si="55"/>
        <v>18.75</v>
      </c>
      <c r="AR51" s="1">
        <f t="shared" si="55"/>
        <v>16.899999999999999</v>
      </c>
      <c r="AS51" s="1">
        <f t="shared" si="55"/>
        <v>16.93</v>
      </c>
      <c r="AT51" s="1">
        <f t="shared" si="55"/>
        <v>17.09</v>
      </c>
      <c r="AU51" s="1">
        <f t="shared" si="55"/>
        <v>16.73</v>
      </c>
      <c r="AV51" s="1">
        <f t="shared" si="55"/>
        <v>16.64</v>
      </c>
      <c r="AW51" s="1">
        <f t="shared" si="55"/>
        <v>16.48</v>
      </c>
      <c r="AX51" s="1">
        <f t="shared" si="55"/>
        <v>19.190000000000001</v>
      </c>
      <c r="AY51" s="1">
        <f t="shared" si="55"/>
        <v>17</v>
      </c>
      <c r="AZ51" s="1">
        <f t="shared" si="55"/>
        <v>13.59</v>
      </c>
      <c r="BA51" s="1">
        <f t="shared" si="55"/>
        <v>15.53</v>
      </c>
      <c r="BB51" s="1">
        <f t="shared" si="55"/>
        <v>16.399999999999999</v>
      </c>
      <c r="BC51" s="1">
        <f t="shared" si="55"/>
        <v>13.62</v>
      </c>
      <c r="BD51" s="1">
        <f t="shared" si="55"/>
        <v>13.61</v>
      </c>
      <c r="BE51" s="1">
        <f t="shared" si="55"/>
        <v>16.2</v>
      </c>
      <c r="BF51" s="1">
        <f t="shared" si="55"/>
        <v>17.170000000000002</v>
      </c>
      <c r="BG51" s="1">
        <f t="shared" si="55"/>
        <v>19.690000000000001</v>
      </c>
      <c r="BH51" s="1">
        <f t="shared" si="55"/>
        <v>19.28</v>
      </c>
      <c r="BI51" s="1">
        <f t="shared" si="55"/>
        <v>18.010000000000002</v>
      </c>
      <c r="BJ51" s="1">
        <f t="shared" si="55"/>
        <v>17.079999999999998</v>
      </c>
      <c r="BK51" s="1">
        <f t="shared" si="55"/>
        <v>18.36</v>
      </c>
      <c r="BL51" s="1">
        <f t="shared" si="55"/>
        <v>21.06</v>
      </c>
      <c r="BM51" s="1">
        <f t="shared" si="55"/>
        <v>22.02</v>
      </c>
      <c r="BN51" s="1">
        <f t="shared" ref="BN51:CS51" si="56">BN24</f>
        <v>20.76</v>
      </c>
      <c r="BO51" s="1">
        <f t="shared" si="56"/>
        <v>19.89</v>
      </c>
      <c r="BP51" s="1">
        <f t="shared" si="56"/>
        <v>21.84</v>
      </c>
      <c r="BQ51" s="1">
        <f t="shared" si="56"/>
        <v>21.93</v>
      </c>
      <c r="BR51" s="1">
        <f t="shared" si="56"/>
        <v>21.67</v>
      </c>
      <c r="BS51" s="1">
        <f t="shared" si="56"/>
        <v>22.34</v>
      </c>
      <c r="BT51" s="1">
        <f t="shared" si="56"/>
        <v>22.13</v>
      </c>
      <c r="BU51" s="1">
        <f t="shared" si="56"/>
        <v>20.56</v>
      </c>
      <c r="BV51" s="1">
        <f t="shared" si="56"/>
        <v>19.489999999999998</v>
      </c>
      <c r="BW51" s="1">
        <f t="shared" si="56"/>
        <v>19.02</v>
      </c>
      <c r="BX51" s="1">
        <f t="shared" si="56"/>
        <v>21.44</v>
      </c>
      <c r="BY51" s="1">
        <f t="shared" si="56"/>
        <v>21.26</v>
      </c>
      <c r="BZ51" s="1">
        <f t="shared" si="56"/>
        <v>19.690000000000001</v>
      </c>
      <c r="CA51" s="1">
        <f t="shared" si="56"/>
        <v>17.920000000000002</v>
      </c>
      <c r="CB51" s="1">
        <f t="shared" si="56"/>
        <v>18.239999999999998</v>
      </c>
      <c r="CC51" s="1">
        <f t="shared" si="56"/>
        <v>18.940000000000001</v>
      </c>
      <c r="CD51" s="1">
        <f t="shared" si="56"/>
        <v>20.55</v>
      </c>
      <c r="CE51" s="1">
        <f t="shared" si="56"/>
        <v>22.16</v>
      </c>
      <c r="CF51" s="1">
        <f t="shared" si="56"/>
        <v>19.88</v>
      </c>
      <c r="CG51" s="1">
        <f t="shared" si="56"/>
        <v>19.21</v>
      </c>
      <c r="CH51" s="1">
        <f t="shared" si="56"/>
        <v>21.06</v>
      </c>
      <c r="CI51" s="1">
        <f t="shared" si="56"/>
        <v>20.2</v>
      </c>
      <c r="CJ51" s="1">
        <f t="shared" si="56"/>
        <v>19.63</v>
      </c>
      <c r="CK51" s="1">
        <f t="shared" si="56"/>
        <v>20.51</v>
      </c>
      <c r="CL51" s="1">
        <f t="shared" si="56"/>
        <v>21.01</v>
      </c>
      <c r="CM51" s="1">
        <f t="shared" si="56"/>
        <v>18.25</v>
      </c>
      <c r="CN51" s="1">
        <f t="shared" si="56"/>
        <v>17.41</v>
      </c>
      <c r="CO51" s="1">
        <f t="shared" si="56"/>
        <v>18.82</v>
      </c>
      <c r="CP51" s="1">
        <f t="shared" si="56"/>
        <v>21.52</v>
      </c>
      <c r="CQ51" s="1">
        <f t="shared" si="56"/>
        <v>22.82</v>
      </c>
      <c r="CR51" s="1">
        <f t="shared" si="56"/>
        <v>22.38</v>
      </c>
      <c r="CS51" s="93">
        <f t="shared" si="56"/>
        <v>22.12</v>
      </c>
      <c r="CT51" s="30">
        <f t="shared" si="53"/>
        <v>1877.3600000000001</v>
      </c>
      <c r="CU51" s="151"/>
    </row>
    <row r="52" spans="1:102" s="136" customFormat="1" ht="15.75" thickBot="1">
      <c r="A52" s="97" t="s">
        <v>52</v>
      </c>
      <c r="B52" s="98">
        <v>400</v>
      </c>
      <c r="C52" s="99">
        <v>400</v>
      </c>
      <c r="D52" s="99">
        <v>300</v>
      </c>
      <c r="E52" s="99">
        <v>300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1400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6987.297720967742</v>
      </c>
      <c r="C53" s="103">
        <f t="shared" si="57"/>
        <v>7000.3177209677415</v>
      </c>
      <c r="D53" s="103">
        <f t="shared" si="57"/>
        <v>7205.9777209677422</v>
      </c>
      <c r="E53" s="103">
        <f t="shared" si="57"/>
        <v>7200.0977209677421</v>
      </c>
      <c r="F53" s="103">
        <f t="shared" si="57"/>
        <v>7376.1877209677414</v>
      </c>
      <c r="G53" s="103">
        <f t="shared" si="57"/>
        <v>7378.3877209677421</v>
      </c>
      <c r="H53" s="103">
        <f t="shared" si="57"/>
        <v>7372.3677209677417</v>
      </c>
      <c r="I53" s="103">
        <f t="shared" si="57"/>
        <v>7375.7577209677411</v>
      </c>
      <c r="J53" s="103">
        <f t="shared" si="57"/>
        <v>7257.3277209677417</v>
      </c>
      <c r="K53" s="103">
        <f t="shared" si="57"/>
        <v>7227.0277209677415</v>
      </c>
      <c r="L53" s="103">
        <f t="shared" si="57"/>
        <v>7137.9177209677418</v>
      </c>
      <c r="M53" s="103">
        <f t="shared" si="57"/>
        <v>7119.967720967742</v>
      </c>
      <c r="N53" s="103">
        <f t="shared" si="57"/>
        <v>7110.9777209677413</v>
      </c>
      <c r="O53" s="103">
        <f t="shared" si="57"/>
        <v>7033.5977209677421</v>
      </c>
      <c r="P53" s="103">
        <f t="shared" si="57"/>
        <v>6891.4377209677414</v>
      </c>
      <c r="Q53" s="103">
        <f t="shared" si="57"/>
        <v>6747.9077209677416</v>
      </c>
      <c r="R53" s="103">
        <f t="shared" si="57"/>
        <v>6919.9777209677422</v>
      </c>
      <c r="S53" s="103">
        <f t="shared" si="57"/>
        <v>6990.3377209677419</v>
      </c>
      <c r="T53" s="103">
        <f t="shared" si="57"/>
        <v>7150.2277209677422</v>
      </c>
      <c r="U53" s="103">
        <f t="shared" si="57"/>
        <v>7284.6177209677417</v>
      </c>
      <c r="V53" s="103">
        <f t="shared" si="57"/>
        <v>7317.6277209677419</v>
      </c>
      <c r="W53" s="103">
        <f t="shared" si="57"/>
        <v>7322.5877209677419</v>
      </c>
      <c r="X53" s="103">
        <f t="shared" si="57"/>
        <v>7324.7777209677415</v>
      </c>
      <c r="Y53" s="103">
        <f t="shared" si="57"/>
        <v>7322.047720967741</v>
      </c>
      <c r="Z53" s="103">
        <f t="shared" si="57"/>
        <v>7348.2955805908623</v>
      </c>
      <c r="AA53" s="103">
        <f t="shared" si="57"/>
        <v>7427.0601299163773</v>
      </c>
      <c r="AB53" s="103">
        <f t="shared" si="57"/>
        <v>7552.9780725000073</v>
      </c>
      <c r="AC53" s="103">
        <f t="shared" si="57"/>
        <v>7679.9438918984979</v>
      </c>
      <c r="AD53" s="103">
        <f t="shared" si="57"/>
        <v>7884.3111020523629</v>
      </c>
      <c r="AE53" s="103">
        <f t="shared" si="57"/>
        <v>8150.9441998719785</v>
      </c>
      <c r="AF53" s="103">
        <f t="shared" si="57"/>
        <v>8430.3652045521285</v>
      </c>
      <c r="AG53" s="103">
        <f t="shared" si="57"/>
        <v>8690.8247774166121</v>
      </c>
      <c r="AH53" s="103">
        <f t="shared" ref="AH53:BM53" si="58">SUM(AH30,AH40,AH42,AH47,-AH52)</f>
        <v>8929.2381109235976</v>
      </c>
      <c r="AI53" s="103">
        <f t="shared" si="58"/>
        <v>8949.4757800979696</v>
      </c>
      <c r="AJ53" s="103">
        <f t="shared" si="58"/>
        <v>9167.7676317131645</v>
      </c>
      <c r="AK53" s="103">
        <f t="shared" si="58"/>
        <v>9152.3825055234574</v>
      </c>
      <c r="AL53" s="103">
        <f t="shared" si="58"/>
        <v>9363.6220859046734</v>
      </c>
      <c r="AM53" s="103">
        <f t="shared" si="58"/>
        <v>9343.2825262343467</v>
      </c>
      <c r="AN53" s="103">
        <f t="shared" si="58"/>
        <v>9553.3405065398656</v>
      </c>
      <c r="AO53" s="103">
        <f t="shared" si="58"/>
        <v>9773.4090750644154</v>
      </c>
      <c r="AP53" s="103">
        <f t="shared" si="58"/>
        <v>9869.5294070659293</v>
      </c>
      <c r="AQ53" s="103">
        <f t="shared" si="58"/>
        <v>9996.2531495172989</v>
      </c>
      <c r="AR53" s="103">
        <f t="shared" si="58"/>
        <v>9576.6908096758416</v>
      </c>
      <c r="AS53" s="103">
        <f t="shared" si="58"/>
        <v>9471.7840961048933</v>
      </c>
      <c r="AT53" s="103">
        <f t="shared" si="58"/>
        <v>9726.3306684632989</v>
      </c>
      <c r="AU53" s="103">
        <f t="shared" si="58"/>
        <v>9730.5332334772047</v>
      </c>
      <c r="AV53" s="103">
        <f t="shared" si="58"/>
        <v>9668.5156385877326</v>
      </c>
      <c r="AW53" s="103">
        <f t="shared" si="58"/>
        <v>9645.1972359842002</v>
      </c>
      <c r="AX53" s="103">
        <f t="shared" si="58"/>
        <v>9486.1711765605323</v>
      </c>
      <c r="AY53" s="103">
        <f t="shared" si="58"/>
        <v>9456.6097232153188</v>
      </c>
      <c r="AZ53" s="103">
        <f t="shared" si="58"/>
        <v>9830.1262950740256</v>
      </c>
      <c r="BA53" s="103">
        <f t="shared" si="58"/>
        <v>9824.8277078586416</v>
      </c>
      <c r="BB53" s="103">
        <f t="shared" si="58"/>
        <v>9575.3530268361119</v>
      </c>
      <c r="BC53" s="103">
        <f t="shared" si="58"/>
        <v>9441.1837659426928</v>
      </c>
      <c r="BD53" s="103">
        <f t="shared" si="58"/>
        <v>9437.8421446776701</v>
      </c>
      <c r="BE53" s="103">
        <f t="shared" si="58"/>
        <v>9383.7874908621034</v>
      </c>
      <c r="BF53" s="103">
        <f t="shared" si="58"/>
        <v>9561.6370338403904</v>
      </c>
      <c r="BG53" s="103">
        <f t="shared" si="58"/>
        <v>9679.2879375283737</v>
      </c>
      <c r="BH53" s="103">
        <f t="shared" si="58"/>
        <v>9591.4588727611263</v>
      </c>
      <c r="BI53" s="103">
        <f t="shared" si="58"/>
        <v>9664.4283841946435</v>
      </c>
      <c r="BJ53" s="103">
        <f t="shared" si="58"/>
        <v>9544.4264532975685</v>
      </c>
      <c r="BK53" s="103">
        <f t="shared" si="58"/>
        <v>9300.6959285082921</v>
      </c>
      <c r="BL53" s="103">
        <f t="shared" si="58"/>
        <v>9132.6229570484938</v>
      </c>
      <c r="BM53" s="103">
        <f t="shared" si="58"/>
        <v>8976.9437033315899</v>
      </c>
      <c r="BN53" s="103">
        <f t="shared" ref="BN53:CS53" si="59">SUM(BN30,BN40,BN42,BN47,-BN52)</f>
        <v>8720.8568271780314</v>
      </c>
      <c r="BO53" s="103">
        <f t="shared" si="59"/>
        <v>8512.2239211467822</v>
      </c>
      <c r="BP53" s="103">
        <f t="shared" si="59"/>
        <v>8364.2385517529692</v>
      </c>
      <c r="BQ53" s="103">
        <f t="shared" si="59"/>
        <v>8120.5914475882519</v>
      </c>
      <c r="BR53" s="103">
        <f t="shared" si="59"/>
        <v>7889.4857580474636</v>
      </c>
      <c r="BS53" s="103">
        <f t="shared" si="59"/>
        <v>7625.2122384295308</v>
      </c>
      <c r="BT53" s="103">
        <f t="shared" si="59"/>
        <v>7730.4079224523766</v>
      </c>
      <c r="BU53" s="103">
        <f t="shared" si="59"/>
        <v>7535.1318072751646</v>
      </c>
      <c r="BV53" s="103">
        <f t="shared" si="59"/>
        <v>8477.0534004933052</v>
      </c>
      <c r="BW53" s="103">
        <f t="shared" si="59"/>
        <v>7520.1507491804823</v>
      </c>
      <c r="BX53" s="103">
        <f t="shared" si="59"/>
        <v>7153.7498775369631</v>
      </c>
      <c r="BY53" s="103">
        <f t="shared" si="59"/>
        <v>6786.3553110197099</v>
      </c>
      <c r="BZ53" s="103">
        <f t="shared" si="59"/>
        <v>6980.4577209677418</v>
      </c>
      <c r="CA53" s="103">
        <f t="shared" si="59"/>
        <v>6674.547720967742</v>
      </c>
      <c r="CB53" s="103">
        <f t="shared" si="59"/>
        <v>6670.5977209677421</v>
      </c>
      <c r="CC53" s="103">
        <f t="shared" si="59"/>
        <v>6677.3477209677421</v>
      </c>
      <c r="CD53" s="103">
        <f t="shared" si="59"/>
        <v>6700.8677209677417</v>
      </c>
      <c r="CE53" s="103">
        <f t="shared" si="59"/>
        <v>6711.9377209677414</v>
      </c>
      <c r="CF53" s="103">
        <f t="shared" si="59"/>
        <v>6729.3677209677417</v>
      </c>
      <c r="CG53" s="103">
        <f t="shared" si="59"/>
        <v>6744.0677209677424</v>
      </c>
      <c r="CH53" s="103">
        <f t="shared" si="59"/>
        <v>6895.0377209677417</v>
      </c>
      <c r="CI53" s="103">
        <f t="shared" si="59"/>
        <v>6906.8577209677424</v>
      </c>
      <c r="CJ53" s="103">
        <f t="shared" si="59"/>
        <v>6884.4777209677413</v>
      </c>
      <c r="CK53" s="103">
        <f t="shared" si="59"/>
        <v>6867.8177209677415</v>
      </c>
      <c r="CL53" s="103">
        <f t="shared" si="59"/>
        <v>6749.6877209677414</v>
      </c>
      <c r="CM53" s="103">
        <f t="shared" si="59"/>
        <v>6747.1377209677421</v>
      </c>
      <c r="CN53" s="103">
        <f t="shared" si="59"/>
        <v>6749.5777209677417</v>
      </c>
      <c r="CO53" s="103">
        <f t="shared" si="59"/>
        <v>6760.2777209677424</v>
      </c>
      <c r="CP53" s="103">
        <f t="shared" si="59"/>
        <v>6771.9777209677422</v>
      </c>
      <c r="CQ53" s="103">
        <f t="shared" si="59"/>
        <v>6774.0377209677417</v>
      </c>
      <c r="CR53" s="103">
        <f t="shared" si="59"/>
        <v>6805.1177209677426</v>
      </c>
      <c r="CS53" s="104">
        <f t="shared" si="59"/>
        <v>6816.8377209677419</v>
      </c>
      <c r="CT53" s="105">
        <f>SUM(B53:CS53)</f>
        <v>769077.72555589606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650.1899999999996</v>
      </c>
      <c r="C55" s="107">
        <f t="shared" si="60"/>
        <v>637.05000000000018</v>
      </c>
      <c r="D55" s="107">
        <f t="shared" si="60"/>
        <v>434.60999999999967</v>
      </c>
      <c r="E55" s="107">
        <f t="shared" si="60"/>
        <v>438.27999999999975</v>
      </c>
      <c r="F55" s="107">
        <f t="shared" si="60"/>
        <v>264.60000000000036</v>
      </c>
      <c r="G55" s="107">
        <f t="shared" si="60"/>
        <v>261.71000000000004</v>
      </c>
      <c r="H55" s="107">
        <f t="shared" si="60"/>
        <v>266.85000000000036</v>
      </c>
      <c r="I55" s="107">
        <f t="shared" si="60"/>
        <v>265.29000000000087</v>
      </c>
      <c r="J55" s="107">
        <f t="shared" si="60"/>
        <v>373.21999999999935</v>
      </c>
      <c r="K55" s="107">
        <f t="shared" si="60"/>
        <v>384.86999999999989</v>
      </c>
      <c r="L55" s="107">
        <f t="shared" si="60"/>
        <v>452.89000000000033</v>
      </c>
      <c r="M55" s="107">
        <f t="shared" si="60"/>
        <v>473.01999999999953</v>
      </c>
      <c r="N55" s="107">
        <f t="shared" si="60"/>
        <v>443.31999999999971</v>
      </c>
      <c r="O55" s="107">
        <f t="shared" si="60"/>
        <v>518.96999999999935</v>
      </c>
      <c r="P55" s="107">
        <f t="shared" si="60"/>
        <v>659.96</v>
      </c>
      <c r="Q55" s="107">
        <f t="shared" si="60"/>
        <v>805.6899999999996</v>
      </c>
      <c r="R55" s="107">
        <f t="shared" si="60"/>
        <v>633.65999999999985</v>
      </c>
      <c r="S55" s="107">
        <f t="shared" si="60"/>
        <v>561.56999999999971</v>
      </c>
      <c r="T55" s="107">
        <f t="shared" si="60"/>
        <v>402.69999999999891</v>
      </c>
      <c r="U55" s="107">
        <f t="shared" si="60"/>
        <v>267.46000000000004</v>
      </c>
      <c r="V55" s="107">
        <f t="shared" si="60"/>
        <v>234.32999999999993</v>
      </c>
      <c r="W55" s="107">
        <f t="shared" si="60"/>
        <v>229.27999999999975</v>
      </c>
      <c r="X55" s="107">
        <f t="shared" si="60"/>
        <v>3732.46</v>
      </c>
      <c r="Y55" s="107">
        <f t="shared" si="60"/>
        <v>3740.5400000000009</v>
      </c>
      <c r="Z55" s="107">
        <f t="shared" si="60"/>
        <v>3732.0721403768785</v>
      </c>
      <c r="AA55" s="107">
        <f t="shared" si="60"/>
        <v>3692.627591051365</v>
      </c>
      <c r="AB55" s="107">
        <f t="shared" si="60"/>
        <v>3616.5496484677351</v>
      </c>
      <c r="AC55" s="107">
        <f t="shared" si="60"/>
        <v>3546.4538290692435</v>
      </c>
      <c r="AD55" s="107">
        <f t="shared" si="60"/>
        <v>3414.526618915379</v>
      </c>
      <c r="AE55" s="107">
        <f t="shared" si="60"/>
        <v>3222.8035210957632</v>
      </c>
      <c r="AF55" s="107">
        <f t="shared" si="60"/>
        <v>3020.6425164156135</v>
      </c>
      <c r="AG55" s="107">
        <f t="shared" si="60"/>
        <v>2878.1529435511293</v>
      </c>
      <c r="AH55" s="107">
        <f t="shared" ref="AH55:BM55" si="61">AH25-AH53</f>
        <v>2771.1496100441436</v>
      </c>
      <c r="AI55" s="107">
        <f t="shared" si="61"/>
        <v>2875.6019408697739</v>
      </c>
      <c r="AJ55" s="107">
        <f t="shared" si="61"/>
        <v>2647.9500892545784</v>
      </c>
      <c r="AK55" s="107">
        <f t="shared" si="61"/>
        <v>2767.555215444283</v>
      </c>
      <c r="AL55" s="107">
        <f t="shared" si="61"/>
        <v>2674.6856350630678</v>
      </c>
      <c r="AM55" s="107">
        <f t="shared" si="61"/>
        <v>2787.295194733395</v>
      </c>
      <c r="AN55" s="107">
        <f t="shared" si="61"/>
        <v>2670.4272144278766</v>
      </c>
      <c r="AO55" s="107">
        <f t="shared" si="61"/>
        <v>2534.0086459033264</v>
      </c>
      <c r="AP55" s="107">
        <f t="shared" si="61"/>
        <v>2514.2683139018118</v>
      </c>
      <c r="AQ55" s="107">
        <f t="shared" si="61"/>
        <v>2403.6045714504435</v>
      </c>
      <c r="AR55" s="107">
        <f t="shared" si="61"/>
        <v>2878.5169112918993</v>
      </c>
      <c r="AS55" s="107">
        <f t="shared" si="61"/>
        <v>3034.5336248628482</v>
      </c>
      <c r="AT55" s="107">
        <f t="shared" si="61"/>
        <v>2815.387052504444</v>
      </c>
      <c r="AU55" s="107">
        <f t="shared" si="61"/>
        <v>2832.7244874905355</v>
      </c>
      <c r="AV55" s="107">
        <f t="shared" si="61"/>
        <v>2928.5920823800097</v>
      </c>
      <c r="AW55" s="107">
        <f t="shared" si="61"/>
        <v>2958.8504849835408</v>
      </c>
      <c r="AX55" s="107">
        <f t="shared" si="61"/>
        <v>3121.4165444072096</v>
      </c>
      <c r="AY55" s="107">
        <f t="shared" si="61"/>
        <v>3150.6079977524241</v>
      </c>
      <c r="AZ55" s="107">
        <f t="shared" si="61"/>
        <v>2748.1014258937157</v>
      </c>
      <c r="BA55" s="107">
        <f t="shared" si="61"/>
        <v>2778.200013109099</v>
      </c>
      <c r="BB55" s="107">
        <f t="shared" si="61"/>
        <v>3025.3646941316292</v>
      </c>
      <c r="BC55" s="107">
        <f t="shared" si="61"/>
        <v>3180.9839550250508</v>
      </c>
      <c r="BD55" s="107">
        <f t="shared" si="61"/>
        <v>3139.5355762900726</v>
      </c>
      <c r="BE55" s="107">
        <f t="shared" si="61"/>
        <v>3176.8102301056388</v>
      </c>
      <c r="BF55" s="107">
        <f t="shared" si="61"/>
        <v>2939.6806871273511</v>
      </c>
      <c r="BG55" s="107">
        <f t="shared" si="61"/>
        <v>2799.2397834393669</v>
      </c>
      <c r="BH55" s="107">
        <f t="shared" si="61"/>
        <v>2850.2088482066138</v>
      </c>
      <c r="BI55" s="107">
        <f t="shared" si="61"/>
        <v>2772.0493367730978</v>
      </c>
      <c r="BJ55" s="107">
        <f t="shared" si="61"/>
        <v>2809.4412676701722</v>
      </c>
      <c r="BK55" s="107">
        <f t="shared" si="61"/>
        <v>2982.4717924594479</v>
      </c>
      <c r="BL55" s="107">
        <f t="shared" si="61"/>
        <v>3067.8347639192489</v>
      </c>
      <c r="BM55" s="107">
        <f t="shared" si="61"/>
        <v>3146.7240176361538</v>
      </c>
      <c r="BN55" s="107">
        <f t="shared" ref="BN55:CS55" si="62">BN25-BN53</f>
        <v>3301.1408937897104</v>
      </c>
      <c r="BO55" s="107">
        <f t="shared" si="62"/>
        <v>3431.8137998209604</v>
      </c>
      <c r="BP55" s="107">
        <f t="shared" si="62"/>
        <v>3474.0691692147739</v>
      </c>
      <c r="BQ55" s="107">
        <f t="shared" si="62"/>
        <v>3622.4462733794908</v>
      </c>
      <c r="BR55" s="107">
        <f t="shared" si="62"/>
        <v>3765.9819629202793</v>
      </c>
      <c r="BS55" s="107">
        <f t="shared" si="62"/>
        <v>3910.6954825382109</v>
      </c>
      <c r="BT55" s="107">
        <f t="shared" si="62"/>
        <v>3689.0097985153652</v>
      </c>
      <c r="BU55" s="107">
        <f t="shared" si="62"/>
        <v>3789.8359136925783</v>
      </c>
      <c r="BV55" s="107">
        <f t="shared" si="62"/>
        <v>2767.7343204744357</v>
      </c>
      <c r="BW55" s="107">
        <f t="shared" si="62"/>
        <v>3667.9369717872596</v>
      </c>
      <c r="BX55" s="107">
        <f t="shared" si="62"/>
        <v>3998.217843430778</v>
      </c>
      <c r="BY55" s="107">
        <f t="shared" si="62"/>
        <v>4301.4424099480311</v>
      </c>
      <c r="BZ55" s="107">
        <f t="shared" si="62"/>
        <v>598.75999999999931</v>
      </c>
      <c r="CA55" s="107">
        <f t="shared" si="62"/>
        <v>885.92999999999938</v>
      </c>
      <c r="CB55" s="107">
        <f t="shared" si="62"/>
        <v>888.24999999999909</v>
      </c>
      <c r="CC55" s="107">
        <f t="shared" si="62"/>
        <v>882.19999999999891</v>
      </c>
      <c r="CD55" s="107">
        <f t="shared" si="62"/>
        <v>877.1299999999992</v>
      </c>
      <c r="CE55" s="107">
        <f t="shared" si="62"/>
        <v>867.67000000000007</v>
      </c>
      <c r="CF55" s="107">
        <f t="shared" si="62"/>
        <v>858.83999999999924</v>
      </c>
      <c r="CG55" s="107">
        <f t="shared" si="62"/>
        <v>843.46999999999935</v>
      </c>
      <c r="CH55" s="107">
        <f t="shared" si="62"/>
        <v>694.34999999999945</v>
      </c>
      <c r="CI55" s="107">
        <f t="shared" si="62"/>
        <v>681.66999999999916</v>
      </c>
      <c r="CJ55" s="107">
        <f t="shared" si="62"/>
        <v>703.47999999999956</v>
      </c>
      <c r="CK55" s="107">
        <f t="shared" si="62"/>
        <v>721.01999999999953</v>
      </c>
      <c r="CL55" s="107">
        <f t="shared" si="62"/>
        <v>840.19999999999982</v>
      </c>
      <c r="CM55" s="107">
        <f t="shared" si="62"/>
        <v>839.98999999999978</v>
      </c>
      <c r="CN55" s="107">
        <f t="shared" si="62"/>
        <v>836.71</v>
      </c>
      <c r="CO55" s="107">
        <f t="shared" si="62"/>
        <v>827.27999999999975</v>
      </c>
      <c r="CP55" s="107">
        <f t="shared" si="62"/>
        <v>818.27999999999975</v>
      </c>
      <c r="CQ55" s="107">
        <f t="shared" si="62"/>
        <v>817.52000000000044</v>
      </c>
      <c r="CR55" s="107">
        <f t="shared" si="62"/>
        <v>785.99999999999909</v>
      </c>
      <c r="CS55" s="108">
        <f t="shared" si="62"/>
        <v>774.02000000000044</v>
      </c>
      <c r="CT55" s="109">
        <f>SUM(B55:CS55)</f>
        <v>195803.26565700723</v>
      </c>
      <c r="CU55" s="149"/>
    </row>
    <row r="56" spans="1:102" ht="15.75" thickBot="1">
      <c r="A56" s="56" t="s">
        <v>55</v>
      </c>
      <c r="B56" s="35">
        <v>750</v>
      </c>
      <c r="C56" s="36">
        <v>750</v>
      </c>
      <c r="D56" s="36">
        <v>700</v>
      </c>
      <c r="E56" s="36">
        <v>650</v>
      </c>
      <c r="F56" s="36">
        <v>600</v>
      </c>
      <c r="G56" s="36">
        <v>550</v>
      </c>
      <c r="H56" s="36">
        <v>900</v>
      </c>
      <c r="I56" s="36">
        <v>850</v>
      </c>
      <c r="J56" s="36">
        <v>950</v>
      </c>
      <c r="K56" s="36">
        <v>950</v>
      </c>
      <c r="L56" s="36">
        <v>950</v>
      </c>
      <c r="M56" s="36">
        <v>950</v>
      </c>
      <c r="N56" s="36">
        <v>900</v>
      </c>
      <c r="O56" s="36">
        <v>1000</v>
      </c>
      <c r="P56" s="36">
        <v>630</v>
      </c>
      <c r="Q56" s="36">
        <v>930</v>
      </c>
      <c r="R56" s="36">
        <v>1080</v>
      </c>
      <c r="S56" s="36">
        <v>1080</v>
      </c>
      <c r="T56" s="36">
        <v>930</v>
      </c>
      <c r="U56" s="36">
        <v>930</v>
      </c>
      <c r="V56" s="36">
        <v>987</v>
      </c>
      <c r="W56" s="36">
        <v>1087</v>
      </c>
      <c r="X56" s="36">
        <v>1237</v>
      </c>
      <c r="Y56" s="36">
        <v>1587</v>
      </c>
      <c r="Z56" s="36">
        <v>2287</v>
      </c>
      <c r="AA56" s="36">
        <v>2937</v>
      </c>
      <c r="AB56" s="36">
        <v>3787</v>
      </c>
      <c r="AC56" s="36">
        <v>3987</v>
      </c>
      <c r="AD56" s="36">
        <v>4137</v>
      </c>
      <c r="AE56" s="36">
        <v>3937</v>
      </c>
      <c r="AF56" s="36">
        <v>4187</v>
      </c>
      <c r="AG56" s="36">
        <v>3987</v>
      </c>
      <c r="AH56" s="36">
        <v>4281.91</v>
      </c>
      <c r="AI56" s="36">
        <v>3987</v>
      </c>
      <c r="AJ56" s="36">
        <v>3774.08</v>
      </c>
      <c r="AK56" s="36">
        <v>3602.61</v>
      </c>
      <c r="AL56" s="36">
        <v>3355.06</v>
      </c>
      <c r="AM56" s="36">
        <v>3130.34</v>
      </c>
      <c r="AN56" s="36">
        <v>2931.31</v>
      </c>
      <c r="AO56" s="36">
        <v>2720</v>
      </c>
      <c r="AP56" s="36">
        <v>2393.5100000000002</v>
      </c>
      <c r="AQ56" s="36">
        <v>2337.16</v>
      </c>
      <c r="AR56" s="36">
        <v>2611.31</v>
      </c>
      <c r="AS56" s="36">
        <v>2686.51</v>
      </c>
      <c r="AT56" s="36">
        <v>2620</v>
      </c>
      <c r="AU56" s="36">
        <v>2592.64</v>
      </c>
      <c r="AV56" s="36">
        <v>2791.58</v>
      </c>
      <c r="AW56" s="36">
        <v>2738.45</v>
      </c>
      <c r="AX56" s="36">
        <v>3040.35</v>
      </c>
      <c r="AY56" s="36">
        <v>3070</v>
      </c>
      <c r="AZ56" s="36">
        <v>2793.8199999999997</v>
      </c>
      <c r="BA56" s="36">
        <v>2770</v>
      </c>
      <c r="BB56" s="36">
        <v>2420</v>
      </c>
      <c r="BC56" s="36">
        <v>2520</v>
      </c>
      <c r="BD56" s="36">
        <v>2694.49</v>
      </c>
      <c r="BE56" s="36">
        <v>2913.3</v>
      </c>
      <c r="BF56" s="36">
        <v>2530.1</v>
      </c>
      <c r="BG56" s="36">
        <v>2470</v>
      </c>
      <c r="BH56" s="36">
        <v>2670</v>
      </c>
      <c r="BI56" s="36">
        <v>2728.5699999999997</v>
      </c>
      <c r="BJ56" s="36">
        <v>2704.38</v>
      </c>
      <c r="BK56" s="36">
        <v>3048.83</v>
      </c>
      <c r="BL56" s="36">
        <v>3398.83</v>
      </c>
      <c r="BM56" s="36">
        <v>3523.83</v>
      </c>
      <c r="BN56" s="36">
        <v>3348.83</v>
      </c>
      <c r="BO56" s="36">
        <v>3598.83</v>
      </c>
      <c r="BP56" s="36">
        <v>3648.83</v>
      </c>
      <c r="BQ56" s="36">
        <v>3748.83</v>
      </c>
      <c r="BR56" s="36">
        <v>3598.83</v>
      </c>
      <c r="BS56" s="36">
        <v>3448.83</v>
      </c>
      <c r="BT56" s="36">
        <v>3025.27</v>
      </c>
      <c r="BU56" s="36">
        <v>3018.3</v>
      </c>
      <c r="BV56" s="36">
        <v>1989.35</v>
      </c>
      <c r="BW56" s="36">
        <v>2842.94</v>
      </c>
      <c r="BX56" s="36">
        <v>3539.4</v>
      </c>
      <c r="BY56" s="36">
        <v>3245.2</v>
      </c>
      <c r="BZ56" s="36">
        <v>2853.2299999999996</v>
      </c>
      <c r="CA56" s="36">
        <v>2128.3000000000002</v>
      </c>
      <c r="CB56" s="36">
        <v>2393.5500000000002</v>
      </c>
      <c r="CC56" s="36">
        <v>2403.9700000000003</v>
      </c>
      <c r="CD56" s="36">
        <v>2551.19</v>
      </c>
      <c r="CE56" s="36">
        <v>2685.63</v>
      </c>
      <c r="CF56" s="36">
        <v>3185.2400000000002</v>
      </c>
      <c r="CG56" s="36">
        <v>3302.5600000000004</v>
      </c>
      <c r="CH56" s="36">
        <v>3185.92</v>
      </c>
      <c r="CI56" s="36">
        <v>3147.6</v>
      </c>
      <c r="CJ56" s="36">
        <v>2516.3199999999997</v>
      </c>
      <c r="CK56" s="36">
        <v>2434.89</v>
      </c>
      <c r="CL56" s="36">
        <v>2125.9699999999998</v>
      </c>
      <c r="CM56" s="36">
        <v>2180.46</v>
      </c>
      <c r="CN56" s="36">
        <v>2316.6</v>
      </c>
      <c r="CO56" s="36">
        <v>2433.04</v>
      </c>
      <c r="CP56" s="36">
        <v>2447.62</v>
      </c>
      <c r="CQ56" s="36">
        <v>2443.2399999999998</v>
      </c>
      <c r="CR56" s="36">
        <v>2980.44</v>
      </c>
      <c r="CS56" s="37">
        <v>3197.59</v>
      </c>
      <c r="CT56" s="30">
        <f>SUM(B56:CS56)</f>
        <v>236990.7699999999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0</v>
      </c>
      <c r="C57" s="107">
        <f t="shared" si="63"/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29.960000000000036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2495.46</v>
      </c>
      <c r="Y57" s="107">
        <f t="shared" si="63"/>
        <v>2153.5400000000009</v>
      </c>
      <c r="Z57" s="107">
        <f t="shared" si="63"/>
        <v>1445.0721403768785</v>
      </c>
      <c r="AA57" s="107">
        <f t="shared" si="63"/>
        <v>755.62759105136502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ref="AH57:BM57" si="64">IF(AH56&gt;AH55,0,AH55-AH56)</f>
        <v>0</v>
      </c>
      <c r="AI57" s="107">
        <f t="shared" si="64"/>
        <v>0</v>
      </c>
      <c r="AJ57" s="107">
        <f t="shared" si="64"/>
        <v>0</v>
      </c>
      <c r="AK57" s="107">
        <f t="shared" si="64"/>
        <v>0</v>
      </c>
      <c r="AL57" s="107">
        <f t="shared" si="64"/>
        <v>0</v>
      </c>
      <c r="AM57" s="107">
        <f t="shared" si="64"/>
        <v>0</v>
      </c>
      <c r="AN57" s="107">
        <f t="shared" si="64"/>
        <v>0</v>
      </c>
      <c r="AO57" s="107">
        <f t="shared" si="64"/>
        <v>0</v>
      </c>
      <c r="AP57" s="107">
        <f t="shared" si="64"/>
        <v>120.75831390181156</v>
      </c>
      <c r="AQ57" s="107">
        <f t="shared" si="64"/>
        <v>66.444571450443618</v>
      </c>
      <c r="AR57" s="107">
        <f t="shared" si="64"/>
        <v>267.20691129189936</v>
      </c>
      <c r="AS57" s="107">
        <f t="shared" si="64"/>
        <v>348.02362486284801</v>
      </c>
      <c r="AT57" s="107">
        <f t="shared" si="64"/>
        <v>195.387052504444</v>
      </c>
      <c r="AU57" s="107">
        <f t="shared" si="64"/>
        <v>240.08448749053559</v>
      </c>
      <c r="AV57" s="107">
        <f t="shared" si="64"/>
        <v>137.01208238000982</v>
      </c>
      <c r="AW57" s="107">
        <f t="shared" si="64"/>
        <v>220.40048498354099</v>
      </c>
      <c r="AX57" s="107">
        <f t="shared" si="64"/>
        <v>81.066544407209676</v>
      </c>
      <c r="AY57" s="107">
        <f t="shared" si="64"/>
        <v>80.607997752424126</v>
      </c>
      <c r="AZ57" s="107">
        <f t="shared" si="64"/>
        <v>0</v>
      </c>
      <c r="BA57" s="107">
        <f t="shared" si="64"/>
        <v>8.200013109099018</v>
      </c>
      <c r="BB57" s="107">
        <f t="shared" si="64"/>
        <v>605.36469413162922</v>
      </c>
      <c r="BC57" s="107">
        <f t="shared" si="64"/>
        <v>660.98395502505082</v>
      </c>
      <c r="BD57" s="107">
        <f t="shared" si="64"/>
        <v>445.04557629007286</v>
      </c>
      <c r="BE57" s="107">
        <f t="shared" si="64"/>
        <v>263.51023010563858</v>
      </c>
      <c r="BF57" s="107">
        <f t="shared" si="64"/>
        <v>409.58068712735121</v>
      </c>
      <c r="BG57" s="107">
        <f t="shared" si="64"/>
        <v>329.23978343936687</v>
      </c>
      <c r="BH57" s="107">
        <f t="shared" si="64"/>
        <v>180.20884820661377</v>
      </c>
      <c r="BI57" s="107">
        <f t="shared" si="64"/>
        <v>43.479336773098112</v>
      </c>
      <c r="BJ57" s="107">
        <f t="shared" si="64"/>
        <v>105.06126767017213</v>
      </c>
      <c r="BK57" s="107">
        <f t="shared" si="64"/>
        <v>0</v>
      </c>
      <c r="BL57" s="107">
        <f t="shared" si="64"/>
        <v>0</v>
      </c>
      <c r="BM57" s="107">
        <f t="shared" si="64"/>
        <v>0</v>
      </c>
      <c r="BN57" s="107">
        <f t="shared" ref="BN57:CS57" si="65">IF(BN56&gt;BN55,0,BN55-BN56)</f>
        <v>0</v>
      </c>
      <c r="BO57" s="107">
        <f t="shared" si="65"/>
        <v>0</v>
      </c>
      <c r="BP57" s="107">
        <f t="shared" si="65"/>
        <v>0</v>
      </c>
      <c r="BQ57" s="107">
        <f t="shared" si="65"/>
        <v>0</v>
      </c>
      <c r="BR57" s="107">
        <f t="shared" si="65"/>
        <v>167.1519629202794</v>
      </c>
      <c r="BS57" s="107">
        <f t="shared" si="65"/>
        <v>461.86548253821093</v>
      </c>
      <c r="BT57" s="107">
        <f t="shared" si="65"/>
        <v>663.73979851536524</v>
      </c>
      <c r="BU57" s="107">
        <f t="shared" si="65"/>
        <v>771.53591369257811</v>
      </c>
      <c r="BV57" s="107">
        <f t="shared" si="65"/>
        <v>778.38432047443575</v>
      </c>
      <c r="BW57" s="107">
        <f t="shared" si="65"/>
        <v>824.99697178725955</v>
      </c>
      <c r="BX57" s="107">
        <f t="shared" si="65"/>
        <v>458.81784343077788</v>
      </c>
      <c r="BY57" s="107">
        <f t="shared" si="65"/>
        <v>1056.2424099480313</v>
      </c>
      <c r="BZ57" s="107">
        <f t="shared" si="65"/>
        <v>0</v>
      </c>
      <c r="CA57" s="107">
        <f t="shared" si="65"/>
        <v>0</v>
      </c>
      <c r="CB57" s="107">
        <f t="shared" si="65"/>
        <v>0</v>
      </c>
      <c r="CC57" s="107">
        <f t="shared" si="65"/>
        <v>0</v>
      </c>
      <c r="CD57" s="107">
        <f t="shared" si="65"/>
        <v>0</v>
      </c>
      <c r="CE57" s="107">
        <f t="shared" si="65"/>
        <v>0</v>
      </c>
      <c r="CF57" s="107">
        <f t="shared" si="65"/>
        <v>0</v>
      </c>
      <c r="CG57" s="107">
        <f t="shared" si="65"/>
        <v>0</v>
      </c>
      <c r="CH57" s="107">
        <f t="shared" si="65"/>
        <v>0</v>
      </c>
      <c r="CI57" s="107">
        <f t="shared" si="65"/>
        <v>0</v>
      </c>
      <c r="CJ57" s="107">
        <f t="shared" si="65"/>
        <v>0</v>
      </c>
      <c r="CK57" s="107">
        <f t="shared" si="65"/>
        <v>0</v>
      </c>
      <c r="CL57" s="107">
        <f t="shared" si="65"/>
        <v>0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16870.060897638439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3206.03</v>
      </c>
      <c r="C61" s="172">
        <f>SUM(C62:C68)</f>
        <v>3210.03</v>
      </c>
      <c r="D61" s="172">
        <f t="shared" ref="D61:BO61" si="66">SUM(D62:D68)</f>
        <v>3210.03</v>
      </c>
      <c r="E61" s="172">
        <f t="shared" si="66"/>
        <v>3202.03</v>
      </c>
      <c r="F61" s="172">
        <f t="shared" si="66"/>
        <v>3189.03</v>
      </c>
      <c r="G61" s="172">
        <f t="shared" si="66"/>
        <v>3191.03</v>
      </c>
      <c r="H61" s="172">
        <f t="shared" si="66"/>
        <v>3192.03</v>
      </c>
      <c r="I61" s="172">
        <f t="shared" si="66"/>
        <v>3196.03</v>
      </c>
      <c r="J61" s="172">
        <f t="shared" si="66"/>
        <v>3199.03</v>
      </c>
      <c r="K61" s="172">
        <f t="shared" si="66"/>
        <v>3200.03</v>
      </c>
      <c r="L61" s="172">
        <f t="shared" si="66"/>
        <v>3201.03</v>
      </c>
      <c r="M61" s="172">
        <f t="shared" si="66"/>
        <v>3200.03</v>
      </c>
      <c r="N61" s="172">
        <f t="shared" si="66"/>
        <v>3201.03</v>
      </c>
      <c r="O61" s="172">
        <f t="shared" si="66"/>
        <v>3202.03</v>
      </c>
      <c r="P61" s="172">
        <f t="shared" si="66"/>
        <v>3204.03</v>
      </c>
      <c r="Q61" s="172">
        <f t="shared" si="66"/>
        <v>3201.03</v>
      </c>
      <c r="R61" s="172">
        <f t="shared" si="66"/>
        <v>3199.03</v>
      </c>
      <c r="S61" s="172">
        <f t="shared" si="66"/>
        <v>3199.03</v>
      </c>
      <c r="T61" s="172">
        <f t="shared" si="66"/>
        <v>3201.03</v>
      </c>
      <c r="U61" s="172">
        <f t="shared" si="66"/>
        <v>3205.03</v>
      </c>
      <c r="V61" s="172">
        <f t="shared" si="66"/>
        <v>3203.03</v>
      </c>
      <c r="W61" s="172">
        <f t="shared" si="66"/>
        <v>3203.03</v>
      </c>
      <c r="X61" s="172">
        <f t="shared" si="66"/>
        <v>3203.03</v>
      </c>
      <c r="Y61" s="172">
        <f t="shared" si="66"/>
        <v>3199.03</v>
      </c>
      <c r="Z61" s="172">
        <f t="shared" si="66"/>
        <v>3197.03</v>
      </c>
      <c r="AA61" s="172">
        <f t="shared" si="66"/>
        <v>3195.03</v>
      </c>
      <c r="AB61" s="172">
        <f t="shared" si="66"/>
        <v>3192.03</v>
      </c>
      <c r="AC61" s="172">
        <f t="shared" si="66"/>
        <v>3196.03</v>
      </c>
      <c r="AD61" s="172">
        <f t="shared" si="66"/>
        <v>3167.03</v>
      </c>
      <c r="AE61" s="172">
        <f t="shared" si="66"/>
        <v>3161.03</v>
      </c>
      <c r="AF61" s="172">
        <f t="shared" si="66"/>
        <v>3161.03</v>
      </c>
      <c r="AG61" s="172">
        <f t="shared" si="66"/>
        <v>3101.03</v>
      </c>
      <c r="AH61" s="172">
        <f t="shared" si="66"/>
        <v>3046.03</v>
      </c>
      <c r="AI61" s="172">
        <f t="shared" si="66"/>
        <v>2986.03</v>
      </c>
      <c r="AJ61" s="172">
        <f t="shared" si="66"/>
        <v>2917.03</v>
      </c>
      <c r="AK61" s="172">
        <f t="shared" si="66"/>
        <v>2817.03</v>
      </c>
      <c r="AL61" s="172">
        <f t="shared" si="66"/>
        <v>2716.03</v>
      </c>
      <c r="AM61" s="172">
        <f t="shared" si="66"/>
        <v>2637.03</v>
      </c>
      <c r="AN61" s="172">
        <f t="shared" si="66"/>
        <v>2637.03</v>
      </c>
      <c r="AO61" s="172">
        <f t="shared" si="66"/>
        <v>2637.03</v>
      </c>
      <c r="AP61" s="172">
        <f t="shared" si="66"/>
        <v>2639.03</v>
      </c>
      <c r="AQ61" s="172">
        <f t="shared" si="66"/>
        <v>2632.03</v>
      </c>
      <c r="AR61" s="172">
        <f t="shared" si="66"/>
        <v>2618.0300000000002</v>
      </c>
      <c r="AS61" s="172">
        <f t="shared" si="66"/>
        <v>2611.0300000000002</v>
      </c>
      <c r="AT61" s="172">
        <f t="shared" si="66"/>
        <v>2604.0300000000002</v>
      </c>
      <c r="AU61" s="172">
        <f t="shared" si="66"/>
        <v>2602.0300000000002</v>
      </c>
      <c r="AV61" s="172">
        <f t="shared" si="66"/>
        <v>2600.0300000000002</v>
      </c>
      <c r="AW61" s="172">
        <f t="shared" si="66"/>
        <v>2598.0300000000002</v>
      </c>
      <c r="AX61" s="172">
        <f t="shared" si="66"/>
        <v>2601.0300000000002</v>
      </c>
      <c r="AY61" s="172">
        <f t="shared" si="66"/>
        <v>2601.0300000000002</v>
      </c>
      <c r="AZ61" s="172">
        <f t="shared" si="66"/>
        <v>2601.0300000000002</v>
      </c>
      <c r="BA61" s="172">
        <f t="shared" si="66"/>
        <v>2601.0300000000002</v>
      </c>
      <c r="BB61" s="172">
        <f t="shared" si="66"/>
        <v>2598.0300000000002</v>
      </c>
      <c r="BC61" s="172">
        <f t="shared" si="66"/>
        <v>2602.0300000000002</v>
      </c>
      <c r="BD61" s="172">
        <f t="shared" si="66"/>
        <v>2601.0300000000002</v>
      </c>
      <c r="BE61" s="172">
        <f t="shared" si="66"/>
        <v>2599.0300000000002</v>
      </c>
      <c r="BF61" s="172">
        <f t="shared" si="66"/>
        <v>2600.0300000000002</v>
      </c>
      <c r="BG61" s="172">
        <f t="shared" si="66"/>
        <v>2600.0300000000002</v>
      </c>
      <c r="BH61" s="172">
        <f t="shared" si="66"/>
        <v>2599.0300000000002</v>
      </c>
      <c r="BI61" s="172">
        <f t="shared" si="66"/>
        <v>2597.0300000000002</v>
      </c>
      <c r="BJ61" s="172">
        <f t="shared" si="66"/>
        <v>2597.0300000000002</v>
      </c>
      <c r="BK61" s="172">
        <f t="shared" si="66"/>
        <v>2591.0300000000002</v>
      </c>
      <c r="BL61" s="172">
        <f t="shared" si="66"/>
        <v>2586.0300000000002</v>
      </c>
      <c r="BM61" s="172">
        <f t="shared" si="66"/>
        <v>2586.0300000000002</v>
      </c>
      <c r="BN61" s="172">
        <f t="shared" si="66"/>
        <v>2583.0300000000002</v>
      </c>
      <c r="BO61" s="172">
        <f t="shared" si="66"/>
        <v>2583.0300000000002</v>
      </c>
      <c r="BP61" s="172">
        <f t="shared" ref="BP61:CS61" si="67">SUM(BP62:BP68)</f>
        <v>2577.0300000000002</v>
      </c>
      <c r="BQ61" s="172">
        <f t="shared" si="67"/>
        <v>2577.0300000000002</v>
      </c>
      <c r="BR61" s="172">
        <f t="shared" si="67"/>
        <v>2573.0300000000002</v>
      </c>
      <c r="BS61" s="172">
        <f t="shared" si="67"/>
        <v>2576.0300000000002</v>
      </c>
      <c r="BT61" s="172">
        <f t="shared" si="67"/>
        <v>2587.0300000000002</v>
      </c>
      <c r="BU61" s="172">
        <f t="shared" si="67"/>
        <v>2592.0300000000002</v>
      </c>
      <c r="BV61" s="172">
        <f t="shared" si="67"/>
        <v>2596.0300000000002</v>
      </c>
      <c r="BW61" s="172">
        <f t="shared" si="67"/>
        <v>2599.0300000000002</v>
      </c>
      <c r="BX61" s="172">
        <f t="shared" si="67"/>
        <v>2600.0300000000002</v>
      </c>
      <c r="BY61" s="172">
        <f t="shared" si="67"/>
        <v>2605.0300000000002</v>
      </c>
      <c r="BZ61" s="172">
        <f t="shared" si="67"/>
        <v>2605.0300000000002</v>
      </c>
      <c r="CA61" s="172">
        <f t="shared" si="67"/>
        <v>2604.0300000000002</v>
      </c>
      <c r="CB61" s="172">
        <f t="shared" si="67"/>
        <v>2609.0300000000002</v>
      </c>
      <c r="CC61" s="172">
        <f t="shared" si="67"/>
        <v>2614.0300000000002</v>
      </c>
      <c r="CD61" s="172">
        <f t="shared" si="67"/>
        <v>2615.0300000000002</v>
      </c>
      <c r="CE61" s="172">
        <f t="shared" si="67"/>
        <v>2613.0300000000002</v>
      </c>
      <c r="CF61" s="172">
        <f t="shared" si="67"/>
        <v>2615.0300000000002</v>
      </c>
      <c r="CG61" s="172">
        <f t="shared" si="67"/>
        <v>2617.0300000000002</v>
      </c>
      <c r="CH61" s="172">
        <f t="shared" si="67"/>
        <v>2615.0300000000002</v>
      </c>
      <c r="CI61" s="172">
        <f t="shared" si="67"/>
        <v>2612.0300000000002</v>
      </c>
      <c r="CJ61" s="172">
        <f t="shared" si="67"/>
        <v>2610.0300000000002</v>
      </c>
      <c r="CK61" s="172">
        <f t="shared" si="67"/>
        <v>2615.0300000000002</v>
      </c>
      <c r="CL61" s="172">
        <f t="shared" si="67"/>
        <v>2619.0300000000002</v>
      </c>
      <c r="CM61" s="172">
        <f t="shared" si="67"/>
        <v>2616.0300000000002</v>
      </c>
      <c r="CN61" s="172">
        <f t="shared" si="67"/>
        <v>2610.0300000000002</v>
      </c>
      <c r="CO61" s="172">
        <f t="shared" si="67"/>
        <v>2615.0300000000002</v>
      </c>
      <c r="CP61" s="172">
        <f t="shared" si="67"/>
        <v>2614.0300000000002</v>
      </c>
      <c r="CQ61" s="172">
        <f t="shared" si="67"/>
        <v>2613.0300000000002</v>
      </c>
      <c r="CR61" s="172">
        <f t="shared" si="67"/>
        <v>2613.0300000000002</v>
      </c>
      <c r="CS61" s="173">
        <f t="shared" si="67"/>
        <v>2616.0300000000002</v>
      </c>
      <c r="CT61" s="237">
        <f>SUM(B61:CS61)</f>
        <v>270353.88</v>
      </c>
      <c r="CU61" s="149"/>
      <c r="CV61" s="150"/>
      <c r="CX61" s="241"/>
    </row>
    <row r="62" spans="1:102">
      <c r="A62" s="25" t="s">
        <v>33</v>
      </c>
      <c r="B62" s="31">
        <v>458</v>
      </c>
      <c r="C62" s="32">
        <v>458</v>
      </c>
      <c r="D62" s="32">
        <v>458</v>
      </c>
      <c r="E62" s="32">
        <v>458</v>
      </c>
      <c r="F62" s="32">
        <v>458</v>
      </c>
      <c r="G62" s="32">
        <v>458</v>
      </c>
      <c r="H62" s="32">
        <v>458</v>
      </c>
      <c r="I62" s="32">
        <v>458</v>
      </c>
      <c r="J62" s="32">
        <v>458</v>
      </c>
      <c r="K62" s="32">
        <v>458</v>
      </c>
      <c r="L62" s="32">
        <v>458</v>
      </c>
      <c r="M62" s="32">
        <v>458</v>
      </c>
      <c r="N62" s="32">
        <v>458</v>
      </c>
      <c r="O62" s="32">
        <v>458</v>
      </c>
      <c r="P62" s="32">
        <v>458</v>
      </c>
      <c r="Q62" s="32">
        <v>458</v>
      </c>
      <c r="R62" s="32">
        <v>458</v>
      </c>
      <c r="S62" s="32">
        <v>458</v>
      </c>
      <c r="T62" s="32">
        <v>458</v>
      </c>
      <c r="U62" s="32">
        <v>458</v>
      </c>
      <c r="V62" s="32">
        <v>458</v>
      </c>
      <c r="W62" s="32">
        <v>458</v>
      </c>
      <c r="X62" s="32">
        <v>458</v>
      </c>
      <c r="Y62" s="32">
        <v>458</v>
      </c>
      <c r="Z62" s="32">
        <v>458</v>
      </c>
      <c r="AA62" s="32">
        <v>458</v>
      </c>
      <c r="AB62" s="32">
        <v>458</v>
      </c>
      <c r="AC62" s="32">
        <v>458</v>
      </c>
      <c r="AD62" s="32">
        <v>458</v>
      </c>
      <c r="AE62" s="32">
        <v>458</v>
      </c>
      <c r="AF62" s="32">
        <v>458</v>
      </c>
      <c r="AG62" s="32">
        <v>458</v>
      </c>
      <c r="AH62" s="32">
        <v>458</v>
      </c>
      <c r="AI62" s="32">
        <v>458</v>
      </c>
      <c r="AJ62" s="32">
        <v>458</v>
      </c>
      <c r="AK62" s="32">
        <v>458</v>
      </c>
      <c r="AL62" s="32">
        <v>458</v>
      </c>
      <c r="AM62" s="32">
        <v>458</v>
      </c>
      <c r="AN62" s="32">
        <v>458</v>
      </c>
      <c r="AO62" s="32">
        <v>458</v>
      </c>
      <c r="AP62" s="32">
        <v>458</v>
      </c>
      <c r="AQ62" s="32">
        <v>458</v>
      </c>
      <c r="AR62" s="32">
        <v>458</v>
      </c>
      <c r="AS62" s="32">
        <v>458</v>
      </c>
      <c r="AT62" s="32">
        <v>458</v>
      </c>
      <c r="AU62" s="32">
        <v>458</v>
      </c>
      <c r="AV62" s="32">
        <v>458</v>
      </c>
      <c r="AW62" s="32">
        <v>458</v>
      </c>
      <c r="AX62" s="32">
        <v>458</v>
      </c>
      <c r="AY62" s="32">
        <v>458</v>
      </c>
      <c r="AZ62" s="32">
        <v>458</v>
      </c>
      <c r="BA62" s="32">
        <v>458</v>
      </c>
      <c r="BB62" s="32">
        <v>458</v>
      </c>
      <c r="BC62" s="32">
        <v>458</v>
      </c>
      <c r="BD62" s="32">
        <v>458</v>
      </c>
      <c r="BE62" s="32">
        <v>458</v>
      </c>
      <c r="BF62" s="32">
        <v>458</v>
      </c>
      <c r="BG62" s="32">
        <v>458</v>
      </c>
      <c r="BH62" s="32">
        <v>458</v>
      </c>
      <c r="BI62" s="32">
        <v>458</v>
      </c>
      <c r="BJ62" s="32">
        <v>458</v>
      </c>
      <c r="BK62" s="32">
        <v>458</v>
      </c>
      <c r="BL62" s="32">
        <v>458</v>
      </c>
      <c r="BM62" s="32">
        <v>458</v>
      </c>
      <c r="BN62" s="32">
        <v>458</v>
      </c>
      <c r="BO62" s="32">
        <v>458</v>
      </c>
      <c r="BP62" s="32">
        <v>458</v>
      </c>
      <c r="BQ62" s="32">
        <v>458</v>
      </c>
      <c r="BR62" s="32">
        <v>458</v>
      </c>
      <c r="BS62" s="32">
        <v>458</v>
      </c>
      <c r="BT62" s="32">
        <v>458</v>
      </c>
      <c r="BU62" s="32">
        <v>458</v>
      </c>
      <c r="BV62" s="32">
        <v>458</v>
      </c>
      <c r="BW62" s="32">
        <v>458</v>
      </c>
      <c r="BX62" s="32">
        <v>458</v>
      </c>
      <c r="BY62" s="32">
        <v>458</v>
      </c>
      <c r="BZ62" s="32">
        <v>458</v>
      </c>
      <c r="CA62" s="32">
        <v>458</v>
      </c>
      <c r="CB62" s="32">
        <v>458</v>
      </c>
      <c r="CC62" s="32">
        <v>458</v>
      </c>
      <c r="CD62" s="32">
        <v>458</v>
      </c>
      <c r="CE62" s="32">
        <v>458</v>
      </c>
      <c r="CF62" s="32">
        <v>458</v>
      </c>
      <c r="CG62" s="32">
        <v>458</v>
      </c>
      <c r="CH62" s="32">
        <v>458</v>
      </c>
      <c r="CI62" s="32">
        <v>458</v>
      </c>
      <c r="CJ62" s="32">
        <v>458</v>
      </c>
      <c r="CK62" s="32">
        <v>458</v>
      </c>
      <c r="CL62" s="32">
        <v>458</v>
      </c>
      <c r="CM62" s="32">
        <v>458</v>
      </c>
      <c r="CN62" s="32">
        <v>458</v>
      </c>
      <c r="CO62" s="32">
        <v>458</v>
      </c>
      <c r="CP62" s="32">
        <v>458</v>
      </c>
      <c r="CQ62" s="32">
        <v>458</v>
      </c>
      <c r="CR62" s="32">
        <v>458</v>
      </c>
      <c r="CS62" s="33">
        <v>458</v>
      </c>
      <c r="CT62" s="30">
        <f t="shared" ref="CT62:CT68" si="68">SUM(B62:CS62)</f>
        <v>43968</v>
      </c>
      <c r="CU62" s="151"/>
      <c r="CV62" s="248"/>
    </row>
    <row r="63" spans="1:102">
      <c r="A63" s="25" t="s">
        <v>34</v>
      </c>
      <c r="B63" s="31">
        <v>540</v>
      </c>
      <c r="C63" s="32">
        <v>540</v>
      </c>
      <c r="D63" s="32">
        <v>540</v>
      </c>
      <c r="E63" s="32">
        <v>540</v>
      </c>
      <c r="F63" s="32">
        <v>530</v>
      </c>
      <c r="G63" s="32">
        <v>530</v>
      </c>
      <c r="H63" s="32">
        <v>530</v>
      </c>
      <c r="I63" s="32">
        <v>530</v>
      </c>
      <c r="J63" s="32">
        <v>530</v>
      </c>
      <c r="K63" s="32">
        <v>530</v>
      </c>
      <c r="L63" s="32">
        <v>530</v>
      </c>
      <c r="M63" s="32">
        <v>530</v>
      </c>
      <c r="N63" s="32">
        <v>530</v>
      </c>
      <c r="O63" s="32">
        <v>530</v>
      </c>
      <c r="P63" s="32">
        <v>530</v>
      </c>
      <c r="Q63" s="32">
        <v>530</v>
      </c>
      <c r="R63" s="32">
        <v>530</v>
      </c>
      <c r="S63" s="32">
        <v>530</v>
      </c>
      <c r="T63" s="32">
        <v>530</v>
      </c>
      <c r="U63" s="32">
        <v>530</v>
      </c>
      <c r="V63" s="32">
        <v>530</v>
      </c>
      <c r="W63" s="32">
        <v>530</v>
      </c>
      <c r="X63" s="32">
        <v>530</v>
      </c>
      <c r="Y63" s="32">
        <v>530</v>
      </c>
      <c r="Z63" s="32">
        <v>530</v>
      </c>
      <c r="AA63" s="32">
        <v>530</v>
      </c>
      <c r="AB63" s="32">
        <v>530</v>
      </c>
      <c r="AC63" s="32">
        <v>530</v>
      </c>
      <c r="AD63" s="32">
        <v>500</v>
      </c>
      <c r="AE63" s="32">
        <v>500</v>
      </c>
      <c r="AF63" s="32">
        <v>500</v>
      </c>
      <c r="AG63" s="32">
        <v>450</v>
      </c>
      <c r="AH63" s="32">
        <v>400</v>
      </c>
      <c r="AI63" s="32">
        <v>340</v>
      </c>
      <c r="AJ63" s="32">
        <v>275</v>
      </c>
      <c r="AK63" s="32">
        <v>175</v>
      </c>
      <c r="AL63" s="32">
        <v>75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0</v>
      </c>
      <c r="BJ63" s="32">
        <v>0</v>
      </c>
      <c r="BK63" s="32">
        <v>0</v>
      </c>
      <c r="BL63" s="32">
        <v>0</v>
      </c>
      <c r="BM63" s="32">
        <v>0</v>
      </c>
      <c r="BN63" s="32">
        <v>0</v>
      </c>
      <c r="BO63" s="32">
        <v>0</v>
      </c>
      <c r="BP63" s="32">
        <v>0</v>
      </c>
      <c r="BQ63" s="32">
        <v>0</v>
      </c>
      <c r="BR63" s="32">
        <v>0</v>
      </c>
      <c r="BS63" s="32">
        <v>0</v>
      </c>
      <c r="BT63" s="32">
        <v>0</v>
      </c>
      <c r="BU63" s="32">
        <v>0</v>
      </c>
      <c r="BV63" s="32">
        <v>0</v>
      </c>
      <c r="BW63" s="32">
        <v>0</v>
      </c>
      <c r="BX63" s="32">
        <v>0</v>
      </c>
      <c r="BY63" s="32">
        <v>0</v>
      </c>
      <c r="BZ63" s="32">
        <v>0</v>
      </c>
      <c r="CA63" s="32">
        <v>0</v>
      </c>
      <c r="CB63" s="32">
        <v>0</v>
      </c>
      <c r="CC63" s="32">
        <v>0</v>
      </c>
      <c r="CD63" s="32">
        <v>0</v>
      </c>
      <c r="CE63" s="32">
        <v>0</v>
      </c>
      <c r="CF63" s="32">
        <v>0</v>
      </c>
      <c r="CG63" s="32">
        <v>0</v>
      </c>
      <c r="CH63" s="32">
        <v>0</v>
      </c>
      <c r="CI63" s="32">
        <v>0</v>
      </c>
      <c r="CJ63" s="32">
        <v>0</v>
      </c>
      <c r="CK63" s="32">
        <v>0</v>
      </c>
      <c r="CL63" s="32">
        <v>0</v>
      </c>
      <c r="CM63" s="32">
        <v>0</v>
      </c>
      <c r="CN63" s="32">
        <v>0</v>
      </c>
      <c r="CO63" s="32">
        <v>0</v>
      </c>
      <c r="CP63" s="32">
        <v>0</v>
      </c>
      <c r="CQ63" s="32">
        <v>0</v>
      </c>
      <c r="CR63" s="32">
        <v>0</v>
      </c>
      <c r="CS63" s="33">
        <v>0</v>
      </c>
      <c r="CT63" s="30">
        <f t="shared" si="68"/>
        <v>18095</v>
      </c>
      <c r="CU63" s="151"/>
      <c r="CV63" s="248"/>
    </row>
    <row r="64" spans="1:102">
      <c r="A64" s="25" t="s">
        <v>35</v>
      </c>
      <c r="B64" s="31">
        <v>605.63</v>
      </c>
      <c r="C64" s="32">
        <v>605.63</v>
      </c>
      <c r="D64" s="32">
        <v>605.63</v>
      </c>
      <c r="E64" s="32">
        <v>605.63</v>
      </c>
      <c r="F64" s="32">
        <v>605.63</v>
      </c>
      <c r="G64" s="32">
        <v>605.63</v>
      </c>
      <c r="H64" s="32">
        <v>605.63</v>
      </c>
      <c r="I64" s="32">
        <v>605.63</v>
      </c>
      <c r="J64" s="32">
        <v>605.63</v>
      </c>
      <c r="K64" s="32">
        <v>605.63</v>
      </c>
      <c r="L64" s="32">
        <v>605.63</v>
      </c>
      <c r="M64" s="32">
        <v>605.63</v>
      </c>
      <c r="N64" s="32">
        <v>605.63</v>
      </c>
      <c r="O64" s="32">
        <v>605.63</v>
      </c>
      <c r="P64" s="32">
        <v>605.63</v>
      </c>
      <c r="Q64" s="32">
        <v>605.63</v>
      </c>
      <c r="R64" s="32">
        <v>605.63</v>
      </c>
      <c r="S64" s="32">
        <v>605.63</v>
      </c>
      <c r="T64" s="32">
        <v>605.63</v>
      </c>
      <c r="U64" s="32">
        <v>605.63</v>
      </c>
      <c r="V64" s="32">
        <v>605.63</v>
      </c>
      <c r="W64" s="32">
        <v>605.63</v>
      </c>
      <c r="X64" s="32">
        <v>605.63</v>
      </c>
      <c r="Y64" s="32">
        <v>605.63</v>
      </c>
      <c r="Z64" s="32">
        <v>605.63</v>
      </c>
      <c r="AA64" s="32">
        <v>605.63</v>
      </c>
      <c r="AB64" s="32">
        <v>605.63</v>
      </c>
      <c r="AC64" s="32">
        <v>605.63</v>
      </c>
      <c r="AD64" s="32">
        <v>605.63</v>
      </c>
      <c r="AE64" s="32">
        <v>605.63</v>
      </c>
      <c r="AF64" s="32">
        <v>605.63</v>
      </c>
      <c r="AG64" s="32">
        <v>605.63</v>
      </c>
      <c r="AH64" s="32">
        <v>605.63</v>
      </c>
      <c r="AI64" s="32">
        <v>605.63</v>
      </c>
      <c r="AJ64" s="32">
        <v>605.63</v>
      </c>
      <c r="AK64" s="32">
        <v>605.63</v>
      </c>
      <c r="AL64" s="32">
        <v>605.63</v>
      </c>
      <c r="AM64" s="32">
        <v>605.63</v>
      </c>
      <c r="AN64" s="32">
        <v>605.63</v>
      </c>
      <c r="AO64" s="32">
        <v>605.63</v>
      </c>
      <c r="AP64" s="32">
        <v>605.63</v>
      </c>
      <c r="AQ64" s="32">
        <v>605.63</v>
      </c>
      <c r="AR64" s="32">
        <v>605.63</v>
      </c>
      <c r="AS64" s="32">
        <v>605.63</v>
      </c>
      <c r="AT64" s="32">
        <v>605.63</v>
      </c>
      <c r="AU64" s="32">
        <v>605.63</v>
      </c>
      <c r="AV64" s="32">
        <v>605.63</v>
      </c>
      <c r="AW64" s="32">
        <v>605.63</v>
      </c>
      <c r="AX64" s="32">
        <v>605.63</v>
      </c>
      <c r="AY64" s="32">
        <v>605.63</v>
      </c>
      <c r="AZ64" s="32">
        <v>605.63</v>
      </c>
      <c r="BA64" s="32">
        <v>605.63</v>
      </c>
      <c r="BB64" s="32">
        <v>605.63</v>
      </c>
      <c r="BC64" s="32">
        <v>605.63</v>
      </c>
      <c r="BD64" s="32">
        <v>605.63</v>
      </c>
      <c r="BE64" s="32">
        <v>605.63</v>
      </c>
      <c r="BF64" s="32">
        <v>605.63</v>
      </c>
      <c r="BG64" s="32">
        <v>605.63</v>
      </c>
      <c r="BH64" s="32">
        <v>605.63</v>
      </c>
      <c r="BI64" s="32">
        <v>605.63</v>
      </c>
      <c r="BJ64" s="32">
        <v>605.63</v>
      </c>
      <c r="BK64" s="32">
        <v>605.63</v>
      </c>
      <c r="BL64" s="32">
        <v>605.63</v>
      </c>
      <c r="BM64" s="32">
        <v>605.63</v>
      </c>
      <c r="BN64" s="32">
        <v>605.63</v>
      </c>
      <c r="BO64" s="32">
        <v>605.63</v>
      </c>
      <c r="BP64" s="32">
        <v>605.63</v>
      </c>
      <c r="BQ64" s="32">
        <v>605.63</v>
      </c>
      <c r="BR64" s="32">
        <v>605.63</v>
      </c>
      <c r="BS64" s="32">
        <v>605.63</v>
      </c>
      <c r="BT64" s="32">
        <v>605.63</v>
      </c>
      <c r="BU64" s="32">
        <v>605.63</v>
      </c>
      <c r="BV64" s="32">
        <v>605.63</v>
      </c>
      <c r="BW64" s="32">
        <v>605.63</v>
      </c>
      <c r="BX64" s="32">
        <v>605.63</v>
      </c>
      <c r="BY64" s="32">
        <v>605.63</v>
      </c>
      <c r="BZ64" s="32">
        <v>605.63</v>
      </c>
      <c r="CA64" s="32">
        <v>605.63</v>
      </c>
      <c r="CB64" s="32">
        <v>605.63</v>
      </c>
      <c r="CC64" s="32">
        <v>605.63</v>
      </c>
      <c r="CD64" s="32">
        <v>605.63</v>
      </c>
      <c r="CE64" s="32">
        <v>605.63</v>
      </c>
      <c r="CF64" s="32">
        <v>605.63</v>
      </c>
      <c r="CG64" s="32">
        <v>605.63</v>
      </c>
      <c r="CH64" s="32">
        <v>605.63</v>
      </c>
      <c r="CI64" s="32">
        <v>605.63</v>
      </c>
      <c r="CJ64" s="32">
        <v>605.63</v>
      </c>
      <c r="CK64" s="32">
        <v>605.63</v>
      </c>
      <c r="CL64" s="32">
        <v>605.63</v>
      </c>
      <c r="CM64" s="32">
        <v>605.63</v>
      </c>
      <c r="CN64" s="32">
        <v>605.63</v>
      </c>
      <c r="CO64" s="32">
        <v>605.63</v>
      </c>
      <c r="CP64" s="32">
        <v>605.63</v>
      </c>
      <c r="CQ64" s="32">
        <v>605.63</v>
      </c>
      <c r="CR64" s="32">
        <v>605.63</v>
      </c>
      <c r="CS64" s="33">
        <v>605.63</v>
      </c>
      <c r="CT64" s="30">
        <f t="shared" si="68"/>
        <v>58140.479999999909</v>
      </c>
      <c r="CU64" s="151"/>
      <c r="CV64" s="248"/>
    </row>
    <row r="65" spans="1:100">
      <c r="A65" s="25" t="s">
        <v>36</v>
      </c>
      <c r="B65" s="31">
        <v>382</v>
      </c>
      <c r="C65" s="32">
        <v>382</v>
      </c>
      <c r="D65" s="32">
        <v>382</v>
      </c>
      <c r="E65" s="32">
        <v>382</v>
      </c>
      <c r="F65" s="32">
        <v>382</v>
      </c>
      <c r="G65" s="32">
        <v>382</v>
      </c>
      <c r="H65" s="32">
        <v>382</v>
      </c>
      <c r="I65" s="32">
        <v>382</v>
      </c>
      <c r="J65" s="32">
        <v>382</v>
      </c>
      <c r="K65" s="32">
        <v>382</v>
      </c>
      <c r="L65" s="32">
        <v>382</v>
      </c>
      <c r="M65" s="32">
        <v>382</v>
      </c>
      <c r="N65" s="32">
        <v>382</v>
      </c>
      <c r="O65" s="32">
        <v>382</v>
      </c>
      <c r="P65" s="32">
        <v>382</v>
      </c>
      <c r="Q65" s="32">
        <v>382</v>
      </c>
      <c r="R65" s="32">
        <v>382</v>
      </c>
      <c r="S65" s="32">
        <v>382</v>
      </c>
      <c r="T65" s="32">
        <v>382</v>
      </c>
      <c r="U65" s="32">
        <v>382</v>
      </c>
      <c r="V65" s="32">
        <v>382</v>
      </c>
      <c r="W65" s="32">
        <v>382</v>
      </c>
      <c r="X65" s="32">
        <v>382</v>
      </c>
      <c r="Y65" s="32">
        <v>382</v>
      </c>
      <c r="Z65" s="32">
        <v>382</v>
      </c>
      <c r="AA65" s="32">
        <v>382</v>
      </c>
      <c r="AB65" s="32">
        <v>382</v>
      </c>
      <c r="AC65" s="32">
        <v>382</v>
      </c>
      <c r="AD65" s="32">
        <v>382</v>
      </c>
      <c r="AE65" s="32">
        <v>382</v>
      </c>
      <c r="AF65" s="32">
        <v>382</v>
      </c>
      <c r="AG65" s="32">
        <v>382</v>
      </c>
      <c r="AH65" s="32">
        <v>382</v>
      </c>
      <c r="AI65" s="32">
        <v>382</v>
      </c>
      <c r="AJ65" s="32">
        <v>382</v>
      </c>
      <c r="AK65" s="32">
        <v>382</v>
      </c>
      <c r="AL65" s="32">
        <v>382</v>
      </c>
      <c r="AM65" s="32">
        <v>382</v>
      </c>
      <c r="AN65" s="32">
        <v>382</v>
      </c>
      <c r="AO65" s="32">
        <v>382</v>
      </c>
      <c r="AP65" s="32">
        <v>382</v>
      </c>
      <c r="AQ65" s="32">
        <v>382</v>
      </c>
      <c r="AR65" s="32">
        <v>382</v>
      </c>
      <c r="AS65" s="32">
        <v>382</v>
      </c>
      <c r="AT65" s="32">
        <v>382</v>
      </c>
      <c r="AU65" s="32">
        <v>382</v>
      </c>
      <c r="AV65" s="32">
        <v>382</v>
      </c>
      <c r="AW65" s="32">
        <v>382</v>
      </c>
      <c r="AX65" s="32">
        <v>382</v>
      </c>
      <c r="AY65" s="32">
        <v>382</v>
      </c>
      <c r="AZ65" s="32">
        <v>382</v>
      </c>
      <c r="BA65" s="32">
        <v>382</v>
      </c>
      <c r="BB65" s="32">
        <v>382</v>
      </c>
      <c r="BC65" s="32">
        <v>382</v>
      </c>
      <c r="BD65" s="32">
        <v>382</v>
      </c>
      <c r="BE65" s="32">
        <v>382</v>
      </c>
      <c r="BF65" s="32">
        <v>382</v>
      </c>
      <c r="BG65" s="32">
        <v>382</v>
      </c>
      <c r="BH65" s="32">
        <v>382</v>
      </c>
      <c r="BI65" s="32">
        <v>382</v>
      </c>
      <c r="BJ65" s="32">
        <v>382</v>
      </c>
      <c r="BK65" s="32">
        <v>382</v>
      </c>
      <c r="BL65" s="32">
        <v>382</v>
      </c>
      <c r="BM65" s="32">
        <v>382</v>
      </c>
      <c r="BN65" s="32">
        <v>382</v>
      </c>
      <c r="BO65" s="32">
        <v>382</v>
      </c>
      <c r="BP65" s="32">
        <v>382</v>
      </c>
      <c r="BQ65" s="32">
        <v>382</v>
      </c>
      <c r="BR65" s="32">
        <v>382</v>
      </c>
      <c r="BS65" s="32">
        <v>382</v>
      </c>
      <c r="BT65" s="32">
        <v>382</v>
      </c>
      <c r="BU65" s="32">
        <v>382</v>
      </c>
      <c r="BV65" s="32">
        <v>382</v>
      </c>
      <c r="BW65" s="32">
        <v>382</v>
      </c>
      <c r="BX65" s="32">
        <v>382</v>
      </c>
      <c r="BY65" s="32">
        <v>382</v>
      </c>
      <c r="BZ65" s="32">
        <v>382</v>
      </c>
      <c r="CA65" s="32">
        <v>382</v>
      </c>
      <c r="CB65" s="32">
        <v>382</v>
      </c>
      <c r="CC65" s="32">
        <v>382</v>
      </c>
      <c r="CD65" s="32">
        <v>382</v>
      </c>
      <c r="CE65" s="32">
        <v>382</v>
      </c>
      <c r="CF65" s="32">
        <v>382</v>
      </c>
      <c r="CG65" s="32">
        <v>382</v>
      </c>
      <c r="CH65" s="32">
        <v>382</v>
      </c>
      <c r="CI65" s="32">
        <v>382</v>
      </c>
      <c r="CJ65" s="32">
        <v>382</v>
      </c>
      <c r="CK65" s="32">
        <v>382</v>
      </c>
      <c r="CL65" s="32">
        <v>382</v>
      </c>
      <c r="CM65" s="32">
        <v>382</v>
      </c>
      <c r="CN65" s="32">
        <v>382</v>
      </c>
      <c r="CO65" s="32">
        <v>382</v>
      </c>
      <c r="CP65" s="32">
        <v>382</v>
      </c>
      <c r="CQ65" s="32">
        <v>382</v>
      </c>
      <c r="CR65" s="32">
        <v>382</v>
      </c>
      <c r="CS65" s="33">
        <v>382</v>
      </c>
      <c r="CT65" s="30">
        <f t="shared" si="68"/>
        <v>36672</v>
      </c>
      <c r="CU65" s="151"/>
      <c r="CV65" s="248"/>
    </row>
    <row r="66" spans="1:100">
      <c r="A66" s="25" t="s">
        <v>37</v>
      </c>
      <c r="B66" s="31">
        <v>451</v>
      </c>
      <c r="C66" s="32">
        <v>451</v>
      </c>
      <c r="D66" s="32">
        <v>451</v>
      </c>
      <c r="E66" s="32">
        <v>451</v>
      </c>
      <c r="F66" s="32">
        <v>451</v>
      </c>
      <c r="G66" s="32">
        <v>451</v>
      </c>
      <c r="H66" s="32">
        <v>451</v>
      </c>
      <c r="I66" s="32">
        <v>451</v>
      </c>
      <c r="J66" s="32">
        <v>451</v>
      </c>
      <c r="K66" s="32">
        <v>451</v>
      </c>
      <c r="L66" s="32">
        <v>451</v>
      </c>
      <c r="M66" s="32">
        <v>451</v>
      </c>
      <c r="N66" s="32">
        <v>451</v>
      </c>
      <c r="O66" s="32">
        <v>451</v>
      </c>
      <c r="P66" s="32">
        <v>451</v>
      </c>
      <c r="Q66" s="32">
        <v>451</v>
      </c>
      <c r="R66" s="32">
        <v>451</v>
      </c>
      <c r="S66" s="32">
        <v>451</v>
      </c>
      <c r="T66" s="32">
        <v>451</v>
      </c>
      <c r="U66" s="32">
        <v>451</v>
      </c>
      <c r="V66" s="32">
        <v>451</v>
      </c>
      <c r="W66" s="32">
        <v>451</v>
      </c>
      <c r="X66" s="32">
        <v>451</v>
      </c>
      <c r="Y66" s="32">
        <v>451</v>
      </c>
      <c r="Z66" s="32">
        <v>451</v>
      </c>
      <c r="AA66" s="32">
        <v>451</v>
      </c>
      <c r="AB66" s="32">
        <v>451</v>
      </c>
      <c r="AC66" s="32">
        <v>451</v>
      </c>
      <c r="AD66" s="32">
        <v>451</v>
      </c>
      <c r="AE66" s="32">
        <v>451</v>
      </c>
      <c r="AF66" s="32">
        <v>451</v>
      </c>
      <c r="AG66" s="32">
        <v>451</v>
      </c>
      <c r="AH66" s="32">
        <v>451</v>
      </c>
      <c r="AI66" s="32">
        <v>451</v>
      </c>
      <c r="AJ66" s="32">
        <v>451</v>
      </c>
      <c r="AK66" s="32">
        <v>451</v>
      </c>
      <c r="AL66" s="32">
        <v>451</v>
      </c>
      <c r="AM66" s="32">
        <v>451</v>
      </c>
      <c r="AN66" s="32">
        <v>451</v>
      </c>
      <c r="AO66" s="32">
        <v>451</v>
      </c>
      <c r="AP66" s="32">
        <v>451</v>
      </c>
      <c r="AQ66" s="32">
        <v>451</v>
      </c>
      <c r="AR66" s="32">
        <v>451</v>
      </c>
      <c r="AS66" s="32">
        <v>451</v>
      </c>
      <c r="AT66" s="32">
        <v>451</v>
      </c>
      <c r="AU66" s="32">
        <v>451</v>
      </c>
      <c r="AV66" s="32">
        <v>451</v>
      </c>
      <c r="AW66" s="32">
        <v>451</v>
      </c>
      <c r="AX66" s="32">
        <v>451</v>
      </c>
      <c r="AY66" s="32">
        <v>451</v>
      </c>
      <c r="AZ66" s="32">
        <v>451</v>
      </c>
      <c r="BA66" s="32">
        <v>451</v>
      </c>
      <c r="BB66" s="32">
        <v>451</v>
      </c>
      <c r="BC66" s="32">
        <v>451</v>
      </c>
      <c r="BD66" s="32">
        <v>451</v>
      </c>
      <c r="BE66" s="32">
        <v>451</v>
      </c>
      <c r="BF66" s="32">
        <v>451</v>
      </c>
      <c r="BG66" s="32">
        <v>451</v>
      </c>
      <c r="BH66" s="32">
        <v>451</v>
      </c>
      <c r="BI66" s="32">
        <v>451</v>
      </c>
      <c r="BJ66" s="32">
        <v>451</v>
      </c>
      <c r="BK66" s="32">
        <v>451</v>
      </c>
      <c r="BL66" s="32">
        <v>451</v>
      </c>
      <c r="BM66" s="32">
        <v>451</v>
      </c>
      <c r="BN66" s="32">
        <v>451</v>
      </c>
      <c r="BO66" s="32">
        <v>451</v>
      </c>
      <c r="BP66" s="32">
        <v>451</v>
      </c>
      <c r="BQ66" s="32">
        <v>451</v>
      </c>
      <c r="BR66" s="32">
        <v>451</v>
      </c>
      <c r="BS66" s="32">
        <v>451</v>
      </c>
      <c r="BT66" s="32">
        <v>451</v>
      </c>
      <c r="BU66" s="32">
        <v>451</v>
      </c>
      <c r="BV66" s="32">
        <v>451</v>
      </c>
      <c r="BW66" s="32">
        <v>451</v>
      </c>
      <c r="BX66" s="32">
        <v>451</v>
      </c>
      <c r="BY66" s="32">
        <v>451</v>
      </c>
      <c r="BZ66" s="32">
        <v>451</v>
      </c>
      <c r="CA66" s="32">
        <v>451</v>
      </c>
      <c r="CB66" s="32">
        <v>451</v>
      </c>
      <c r="CC66" s="32">
        <v>451</v>
      </c>
      <c r="CD66" s="32">
        <v>451</v>
      </c>
      <c r="CE66" s="32">
        <v>451</v>
      </c>
      <c r="CF66" s="32">
        <v>451</v>
      </c>
      <c r="CG66" s="32">
        <v>451</v>
      </c>
      <c r="CH66" s="32">
        <v>451</v>
      </c>
      <c r="CI66" s="32">
        <v>451</v>
      </c>
      <c r="CJ66" s="32">
        <v>451</v>
      </c>
      <c r="CK66" s="32">
        <v>451</v>
      </c>
      <c r="CL66" s="32">
        <v>451</v>
      </c>
      <c r="CM66" s="32">
        <v>451</v>
      </c>
      <c r="CN66" s="32">
        <v>451</v>
      </c>
      <c r="CO66" s="32">
        <v>451</v>
      </c>
      <c r="CP66" s="32">
        <v>451</v>
      </c>
      <c r="CQ66" s="32">
        <v>451</v>
      </c>
      <c r="CR66" s="32">
        <v>451</v>
      </c>
      <c r="CS66" s="33">
        <v>451</v>
      </c>
      <c r="CT66" s="30">
        <f t="shared" si="68"/>
        <v>43296</v>
      </c>
      <c r="CU66" s="151"/>
      <c r="CV66" s="248"/>
    </row>
    <row r="67" spans="1:100">
      <c r="A67" s="25" t="s">
        <v>38</v>
      </c>
      <c r="B67" s="31">
        <v>735</v>
      </c>
      <c r="C67" s="32">
        <v>739</v>
      </c>
      <c r="D67" s="32">
        <v>739</v>
      </c>
      <c r="E67" s="32">
        <v>731</v>
      </c>
      <c r="F67" s="32">
        <v>728</v>
      </c>
      <c r="G67" s="32">
        <v>730</v>
      </c>
      <c r="H67" s="32">
        <v>731</v>
      </c>
      <c r="I67" s="32">
        <v>735</v>
      </c>
      <c r="J67" s="32">
        <v>738</v>
      </c>
      <c r="K67" s="32">
        <v>739</v>
      </c>
      <c r="L67" s="32">
        <v>740</v>
      </c>
      <c r="M67" s="32">
        <v>739</v>
      </c>
      <c r="N67" s="32">
        <v>740</v>
      </c>
      <c r="O67" s="32">
        <v>741</v>
      </c>
      <c r="P67" s="32">
        <v>743</v>
      </c>
      <c r="Q67" s="32">
        <v>740</v>
      </c>
      <c r="R67" s="32">
        <v>738</v>
      </c>
      <c r="S67" s="32">
        <v>738</v>
      </c>
      <c r="T67" s="32">
        <v>740</v>
      </c>
      <c r="U67" s="32">
        <v>744</v>
      </c>
      <c r="V67" s="32">
        <v>742</v>
      </c>
      <c r="W67" s="32">
        <v>742</v>
      </c>
      <c r="X67" s="32">
        <v>742</v>
      </c>
      <c r="Y67" s="32">
        <v>738</v>
      </c>
      <c r="Z67" s="32">
        <v>736</v>
      </c>
      <c r="AA67" s="32">
        <v>734</v>
      </c>
      <c r="AB67" s="32">
        <v>731</v>
      </c>
      <c r="AC67" s="32">
        <v>735</v>
      </c>
      <c r="AD67" s="32">
        <v>736</v>
      </c>
      <c r="AE67" s="32">
        <v>730</v>
      </c>
      <c r="AF67" s="32">
        <v>730</v>
      </c>
      <c r="AG67" s="32">
        <v>720</v>
      </c>
      <c r="AH67" s="32">
        <v>715</v>
      </c>
      <c r="AI67" s="32">
        <v>715</v>
      </c>
      <c r="AJ67" s="32">
        <v>711</v>
      </c>
      <c r="AK67" s="32">
        <v>711</v>
      </c>
      <c r="AL67" s="32">
        <v>710</v>
      </c>
      <c r="AM67" s="32">
        <v>706</v>
      </c>
      <c r="AN67" s="32">
        <v>706</v>
      </c>
      <c r="AO67" s="32">
        <v>706</v>
      </c>
      <c r="AP67" s="32">
        <v>708</v>
      </c>
      <c r="AQ67" s="32">
        <v>701</v>
      </c>
      <c r="AR67" s="32">
        <v>687</v>
      </c>
      <c r="AS67" s="32">
        <v>680</v>
      </c>
      <c r="AT67" s="32">
        <v>673</v>
      </c>
      <c r="AU67" s="32">
        <v>671</v>
      </c>
      <c r="AV67" s="32">
        <v>669</v>
      </c>
      <c r="AW67" s="32">
        <v>667</v>
      </c>
      <c r="AX67" s="32">
        <v>670</v>
      </c>
      <c r="AY67" s="32">
        <v>670</v>
      </c>
      <c r="AZ67" s="32">
        <v>670</v>
      </c>
      <c r="BA67" s="32">
        <v>670</v>
      </c>
      <c r="BB67" s="32">
        <v>667</v>
      </c>
      <c r="BC67" s="32">
        <v>671</v>
      </c>
      <c r="BD67" s="32">
        <v>670</v>
      </c>
      <c r="BE67" s="32">
        <v>668</v>
      </c>
      <c r="BF67" s="32">
        <v>669</v>
      </c>
      <c r="BG67" s="32">
        <v>669</v>
      </c>
      <c r="BH67" s="32">
        <v>668</v>
      </c>
      <c r="BI67" s="32">
        <v>666</v>
      </c>
      <c r="BJ67" s="32">
        <v>666</v>
      </c>
      <c r="BK67" s="32">
        <v>660</v>
      </c>
      <c r="BL67" s="32">
        <v>655</v>
      </c>
      <c r="BM67" s="32">
        <v>655</v>
      </c>
      <c r="BN67" s="32">
        <v>652</v>
      </c>
      <c r="BO67" s="32">
        <v>652</v>
      </c>
      <c r="BP67" s="32">
        <v>646</v>
      </c>
      <c r="BQ67" s="32">
        <v>646</v>
      </c>
      <c r="BR67" s="32">
        <v>642</v>
      </c>
      <c r="BS67" s="32">
        <v>645</v>
      </c>
      <c r="BT67" s="32">
        <v>656</v>
      </c>
      <c r="BU67" s="32">
        <v>661</v>
      </c>
      <c r="BV67" s="32">
        <v>665</v>
      </c>
      <c r="BW67" s="32">
        <v>668</v>
      </c>
      <c r="BX67" s="32">
        <v>669</v>
      </c>
      <c r="BY67" s="32">
        <v>674</v>
      </c>
      <c r="BZ67" s="32">
        <v>674</v>
      </c>
      <c r="CA67" s="32">
        <v>673</v>
      </c>
      <c r="CB67" s="32">
        <v>678</v>
      </c>
      <c r="CC67" s="32">
        <v>683</v>
      </c>
      <c r="CD67" s="32">
        <v>684</v>
      </c>
      <c r="CE67" s="32">
        <v>682</v>
      </c>
      <c r="CF67" s="32">
        <v>684</v>
      </c>
      <c r="CG67" s="32">
        <v>686</v>
      </c>
      <c r="CH67" s="32">
        <v>684</v>
      </c>
      <c r="CI67" s="32">
        <v>681</v>
      </c>
      <c r="CJ67" s="32">
        <v>679</v>
      </c>
      <c r="CK67" s="32">
        <v>684</v>
      </c>
      <c r="CL67" s="32">
        <v>688</v>
      </c>
      <c r="CM67" s="32">
        <v>685</v>
      </c>
      <c r="CN67" s="32">
        <v>679</v>
      </c>
      <c r="CO67" s="32">
        <v>684</v>
      </c>
      <c r="CP67" s="32">
        <v>683</v>
      </c>
      <c r="CQ67" s="32">
        <v>682</v>
      </c>
      <c r="CR67" s="32">
        <v>682</v>
      </c>
      <c r="CS67" s="33">
        <v>685</v>
      </c>
      <c r="CT67" s="30">
        <f t="shared" si="68"/>
        <v>66880</v>
      </c>
      <c r="CU67" s="151"/>
      <c r="CV67" s="248"/>
    </row>
    <row r="68" spans="1:100" ht="15.75" thickBot="1">
      <c r="A68" s="171" t="s">
        <v>39</v>
      </c>
      <c r="B68" s="116">
        <v>34.4</v>
      </c>
      <c r="C68" s="117">
        <v>34.4</v>
      </c>
      <c r="D68" s="117">
        <v>34.4</v>
      </c>
      <c r="E68" s="117">
        <v>34.4</v>
      </c>
      <c r="F68" s="117">
        <v>34.4</v>
      </c>
      <c r="G68" s="117">
        <v>34.4</v>
      </c>
      <c r="H68" s="117">
        <v>34.4</v>
      </c>
      <c r="I68" s="117">
        <v>34.4</v>
      </c>
      <c r="J68" s="117">
        <v>34.4</v>
      </c>
      <c r="K68" s="117">
        <v>34.4</v>
      </c>
      <c r="L68" s="117">
        <v>34.4</v>
      </c>
      <c r="M68" s="117">
        <v>34.4</v>
      </c>
      <c r="N68" s="117">
        <v>34.4</v>
      </c>
      <c r="O68" s="117">
        <v>34.4</v>
      </c>
      <c r="P68" s="117">
        <v>34.4</v>
      </c>
      <c r="Q68" s="117">
        <v>34.4</v>
      </c>
      <c r="R68" s="117">
        <v>34.4</v>
      </c>
      <c r="S68" s="117">
        <v>34.4</v>
      </c>
      <c r="T68" s="117">
        <v>34.4</v>
      </c>
      <c r="U68" s="117">
        <v>34.4</v>
      </c>
      <c r="V68" s="117">
        <v>34.4</v>
      </c>
      <c r="W68" s="117">
        <v>34.4</v>
      </c>
      <c r="X68" s="117">
        <v>34.4</v>
      </c>
      <c r="Y68" s="117">
        <v>34.4</v>
      </c>
      <c r="Z68" s="117">
        <v>34.4</v>
      </c>
      <c r="AA68" s="117">
        <v>34.4</v>
      </c>
      <c r="AB68" s="117">
        <v>34.4</v>
      </c>
      <c r="AC68" s="117">
        <v>34.4</v>
      </c>
      <c r="AD68" s="117">
        <v>34.4</v>
      </c>
      <c r="AE68" s="117">
        <v>34.4</v>
      </c>
      <c r="AF68" s="117">
        <v>34.4</v>
      </c>
      <c r="AG68" s="117">
        <v>34.4</v>
      </c>
      <c r="AH68" s="117">
        <v>34.4</v>
      </c>
      <c r="AI68" s="117">
        <v>34.4</v>
      </c>
      <c r="AJ68" s="117">
        <v>34.4</v>
      </c>
      <c r="AK68" s="117">
        <v>34.4</v>
      </c>
      <c r="AL68" s="117">
        <v>34.4</v>
      </c>
      <c r="AM68" s="117">
        <v>34.4</v>
      </c>
      <c r="AN68" s="117">
        <v>34.4</v>
      </c>
      <c r="AO68" s="117">
        <v>34.4</v>
      </c>
      <c r="AP68" s="117">
        <v>34.4</v>
      </c>
      <c r="AQ68" s="117">
        <v>34.4</v>
      </c>
      <c r="AR68" s="117">
        <v>34.4</v>
      </c>
      <c r="AS68" s="117">
        <v>34.4</v>
      </c>
      <c r="AT68" s="117">
        <v>34.4</v>
      </c>
      <c r="AU68" s="117">
        <v>34.4</v>
      </c>
      <c r="AV68" s="117">
        <v>34.4</v>
      </c>
      <c r="AW68" s="117">
        <v>34.4</v>
      </c>
      <c r="AX68" s="117">
        <v>34.4</v>
      </c>
      <c r="AY68" s="117">
        <v>34.4</v>
      </c>
      <c r="AZ68" s="117">
        <v>34.4</v>
      </c>
      <c r="BA68" s="117">
        <v>34.4</v>
      </c>
      <c r="BB68" s="117">
        <v>34.4</v>
      </c>
      <c r="BC68" s="117">
        <v>34.4</v>
      </c>
      <c r="BD68" s="117">
        <v>34.4</v>
      </c>
      <c r="BE68" s="117">
        <v>34.4</v>
      </c>
      <c r="BF68" s="117">
        <v>34.4</v>
      </c>
      <c r="BG68" s="117">
        <v>34.4</v>
      </c>
      <c r="BH68" s="117">
        <v>34.4</v>
      </c>
      <c r="BI68" s="117">
        <v>34.4</v>
      </c>
      <c r="BJ68" s="117">
        <v>34.4</v>
      </c>
      <c r="BK68" s="117">
        <v>34.4</v>
      </c>
      <c r="BL68" s="117">
        <v>34.4</v>
      </c>
      <c r="BM68" s="117">
        <v>34.4</v>
      </c>
      <c r="BN68" s="117">
        <v>34.4</v>
      </c>
      <c r="BO68" s="117">
        <v>34.4</v>
      </c>
      <c r="BP68" s="117">
        <v>34.4</v>
      </c>
      <c r="BQ68" s="117">
        <v>34.4</v>
      </c>
      <c r="BR68" s="117">
        <v>34.4</v>
      </c>
      <c r="BS68" s="117">
        <v>34.4</v>
      </c>
      <c r="BT68" s="117">
        <v>34.4</v>
      </c>
      <c r="BU68" s="117">
        <v>34.4</v>
      </c>
      <c r="BV68" s="117">
        <v>34.4</v>
      </c>
      <c r="BW68" s="117">
        <v>34.4</v>
      </c>
      <c r="BX68" s="117">
        <v>34.4</v>
      </c>
      <c r="BY68" s="117">
        <v>34.4</v>
      </c>
      <c r="BZ68" s="117">
        <v>34.4</v>
      </c>
      <c r="CA68" s="117">
        <v>34.4</v>
      </c>
      <c r="CB68" s="117">
        <v>34.4</v>
      </c>
      <c r="CC68" s="117">
        <v>34.4</v>
      </c>
      <c r="CD68" s="117">
        <v>34.4</v>
      </c>
      <c r="CE68" s="117">
        <v>34.4</v>
      </c>
      <c r="CF68" s="117">
        <v>34.4</v>
      </c>
      <c r="CG68" s="117">
        <v>34.4</v>
      </c>
      <c r="CH68" s="117">
        <v>34.4</v>
      </c>
      <c r="CI68" s="117">
        <v>34.4</v>
      </c>
      <c r="CJ68" s="117">
        <v>34.4</v>
      </c>
      <c r="CK68" s="117">
        <v>34.4</v>
      </c>
      <c r="CL68" s="117">
        <v>34.4</v>
      </c>
      <c r="CM68" s="117">
        <v>34.4</v>
      </c>
      <c r="CN68" s="117">
        <v>34.4</v>
      </c>
      <c r="CO68" s="117">
        <v>34.4</v>
      </c>
      <c r="CP68" s="117">
        <v>34.4</v>
      </c>
      <c r="CQ68" s="117">
        <v>34.4</v>
      </c>
      <c r="CR68" s="117">
        <v>34.4</v>
      </c>
      <c r="CS68" s="118">
        <v>34.4</v>
      </c>
      <c r="CT68" s="115">
        <f t="shared" si="68"/>
        <v>3302.4000000000055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65</v>
      </c>
      <c r="AJ76" s="1">
        <v>65</v>
      </c>
      <c r="AK76" s="1">
        <v>65</v>
      </c>
      <c r="AL76" s="1">
        <v>65</v>
      </c>
      <c r="AM76" s="1">
        <v>65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72</v>
      </c>
      <c r="AZ76" s="1">
        <v>72</v>
      </c>
      <c r="BA76" s="1">
        <v>72</v>
      </c>
      <c r="BB76" s="1">
        <v>72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9"/>
        <v>613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30</v>
      </c>
      <c r="AJ77" s="1">
        <v>44</v>
      </c>
      <c r="AK77" s="1">
        <v>44</v>
      </c>
      <c r="AL77" s="1">
        <v>44</v>
      </c>
      <c r="AM77" s="1">
        <v>44</v>
      </c>
      <c r="AN77" s="1">
        <v>14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30</v>
      </c>
      <c r="BA77" s="1">
        <v>50</v>
      </c>
      <c r="BB77" s="1">
        <v>50</v>
      </c>
      <c r="BC77" s="1">
        <v>20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9"/>
        <v>370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0.2</v>
      </c>
      <c r="C84" s="216">
        <f t="shared" ref="C84:BN84" si="70">SUM(C85:C87)</f>
        <v>0.2</v>
      </c>
      <c r="D84" s="216">
        <f t="shared" si="70"/>
        <v>0.2</v>
      </c>
      <c r="E84" s="216">
        <f t="shared" si="70"/>
        <v>0.2</v>
      </c>
      <c r="F84" s="216">
        <f t="shared" si="70"/>
        <v>0.2</v>
      </c>
      <c r="G84" s="216">
        <f t="shared" si="70"/>
        <v>0.2</v>
      </c>
      <c r="H84" s="216">
        <f t="shared" si="70"/>
        <v>0.2</v>
      </c>
      <c r="I84" s="216">
        <f t="shared" si="70"/>
        <v>0.2</v>
      </c>
      <c r="J84" s="216">
        <f t="shared" si="70"/>
        <v>0.2</v>
      </c>
      <c r="K84" s="216">
        <f t="shared" si="70"/>
        <v>0.2</v>
      </c>
      <c r="L84" s="216">
        <f t="shared" si="70"/>
        <v>0.2</v>
      </c>
      <c r="M84" s="216">
        <f t="shared" si="70"/>
        <v>0.2</v>
      </c>
      <c r="N84" s="216">
        <f t="shared" si="70"/>
        <v>0.2</v>
      </c>
      <c r="O84" s="216">
        <f t="shared" si="70"/>
        <v>0.2</v>
      </c>
      <c r="P84" s="216">
        <f t="shared" si="70"/>
        <v>0.2</v>
      </c>
      <c r="Q84" s="216">
        <f t="shared" si="70"/>
        <v>0.2</v>
      </c>
      <c r="R84" s="216">
        <f t="shared" si="70"/>
        <v>0.2</v>
      </c>
      <c r="S84" s="216">
        <f t="shared" si="70"/>
        <v>0.2</v>
      </c>
      <c r="T84" s="216">
        <f t="shared" si="70"/>
        <v>0.2</v>
      </c>
      <c r="U84" s="216">
        <f t="shared" si="70"/>
        <v>0.2</v>
      </c>
      <c r="V84" s="216">
        <f t="shared" si="70"/>
        <v>0.2</v>
      </c>
      <c r="W84" s="216">
        <f t="shared" si="70"/>
        <v>0.2</v>
      </c>
      <c r="X84" s="216">
        <f t="shared" si="70"/>
        <v>0.2</v>
      </c>
      <c r="Y84" s="216">
        <f t="shared" si="70"/>
        <v>0.2</v>
      </c>
      <c r="Z84" s="216">
        <f t="shared" si="70"/>
        <v>10.9</v>
      </c>
      <c r="AA84" s="216">
        <f t="shared" si="70"/>
        <v>10.9</v>
      </c>
      <c r="AB84" s="216">
        <f t="shared" si="70"/>
        <v>10.9</v>
      </c>
      <c r="AC84" s="216">
        <f t="shared" si="70"/>
        <v>10.9</v>
      </c>
      <c r="AD84" s="216">
        <f t="shared" si="70"/>
        <v>44</v>
      </c>
      <c r="AE84" s="216">
        <f t="shared" si="70"/>
        <v>172.29999999999998</v>
      </c>
      <c r="AF84" s="216">
        <f t="shared" si="70"/>
        <v>172.6</v>
      </c>
      <c r="AG84" s="216">
        <f t="shared" si="70"/>
        <v>172.99999999999997</v>
      </c>
      <c r="AH84" s="216">
        <f t="shared" si="70"/>
        <v>171.6</v>
      </c>
      <c r="AI84" s="216">
        <f t="shared" si="70"/>
        <v>172.2</v>
      </c>
      <c r="AJ84" s="216">
        <f t="shared" si="70"/>
        <v>189.7</v>
      </c>
      <c r="AK84" s="216">
        <f t="shared" si="70"/>
        <v>206.9</v>
      </c>
      <c r="AL84" s="216">
        <f t="shared" si="70"/>
        <v>181.60999999999999</v>
      </c>
      <c r="AM84" s="216">
        <f t="shared" si="70"/>
        <v>163.19999999999999</v>
      </c>
      <c r="AN84" s="216">
        <f t="shared" si="70"/>
        <v>181</v>
      </c>
      <c r="AO84" s="216">
        <f t="shared" si="70"/>
        <v>180.6</v>
      </c>
      <c r="AP84" s="216">
        <f t="shared" si="70"/>
        <v>163.57</v>
      </c>
      <c r="AQ84" s="216">
        <f t="shared" si="70"/>
        <v>164.48999999999998</v>
      </c>
      <c r="AR84" s="216">
        <f t="shared" si="70"/>
        <v>147.85999999999999</v>
      </c>
      <c r="AS84" s="216">
        <f t="shared" si="70"/>
        <v>148.78</v>
      </c>
      <c r="AT84" s="216">
        <f t="shared" si="70"/>
        <v>138.6</v>
      </c>
      <c r="AU84" s="216">
        <f t="shared" si="70"/>
        <v>138.76</v>
      </c>
      <c r="AV84" s="216">
        <f t="shared" si="70"/>
        <v>122.14</v>
      </c>
      <c r="AW84" s="216">
        <f t="shared" si="70"/>
        <v>123.85</v>
      </c>
      <c r="AX84" s="216">
        <f t="shared" si="70"/>
        <v>126.02</v>
      </c>
      <c r="AY84" s="216">
        <f t="shared" si="70"/>
        <v>138.5</v>
      </c>
      <c r="AZ84" s="216">
        <f t="shared" si="70"/>
        <v>126.41999999999999</v>
      </c>
      <c r="BA84" s="216">
        <f t="shared" si="70"/>
        <v>135.68</v>
      </c>
      <c r="BB84" s="216">
        <f t="shared" si="70"/>
        <v>146.5</v>
      </c>
      <c r="BC84" s="216">
        <f t="shared" si="70"/>
        <v>151.19999999999999</v>
      </c>
      <c r="BD84" s="216">
        <f t="shared" si="70"/>
        <v>134.23999999999998</v>
      </c>
      <c r="BE84" s="216">
        <f t="shared" si="70"/>
        <v>129.99999999999997</v>
      </c>
      <c r="BF84" s="216">
        <f t="shared" si="70"/>
        <v>112.3</v>
      </c>
      <c r="BG84" s="216">
        <f t="shared" si="70"/>
        <v>104.6</v>
      </c>
      <c r="BH84" s="216">
        <f t="shared" si="70"/>
        <v>86.8</v>
      </c>
      <c r="BI84" s="216">
        <f t="shared" si="70"/>
        <v>84.5</v>
      </c>
      <c r="BJ84" s="216">
        <f t="shared" si="70"/>
        <v>82.88</v>
      </c>
      <c r="BK84" s="216">
        <f t="shared" si="70"/>
        <v>89</v>
      </c>
      <c r="BL84" s="216">
        <f t="shared" si="70"/>
        <v>89</v>
      </c>
      <c r="BM84" s="216">
        <f t="shared" si="70"/>
        <v>88.800000000000011</v>
      </c>
      <c r="BN84" s="216">
        <f t="shared" si="70"/>
        <v>89</v>
      </c>
      <c r="BO84" s="216">
        <f t="shared" ref="BO84:CS84" si="71">SUM(BO85:BO87)</f>
        <v>89.1</v>
      </c>
      <c r="BP84" s="216">
        <f t="shared" si="71"/>
        <v>89</v>
      </c>
      <c r="BQ84" s="216">
        <f t="shared" si="71"/>
        <v>89.300000000000011</v>
      </c>
      <c r="BR84" s="216">
        <f t="shared" si="71"/>
        <v>89.2</v>
      </c>
      <c r="BS84" s="216">
        <f t="shared" si="71"/>
        <v>89.5</v>
      </c>
      <c r="BT84" s="216">
        <f t="shared" si="71"/>
        <v>43.94</v>
      </c>
      <c r="BU84" s="216">
        <f t="shared" si="71"/>
        <v>42.650000000000006</v>
      </c>
      <c r="BV84" s="216">
        <f t="shared" si="71"/>
        <v>145.83000000000001</v>
      </c>
      <c r="BW84" s="216">
        <f t="shared" si="71"/>
        <v>60.8</v>
      </c>
      <c r="BX84" s="216">
        <f t="shared" si="71"/>
        <v>0.2</v>
      </c>
      <c r="BY84" s="216">
        <f t="shared" si="71"/>
        <v>0.2</v>
      </c>
      <c r="BZ84" s="216">
        <f t="shared" si="71"/>
        <v>0.2</v>
      </c>
      <c r="CA84" s="216">
        <f t="shared" si="71"/>
        <v>0.2</v>
      </c>
      <c r="CB84" s="216">
        <f t="shared" si="71"/>
        <v>0.2</v>
      </c>
      <c r="CC84" s="216">
        <f t="shared" si="71"/>
        <v>0.2</v>
      </c>
      <c r="CD84" s="216">
        <f t="shared" si="71"/>
        <v>0.2</v>
      </c>
      <c r="CE84" s="216">
        <f t="shared" si="71"/>
        <v>0.2</v>
      </c>
      <c r="CF84" s="216">
        <f t="shared" si="71"/>
        <v>0.2</v>
      </c>
      <c r="CG84" s="216">
        <f t="shared" si="71"/>
        <v>0.2</v>
      </c>
      <c r="CH84" s="216">
        <f t="shared" si="71"/>
        <v>0.2</v>
      </c>
      <c r="CI84" s="216">
        <f t="shared" si="71"/>
        <v>0.2</v>
      </c>
      <c r="CJ84" s="216">
        <f t="shared" si="71"/>
        <v>0.2</v>
      </c>
      <c r="CK84" s="216">
        <f t="shared" si="71"/>
        <v>0.2</v>
      </c>
      <c r="CL84" s="216">
        <f t="shared" si="71"/>
        <v>0.2</v>
      </c>
      <c r="CM84" s="216">
        <f t="shared" si="71"/>
        <v>0.2</v>
      </c>
      <c r="CN84" s="216">
        <f t="shared" si="71"/>
        <v>0.2</v>
      </c>
      <c r="CO84" s="216">
        <f t="shared" si="71"/>
        <v>0.2</v>
      </c>
      <c r="CP84" s="216">
        <f t="shared" si="71"/>
        <v>0.2</v>
      </c>
      <c r="CQ84" s="216">
        <f t="shared" si="71"/>
        <v>0.2</v>
      </c>
      <c r="CR84" s="216">
        <f t="shared" si="71"/>
        <v>0.2</v>
      </c>
      <c r="CS84" s="217">
        <f t="shared" si="71"/>
        <v>0.2</v>
      </c>
      <c r="CT84" s="213">
        <f t="shared" ref="CT84:CT96" si="72">SUM(B84:CS84)</f>
        <v>5864.3199999999961</v>
      </c>
      <c r="CU84" s="149"/>
      <c r="CV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10.9</v>
      </c>
      <c r="AA85" s="1">
        <v>10.9</v>
      </c>
      <c r="AB85" s="1">
        <v>10.9</v>
      </c>
      <c r="AC85" s="1">
        <v>10.9</v>
      </c>
      <c r="AD85" s="1">
        <v>44</v>
      </c>
      <c r="AE85" s="1">
        <v>172.29999999999998</v>
      </c>
      <c r="AF85" s="1">
        <v>172.6</v>
      </c>
      <c r="AG85" s="1">
        <v>165.09999999999997</v>
      </c>
      <c r="AH85" s="1">
        <v>171.6</v>
      </c>
      <c r="AI85" s="1">
        <v>164.29999999999998</v>
      </c>
      <c r="AJ85" s="1">
        <v>163.79999999999998</v>
      </c>
      <c r="AK85" s="1">
        <v>164</v>
      </c>
      <c r="AL85" s="1">
        <v>155.39999999999998</v>
      </c>
      <c r="AM85" s="1">
        <v>155.29999999999998</v>
      </c>
      <c r="AN85" s="1">
        <v>155.1</v>
      </c>
      <c r="AO85" s="1">
        <v>154.69999999999999</v>
      </c>
      <c r="AP85" s="1">
        <v>146.82</v>
      </c>
      <c r="AQ85" s="1">
        <v>146.48999999999998</v>
      </c>
      <c r="AR85" s="1">
        <v>147.85999999999999</v>
      </c>
      <c r="AS85" s="1">
        <v>148.78</v>
      </c>
      <c r="AT85" s="1">
        <v>138.6</v>
      </c>
      <c r="AU85" s="1">
        <v>138.76</v>
      </c>
      <c r="AV85" s="1">
        <v>122.14</v>
      </c>
      <c r="AW85" s="1">
        <v>123.85</v>
      </c>
      <c r="AX85" s="1">
        <v>126.02</v>
      </c>
      <c r="AY85" s="1">
        <v>138.5</v>
      </c>
      <c r="AZ85" s="1">
        <v>126.41999999999999</v>
      </c>
      <c r="BA85" s="1">
        <v>135.68</v>
      </c>
      <c r="BB85" s="1">
        <v>146.5</v>
      </c>
      <c r="BC85" s="1">
        <v>148.69999999999999</v>
      </c>
      <c r="BD85" s="1">
        <v>134.23999999999998</v>
      </c>
      <c r="BE85" s="1">
        <v>129.99999999999997</v>
      </c>
      <c r="BF85" s="1">
        <v>112.3</v>
      </c>
      <c r="BG85" s="1">
        <v>104.6</v>
      </c>
      <c r="BH85" s="1">
        <v>86.8</v>
      </c>
      <c r="BI85" s="1">
        <v>84.5</v>
      </c>
      <c r="BJ85" s="1">
        <v>82.88</v>
      </c>
      <c r="BK85" s="1">
        <v>89</v>
      </c>
      <c r="BL85" s="1">
        <v>89</v>
      </c>
      <c r="BM85" s="1">
        <v>88.800000000000011</v>
      </c>
      <c r="BN85" s="1">
        <v>89</v>
      </c>
      <c r="BO85" s="1">
        <v>89.1</v>
      </c>
      <c r="BP85" s="1">
        <v>89</v>
      </c>
      <c r="BQ85" s="1">
        <v>89.300000000000011</v>
      </c>
      <c r="BR85" s="1">
        <v>89.2</v>
      </c>
      <c r="BS85" s="1">
        <v>89.5</v>
      </c>
      <c r="BT85" s="1">
        <v>43.94</v>
      </c>
      <c r="BU85" s="1">
        <v>42.650000000000006</v>
      </c>
      <c r="BV85" s="1">
        <v>145.83000000000001</v>
      </c>
      <c r="BW85" s="1">
        <v>60.8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14">
        <f t="shared" si="72"/>
        <v>5656.5599999999959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18</v>
      </c>
      <c r="AK86" s="1">
        <v>35</v>
      </c>
      <c r="AL86" s="1">
        <v>18.309999999999999</v>
      </c>
      <c r="AM86" s="1">
        <v>0</v>
      </c>
      <c r="AN86" s="1">
        <v>18</v>
      </c>
      <c r="AO86" s="1">
        <v>18</v>
      </c>
      <c r="AP86" s="1">
        <v>16.75</v>
      </c>
      <c r="AQ86" s="1">
        <v>18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142.06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7.9</v>
      </c>
      <c r="AH87" s="1">
        <v>0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2.5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65.699999999999989</v>
      </c>
      <c r="CU87" s="151"/>
      <c r="CV87" s="150"/>
    </row>
    <row r="88" spans="1:102">
      <c r="A88" s="210" t="s">
        <v>63</v>
      </c>
      <c r="B88" s="218">
        <f t="shared" ref="B88:AG88" si="73">SUM(B89:B89)</f>
        <v>4.0000000000000001E-3</v>
      </c>
      <c r="C88" s="127">
        <f t="shared" si="73"/>
        <v>0</v>
      </c>
      <c r="D88" s="127">
        <f t="shared" si="73"/>
        <v>4.0000000000000001E-3</v>
      </c>
      <c r="E88" s="127">
        <f t="shared" si="73"/>
        <v>0</v>
      </c>
      <c r="F88" s="127">
        <f t="shared" si="73"/>
        <v>0</v>
      </c>
      <c r="G88" s="127">
        <f t="shared" si="73"/>
        <v>0</v>
      </c>
      <c r="H88" s="127">
        <f t="shared" si="73"/>
        <v>0</v>
      </c>
      <c r="I88" s="127">
        <f t="shared" si="73"/>
        <v>0</v>
      </c>
      <c r="J88" s="127">
        <f t="shared" si="73"/>
        <v>0</v>
      </c>
      <c r="K88" s="127">
        <f t="shared" si="73"/>
        <v>0</v>
      </c>
      <c r="L88" s="127">
        <f t="shared" si="73"/>
        <v>0</v>
      </c>
      <c r="M88" s="127">
        <f t="shared" si="73"/>
        <v>0</v>
      </c>
      <c r="N88" s="127">
        <f t="shared" si="73"/>
        <v>0</v>
      </c>
      <c r="O88" s="127">
        <f t="shared" si="73"/>
        <v>4.0000000000000001E-3</v>
      </c>
      <c r="P88" s="127">
        <f t="shared" si="73"/>
        <v>0</v>
      </c>
      <c r="Q88" s="127">
        <f t="shared" si="73"/>
        <v>0</v>
      </c>
      <c r="R88" s="127">
        <f t="shared" si="73"/>
        <v>0</v>
      </c>
      <c r="S88" s="127">
        <f t="shared" si="73"/>
        <v>0</v>
      </c>
      <c r="T88" s="127">
        <f t="shared" si="73"/>
        <v>0</v>
      </c>
      <c r="U88" s="127">
        <f t="shared" si="73"/>
        <v>0</v>
      </c>
      <c r="V88" s="127">
        <f t="shared" si="73"/>
        <v>0</v>
      </c>
      <c r="W88" s="127">
        <f t="shared" si="73"/>
        <v>0</v>
      </c>
      <c r="X88" s="127">
        <f t="shared" si="73"/>
        <v>2E-3</v>
      </c>
      <c r="Y88" s="127">
        <f t="shared" si="73"/>
        <v>9.8800000000000013E-2</v>
      </c>
      <c r="Z88" s="127">
        <f t="shared" si="73"/>
        <v>0.79698999999999987</v>
      </c>
      <c r="AA88" s="127">
        <f t="shared" si="73"/>
        <v>2.8635400000000004</v>
      </c>
      <c r="AB88" s="127">
        <f t="shared" si="73"/>
        <v>4.8603900000000007</v>
      </c>
      <c r="AC88" s="127">
        <f t="shared" si="73"/>
        <v>8.6695899999999995</v>
      </c>
      <c r="AD88" s="127">
        <f t="shared" si="73"/>
        <v>13.19863</v>
      </c>
      <c r="AE88" s="127">
        <f t="shared" si="73"/>
        <v>18.049399999999999</v>
      </c>
      <c r="AF88" s="127">
        <f t="shared" si="73"/>
        <v>23.823430000000002</v>
      </c>
      <c r="AG88" s="127">
        <f t="shared" si="73"/>
        <v>26.490560000000002</v>
      </c>
      <c r="AH88" s="127">
        <f t="shared" ref="AH88:BM88" si="74">SUM(AH89:AH89)</f>
        <v>33.678449999999998</v>
      </c>
      <c r="AI88" s="127">
        <f t="shared" si="74"/>
        <v>38.38644</v>
      </c>
      <c r="AJ88" s="127">
        <f t="shared" si="74"/>
        <v>43.22381</v>
      </c>
      <c r="AK88" s="127">
        <f t="shared" si="74"/>
        <v>47.728159999999995</v>
      </c>
      <c r="AL88" s="127">
        <f t="shared" si="74"/>
        <v>52.213469999999994</v>
      </c>
      <c r="AM88" s="127">
        <f t="shared" si="74"/>
        <v>56.025230000000008</v>
      </c>
      <c r="AN88" s="127">
        <f t="shared" si="74"/>
        <v>65.528880000000001</v>
      </c>
      <c r="AO88" s="127">
        <f t="shared" si="74"/>
        <v>68.545189999999991</v>
      </c>
      <c r="AP88" s="127">
        <f t="shared" si="74"/>
        <v>75.245429999999999</v>
      </c>
      <c r="AQ88" s="127">
        <f t="shared" si="74"/>
        <v>76.449770000000015</v>
      </c>
      <c r="AR88" s="127">
        <f t="shared" si="74"/>
        <v>72.575829999999996</v>
      </c>
      <c r="AS88" s="127">
        <f t="shared" si="74"/>
        <v>74.904779999999988</v>
      </c>
      <c r="AT88" s="127">
        <f t="shared" si="74"/>
        <v>70.995559999999998</v>
      </c>
      <c r="AU88" s="127">
        <f t="shared" si="74"/>
        <v>74.880139999999997</v>
      </c>
      <c r="AV88" s="127">
        <f t="shared" si="74"/>
        <v>79.188879999999983</v>
      </c>
      <c r="AW88" s="127">
        <f t="shared" si="74"/>
        <v>83.058810000000022</v>
      </c>
      <c r="AX88" s="127">
        <f t="shared" si="74"/>
        <v>84.775539999999992</v>
      </c>
      <c r="AY88" s="127">
        <f t="shared" si="74"/>
        <v>88.258549999999985</v>
      </c>
      <c r="AZ88" s="127">
        <f t="shared" si="74"/>
        <v>89.676079999999999</v>
      </c>
      <c r="BA88" s="127">
        <f t="shared" si="74"/>
        <v>86.61117999999999</v>
      </c>
      <c r="BB88" s="127">
        <f t="shared" si="74"/>
        <v>90.509629999999987</v>
      </c>
      <c r="BC88" s="127">
        <f t="shared" si="74"/>
        <v>82.060760000000002</v>
      </c>
      <c r="BD88" s="127">
        <f t="shared" si="74"/>
        <v>81.383229999999998</v>
      </c>
      <c r="BE88" s="127">
        <f t="shared" si="74"/>
        <v>88.630199999999988</v>
      </c>
      <c r="BF88" s="127">
        <f t="shared" si="74"/>
        <v>78.739730000000009</v>
      </c>
      <c r="BG88" s="127">
        <f t="shared" si="74"/>
        <v>77.58317000000001</v>
      </c>
      <c r="BH88" s="127">
        <f t="shared" si="74"/>
        <v>69.923050000000018</v>
      </c>
      <c r="BI88" s="127">
        <f t="shared" si="74"/>
        <v>69.383170000000007</v>
      </c>
      <c r="BJ88" s="127">
        <f t="shared" si="74"/>
        <v>58.521940000000001</v>
      </c>
      <c r="BK88" s="127">
        <f t="shared" si="74"/>
        <v>54.848080000000003</v>
      </c>
      <c r="BL88" s="127">
        <f t="shared" si="74"/>
        <v>51.768069999999994</v>
      </c>
      <c r="BM88" s="127">
        <f t="shared" si="74"/>
        <v>49.270920000000004</v>
      </c>
      <c r="BN88" s="127">
        <f t="shared" ref="BN88:CS88" si="75">SUM(BN89:BN89)</f>
        <v>49.280339999999995</v>
      </c>
      <c r="BO88" s="127">
        <f t="shared" si="75"/>
        <v>51.439009999999996</v>
      </c>
      <c r="BP88" s="127">
        <f t="shared" si="75"/>
        <v>52.326819999999998</v>
      </c>
      <c r="BQ88" s="127">
        <f t="shared" si="75"/>
        <v>47.032410000000006</v>
      </c>
      <c r="BR88" s="127">
        <f t="shared" si="75"/>
        <v>38.021519999999995</v>
      </c>
      <c r="BS88" s="127">
        <f t="shared" si="75"/>
        <v>29.699849999999998</v>
      </c>
      <c r="BT88" s="127">
        <f t="shared" si="75"/>
        <v>22.616619999999998</v>
      </c>
      <c r="BU88" s="127">
        <f t="shared" si="75"/>
        <v>16.650950000000002</v>
      </c>
      <c r="BV88" s="127">
        <f t="shared" si="75"/>
        <v>11.279250000000001</v>
      </c>
      <c r="BW88" s="127">
        <f t="shared" si="75"/>
        <v>5.9423700000000004</v>
      </c>
      <c r="BX88" s="127">
        <f t="shared" si="75"/>
        <v>2.00291</v>
      </c>
      <c r="BY88" s="127">
        <f t="shared" si="75"/>
        <v>0.35403999999999997</v>
      </c>
      <c r="BZ88" s="127">
        <f t="shared" si="75"/>
        <v>6.4000000000000001E-2</v>
      </c>
      <c r="CA88" s="127">
        <f t="shared" si="75"/>
        <v>4.0000000000000001E-3</v>
      </c>
      <c r="CB88" s="127">
        <f t="shared" si="75"/>
        <v>4.0000000000000001E-3</v>
      </c>
      <c r="CC88" s="127">
        <f t="shared" si="75"/>
        <v>8.0000000000000002E-3</v>
      </c>
      <c r="CD88" s="127">
        <f t="shared" si="75"/>
        <v>8.0000000000000002E-3</v>
      </c>
      <c r="CE88" s="127">
        <f t="shared" si="75"/>
        <v>1.2E-2</v>
      </c>
      <c r="CF88" s="127">
        <f t="shared" si="75"/>
        <v>8.0000000000000002E-3</v>
      </c>
      <c r="CG88" s="127">
        <f t="shared" si="75"/>
        <v>1.2E-2</v>
      </c>
      <c r="CH88" s="127">
        <f t="shared" si="75"/>
        <v>8.0000000000000002E-3</v>
      </c>
      <c r="CI88" s="127">
        <f t="shared" si="75"/>
        <v>1.2E-2</v>
      </c>
      <c r="CJ88" s="127">
        <f t="shared" si="75"/>
        <v>8.0000000000000002E-3</v>
      </c>
      <c r="CK88" s="127">
        <f t="shared" si="75"/>
        <v>8.0000000000000002E-3</v>
      </c>
      <c r="CL88" s="127">
        <f t="shared" si="75"/>
        <v>8.0000000000000002E-3</v>
      </c>
      <c r="CM88" s="127">
        <f t="shared" si="75"/>
        <v>1.2E-2</v>
      </c>
      <c r="CN88" s="127">
        <f t="shared" si="75"/>
        <v>8.0000000000000002E-3</v>
      </c>
      <c r="CO88" s="127">
        <f t="shared" si="75"/>
        <v>8.0000000000000002E-3</v>
      </c>
      <c r="CP88" s="127">
        <f t="shared" si="75"/>
        <v>8.0000000000000002E-3</v>
      </c>
      <c r="CQ88" s="127">
        <f t="shared" si="75"/>
        <v>8.0000000000000002E-3</v>
      </c>
      <c r="CR88" s="127">
        <f t="shared" si="75"/>
        <v>4.0000000000000001E-3</v>
      </c>
      <c r="CS88" s="213">
        <f t="shared" si="75"/>
        <v>0</v>
      </c>
      <c r="CT88" s="213">
        <f t="shared" si="72"/>
        <v>2640.2955499999989</v>
      </c>
      <c r="CU88" s="149"/>
      <c r="CV88" s="150"/>
    </row>
    <row r="89" spans="1:102">
      <c r="A89" s="25" t="s">
        <v>74</v>
      </c>
      <c r="B89" s="219">
        <v>4.0000000000000001E-3</v>
      </c>
      <c r="C89" s="208">
        <v>0</v>
      </c>
      <c r="D89" s="208">
        <v>4.0000000000000001E-3</v>
      </c>
      <c r="E89" s="208">
        <v>0</v>
      </c>
      <c r="F89" s="208">
        <v>0</v>
      </c>
      <c r="G89" s="208">
        <v>0</v>
      </c>
      <c r="H89" s="208">
        <v>0</v>
      </c>
      <c r="I89" s="208">
        <v>0</v>
      </c>
      <c r="J89" s="208">
        <v>0</v>
      </c>
      <c r="K89" s="208">
        <v>0</v>
      </c>
      <c r="L89" s="208">
        <v>0</v>
      </c>
      <c r="M89" s="208">
        <v>0</v>
      </c>
      <c r="N89" s="208">
        <v>0</v>
      </c>
      <c r="O89" s="208">
        <v>4.0000000000000001E-3</v>
      </c>
      <c r="P89" s="208">
        <v>0</v>
      </c>
      <c r="Q89" s="208">
        <v>0</v>
      </c>
      <c r="R89" s="208">
        <v>0</v>
      </c>
      <c r="S89" s="208">
        <v>0</v>
      </c>
      <c r="T89" s="208">
        <v>0</v>
      </c>
      <c r="U89" s="208">
        <v>0</v>
      </c>
      <c r="V89" s="208">
        <v>0</v>
      </c>
      <c r="W89" s="208">
        <v>0</v>
      </c>
      <c r="X89" s="208">
        <v>2E-3</v>
      </c>
      <c r="Y89" s="208">
        <v>9.8800000000000013E-2</v>
      </c>
      <c r="Z89" s="208">
        <v>0.79698999999999987</v>
      </c>
      <c r="AA89" s="208">
        <v>2.8635400000000004</v>
      </c>
      <c r="AB89" s="208">
        <v>4.8603900000000007</v>
      </c>
      <c r="AC89" s="208">
        <v>8.6695899999999995</v>
      </c>
      <c r="AD89" s="208">
        <v>13.19863</v>
      </c>
      <c r="AE89" s="208">
        <v>18.049399999999999</v>
      </c>
      <c r="AF89" s="208">
        <v>23.823430000000002</v>
      </c>
      <c r="AG89" s="208">
        <v>26.490560000000002</v>
      </c>
      <c r="AH89" s="208">
        <v>33.678449999999998</v>
      </c>
      <c r="AI89" s="208">
        <v>38.38644</v>
      </c>
      <c r="AJ89" s="208">
        <v>43.22381</v>
      </c>
      <c r="AK89" s="208">
        <v>47.728159999999995</v>
      </c>
      <c r="AL89" s="208">
        <v>52.213469999999994</v>
      </c>
      <c r="AM89" s="208">
        <v>56.025230000000008</v>
      </c>
      <c r="AN89" s="208">
        <v>65.528880000000001</v>
      </c>
      <c r="AO89" s="208">
        <v>68.545189999999991</v>
      </c>
      <c r="AP89" s="208">
        <v>75.245429999999999</v>
      </c>
      <c r="AQ89" s="208">
        <v>76.449770000000015</v>
      </c>
      <c r="AR89" s="208">
        <v>72.575829999999996</v>
      </c>
      <c r="AS89" s="208">
        <v>74.904779999999988</v>
      </c>
      <c r="AT89" s="208">
        <v>70.995559999999998</v>
      </c>
      <c r="AU89" s="208">
        <v>74.880139999999997</v>
      </c>
      <c r="AV89" s="208">
        <v>79.188879999999983</v>
      </c>
      <c r="AW89" s="208">
        <v>83.058810000000022</v>
      </c>
      <c r="AX89" s="208">
        <v>84.775539999999992</v>
      </c>
      <c r="AY89" s="208">
        <v>88.258549999999985</v>
      </c>
      <c r="AZ89" s="208">
        <v>89.676079999999999</v>
      </c>
      <c r="BA89" s="208">
        <v>86.61117999999999</v>
      </c>
      <c r="BB89" s="208">
        <v>90.509629999999987</v>
      </c>
      <c r="BC89" s="208">
        <v>82.060760000000002</v>
      </c>
      <c r="BD89" s="208">
        <v>81.383229999999998</v>
      </c>
      <c r="BE89" s="208">
        <v>88.630199999999988</v>
      </c>
      <c r="BF89" s="208">
        <v>78.739730000000009</v>
      </c>
      <c r="BG89" s="208">
        <v>77.58317000000001</v>
      </c>
      <c r="BH89" s="208">
        <v>69.923050000000018</v>
      </c>
      <c r="BI89" s="208">
        <v>69.383170000000007</v>
      </c>
      <c r="BJ89" s="208">
        <v>58.521940000000001</v>
      </c>
      <c r="BK89" s="208">
        <v>54.848080000000003</v>
      </c>
      <c r="BL89" s="208">
        <v>51.768069999999994</v>
      </c>
      <c r="BM89" s="208">
        <v>49.270920000000004</v>
      </c>
      <c r="BN89" s="208">
        <v>49.280339999999995</v>
      </c>
      <c r="BO89" s="208">
        <v>51.439009999999996</v>
      </c>
      <c r="BP89" s="208">
        <v>52.326819999999998</v>
      </c>
      <c r="BQ89" s="208">
        <v>47.032410000000006</v>
      </c>
      <c r="BR89" s="208">
        <v>38.021519999999995</v>
      </c>
      <c r="BS89" s="208">
        <v>29.699849999999998</v>
      </c>
      <c r="BT89" s="208">
        <v>22.616619999999998</v>
      </c>
      <c r="BU89" s="208">
        <v>16.650950000000002</v>
      </c>
      <c r="BV89" s="208">
        <v>11.279250000000001</v>
      </c>
      <c r="BW89" s="208">
        <v>5.9423700000000004</v>
      </c>
      <c r="BX89" s="208">
        <v>2.00291</v>
      </c>
      <c r="BY89" s="208">
        <v>0.35403999999999997</v>
      </c>
      <c r="BZ89" s="208">
        <v>6.4000000000000001E-2</v>
      </c>
      <c r="CA89" s="208">
        <v>4.0000000000000001E-3</v>
      </c>
      <c r="CB89" s="208">
        <v>4.0000000000000001E-3</v>
      </c>
      <c r="CC89" s="208">
        <v>8.0000000000000002E-3</v>
      </c>
      <c r="CD89" s="208">
        <v>8.0000000000000002E-3</v>
      </c>
      <c r="CE89" s="208">
        <v>1.2E-2</v>
      </c>
      <c r="CF89" s="208">
        <v>8.0000000000000002E-3</v>
      </c>
      <c r="CG89" s="208">
        <v>1.2E-2</v>
      </c>
      <c r="CH89" s="208">
        <v>8.0000000000000002E-3</v>
      </c>
      <c r="CI89" s="208">
        <v>1.2E-2</v>
      </c>
      <c r="CJ89" s="208">
        <v>8.0000000000000002E-3</v>
      </c>
      <c r="CK89" s="208">
        <v>8.0000000000000002E-3</v>
      </c>
      <c r="CL89" s="208">
        <v>8.0000000000000002E-3</v>
      </c>
      <c r="CM89" s="208">
        <v>1.2E-2</v>
      </c>
      <c r="CN89" s="208">
        <v>8.0000000000000002E-3</v>
      </c>
      <c r="CO89" s="208">
        <v>8.0000000000000002E-3</v>
      </c>
      <c r="CP89" s="208">
        <v>8.0000000000000002E-3</v>
      </c>
      <c r="CQ89" s="208">
        <v>8.0000000000000002E-3</v>
      </c>
      <c r="CR89" s="208">
        <v>4.0000000000000001E-3</v>
      </c>
      <c r="CS89" s="220">
        <v>0</v>
      </c>
      <c r="CT89" s="214">
        <f t="shared" si="72"/>
        <v>2640.2955499999989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0.20400000000000001</v>
      </c>
      <c r="C91" s="128">
        <f t="shared" si="76"/>
        <v>0.2</v>
      </c>
      <c r="D91" s="128">
        <f t="shared" si="76"/>
        <v>0.20400000000000001</v>
      </c>
      <c r="E91" s="128">
        <f t="shared" si="76"/>
        <v>0.2</v>
      </c>
      <c r="F91" s="128">
        <f t="shared" si="76"/>
        <v>0.2</v>
      </c>
      <c r="G91" s="128">
        <f t="shared" si="76"/>
        <v>0.2</v>
      </c>
      <c r="H91" s="128">
        <f t="shared" si="76"/>
        <v>0.2</v>
      </c>
      <c r="I91" s="128">
        <f t="shared" si="76"/>
        <v>0.2</v>
      </c>
      <c r="J91" s="128">
        <f t="shared" si="76"/>
        <v>0.2</v>
      </c>
      <c r="K91" s="128">
        <f t="shared" si="76"/>
        <v>0.2</v>
      </c>
      <c r="L91" s="128">
        <f t="shared" si="76"/>
        <v>0.2</v>
      </c>
      <c r="M91" s="128">
        <f t="shared" si="76"/>
        <v>0.2</v>
      </c>
      <c r="N91" s="128">
        <f t="shared" si="76"/>
        <v>0.2</v>
      </c>
      <c r="O91" s="128">
        <f t="shared" si="76"/>
        <v>0.20400000000000001</v>
      </c>
      <c r="P91" s="128">
        <f t="shared" si="76"/>
        <v>0.2</v>
      </c>
      <c r="Q91" s="128">
        <f t="shared" si="76"/>
        <v>0.2</v>
      </c>
      <c r="R91" s="128">
        <f t="shared" si="76"/>
        <v>0.2</v>
      </c>
      <c r="S91" s="128">
        <f t="shared" si="76"/>
        <v>0.2</v>
      </c>
      <c r="T91" s="128">
        <f t="shared" si="76"/>
        <v>0.2</v>
      </c>
      <c r="U91" s="128">
        <f t="shared" si="76"/>
        <v>0.2</v>
      </c>
      <c r="V91" s="128">
        <f t="shared" si="76"/>
        <v>0.2</v>
      </c>
      <c r="W91" s="128">
        <f t="shared" si="76"/>
        <v>0.2</v>
      </c>
      <c r="X91" s="128">
        <f t="shared" si="76"/>
        <v>0.20200000000000001</v>
      </c>
      <c r="Y91" s="128">
        <f t="shared" si="76"/>
        <v>0.29880000000000001</v>
      </c>
      <c r="Z91" s="128">
        <f t="shared" si="76"/>
        <v>11.69699</v>
      </c>
      <c r="AA91" s="128">
        <f t="shared" si="76"/>
        <v>13.763540000000001</v>
      </c>
      <c r="AB91" s="128">
        <f t="shared" si="76"/>
        <v>15.760390000000001</v>
      </c>
      <c r="AC91" s="128">
        <f t="shared" si="76"/>
        <v>19.569589999999998</v>
      </c>
      <c r="AD91" s="128">
        <f t="shared" si="76"/>
        <v>57.198630000000001</v>
      </c>
      <c r="AE91" s="128">
        <f t="shared" si="76"/>
        <v>190.34939999999997</v>
      </c>
      <c r="AF91" s="128">
        <f t="shared" si="76"/>
        <v>196.42343</v>
      </c>
      <c r="AG91" s="128">
        <f t="shared" si="76"/>
        <v>199.49055999999996</v>
      </c>
      <c r="AH91" s="128">
        <f t="shared" ref="AH91:BM91" si="77">SUM(AH84,AH88)</f>
        <v>205.27844999999999</v>
      </c>
      <c r="AI91" s="128">
        <f t="shared" si="77"/>
        <v>210.58643999999998</v>
      </c>
      <c r="AJ91" s="128">
        <f t="shared" si="77"/>
        <v>232.92381</v>
      </c>
      <c r="AK91" s="128">
        <f t="shared" si="77"/>
        <v>254.62816000000001</v>
      </c>
      <c r="AL91" s="128">
        <f t="shared" si="77"/>
        <v>233.82346999999999</v>
      </c>
      <c r="AM91" s="128">
        <f t="shared" si="77"/>
        <v>219.22523000000001</v>
      </c>
      <c r="AN91" s="128">
        <f t="shared" si="77"/>
        <v>246.52888000000002</v>
      </c>
      <c r="AO91" s="128">
        <f t="shared" si="77"/>
        <v>249.14518999999999</v>
      </c>
      <c r="AP91" s="128">
        <f t="shared" si="77"/>
        <v>238.81542999999999</v>
      </c>
      <c r="AQ91" s="128">
        <f t="shared" si="77"/>
        <v>240.93977000000001</v>
      </c>
      <c r="AR91" s="128">
        <f t="shared" si="77"/>
        <v>220.43582999999998</v>
      </c>
      <c r="AS91" s="128">
        <f t="shared" si="77"/>
        <v>223.68477999999999</v>
      </c>
      <c r="AT91" s="128">
        <f t="shared" si="77"/>
        <v>209.59555999999998</v>
      </c>
      <c r="AU91" s="128">
        <f t="shared" si="77"/>
        <v>213.64013999999997</v>
      </c>
      <c r="AV91" s="128">
        <f t="shared" si="77"/>
        <v>201.32887999999997</v>
      </c>
      <c r="AW91" s="128">
        <f t="shared" si="77"/>
        <v>206.90881000000002</v>
      </c>
      <c r="AX91" s="128">
        <f t="shared" si="77"/>
        <v>210.79553999999999</v>
      </c>
      <c r="AY91" s="128">
        <f t="shared" si="77"/>
        <v>226.75854999999999</v>
      </c>
      <c r="AZ91" s="128">
        <f t="shared" si="77"/>
        <v>216.09607999999997</v>
      </c>
      <c r="BA91" s="128">
        <f t="shared" si="77"/>
        <v>222.29118</v>
      </c>
      <c r="BB91" s="128">
        <f t="shared" si="77"/>
        <v>237.00962999999999</v>
      </c>
      <c r="BC91" s="128">
        <f t="shared" si="77"/>
        <v>233.26076</v>
      </c>
      <c r="BD91" s="128">
        <f t="shared" si="77"/>
        <v>215.62322999999998</v>
      </c>
      <c r="BE91" s="128">
        <f t="shared" si="77"/>
        <v>218.63019999999995</v>
      </c>
      <c r="BF91" s="128">
        <f t="shared" si="77"/>
        <v>191.03973000000002</v>
      </c>
      <c r="BG91" s="128">
        <f t="shared" si="77"/>
        <v>182.18317000000002</v>
      </c>
      <c r="BH91" s="128">
        <f t="shared" si="77"/>
        <v>156.72305</v>
      </c>
      <c r="BI91" s="128">
        <f t="shared" si="77"/>
        <v>153.88317000000001</v>
      </c>
      <c r="BJ91" s="128">
        <f t="shared" si="77"/>
        <v>141.40194</v>
      </c>
      <c r="BK91" s="128">
        <f t="shared" si="77"/>
        <v>143.84808000000001</v>
      </c>
      <c r="BL91" s="128">
        <f t="shared" si="77"/>
        <v>140.76806999999999</v>
      </c>
      <c r="BM91" s="128">
        <f t="shared" si="77"/>
        <v>138.07092</v>
      </c>
      <c r="BN91" s="128">
        <f t="shared" ref="BN91:CS91" si="78">SUM(BN84,BN88)</f>
        <v>138.28034</v>
      </c>
      <c r="BO91" s="128">
        <f t="shared" si="78"/>
        <v>140.53900999999999</v>
      </c>
      <c r="BP91" s="128">
        <f t="shared" si="78"/>
        <v>141.32682</v>
      </c>
      <c r="BQ91" s="128">
        <f t="shared" si="78"/>
        <v>136.33241000000001</v>
      </c>
      <c r="BR91" s="128">
        <f t="shared" si="78"/>
        <v>127.22152</v>
      </c>
      <c r="BS91" s="128">
        <f t="shared" si="78"/>
        <v>119.19985</v>
      </c>
      <c r="BT91" s="128">
        <f t="shared" si="78"/>
        <v>66.556619999999995</v>
      </c>
      <c r="BU91" s="128">
        <f t="shared" si="78"/>
        <v>59.300950000000007</v>
      </c>
      <c r="BV91" s="128">
        <f t="shared" si="78"/>
        <v>157.10925</v>
      </c>
      <c r="BW91" s="128">
        <f t="shared" si="78"/>
        <v>66.742369999999994</v>
      </c>
      <c r="BX91" s="128">
        <f t="shared" si="78"/>
        <v>2.2029100000000001</v>
      </c>
      <c r="BY91" s="128">
        <f t="shared" si="78"/>
        <v>0.55403999999999998</v>
      </c>
      <c r="BZ91" s="128">
        <f t="shared" si="78"/>
        <v>0.26400000000000001</v>
      </c>
      <c r="CA91" s="128">
        <f t="shared" si="78"/>
        <v>0.20400000000000001</v>
      </c>
      <c r="CB91" s="128">
        <f t="shared" si="78"/>
        <v>0.20400000000000001</v>
      </c>
      <c r="CC91" s="128">
        <f t="shared" si="78"/>
        <v>0.20800000000000002</v>
      </c>
      <c r="CD91" s="128">
        <f t="shared" si="78"/>
        <v>0.20800000000000002</v>
      </c>
      <c r="CE91" s="128">
        <f t="shared" si="78"/>
        <v>0.21200000000000002</v>
      </c>
      <c r="CF91" s="128">
        <f t="shared" si="78"/>
        <v>0.20800000000000002</v>
      </c>
      <c r="CG91" s="128">
        <f t="shared" si="78"/>
        <v>0.21200000000000002</v>
      </c>
      <c r="CH91" s="128">
        <f t="shared" si="78"/>
        <v>0.20800000000000002</v>
      </c>
      <c r="CI91" s="128">
        <f t="shared" si="78"/>
        <v>0.21200000000000002</v>
      </c>
      <c r="CJ91" s="128">
        <f t="shared" si="78"/>
        <v>0.20800000000000002</v>
      </c>
      <c r="CK91" s="128">
        <f t="shared" si="78"/>
        <v>0.20800000000000002</v>
      </c>
      <c r="CL91" s="128">
        <f t="shared" si="78"/>
        <v>0.20800000000000002</v>
      </c>
      <c r="CM91" s="128">
        <f t="shared" si="78"/>
        <v>0.21200000000000002</v>
      </c>
      <c r="CN91" s="128">
        <f t="shared" si="78"/>
        <v>0.20800000000000002</v>
      </c>
      <c r="CO91" s="128">
        <f t="shared" si="78"/>
        <v>0.20800000000000002</v>
      </c>
      <c r="CP91" s="128">
        <f t="shared" si="78"/>
        <v>0.20800000000000002</v>
      </c>
      <c r="CQ91" s="128">
        <f t="shared" si="78"/>
        <v>0.20800000000000002</v>
      </c>
      <c r="CR91" s="128">
        <f t="shared" si="78"/>
        <v>0.20400000000000001</v>
      </c>
      <c r="CS91" s="222">
        <f t="shared" si="78"/>
        <v>0.2</v>
      </c>
      <c r="CT91" s="213">
        <f t="shared" si="72"/>
        <v>8504.6155500000041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47.63</v>
      </c>
      <c r="C92" s="225">
        <f t="shared" si="79"/>
        <v>47.63</v>
      </c>
      <c r="D92" s="225">
        <f t="shared" si="79"/>
        <v>47.63</v>
      </c>
      <c r="E92" s="225">
        <f t="shared" si="79"/>
        <v>47.63</v>
      </c>
      <c r="F92" s="225">
        <f t="shared" si="79"/>
        <v>47.63</v>
      </c>
      <c r="G92" s="225">
        <f t="shared" si="79"/>
        <v>47.63</v>
      </c>
      <c r="H92" s="225">
        <f t="shared" si="79"/>
        <v>47.63</v>
      </c>
      <c r="I92" s="225">
        <f t="shared" si="79"/>
        <v>47.63</v>
      </c>
      <c r="J92" s="225">
        <f t="shared" si="79"/>
        <v>47.63</v>
      </c>
      <c r="K92" s="225">
        <f t="shared" si="79"/>
        <v>47.63</v>
      </c>
      <c r="L92" s="225">
        <f t="shared" si="79"/>
        <v>47.63</v>
      </c>
      <c r="M92" s="225">
        <f t="shared" si="79"/>
        <v>47.63</v>
      </c>
      <c r="N92" s="225">
        <f t="shared" si="79"/>
        <v>47.63</v>
      </c>
      <c r="O92" s="225">
        <f t="shared" si="79"/>
        <v>47.63</v>
      </c>
      <c r="P92" s="225">
        <f t="shared" si="79"/>
        <v>47.63</v>
      </c>
      <c r="Q92" s="225">
        <f t="shared" si="79"/>
        <v>47.63</v>
      </c>
      <c r="R92" s="225">
        <f t="shared" si="79"/>
        <v>47.63</v>
      </c>
      <c r="S92" s="225">
        <f t="shared" si="79"/>
        <v>47.63</v>
      </c>
      <c r="T92" s="225">
        <f t="shared" si="79"/>
        <v>47.63</v>
      </c>
      <c r="U92" s="225">
        <f t="shared" si="79"/>
        <v>47.63</v>
      </c>
      <c r="V92" s="225">
        <f t="shared" si="79"/>
        <v>47.63</v>
      </c>
      <c r="W92" s="225">
        <f t="shared" si="79"/>
        <v>47.63</v>
      </c>
      <c r="X92" s="225">
        <f t="shared" si="79"/>
        <v>47.63</v>
      </c>
      <c r="Y92" s="225">
        <f t="shared" si="79"/>
        <v>47.63</v>
      </c>
      <c r="Z92" s="225">
        <f t="shared" si="79"/>
        <v>47.63</v>
      </c>
      <c r="AA92" s="225">
        <f t="shared" si="79"/>
        <v>47.63</v>
      </c>
      <c r="AB92" s="225">
        <f t="shared" si="79"/>
        <v>47.63</v>
      </c>
      <c r="AC92" s="225">
        <f t="shared" si="79"/>
        <v>47.63</v>
      </c>
      <c r="AD92" s="225">
        <f t="shared" si="79"/>
        <v>47.63</v>
      </c>
      <c r="AE92" s="225">
        <f t="shared" si="79"/>
        <v>47.63</v>
      </c>
      <c r="AF92" s="225">
        <f t="shared" si="79"/>
        <v>47.63</v>
      </c>
      <c r="AG92" s="225">
        <f t="shared" si="79"/>
        <v>47.63</v>
      </c>
      <c r="AH92" s="225">
        <f t="shared" ref="AH92:BM92" si="80">SUM(AH93:AH95)</f>
        <v>47.63</v>
      </c>
      <c r="AI92" s="225">
        <f t="shared" si="80"/>
        <v>47.63</v>
      </c>
      <c r="AJ92" s="225">
        <f t="shared" si="80"/>
        <v>47.63</v>
      </c>
      <c r="AK92" s="225">
        <f t="shared" si="80"/>
        <v>47.63</v>
      </c>
      <c r="AL92" s="225">
        <f t="shared" si="80"/>
        <v>47.63</v>
      </c>
      <c r="AM92" s="225">
        <f t="shared" si="80"/>
        <v>47.63</v>
      </c>
      <c r="AN92" s="225">
        <f t="shared" si="80"/>
        <v>47.63</v>
      </c>
      <c r="AO92" s="225">
        <f t="shared" si="80"/>
        <v>47.63</v>
      </c>
      <c r="AP92" s="225">
        <f t="shared" si="80"/>
        <v>47.63</v>
      </c>
      <c r="AQ92" s="225">
        <f t="shared" si="80"/>
        <v>47.63</v>
      </c>
      <c r="AR92" s="225">
        <f t="shared" si="80"/>
        <v>47.63</v>
      </c>
      <c r="AS92" s="225">
        <f t="shared" si="80"/>
        <v>47.63</v>
      </c>
      <c r="AT92" s="225">
        <f t="shared" si="80"/>
        <v>47.63</v>
      </c>
      <c r="AU92" s="225">
        <f t="shared" si="80"/>
        <v>47.63</v>
      </c>
      <c r="AV92" s="225">
        <f t="shared" si="80"/>
        <v>47.63</v>
      </c>
      <c r="AW92" s="225">
        <f t="shared" si="80"/>
        <v>47.63</v>
      </c>
      <c r="AX92" s="225">
        <f t="shared" si="80"/>
        <v>47.63</v>
      </c>
      <c r="AY92" s="225">
        <f t="shared" si="80"/>
        <v>47.63</v>
      </c>
      <c r="AZ92" s="225">
        <f t="shared" si="80"/>
        <v>47.63</v>
      </c>
      <c r="BA92" s="225">
        <f t="shared" si="80"/>
        <v>47.63</v>
      </c>
      <c r="BB92" s="225">
        <f t="shared" si="80"/>
        <v>47.63</v>
      </c>
      <c r="BC92" s="225">
        <f t="shared" si="80"/>
        <v>47.63</v>
      </c>
      <c r="BD92" s="225">
        <f t="shared" si="80"/>
        <v>47.63</v>
      </c>
      <c r="BE92" s="225">
        <f t="shared" si="80"/>
        <v>47.63</v>
      </c>
      <c r="BF92" s="225">
        <f t="shared" si="80"/>
        <v>47.63</v>
      </c>
      <c r="BG92" s="225">
        <f t="shared" si="80"/>
        <v>47.63</v>
      </c>
      <c r="BH92" s="225">
        <f t="shared" si="80"/>
        <v>47.63</v>
      </c>
      <c r="BI92" s="225">
        <f t="shared" si="80"/>
        <v>47.63</v>
      </c>
      <c r="BJ92" s="225">
        <f t="shared" si="80"/>
        <v>47.63</v>
      </c>
      <c r="BK92" s="225">
        <f t="shared" si="80"/>
        <v>47.63</v>
      </c>
      <c r="BL92" s="225">
        <f t="shared" si="80"/>
        <v>47.63</v>
      </c>
      <c r="BM92" s="225">
        <f t="shared" si="80"/>
        <v>47.63</v>
      </c>
      <c r="BN92" s="225">
        <f t="shared" ref="BN92:CS92" si="81">SUM(BN93:BN95)</f>
        <v>47.63</v>
      </c>
      <c r="BO92" s="225">
        <f t="shared" si="81"/>
        <v>47.63</v>
      </c>
      <c r="BP92" s="225">
        <f t="shared" si="81"/>
        <v>47.63</v>
      </c>
      <c r="BQ92" s="225">
        <f t="shared" si="81"/>
        <v>47.63</v>
      </c>
      <c r="BR92" s="225">
        <f t="shared" si="81"/>
        <v>47.63</v>
      </c>
      <c r="BS92" s="225">
        <f t="shared" si="81"/>
        <v>47.63</v>
      </c>
      <c r="BT92" s="225">
        <f t="shared" si="81"/>
        <v>47.63</v>
      </c>
      <c r="BU92" s="225">
        <f t="shared" si="81"/>
        <v>47.63</v>
      </c>
      <c r="BV92" s="225">
        <f t="shared" si="81"/>
        <v>47.63</v>
      </c>
      <c r="BW92" s="225">
        <f t="shared" si="81"/>
        <v>47.63</v>
      </c>
      <c r="BX92" s="225">
        <f t="shared" si="81"/>
        <v>47.63</v>
      </c>
      <c r="BY92" s="225">
        <f t="shared" si="81"/>
        <v>47.63</v>
      </c>
      <c r="BZ92" s="225">
        <f t="shared" si="81"/>
        <v>47.63</v>
      </c>
      <c r="CA92" s="225">
        <f t="shared" si="81"/>
        <v>47.63</v>
      </c>
      <c r="CB92" s="225">
        <f t="shared" si="81"/>
        <v>47.63</v>
      </c>
      <c r="CC92" s="225">
        <f t="shared" si="81"/>
        <v>47.63</v>
      </c>
      <c r="CD92" s="225">
        <f t="shared" si="81"/>
        <v>47.63</v>
      </c>
      <c r="CE92" s="225">
        <f t="shared" si="81"/>
        <v>47.63</v>
      </c>
      <c r="CF92" s="225">
        <f t="shared" si="81"/>
        <v>47.63</v>
      </c>
      <c r="CG92" s="225">
        <f t="shared" si="81"/>
        <v>47.63</v>
      </c>
      <c r="CH92" s="225">
        <f t="shared" si="81"/>
        <v>47.63</v>
      </c>
      <c r="CI92" s="225">
        <f t="shared" si="81"/>
        <v>47.63</v>
      </c>
      <c r="CJ92" s="225">
        <f t="shared" si="81"/>
        <v>47.63</v>
      </c>
      <c r="CK92" s="225">
        <f t="shared" si="81"/>
        <v>47.63</v>
      </c>
      <c r="CL92" s="225">
        <f t="shared" si="81"/>
        <v>47.63</v>
      </c>
      <c r="CM92" s="225">
        <f t="shared" si="81"/>
        <v>47.63</v>
      </c>
      <c r="CN92" s="225">
        <f t="shared" si="81"/>
        <v>47.63</v>
      </c>
      <c r="CO92" s="225">
        <f t="shared" si="81"/>
        <v>47.63</v>
      </c>
      <c r="CP92" s="225">
        <f t="shared" si="81"/>
        <v>47.63</v>
      </c>
      <c r="CQ92" s="225">
        <f t="shared" si="81"/>
        <v>47.63</v>
      </c>
      <c r="CR92" s="225">
        <f t="shared" si="81"/>
        <v>47.63</v>
      </c>
      <c r="CS92" s="226">
        <f t="shared" si="81"/>
        <v>47.63</v>
      </c>
      <c r="CT92" s="213">
        <f t="shared" si="72"/>
        <v>4572.4800000000077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2"/>
        <v>3072</v>
      </c>
      <c r="CU94" s="151"/>
      <c r="CV94" s="150"/>
    </row>
    <row r="95" spans="1:102" ht="15.75" thickBot="1">
      <c r="A95" s="25" t="s">
        <v>67</v>
      </c>
      <c r="B95" s="122">
        <v>15</v>
      </c>
      <c r="C95" s="123">
        <v>15</v>
      </c>
      <c r="D95" s="123">
        <v>15</v>
      </c>
      <c r="E95" s="123">
        <v>15</v>
      </c>
      <c r="F95" s="123">
        <v>15</v>
      </c>
      <c r="G95" s="123">
        <v>15</v>
      </c>
      <c r="H95" s="123">
        <v>15</v>
      </c>
      <c r="I95" s="123">
        <v>15</v>
      </c>
      <c r="J95" s="123">
        <v>15</v>
      </c>
      <c r="K95" s="123">
        <v>15</v>
      </c>
      <c r="L95" s="123">
        <v>15</v>
      </c>
      <c r="M95" s="123">
        <v>15</v>
      </c>
      <c r="N95" s="123">
        <v>15</v>
      </c>
      <c r="O95" s="123">
        <v>15</v>
      </c>
      <c r="P95" s="123">
        <v>15</v>
      </c>
      <c r="Q95" s="123">
        <v>15</v>
      </c>
      <c r="R95" s="123">
        <v>15</v>
      </c>
      <c r="S95" s="123">
        <v>15</v>
      </c>
      <c r="T95" s="123">
        <v>15</v>
      </c>
      <c r="U95" s="123">
        <v>15</v>
      </c>
      <c r="V95" s="123">
        <v>15</v>
      </c>
      <c r="W95" s="123">
        <v>15</v>
      </c>
      <c r="X95" s="123">
        <v>15</v>
      </c>
      <c r="Y95" s="123">
        <v>15</v>
      </c>
      <c r="Z95" s="123">
        <v>15</v>
      </c>
      <c r="AA95" s="123">
        <v>15</v>
      </c>
      <c r="AB95" s="123">
        <v>15</v>
      </c>
      <c r="AC95" s="123">
        <v>15</v>
      </c>
      <c r="AD95" s="123">
        <v>15</v>
      </c>
      <c r="AE95" s="123">
        <v>15</v>
      </c>
      <c r="AF95" s="123">
        <v>15</v>
      </c>
      <c r="AG95" s="123">
        <v>15</v>
      </c>
      <c r="AH95" s="123">
        <v>15</v>
      </c>
      <c r="AI95" s="123">
        <v>15</v>
      </c>
      <c r="AJ95" s="123">
        <v>15</v>
      </c>
      <c r="AK95" s="123">
        <v>15</v>
      </c>
      <c r="AL95" s="123">
        <v>15</v>
      </c>
      <c r="AM95" s="123">
        <v>15</v>
      </c>
      <c r="AN95" s="123">
        <v>15</v>
      </c>
      <c r="AO95" s="123">
        <v>15</v>
      </c>
      <c r="AP95" s="123">
        <v>15</v>
      </c>
      <c r="AQ95" s="123">
        <v>15</v>
      </c>
      <c r="AR95" s="123">
        <v>15</v>
      </c>
      <c r="AS95" s="123">
        <v>15</v>
      </c>
      <c r="AT95" s="123">
        <v>15</v>
      </c>
      <c r="AU95" s="123">
        <v>15</v>
      </c>
      <c r="AV95" s="123">
        <v>15</v>
      </c>
      <c r="AW95" s="123">
        <v>15</v>
      </c>
      <c r="AX95" s="123">
        <v>15</v>
      </c>
      <c r="AY95" s="123">
        <v>15</v>
      </c>
      <c r="AZ95" s="123">
        <v>15</v>
      </c>
      <c r="BA95" s="123">
        <v>15</v>
      </c>
      <c r="BB95" s="123">
        <v>15</v>
      </c>
      <c r="BC95" s="123">
        <v>15</v>
      </c>
      <c r="BD95" s="123">
        <v>15</v>
      </c>
      <c r="BE95" s="123">
        <v>15</v>
      </c>
      <c r="BF95" s="123">
        <v>15</v>
      </c>
      <c r="BG95" s="123">
        <v>15</v>
      </c>
      <c r="BH95" s="123">
        <v>15</v>
      </c>
      <c r="BI95" s="123">
        <v>15</v>
      </c>
      <c r="BJ95" s="123">
        <v>15</v>
      </c>
      <c r="BK95" s="123">
        <v>15</v>
      </c>
      <c r="BL95" s="123">
        <v>15</v>
      </c>
      <c r="BM95" s="123">
        <v>15</v>
      </c>
      <c r="BN95" s="123">
        <v>15</v>
      </c>
      <c r="BO95" s="123">
        <v>15</v>
      </c>
      <c r="BP95" s="123">
        <v>15</v>
      </c>
      <c r="BQ95" s="123">
        <v>15</v>
      </c>
      <c r="BR95" s="123">
        <v>15</v>
      </c>
      <c r="BS95" s="123">
        <v>15</v>
      </c>
      <c r="BT95" s="123">
        <v>15</v>
      </c>
      <c r="BU95" s="123">
        <v>15</v>
      </c>
      <c r="BV95" s="123">
        <v>15</v>
      </c>
      <c r="BW95" s="123">
        <v>15</v>
      </c>
      <c r="BX95" s="123">
        <v>15</v>
      </c>
      <c r="BY95" s="123">
        <v>15</v>
      </c>
      <c r="BZ95" s="123">
        <v>15</v>
      </c>
      <c r="CA95" s="123">
        <v>15</v>
      </c>
      <c r="CB95" s="123">
        <v>15</v>
      </c>
      <c r="CC95" s="123">
        <v>15</v>
      </c>
      <c r="CD95" s="123">
        <v>15</v>
      </c>
      <c r="CE95" s="123">
        <v>15</v>
      </c>
      <c r="CF95" s="123">
        <v>15</v>
      </c>
      <c r="CG95" s="123">
        <v>15</v>
      </c>
      <c r="CH95" s="123">
        <v>15</v>
      </c>
      <c r="CI95" s="123">
        <v>15</v>
      </c>
      <c r="CJ95" s="123">
        <v>15</v>
      </c>
      <c r="CK95" s="123">
        <v>15</v>
      </c>
      <c r="CL95" s="123">
        <v>15</v>
      </c>
      <c r="CM95" s="123">
        <v>15</v>
      </c>
      <c r="CN95" s="123">
        <v>15</v>
      </c>
      <c r="CO95" s="123">
        <v>15</v>
      </c>
      <c r="CP95" s="123">
        <v>15</v>
      </c>
      <c r="CQ95" s="123">
        <v>15</v>
      </c>
      <c r="CR95" s="123">
        <v>15</v>
      </c>
      <c r="CS95" s="124">
        <v>15</v>
      </c>
      <c r="CT95" s="238">
        <f t="shared" si="72"/>
        <v>1440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47.834000000000003</v>
      </c>
      <c r="C96" s="168">
        <f t="shared" si="82"/>
        <v>47.830000000000005</v>
      </c>
      <c r="D96" s="168">
        <f t="shared" si="82"/>
        <v>47.834000000000003</v>
      </c>
      <c r="E96" s="168">
        <f t="shared" si="82"/>
        <v>47.830000000000005</v>
      </c>
      <c r="F96" s="168">
        <f t="shared" si="82"/>
        <v>47.830000000000005</v>
      </c>
      <c r="G96" s="168">
        <f t="shared" si="82"/>
        <v>47.830000000000005</v>
      </c>
      <c r="H96" s="168">
        <f t="shared" si="82"/>
        <v>47.830000000000005</v>
      </c>
      <c r="I96" s="168">
        <f t="shared" si="82"/>
        <v>47.830000000000005</v>
      </c>
      <c r="J96" s="168">
        <f t="shared" si="82"/>
        <v>47.830000000000005</v>
      </c>
      <c r="K96" s="168">
        <f t="shared" si="82"/>
        <v>47.830000000000005</v>
      </c>
      <c r="L96" s="168">
        <f t="shared" si="82"/>
        <v>47.830000000000005</v>
      </c>
      <c r="M96" s="168">
        <f t="shared" si="82"/>
        <v>47.830000000000005</v>
      </c>
      <c r="N96" s="168">
        <f t="shared" si="82"/>
        <v>47.830000000000005</v>
      </c>
      <c r="O96" s="168">
        <f t="shared" si="82"/>
        <v>47.834000000000003</v>
      </c>
      <c r="P96" s="168">
        <f t="shared" si="82"/>
        <v>47.830000000000005</v>
      </c>
      <c r="Q96" s="168">
        <f t="shared" si="82"/>
        <v>47.830000000000005</v>
      </c>
      <c r="R96" s="168">
        <f t="shared" si="82"/>
        <v>47.830000000000005</v>
      </c>
      <c r="S96" s="168">
        <f t="shared" si="82"/>
        <v>47.830000000000005</v>
      </c>
      <c r="T96" s="168">
        <f t="shared" si="82"/>
        <v>47.830000000000005</v>
      </c>
      <c r="U96" s="168">
        <f t="shared" si="82"/>
        <v>47.830000000000005</v>
      </c>
      <c r="V96" s="168">
        <f t="shared" si="82"/>
        <v>47.830000000000005</v>
      </c>
      <c r="W96" s="168">
        <f t="shared" si="82"/>
        <v>47.830000000000005</v>
      </c>
      <c r="X96" s="168">
        <f t="shared" si="82"/>
        <v>47.832000000000001</v>
      </c>
      <c r="Y96" s="168">
        <f t="shared" si="82"/>
        <v>47.928800000000003</v>
      </c>
      <c r="Z96" s="168">
        <f t="shared" si="82"/>
        <v>59.326990000000002</v>
      </c>
      <c r="AA96" s="168">
        <f t="shared" si="82"/>
        <v>61.393540000000002</v>
      </c>
      <c r="AB96" s="168">
        <f t="shared" si="82"/>
        <v>63.390390000000004</v>
      </c>
      <c r="AC96" s="168">
        <f t="shared" si="82"/>
        <v>67.199590000000001</v>
      </c>
      <c r="AD96" s="168">
        <f t="shared" si="82"/>
        <v>104.82863</v>
      </c>
      <c r="AE96" s="168">
        <f t="shared" si="82"/>
        <v>237.97939999999997</v>
      </c>
      <c r="AF96" s="168">
        <f t="shared" si="82"/>
        <v>244.05342999999999</v>
      </c>
      <c r="AG96" s="168">
        <f t="shared" si="82"/>
        <v>247.12055999999995</v>
      </c>
      <c r="AH96" s="168">
        <f t="shared" ref="AH96:BM96" si="83">AH91+AH92</f>
        <v>252.90844999999999</v>
      </c>
      <c r="AI96" s="168">
        <f t="shared" si="83"/>
        <v>258.21643999999998</v>
      </c>
      <c r="AJ96" s="168">
        <f t="shared" si="83"/>
        <v>280.55381</v>
      </c>
      <c r="AK96" s="168">
        <f t="shared" si="83"/>
        <v>302.25816000000003</v>
      </c>
      <c r="AL96" s="168">
        <f t="shared" si="83"/>
        <v>281.45346999999998</v>
      </c>
      <c r="AM96" s="168">
        <f t="shared" si="83"/>
        <v>266.85523000000001</v>
      </c>
      <c r="AN96" s="168">
        <f t="shared" si="83"/>
        <v>294.15888000000001</v>
      </c>
      <c r="AO96" s="168">
        <f t="shared" si="83"/>
        <v>296.77519000000001</v>
      </c>
      <c r="AP96" s="168">
        <f t="shared" si="83"/>
        <v>286.44542999999999</v>
      </c>
      <c r="AQ96" s="168">
        <f t="shared" si="83"/>
        <v>288.56977000000001</v>
      </c>
      <c r="AR96" s="168">
        <f t="shared" si="83"/>
        <v>268.06583000000001</v>
      </c>
      <c r="AS96" s="168">
        <f t="shared" si="83"/>
        <v>271.31477999999998</v>
      </c>
      <c r="AT96" s="168">
        <f t="shared" si="83"/>
        <v>257.22555999999997</v>
      </c>
      <c r="AU96" s="168">
        <f t="shared" si="83"/>
        <v>261.27013999999997</v>
      </c>
      <c r="AV96" s="168">
        <f t="shared" si="83"/>
        <v>248.95887999999997</v>
      </c>
      <c r="AW96" s="168">
        <f t="shared" si="83"/>
        <v>254.53881000000001</v>
      </c>
      <c r="AX96" s="168">
        <f t="shared" si="83"/>
        <v>258.42554000000001</v>
      </c>
      <c r="AY96" s="168">
        <f t="shared" si="83"/>
        <v>274.38855000000001</v>
      </c>
      <c r="AZ96" s="168">
        <f t="shared" si="83"/>
        <v>263.72607999999997</v>
      </c>
      <c r="BA96" s="168">
        <f t="shared" si="83"/>
        <v>269.92117999999999</v>
      </c>
      <c r="BB96" s="168">
        <f t="shared" si="83"/>
        <v>284.63963000000001</v>
      </c>
      <c r="BC96" s="168">
        <f t="shared" si="83"/>
        <v>280.89076</v>
      </c>
      <c r="BD96" s="168">
        <f t="shared" si="83"/>
        <v>263.25322999999997</v>
      </c>
      <c r="BE96" s="168">
        <f t="shared" si="83"/>
        <v>266.26019999999994</v>
      </c>
      <c r="BF96" s="168">
        <f t="shared" si="83"/>
        <v>238.66973000000002</v>
      </c>
      <c r="BG96" s="168">
        <f t="shared" si="83"/>
        <v>229.81317000000001</v>
      </c>
      <c r="BH96" s="168">
        <f t="shared" si="83"/>
        <v>204.35305</v>
      </c>
      <c r="BI96" s="168">
        <f t="shared" si="83"/>
        <v>201.51317</v>
      </c>
      <c r="BJ96" s="168">
        <f t="shared" si="83"/>
        <v>189.03193999999999</v>
      </c>
      <c r="BK96" s="168">
        <f t="shared" si="83"/>
        <v>191.47808000000001</v>
      </c>
      <c r="BL96" s="168">
        <f t="shared" si="83"/>
        <v>188.39806999999999</v>
      </c>
      <c r="BM96" s="168">
        <f t="shared" si="83"/>
        <v>185.70092</v>
      </c>
      <c r="BN96" s="168">
        <f t="shared" ref="BN96:CS96" si="84">BN91+BN92</f>
        <v>185.91033999999999</v>
      </c>
      <c r="BO96" s="168">
        <f t="shared" si="84"/>
        <v>188.16900999999999</v>
      </c>
      <c r="BP96" s="168">
        <f t="shared" si="84"/>
        <v>188.95681999999999</v>
      </c>
      <c r="BQ96" s="168">
        <f t="shared" si="84"/>
        <v>183.96241000000001</v>
      </c>
      <c r="BR96" s="168">
        <f t="shared" si="84"/>
        <v>174.85151999999999</v>
      </c>
      <c r="BS96" s="168">
        <f t="shared" si="84"/>
        <v>166.82984999999999</v>
      </c>
      <c r="BT96" s="168">
        <f t="shared" si="84"/>
        <v>114.18662</v>
      </c>
      <c r="BU96" s="168">
        <f t="shared" si="84"/>
        <v>106.93095000000001</v>
      </c>
      <c r="BV96" s="168">
        <f t="shared" si="84"/>
        <v>204.73925</v>
      </c>
      <c r="BW96" s="168">
        <f t="shared" si="84"/>
        <v>114.37236999999999</v>
      </c>
      <c r="BX96" s="168">
        <f t="shared" si="84"/>
        <v>49.832910000000005</v>
      </c>
      <c r="BY96" s="168">
        <f t="shared" si="84"/>
        <v>48.184040000000003</v>
      </c>
      <c r="BZ96" s="168">
        <f t="shared" si="84"/>
        <v>47.894000000000005</v>
      </c>
      <c r="CA96" s="168">
        <f t="shared" si="84"/>
        <v>47.834000000000003</v>
      </c>
      <c r="CB96" s="168">
        <f t="shared" si="84"/>
        <v>47.834000000000003</v>
      </c>
      <c r="CC96" s="168">
        <f t="shared" si="84"/>
        <v>47.838000000000001</v>
      </c>
      <c r="CD96" s="168">
        <f t="shared" si="84"/>
        <v>47.838000000000001</v>
      </c>
      <c r="CE96" s="168">
        <f t="shared" si="84"/>
        <v>47.842000000000006</v>
      </c>
      <c r="CF96" s="168">
        <f t="shared" si="84"/>
        <v>47.838000000000001</v>
      </c>
      <c r="CG96" s="168">
        <f t="shared" si="84"/>
        <v>47.842000000000006</v>
      </c>
      <c r="CH96" s="168">
        <f t="shared" si="84"/>
        <v>47.838000000000001</v>
      </c>
      <c r="CI96" s="168">
        <f t="shared" si="84"/>
        <v>47.842000000000006</v>
      </c>
      <c r="CJ96" s="168">
        <f t="shared" si="84"/>
        <v>47.838000000000001</v>
      </c>
      <c r="CK96" s="168">
        <f t="shared" si="84"/>
        <v>47.838000000000001</v>
      </c>
      <c r="CL96" s="168">
        <f t="shared" si="84"/>
        <v>47.838000000000001</v>
      </c>
      <c r="CM96" s="168">
        <f t="shared" si="84"/>
        <v>47.842000000000006</v>
      </c>
      <c r="CN96" s="168">
        <f t="shared" si="84"/>
        <v>47.838000000000001</v>
      </c>
      <c r="CO96" s="168">
        <f t="shared" si="84"/>
        <v>47.838000000000001</v>
      </c>
      <c r="CP96" s="168">
        <f t="shared" si="84"/>
        <v>47.838000000000001</v>
      </c>
      <c r="CQ96" s="168">
        <f t="shared" si="84"/>
        <v>47.838000000000001</v>
      </c>
      <c r="CR96" s="168">
        <f t="shared" si="84"/>
        <v>47.834000000000003</v>
      </c>
      <c r="CS96" s="224">
        <f t="shared" si="84"/>
        <v>47.830000000000005</v>
      </c>
      <c r="CT96" s="132">
        <f t="shared" si="72"/>
        <v>13077.09555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0</v>
      </c>
      <c r="C99" s="130">
        <f t="shared" si="85"/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29.960000000000036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47.832000000000001</v>
      </c>
      <c r="Y99" s="130">
        <f t="shared" si="85"/>
        <v>47.928800000000003</v>
      </c>
      <c r="Z99" s="130">
        <f t="shared" si="85"/>
        <v>59.326990000000002</v>
      </c>
      <c r="AA99" s="130">
        <f t="shared" si="85"/>
        <v>61.393540000000002</v>
      </c>
      <c r="AB99" s="130">
        <f t="shared" si="85"/>
        <v>0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ref="AH99:BM99" si="86">IF(AH57&lt;0,0,MIN(AH57,AH96))</f>
        <v>0</v>
      </c>
      <c r="AI99" s="130">
        <f t="shared" si="86"/>
        <v>0</v>
      </c>
      <c r="AJ99" s="130">
        <f t="shared" si="86"/>
        <v>0</v>
      </c>
      <c r="AK99" s="130">
        <f t="shared" si="86"/>
        <v>0</v>
      </c>
      <c r="AL99" s="130">
        <f t="shared" si="86"/>
        <v>0</v>
      </c>
      <c r="AM99" s="130">
        <f t="shared" si="86"/>
        <v>0</v>
      </c>
      <c r="AN99" s="130">
        <f t="shared" si="86"/>
        <v>0</v>
      </c>
      <c r="AO99" s="130">
        <f t="shared" si="86"/>
        <v>0</v>
      </c>
      <c r="AP99" s="130">
        <f t="shared" si="86"/>
        <v>120.75831390181156</v>
      </c>
      <c r="AQ99" s="130">
        <f t="shared" si="86"/>
        <v>66.444571450443618</v>
      </c>
      <c r="AR99" s="130">
        <f t="shared" si="86"/>
        <v>267.20691129189936</v>
      </c>
      <c r="AS99" s="130">
        <f t="shared" si="86"/>
        <v>271.31477999999998</v>
      </c>
      <c r="AT99" s="130">
        <f t="shared" si="86"/>
        <v>195.387052504444</v>
      </c>
      <c r="AU99" s="130">
        <f t="shared" si="86"/>
        <v>240.08448749053559</v>
      </c>
      <c r="AV99" s="130">
        <f t="shared" si="86"/>
        <v>137.01208238000982</v>
      </c>
      <c r="AW99" s="130">
        <f t="shared" si="86"/>
        <v>220.40048498354099</v>
      </c>
      <c r="AX99" s="130">
        <f t="shared" si="86"/>
        <v>81.066544407209676</v>
      </c>
      <c r="AY99" s="130">
        <f t="shared" si="86"/>
        <v>80.607997752424126</v>
      </c>
      <c r="AZ99" s="130">
        <f t="shared" si="86"/>
        <v>0</v>
      </c>
      <c r="BA99" s="130">
        <f t="shared" si="86"/>
        <v>8.200013109099018</v>
      </c>
      <c r="BB99" s="130">
        <f t="shared" si="86"/>
        <v>284.63963000000001</v>
      </c>
      <c r="BC99" s="130">
        <f t="shared" si="86"/>
        <v>280.89076</v>
      </c>
      <c r="BD99" s="130">
        <f t="shared" si="86"/>
        <v>263.25322999999997</v>
      </c>
      <c r="BE99" s="130">
        <f t="shared" si="86"/>
        <v>263.51023010563858</v>
      </c>
      <c r="BF99" s="130">
        <f t="shared" si="86"/>
        <v>238.66973000000002</v>
      </c>
      <c r="BG99" s="130">
        <f t="shared" si="86"/>
        <v>229.81317000000001</v>
      </c>
      <c r="BH99" s="130">
        <f t="shared" si="86"/>
        <v>180.20884820661377</v>
      </c>
      <c r="BI99" s="130">
        <f t="shared" si="86"/>
        <v>43.479336773098112</v>
      </c>
      <c r="BJ99" s="130">
        <f t="shared" si="86"/>
        <v>105.06126767017213</v>
      </c>
      <c r="BK99" s="130">
        <f t="shared" si="86"/>
        <v>0</v>
      </c>
      <c r="BL99" s="130">
        <f t="shared" si="86"/>
        <v>0</v>
      </c>
      <c r="BM99" s="130">
        <f t="shared" si="86"/>
        <v>0</v>
      </c>
      <c r="BN99" s="130">
        <f t="shared" ref="BN99:CS99" si="87">IF(BN57&lt;0,0,MIN(BN57,BN96))</f>
        <v>0</v>
      </c>
      <c r="BO99" s="130">
        <f t="shared" si="87"/>
        <v>0</v>
      </c>
      <c r="BP99" s="130">
        <f t="shared" si="87"/>
        <v>0</v>
      </c>
      <c r="BQ99" s="130">
        <f t="shared" si="87"/>
        <v>0</v>
      </c>
      <c r="BR99" s="130">
        <f t="shared" si="87"/>
        <v>167.1519629202794</v>
      </c>
      <c r="BS99" s="130">
        <f t="shared" si="87"/>
        <v>166.82984999999999</v>
      </c>
      <c r="BT99" s="130">
        <f t="shared" si="87"/>
        <v>114.18662</v>
      </c>
      <c r="BU99" s="130">
        <f t="shared" si="87"/>
        <v>106.93095000000001</v>
      </c>
      <c r="BV99" s="130">
        <f t="shared" si="87"/>
        <v>204.73925</v>
      </c>
      <c r="BW99" s="130">
        <f t="shared" si="87"/>
        <v>114.37236999999999</v>
      </c>
      <c r="BX99" s="130">
        <f t="shared" si="87"/>
        <v>49.832910000000005</v>
      </c>
      <c r="BY99" s="130">
        <f t="shared" si="87"/>
        <v>48.184040000000003</v>
      </c>
      <c r="BZ99" s="130">
        <f t="shared" si="87"/>
        <v>0</v>
      </c>
      <c r="CA99" s="130">
        <f t="shared" si="87"/>
        <v>0</v>
      </c>
      <c r="CB99" s="130">
        <f t="shared" si="87"/>
        <v>0</v>
      </c>
      <c r="CC99" s="130">
        <f t="shared" si="87"/>
        <v>0</v>
      </c>
      <c r="CD99" s="130">
        <f t="shared" si="87"/>
        <v>0</v>
      </c>
      <c r="CE99" s="130">
        <f t="shared" si="87"/>
        <v>0</v>
      </c>
      <c r="CF99" s="130">
        <f t="shared" si="87"/>
        <v>0</v>
      </c>
      <c r="CG99" s="130">
        <f t="shared" si="87"/>
        <v>0</v>
      </c>
      <c r="CH99" s="130">
        <f t="shared" si="87"/>
        <v>0</v>
      </c>
      <c r="CI99" s="130">
        <f t="shared" si="87"/>
        <v>0</v>
      </c>
      <c r="CJ99" s="130">
        <f t="shared" si="87"/>
        <v>0</v>
      </c>
      <c r="CK99" s="130">
        <f t="shared" si="87"/>
        <v>0</v>
      </c>
      <c r="CL99" s="130">
        <f t="shared" si="87"/>
        <v>0</v>
      </c>
      <c r="CM99" s="130">
        <f t="shared" si="87"/>
        <v>0</v>
      </c>
      <c r="CN99" s="130">
        <f t="shared" si="87"/>
        <v>0</v>
      </c>
      <c r="CO99" s="130">
        <f t="shared" si="87"/>
        <v>0</v>
      </c>
      <c r="CP99" s="130">
        <f t="shared" si="87"/>
        <v>0</v>
      </c>
      <c r="CQ99" s="130">
        <f t="shared" si="87"/>
        <v>0</v>
      </c>
      <c r="CR99" s="130">
        <f t="shared" si="87"/>
        <v>0</v>
      </c>
      <c r="CS99" s="130">
        <f t="shared" si="87"/>
        <v>0</v>
      </c>
      <c r="CT99" s="132">
        <f>SUM(B99:CS99)</f>
        <v>4796.6787249472191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4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2735.9977209677418</v>
      </c>
      <c r="C3" s="18">
        <f t="shared" si="0"/>
        <v>2735.9977209677418</v>
      </c>
      <c r="D3" s="18">
        <f t="shared" si="0"/>
        <v>2735.9977209677418</v>
      </c>
      <c r="E3" s="18">
        <f t="shared" si="0"/>
        <v>2735.9977209677418</v>
      </c>
      <c r="F3" s="18">
        <f t="shared" si="0"/>
        <v>2735.9977209677418</v>
      </c>
      <c r="G3" s="18">
        <f t="shared" si="0"/>
        <v>2735.9977209677418</v>
      </c>
      <c r="H3" s="18">
        <f t="shared" ref="H3:BS3" si="1">H4+H12</f>
        <v>2735.9977209677418</v>
      </c>
      <c r="I3" s="18">
        <f t="shared" si="1"/>
        <v>2735.9977209677418</v>
      </c>
      <c r="J3" s="18">
        <f t="shared" si="1"/>
        <v>2735.9977209677418</v>
      </c>
      <c r="K3" s="18">
        <f t="shared" si="1"/>
        <v>2735.9977209677418</v>
      </c>
      <c r="L3" s="18">
        <f t="shared" si="1"/>
        <v>2735.9977209677418</v>
      </c>
      <c r="M3" s="18">
        <f t="shared" si="1"/>
        <v>2735.9977209677418</v>
      </c>
      <c r="N3" s="18">
        <f t="shared" si="1"/>
        <v>2735.9977209677418</v>
      </c>
      <c r="O3" s="18">
        <f t="shared" si="1"/>
        <v>2735.9977209677418</v>
      </c>
      <c r="P3" s="18">
        <f t="shared" si="1"/>
        <v>2735.9977209677418</v>
      </c>
      <c r="Q3" s="18">
        <f t="shared" si="1"/>
        <v>2735.9977209677418</v>
      </c>
      <c r="R3" s="18">
        <f t="shared" si="1"/>
        <v>2735.9977209677418</v>
      </c>
      <c r="S3" s="18">
        <f t="shared" si="1"/>
        <v>2735.9977209677418</v>
      </c>
      <c r="T3" s="18">
        <f t="shared" si="1"/>
        <v>2735.9977209677418</v>
      </c>
      <c r="U3" s="18">
        <f t="shared" si="1"/>
        <v>2735.9977209677418</v>
      </c>
      <c r="V3" s="18">
        <f t="shared" si="1"/>
        <v>2735.9977209677418</v>
      </c>
      <c r="W3" s="18">
        <f t="shared" si="1"/>
        <v>2735.9977209677418</v>
      </c>
      <c r="X3" s="18">
        <f t="shared" si="1"/>
        <v>2735.9977209677418</v>
      </c>
      <c r="Y3" s="18">
        <f t="shared" si="1"/>
        <v>2735.9977209677418</v>
      </c>
      <c r="Z3" s="18">
        <f t="shared" si="1"/>
        <v>2735.9977209677418</v>
      </c>
      <c r="AA3" s="18">
        <f t="shared" si="1"/>
        <v>2735.9977209677418</v>
      </c>
      <c r="AB3" s="18">
        <f t="shared" si="1"/>
        <v>2735.9977209677418</v>
      </c>
      <c r="AC3" s="18">
        <f t="shared" si="1"/>
        <v>2735.9977209677418</v>
      </c>
      <c r="AD3" s="18">
        <f t="shared" si="1"/>
        <v>2735.9977209677418</v>
      </c>
      <c r="AE3" s="18">
        <f t="shared" si="1"/>
        <v>2735.9977209677418</v>
      </c>
      <c r="AF3" s="18">
        <f t="shared" si="1"/>
        <v>2735.9977209677418</v>
      </c>
      <c r="AG3" s="18">
        <f t="shared" si="1"/>
        <v>2735.9977209677418</v>
      </c>
      <c r="AH3" s="18">
        <f t="shared" si="1"/>
        <v>2735.9977209677418</v>
      </c>
      <c r="AI3" s="18">
        <f t="shared" si="1"/>
        <v>2735.9977209677418</v>
      </c>
      <c r="AJ3" s="18">
        <f t="shared" si="1"/>
        <v>2735.9977209677418</v>
      </c>
      <c r="AK3" s="18">
        <f t="shared" si="1"/>
        <v>2735.9977209677418</v>
      </c>
      <c r="AL3" s="18">
        <f t="shared" si="1"/>
        <v>2735.9977209677418</v>
      </c>
      <c r="AM3" s="18">
        <f t="shared" si="1"/>
        <v>2735.9977209677418</v>
      </c>
      <c r="AN3" s="18">
        <f t="shared" si="1"/>
        <v>2735.9977209677418</v>
      </c>
      <c r="AO3" s="18">
        <f t="shared" si="1"/>
        <v>2735.9977209677418</v>
      </c>
      <c r="AP3" s="18">
        <f t="shared" si="1"/>
        <v>2735.9977209677418</v>
      </c>
      <c r="AQ3" s="18">
        <f t="shared" si="1"/>
        <v>2735.9977209677418</v>
      </c>
      <c r="AR3" s="18">
        <f t="shared" si="1"/>
        <v>2735.9977209677418</v>
      </c>
      <c r="AS3" s="18">
        <f t="shared" si="1"/>
        <v>2735.9977209677418</v>
      </c>
      <c r="AT3" s="18">
        <f t="shared" si="1"/>
        <v>2735.9977209677418</v>
      </c>
      <c r="AU3" s="18">
        <f t="shared" si="1"/>
        <v>2735.9977209677418</v>
      </c>
      <c r="AV3" s="18">
        <f t="shared" si="1"/>
        <v>2735.9977209677418</v>
      </c>
      <c r="AW3" s="18">
        <f t="shared" si="1"/>
        <v>2735.9977209677418</v>
      </c>
      <c r="AX3" s="18">
        <f t="shared" si="1"/>
        <v>2735.9977209677418</v>
      </c>
      <c r="AY3" s="18">
        <f t="shared" si="1"/>
        <v>2735.9977209677418</v>
      </c>
      <c r="AZ3" s="18">
        <f t="shared" si="1"/>
        <v>2735.9977209677418</v>
      </c>
      <c r="BA3" s="18">
        <f t="shared" si="1"/>
        <v>2735.9977209677418</v>
      </c>
      <c r="BB3" s="18">
        <f t="shared" si="1"/>
        <v>2735.9977209677418</v>
      </c>
      <c r="BC3" s="18">
        <f t="shared" si="1"/>
        <v>2735.9977209677418</v>
      </c>
      <c r="BD3" s="18">
        <f t="shared" si="1"/>
        <v>2735.9977209677418</v>
      </c>
      <c r="BE3" s="18">
        <f t="shared" si="1"/>
        <v>2735.9977209677418</v>
      </c>
      <c r="BF3" s="18">
        <f t="shared" si="1"/>
        <v>2735.9977209677418</v>
      </c>
      <c r="BG3" s="18">
        <f t="shared" si="1"/>
        <v>2735.9977209677418</v>
      </c>
      <c r="BH3" s="18">
        <f t="shared" si="1"/>
        <v>2735.9977209677418</v>
      </c>
      <c r="BI3" s="18">
        <f t="shared" si="1"/>
        <v>2735.9977209677418</v>
      </c>
      <c r="BJ3" s="18">
        <f t="shared" si="1"/>
        <v>2735.9977209677418</v>
      </c>
      <c r="BK3" s="18">
        <f t="shared" si="1"/>
        <v>2735.9977209677418</v>
      </c>
      <c r="BL3" s="18">
        <f t="shared" si="1"/>
        <v>2735.9977209677418</v>
      </c>
      <c r="BM3" s="18">
        <f t="shared" si="1"/>
        <v>2735.9977209677418</v>
      </c>
      <c r="BN3" s="18">
        <f t="shared" si="1"/>
        <v>2735.9977209677418</v>
      </c>
      <c r="BO3" s="18">
        <f t="shared" si="1"/>
        <v>2735.9977209677418</v>
      </c>
      <c r="BP3" s="18">
        <f t="shared" si="1"/>
        <v>2735.9977209677418</v>
      </c>
      <c r="BQ3" s="18">
        <f t="shared" si="1"/>
        <v>2735.9977209677418</v>
      </c>
      <c r="BR3" s="18">
        <f t="shared" si="1"/>
        <v>2735.9977209677418</v>
      </c>
      <c r="BS3" s="18">
        <f t="shared" si="1"/>
        <v>2735.9977209677418</v>
      </c>
      <c r="BT3" s="18">
        <f t="shared" ref="BT3:CS3" si="2">BT4+BT12</f>
        <v>2735.9977209677418</v>
      </c>
      <c r="BU3" s="18">
        <f t="shared" si="2"/>
        <v>2735.9977209677418</v>
      </c>
      <c r="BV3" s="18">
        <f t="shared" si="2"/>
        <v>2810.9977209677418</v>
      </c>
      <c r="BW3" s="18">
        <f t="shared" si="2"/>
        <v>2810.9977209677418</v>
      </c>
      <c r="BX3" s="18">
        <f t="shared" si="2"/>
        <v>2810.9977209677418</v>
      </c>
      <c r="BY3" s="18">
        <f t="shared" si="2"/>
        <v>2835.9977209677418</v>
      </c>
      <c r="BZ3" s="18">
        <f t="shared" si="2"/>
        <v>2860.9977209677418</v>
      </c>
      <c r="CA3" s="18">
        <f t="shared" si="2"/>
        <v>2885.9977209677418</v>
      </c>
      <c r="CB3" s="18">
        <f t="shared" si="2"/>
        <v>2935.9977209677418</v>
      </c>
      <c r="CC3" s="18">
        <f t="shared" si="2"/>
        <v>2960.9977209677418</v>
      </c>
      <c r="CD3" s="18">
        <f t="shared" si="2"/>
        <v>2985.9977209677418</v>
      </c>
      <c r="CE3" s="18">
        <f t="shared" si="2"/>
        <v>3010.9977209677418</v>
      </c>
      <c r="CF3" s="18">
        <f t="shared" si="2"/>
        <v>3035.9977209677418</v>
      </c>
      <c r="CG3" s="18">
        <f t="shared" si="2"/>
        <v>3085.9977209677418</v>
      </c>
      <c r="CH3" s="18">
        <f t="shared" si="2"/>
        <v>3135.9977209677418</v>
      </c>
      <c r="CI3" s="18">
        <f t="shared" si="2"/>
        <v>3185.9977209677418</v>
      </c>
      <c r="CJ3" s="18">
        <f t="shared" si="2"/>
        <v>3235.9977209677418</v>
      </c>
      <c r="CK3" s="18">
        <f t="shared" si="2"/>
        <v>3285.9977209677418</v>
      </c>
      <c r="CL3" s="18">
        <f t="shared" si="2"/>
        <v>3305.9977209677418</v>
      </c>
      <c r="CM3" s="18">
        <f t="shared" si="2"/>
        <v>3305.9977209677418</v>
      </c>
      <c r="CN3" s="18">
        <f t="shared" si="2"/>
        <v>3305.9977209677418</v>
      </c>
      <c r="CO3" s="18">
        <f t="shared" si="2"/>
        <v>3305.9977209677418</v>
      </c>
      <c r="CP3" s="18">
        <f t="shared" si="2"/>
        <v>3305.9977209677418</v>
      </c>
      <c r="CQ3" s="18">
        <f t="shared" si="2"/>
        <v>3305.9977209677418</v>
      </c>
      <c r="CR3" s="18">
        <f t="shared" si="2"/>
        <v>3305.9977209677418</v>
      </c>
      <c r="CS3" s="19">
        <f t="shared" si="2"/>
        <v>3305.9977209677418</v>
      </c>
      <c r="CT3" s="73">
        <f t="shared" ref="CT3:CT19" si="3">SUM(B3:CS3)</f>
        <v>271315.7812129035</v>
      </c>
      <c r="CU3" s="149"/>
      <c r="CW3" s="139"/>
    </row>
    <row r="4" spans="1:102">
      <c r="A4" s="21" t="s">
        <v>32</v>
      </c>
      <c r="B4" s="22">
        <f>SUM(B5:B11)</f>
        <v>2582</v>
      </c>
      <c r="C4" s="23">
        <f t="shared" ref="C4:BN4" si="4">SUM(C5:C11)</f>
        <v>2582</v>
      </c>
      <c r="D4" s="23">
        <f t="shared" si="4"/>
        <v>2582</v>
      </c>
      <c r="E4" s="23">
        <f t="shared" si="4"/>
        <v>2582</v>
      </c>
      <c r="F4" s="23">
        <f t="shared" si="4"/>
        <v>2582</v>
      </c>
      <c r="G4" s="23">
        <f t="shared" si="4"/>
        <v>2582</v>
      </c>
      <c r="H4" s="23">
        <f t="shared" si="4"/>
        <v>2582</v>
      </c>
      <c r="I4" s="23">
        <f t="shared" si="4"/>
        <v>2582</v>
      </c>
      <c r="J4" s="23">
        <f t="shared" si="4"/>
        <v>2582</v>
      </c>
      <c r="K4" s="23">
        <f t="shared" si="4"/>
        <v>2582</v>
      </c>
      <c r="L4" s="23">
        <f t="shared" si="4"/>
        <v>2582</v>
      </c>
      <c r="M4" s="23">
        <f t="shared" si="4"/>
        <v>2582</v>
      </c>
      <c r="N4" s="23">
        <f t="shared" si="4"/>
        <v>2582</v>
      </c>
      <c r="O4" s="23">
        <f t="shared" si="4"/>
        <v>2582</v>
      </c>
      <c r="P4" s="23">
        <f t="shared" si="4"/>
        <v>2582</v>
      </c>
      <c r="Q4" s="23">
        <f t="shared" si="4"/>
        <v>2582</v>
      </c>
      <c r="R4" s="23">
        <f t="shared" si="4"/>
        <v>2582</v>
      </c>
      <c r="S4" s="23">
        <f t="shared" si="4"/>
        <v>2582</v>
      </c>
      <c r="T4" s="23">
        <f t="shared" si="4"/>
        <v>2582</v>
      </c>
      <c r="U4" s="23">
        <f t="shared" si="4"/>
        <v>2582</v>
      </c>
      <c r="V4" s="23">
        <f t="shared" si="4"/>
        <v>2582</v>
      </c>
      <c r="W4" s="23">
        <f t="shared" si="4"/>
        <v>2582</v>
      </c>
      <c r="X4" s="23">
        <f t="shared" si="4"/>
        <v>2582</v>
      </c>
      <c r="Y4" s="23">
        <f t="shared" si="4"/>
        <v>2582</v>
      </c>
      <c r="Z4" s="23">
        <f t="shared" si="4"/>
        <v>2582</v>
      </c>
      <c r="AA4" s="23">
        <f t="shared" si="4"/>
        <v>2582</v>
      </c>
      <c r="AB4" s="23">
        <f t="shared" si="4"/>
        <v>2582</v>
      </c>
      <c r="AC4" s="23">
        <f t="shared" si="4"/>
        <v>2582</v>
      </c>
      <c r="AD4" s="23">
        <f t="shared" si="4"/>
        <v>2582</v>
      </c>
      <c r="AE4" s="23">
        <f t="shared" si="4"/>
        <v>2582</v>
      </c>
      <c r="AF4" s="23">
        <f t="shared" si="4"/>
        <v>2582</v>
      </c>
      <c r="AG4" s="23">
        <f t="shared" si="4"/>
        <v>2582</v>
      </c>
      <c r="AH4" s="23">
        <f t="shared" si="4"/>
        <v>2582</v>
      </c>
      <c r="AI4" s="23">
        <f t="shared" si="4"/>
        <v>2582</v>
      </c>
      <c r="AJ4" s="23">
        <f t="shared" si="4"/>
        <v>2582</v>
      </c>
      <c r="AK4" s="23">
        <f t="shared" si="4"/>
        <v>2582</v>
      </c>
      <c r="AL4" s="23">
        <f t="shared" si="4"/>
        <v>2582</v>
      </c>
      <c r="AM4" s="23">
        <f t="shared" si="4"/>
        <v>2582</v>
      </c>
      <c r="AN4" s="23">
        <f t="shared" si="4"/>
        <v>2582</v>
      </c>
      <c r="AO4" s="23">
        <f t="shared" si="4"/>
        <v>2582</v>
      </c>
      <c r="AP4" s="23">
        <f t="shared" si="4"/>
        <v>2582</v>
      </c>
      <c r="AQ4" s="23">
        <f t="shared" si="4"/>
        <v>2582</v>
      </c>
      <c r="AR4" s="23">
        <f t="shared" si="4"/>
        <v>2582</v>
      </c>
      <c r="AS4" s="23">
        <f t="shared" si="4"/>
        <v>2582</v>
      </c>
      <c r="AT4" s="23">
        <f t="shared" si="4"/>
        <v>2582</v>
      </c>
      <c r="AU4" s="23">
        <f t="shared" si="4"/>
        <v>2582</v>
      </c>
      <c r="AV4" s="23">
        <f t="shared" si="4"/>
        <v>2582</v>
      </c>
      <c r="AW4" s="23">
        <f t="shared" si="4"/>
        <v>2582</v>
      </c>
      <c r="AX4" s="23">
        <f t="shared" si="4"/>
        <v>2582</v>
      </c>
      <c r="AY4" s="23">
        <f t="shared" si="4"/>
        <v>2582</v>
      </c>
      <c r="AZ4" s="23">
        <f t="shared" si="4"/>
        <v>2582</v>
      </c>
      <c r="BA4" s="23">
        <f t="shared" si="4"/>
        <v>2582</v>
      </c>
      <c r="BB4" s="23">
        <f t="shared" si="4"/>
        <v>2582</v>
      </c>
      <c r="BC4" s="23">
        <f t="shared" si="4"/>
        <v>2582</v>
      </c>
      <c r="BD4" s="23">
        <f t="shared" si="4"/>
        <v>2582</v>
      </c>
      <c r="BE4" s="23">
        <f t="shared" si="4"/>
        <v>2582</v>
      </c>
      <c r="BF4" s="23">
        <f t="shared" si="4"/>
        <v>2582</v>
      </c>
      <c r="BG4" s="23">
        <f t="shared" si="4"/>
        <v>2582</v>
      </c>
      <c r="BH4" s="23">
        <f t="shared" si="4"/>
        <v>2582</v>
      </c>
      <c r="BI4" s="23">
        <f t="shared" si="4"/>
        <v>2582</v>
      </c>
      <c r="BJ4" s="23">
        <f t="shared" si="4"/>
        <v>2582</v>
      </c>
      <c r="BK4" s="23">
        <f t="shared" si="4"/>
        <v>2582</v>
      </c>
      <c r="BL4" s="23">
        <f t="shared" si="4"/>
        <v>2582</v>
      </c>
      <c r="BM4" s="23">
        <f t="shared" si="4"/>
        <v>2582</v>
      </c>
      <c r="BN4" s="23">
        <f t="shared" si="4"/>
        <v>2582</v>
      </c>
      <c r="BO4" s="23">
        <f t="shared" ref="BO4:CS4" si="5">SUM(BO5:BO11)</f>
        <v>2582</v>
      </c>
      <c r="BP4" s="23">
        <f t="shared" si="5"/>
        <v>2582</v>
      </c>
      <c r="BQ4" s="23">
        <f t="shared" si="5"/>
        <v>2582</v>
      </c>
      <c r="BR4" s="23">
        <f t="shared" si="5"/>
        <v>2582</v>
      </c>
      <c r="BS4" s="23">
        <f t="shared" si="5"/>
        <v>2582</v>
      </c>
      <c r="BT4" s="23">
        <f t="shared" si="5"/>
        <v>2582</v>
      </c>
      <c r="BU4" s="23">
        <f t="shared" si="5"/>
        <v>2582</v>
      </c>
      <c r="BV4" s="23">
        <f t="shared" si="5"/>
        <v>2657</v>
      </c>
      <c r="BW4" s="23">
        <f t="shared" si="5"/>
        <v>2657</v>
      </c>
      <c r="BX4" s="23">
        <f t="shared" si="5"/>
        <v>2657</v>
      </c>
      <c r="BY4" s="23">
        <f t="shared" si="5"/>
        <v>2682</v>
      </c>
      <c r="BZ4" s="23">
        <f t="shared" si="5"/>
        <v>2707</v>
      </c>
      <c r="CA4" s="23">
        <f t="shared" si="5"/>
        <v>2732</v>
      </c>
      <c r="CB4" s="23">
        <f t="shared" si="5"/>
        <v>2782</v>
      </c>
      <c r="CC4" s="23">
        <f t="shared" si="5"/>
        <v>2807</v>
      </c>
      <c r="CD4" s="23">
        <f t="shared" si="5"/>
        <v>2832</v>
      </c>
      <c r="CE4" s="23">
        <f t="shared" si="5"/>
        <v>2857</v>
      </c>
      <c r="CF4" s="23">
        <f t="shared" si="5"/>
        <v>2882</v>
      </c>
      <c r="CG4" s="23">
        <f t="shared" si="5"/>
        <v>2932</v>
      </c>
      <c r="CH4" s="23">
        <f t="shared" si="5"/>
        <v>2982</v>
      </c>
      <c r="CI4" s="23">
        <f t="shared" si="5"/>
        <v>3032</v>
      </c>
      <c r="CJ4" s="23">
        <f t="shared" si="5"/>
        <v>3082</v>
      </c>
      <c r="CK4" s="23">
        <f t="shared" si="5"/>
        <v>3132</v>
      </c>
      <c r="CL4" s="23">
        <f t="shared" si="5"/>
        <v>3152</v>
      </c>
      <c r="CM4" s="23">
        <f t="shared" si="5"/>
        <v>3152</v>
      </c>
      <c r="CN4" s="23">
        <f t="shared" si="5"/>
        <v>3152</v>
      </c>
      <c r="CO4" s="23">
        <f t="shared" si="5"/>
        <v>3152</v>
      </c>
      <c r="CP4" s="23">
        <f t="shared" si="5"/>
        <v>3152</v>
      </c>
      <c r="CQ4" s="23">
        <f t="shared" si="5"/>
        <v>3152</v>
      </c>
      <c r="CR4" s="23">
        <f t="shared" si="5"/>
        <v>3152</v>
      </c>
      <c r="CS4" s="24">
        <f t="shared" si="5"/>
        <v>3152</v>
      </c>
      <c r="CT4" s="30">
        <f t="shared" si="3"/>
        <v>256532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V5" s="162"/>
      <c r="CW5" s="139"/>
    </row>
    <row r="6" spans="1:102">
      <c r="A6" s="30" t="s">
        <v>34</v>
      </c>
      <c r="B6" s="31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  <c r="I6" s="32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2">
        <v>0</v>
      </c>
      <c r="X6" s="32">
        <v>0</v>
      </c>
      <c r="Y6" s="32">
        <v>0</v>
      </c>
      <c r="Z6" s="32">
        <v>0</v>
      </c>
      <c r="AA6" s="32">
        <v>0</v>
      </c>
      <c r="AB6" s="32">
        <v>0</v>
      </c>
      <c r="AC6" s="32">
        <v>0</v>
      </c>
      <c r="AD6" s="32">
        <v>0</v>
      </c>
      <c r="AE6" s="32">
        <v>0</v>
      </c>
      <c r="AF6" s="32">
        <v>0</v>
      </c>
      <c r="AG6" s="32">
        <v>0</v>
      </c>
      <c r="AH6" s="32">
        <v>0</v>
      </c>
      <c r="AI6" s="32">
        <v>0</v>
      </c>
      <c r="AJ6" s="32">
        <v>0</v>
      </c>
      <c r="AK6" s="32">
        <v>0</v>
      </c>
      <c r="AL6" s="32">
        <v>0</v>
      </c>
      <c r="AM6" s="32">
        <v>0</v>
      </c>
      <c r="AN6" s="32">
        <v>0</v>
      </c>
      <c r="AO6" s="32">
        <v>0</v>
      </c>
      <c r="AP6" s="32">
        <v>0</v>
      </c>
      <c r="AQ6" s="32">
        <v>0</v>
      </c>
      <c r="AR6" s="32">
        <v>0</v>
      </c>
      <c r="AS6" s="32">
        <v>0</v>
      </c>
      <c r="AT6" s="32">
        <v>0</v>
      </c>
      <c r="AU6" s="32">
        <v>0</v>
      </c>
      <c r="AV6" s="32">
        <v>0</v>
      </c>
      <c r="AW6" s="32">
        <v>0</v>
      </c>
      <c r="AX6" s="32">
        <v>0</v>
      </c>
      <c r="AY6" s="32">
        <v>0</v>
      </c>
      <c r="AZ6" s="32">
        <v>0</v>
      </c>
      <c r="BA6" s="32">
        <v>0</v>
      </c>
      <c r="BB6" s="32">
        <v>0</v>
      </c>
      <c r="BC6" s="32">
        <v>0</v>
      </c>
      <c r="BD6" s="32">
        <v>0</v>
      </c>
      <c r="BE6" s="32">
        <v>0</v>
      </c>
      <c r="BF6" s="32">
        <v>0</v>
      </c>
      <c r="BG6" s="32">
        <v>0</v>
      </c>
      <c r="BH6" s="32">
        <v>0</v>
      </c>
      <c r="BI6" s="32">
        <v>0</v>
      </c>
      <c r="BJ6" s="32">
        <v>0</v>
      </c>
      <c r="BK6" s="32">
        <v>0</v>
      </c>
      <c r="BL6" s="32">
        <v>0</v>
      </c>
      <c r="BM6" s="32">
        <v>0</v>
      </c>
      <c r="BN6" s="32">
        <v>0</v>
      </c>
      <c r="BO6" s="32">
        <v>0</v>
      </c>
      <c r="BP6" s="32">
        <v>0</v>
      </c>
      <c r="BQ6" s="32">
        <v>0</v>
      </c>
      <c r="BR6" s="32">
        <v>0</v>
      </c>
      <c r="BS6" s="32">
        <v>0</v>
      </c>
      <c r="BT6" s="32">
        <v>0</v>
      </c>
      <c r="BU6" s="32">
        <v>0</v>
      </c>
      <c r="BV6" s="32">
        <v>75</v>
      </c>
      <c r="BW6" s="32">
        <v>75</v>
      </c>
      <c r="BX6" s="32">
        <v>75</v>
      </c>
      <c r="BY6" s="32">
        <v>100</v>
      </c>
      <c r="BZ6" s="32">
        <v>125</v>
      </c>
      <c r="CA6" s="32">
        <v>150</v>
      </c>
      <c r="CB6" s="32">
        <v>200</v>
      </c>
      <c r="CC6" s="32">
        <v>225</v>
      </c>
      <c r="CD6" s="32">
        <v>250</v>
      </c>
      <c r="CE6" s="32">
        <v>275</v>
      </c>
      <c r="CF6" s="32">
        <v>300</v>
      </c>
      <c r="CG6" s="32">
        <v>350</v>
      </c>
      <c r="CH6" s="32">
        <v>400</v>
      </c>
      <c r="CI6" s="32">
        <v>450</v>
      </c>
      <c r="CJ6" s="32">
        <v>500</v>
      </c>
      <c r="CK6" s="32">
        <v>550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8660</v>
      </c>
      <c r="CU6" s="151"/>
      <c r="CV6" s="162"/>
      <c r="CW6" s="139"/>
    </row>
    <row r="7" spans="1:102">
      <c r="A7" s="30" t="s">
        <v>35</v>
      </c>
      <c r="B7" s="31">
        <v>500</v>
      </c>
      <c r="C7" s="32">
        <v>500</v>
      </c>
      <c r="D7" s="32">
        <v>500</v>
      </c>
      <c r="E7" s="32">
        <v>500</v>
      </c>
      <c r="F7" s="32">
        <v>500</v>
      </c>
      <c r="G7" s="32">
        <v>500</v>
      </c>
      <c r="H7" s="32">
        <v>500</v>
      </c>
      <c r="I7" s="32">
        <v>500</v>
      </c>
      <c r="J7" s="32">
        <v>500</v>
      </c>
      <c r="K7" s="32">
        <v>500</v>
      </c>
      <c r="L7" s="32">
        <v>500</v>
      </c>
      <c r="M7" s="32">
        <v>500</v>
      </c>
      <c r="N7" s="32">
        <v>500</v>
      </c>
      <c r="O7" s="32">
        <v>500</v>
      </c>
      <c r="P7" s="32">
        <v>500</v>
      </c>
      <c r="Q7" s="32">
        <v>500</v>
      </c>
      <c r="R7" s="32">
        <v>500</v>
      </c>
      <c r="S7" s="32">
        <v>500</v>
      </c>
      <c r="T7" s="32">
        <v>500</v>
      </c>
      <c r="U7" s="32">
        <v>500</v>
      </c>
      <c r="V7" s="32">
        <v>500</v>
      </c>
      <c r="W7" s="32">
        <v>500</v>
      </c>
      <c r="X7" s="32">
        <v>500</v>
      </c>
      <c r="Y7" s="32">
        <v>500</v>
      </c>
      <c r="Z7" s="32">
        <v>500</v>
      </c>
      <c r="AA7" s="32">
        <v>500</v>
      </c>
      <c r="AB7" s="32">
        <v>500</v>
      </c>
      <c r="AC7" s="32">
        <v>500</v>
      </c>
      <c r="AD7" s="32">
        <v>500</v>
      </c>
      <c r="AE7" s="32">
        <v>500</v>
      </c>
      <c r="AF7" s="32">
        <v>500</v>
      </c>
      <c r="AG7" s="32">
        <v>500</v>
      </c>
      <c r="AH7" s="32">
        <v>500</v>
      </c>
      <c r="AI7" s="32">
        <v>500</v>
      </c>
      <c r="AJ7" s="32">
        <v>500</v>
      </c>
      <c r="AK7" s="32">
        <v>500</v>
      </c>
      <c r="AL7" s="32">
        <v>500</v>
      </c>
      <c r="AM7" s="32">
        <v>500</v>
      </c>
      <c r="AN7" s="32">
        <v>500</v>
      </c>
      <c r="AO7" s="32">
        <v>500</v>
      </c>
      <c r="AP7" s="32">
        <v>500</v>
      </c>
      <c r="AQ7" s="32">
        <v>500</v>
      </c>
      <c r="AR7" s="32">
        <v>500</v>
      </c>
      <c r="AS7" s="32">
        <v>500</v>
      </c>
      <c r="AT7" s="32">
        <v>500</v>
      </c>
      <c r="AU7" s="32">
        <v>500</v>
      </c>
      <c r="AV7" s="32">
        <v>500</v>
      </c>
      <c r="AW7" s="32">
        <v>500</v>
      </c>
      <c r="AX7" s="32">
        <v>500</v>
      </c>
      <c r="AY7" s="32">
        <v>500</v>
      </c>
      <c r="AZ7" s="32">
        <v>500</v>
      </c>
      <c r="BA7" s="32">
        <v>500</v>
      </c>
      <c r="BB7" s="32">
        <v>500</v>
      </c>
      <c r="BC7" s="32">
        <v>500</v>
      </c>
      <c r="BD7" s="32">
        <v>500</v>
      </c>
      <c r="BE7" s="32">
        <v>500</v>
      </c>
      <c r="BF7" s="32">
        <v>500</v>
      </c>
      <c r="BG7" s="32">
        <v>500</v>
      </c>
      <c r="BH7" s="32">
        <v>500</v>
      </c>
      <c r="BI7" s="32">
        <v>500</v>
      </c>
      <c r="BJ7" s="32">
        <v>500</v>
      </c>
      <c r="BK7" s="32">
        <v>500</v>
      </c>
      <c r="BL7" s="32">
        <v>500</v>
      </c>
      <c r="BM7" s="32">
        <v>500</v>
      </c>
      <c r="BN7" s="32">
        <v>500</v>
      </c>
      <c r="BO7" s="32">
        <v>500</v>
      </c>
      <c r="BP7" s="32">
        <v>500</v>
      </c>
      <c r="BQ7" s="32">
        <v>500</v>
      </c>
      <c r="BR7" s="32">
        <v>500</v>
      </c>
      <c r="BS7" s="32">
        <v>500</v>
      </c>
      <c r="BT7" s="32">
        <v>500</v>
      </c>
      <c r="BU7" s="32">
        <v>500</v>
      </c>
      <c r="BV7" s="32">
        <v>500</v>
      </c>
      <c r="BW7" s="32">
        <v>500</v>
      </c>
      <c r="BX7" s="32">
        <v>500</v>
      </c>
      <c r="BY7" s="32">
        <v>500</v>
      </c>
      <c r="BZ7" s="32">
        <v>500</v>
      </c>
      <c r="CA7" s="32">
        <v>500</v>
      </c>
      <c r="CB7" s="32">
        <v>500</v>
      </c>
      <c r="CC7" s="32">
        <v>500</v>
      </c>
      <c r="CD7" s="32">
        <v>500</v>
      </c>
      <c r="CE7" s="32">
        <v>500</v>
      </c>
      <c r="CF7" s="32">
        <v>500</v>
      </c>
      <c r="CG7" s="32">
        <v>500</v>
      </c>
      <c r="CH7" s="32">
        <v>500</v>
      </c>
      <c r="CI7" s="32">
        <v>500</v>
      </c>
      <c r="CJ7" s="32">
        <v>500</v>
      </c>
      <c r="CK7" s="32">
        <v>500</v>
      </c>
      <c r="CL7" s="32">
        <v>500</v>
      </c>
      <c r="CM7" s="32">
        <v>500</v>
      </c>
      <c r="CN7" s="32">
        <v>500</v>
      </c>
      <c r="CO7" s="32">
        <v>500</v>
      </c>
      <c r="CP7" s="32">
        <v>500</v>
      </c>
      <c r="CQ7" s="32">
        <v>500</v>
      </c>
      <c r="CR7" s="32">
        <v>500</v>
      </c>
      <c r="CS7" s="33">
        <v>500</v>
      </c>
      <c r="CT7" s="30">
        <f t="shared" si="3"/>
        <v>48000</v>
      </c>
      <c r="CU7" s="151"/>
      <c r="CV7" s="162"/>
      <c r="CW7" s="139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3"/>
        <v>36480</v>
      </c>
      <c r="CU8" s="151"/>
      <c r="CV8" s="162"/>
      <c r="CW8" s="139"/>
    </row>
    <row r="9" spans="1:102">
      <c r="A9" s="30" t="s">
        <v>37</v>
      </c>
      <c r="B9" s="31">
        <v>450</v>
      </c>
      <c r="C9" s="32">
        <v>450</v>
      </c>
      <c r="D9" s="32">
        <v>450</v>
      </c>
      <c r="E9" s="32">
        <v>450</v>
      </c>
      <c r="F9" s="32">
        <v>450</v>
      </c>
      <c r="G9" s="32">
        <v>450</v>
      </c>
      <c r="H9" s="32">
        <v>450</v>
      </c>
      <c r="I9" s="32">
        <v>450</v>
      </c>
      <c r="J9" s="32">
        <v>450</v>
      </c>
      <c r="K9" s="32">
        <v>450</v>
      </c>
      <c r="L9" s="32">
        <v>450</v>
      </c>
      <c r="M9" s="32">
        <v>450</v>
      </c>
      <c r="N9" s="32">
        <v>450</v>
      </c>
      <c r="O9" s="32">
        <v>450</v>
      </c>
      <c r="P9" s="32">
        <v>450</v>
      </c>
      <c r="Q9" s="32">
        <v>450</v>
      </c>
      <c r="R9" s="32">
        <v>450</v>
      </c>
      <c r="S9" s="32">
        <v>450</v>
      </c>
      <c r="T9" s="32">
        <v>450</v>
      </c>
      <c r="U9" s="32">
        <v>450</v>
      </c>
      <c r="V9" s="32">
        <v>450</v>
      </c>
      <c r="W9" s="32">
        <v>450</v>
      </c>
      <c r="X9" s="32">
        <v>450</v>
      </c>
      <c r="Y9" s="32">
        <v>450</v>
      </c>
      <c r="Z9" s="32">
        <v>450</v>
      </c>
      <c r="AA9" s="32">
        <v>450</v>
      </c>
      <c r="AB9" s="32">
        <v>450</v>
      </c>
      <c r="AC9" s="32">
        <v>450</v>
      </c>
      <c r="AD9" s="32">
        <v>450</v>
      </c>
      <c r="AE9" s="32">
        <v>450</v>
      </c>
      <c r="AF9" s="32">
        <v>450</v>
      </c>
      <c r="AG9" s="32">
        <v>450</v>
      </c>
      <c r="AH9" s="32">
        <v>450</v>
      </c>
      <c r="AI9" s="32">
        <v>450</v>
      </c>
      <c r="AJ9" s="32">
        <v>450</v>
      </c>
      <c r="AK9" s="32">
        <v>450</v>
      </c>
      <c r="AL9" s="32">
        <v>450</v>
      </c>
      <c r="AM9" s="32">
        <v>450</v>
      </c>
      <c r="AN9" s="32">
        <v>450</v>
      </c>
      <c r="AO9" s="32">
        <v>450</v>
      </c>
      <c r="AP9" s="32">
        <v>450</v>
      </c>
      <c r="AQ9" s="32">
        <v>450</v>
      </c>
      <c r="AR9" s="32">
        <v>450</v>
      </c>
      <c r="AS9" s="32">
        <v>450</v>
      </c>
      <c r="AT9" s="32">
        <v>450</v>
      </c>
      <c r="AU9" s="32">
        <v>450</v>
      </c>
      <c r="AV9" s="32">
        <v>450</v>
      </c>
      <c r="AW9" s="32">
        <v>450</v>
      </c>
      <c r="AX9" s="32">
        <v>450</v>
      </c>
      <c r="AY9" s="32">
        <v>450</v>
      </c>
      <c r="AZ9" s="32">
        <v>450</v>
      </c>
      <c r="BA9" s="32">
        <v>450</v>
      </c>
      <c r="BB9" s="32">
        <v>450</v>
      </c>
      <c r="BC9" s="32">
        <v>450</v>
      </c>
      <c r="BD9" s="32">
        <v>450</v>
      </c>
      <c r="BE9" s="32">
        <v>450</v>
      </c>
      <c r="BF9" s="32">
        <v>450</v>
      </c>
      <c r="BG9" s="32">
        <v>450</v>
      </c>
      <c r="BH9" s="32">
        <v>450</v>
      </c>
      <c r="BI9" s="32">
        <v>450</v>
      </c>
      <c r="BJ9" s="32">
        <v>450</v>
      </c>
      <c r="BK9" s="32">
        <v>450</v>
      </c>
      <c r="BL9" s="32">
        <v>450</v>
      </c>
      <c r="BM9" s="32">
        <v>450</v>
      </c>
      <c r="BN9" s="32">
        <v>450</v>
      </c>
      <c r="BO9" s="32">
        <v>450</v>
      </c>
      <c r="BP9" s="32">
        <v>450</v>
      </c>
      <c r="BQ9" s="32">
        <v>450</v>
      </c>
      <c r="BR9" s="32">
        <v>450</v>
      </c>
      <c r="BS9" s="32">
        <v>450</v>
      </c>
      <c r="BT9" s="32">
        <v>450</v>
      </c>
      <c r="BU9" s="32">
        <v>450</v>
      </c>
      <c r="BV9" s="32">
        <v>450</v>
      </c>
      <c r="BW9" s="32">
        <v>450</v>
      </c>
      <c r="BX9" s="32">
        <v>450</v>
      </c>
      <c r="BY9" s="32">
        <v>450</v>
      </c>
      <c r="BZ9" s="32">
        <v>450</v>
      </c>
      <c r="CA9" s="32">
        <v>450</v>
      </c>
      <c r="CB9" s="32">
        <v>450</v>
      </c>
      <c r="CC9" s="32">
        <v>450</v>
      </c>
      <c r="CD9" s="32">
        <v>450</v>
      </c>
      <c r="CE9" s="32">
        <v>450</v>
      </c>
      <c r="CF9" s="32">
        <v>450</v>
      </c>
      <c r="CG9" s="32">
        <v>450</v>
      </c>
      <c r="CH9" s="32">
        <v>450</v>
      </c>
      <c r="CI9" s="32">
        <v>450</v>
      </c>
      <c r="CJ9" s="32">
        <v>450</v>
      </c>
      <c r="CK9" s="32">
        <v>450</v>
      </c>
      <c r="CL9" s="32">
        <v>450</v>
      </c>
      <c r="CM9" s="32">
        <v>450</v>
      </c>
      <c r="CN9" s="32">
        <v>450</v>
      </c>
      <c r="CO9" s="32">
        <v>450</v>
      </c>
      <c r="CP9" s="32">
        <v>450</v>
      </c>
      <c r="CQ9" s="32">
        <v>450</v>
      </c>
      <c r="CR9" s="32">
        <v>450</v>
      </c>
      <c r="CS9" s="33">
        <v>450</v>
      </c>
      <c r="CT9" s="30">
        <f t="shared" si="3"/>
        <v>43200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1904.67</v>
      </c>
      <c r="C13" s="40">
        <f t="shared" si="6"/>
        <v>1904.67</v>
      </c>
      <c r="D13" s="40">
        <f t="shared" si="6"/>
        <v>1904.73</v>
      </c>
      <c r="E13" s="40">
        <f t="shared" si="6"/>
        <v>1904.73</v>
      </c>
      <c r="F13" s="40">
        <f t="shared" si="6"/>
        <v>1905.96</v>
      </c>
      <c r="G13" s="40">
        <f t="shared" si="6"/>
        <v>1905.96</v>
      </c>
      <c r="H13" s="40">
        <f t="shared" si="6"/>
        <v>1905.96</v>
      </c>
      <c r="I13" s="40">
        <f t="shared" si="6"/>
        <v>1905.96</v>
      </c>
      <c r="J13" s="40">
        <f t="shared" si="6"/>
        <v>1907.08</v>
      </c>
      <c r="K13" s="40">
        <f t="shared" si="6"/>
        <v>1907.08</v>
      </c>
      <c r="L13" s="40">
        <f t="shared" si="6"/>
        <v>1906.94</v>
      </c>
      <c r="M13" s="40">
        <f t="shared" si="6"/>
        <v>1906.94</v>
      </c>
      <c r="N13" s="40">
        <f t="shared" si="6"/>
        <v>1906.94</v>
      </c>
      <c r="O13" s="40">
        <f t="shared" si="6"/>
        <v>1906.94</v>
      </c>
      <c r="P13" s="40">
        <f t="shared" si="6"/>
        <v>1906.94</v>
      </c>
      <c r="Q13" s="40">
        <f t="shared" si="6"/>
        <v>1906.94</v>
      </c>
      <c r="R13" s="40">
        <f t="shared" si="6"/>
        <v>1907.01</v>
      </c>
      <c r="S13" s="40">
        <f t="shared" si="6"/>
        <v>1907.01</v>
      </c>
      <c r="T13" s="40">
        <f t="shared" si="6"/>
        <v>1907.01</v>
      </c>
      <c r="U13" s="40">
        <f t="shared" si="6"/>
        <v>1907.01</v>
      </c>
      <c r="V13" s="40">
        <f t="shared" si="6"/>
        <v>1907.01</v>
      </c>
      <c r="W13" s="40">
        <f t="shared" si="6"/>
        <v>1907.01</v>
      </c>
      <c r="X13" s="40">
        <f t="shared" si="6"/>
        <v>1908.07</v>
      </c>
      <c r="Y13" s="40">
        <f t="shared" si="6"/>
        <v>1908.48</v>
      </c>
      <c r="Z13" s="40">
        <f t="shared" si="6"/>
        <v>1908.48</v>
      </c>
      <c r="AA13" s="40">
        <f t="shared" si="6"/>
        <v>1908.48</v>
      </c>
      <c r="AB13" s="40">
        <f t="shared" si="6"/>
        <v>1908.55</v>
      </c>
      <c r="AC13" s="40">
        <f t="shared" si="6"/>
        <v>1908.55</v>
      </c>
      <c r="AD13" s="40">
        <f t="shared" si="6"/>
        <v>1908.43</v>
      </c>
      <c r="AE13" s="40">
        <f t="shared" si="6"/>
        <v>1908.43</v>
      </c>
      <c r="AF13" s="40">
        <f t="shared" si="6"/>
        <v>1908.67</v>
      </c>
      <c r="AG13" s="40">
        <f t="shared" si="6"/>
        <v>1908.67</v>
      </c>
      <c r="AH13" s="40">
        <f t="shared" ref="AH13:BM13" si="7">SUM(AH14:AH14)</f>
        <v>1908.67</v>
      </c>
      <c r="AI13" s="40">
        <f t="shared" si="7"/>
        <v>1908.67</v>
      </c>
      <c r="AJ13" s="40">
        <f t="shared" si="7"/>
        <v>1850.31</v>
      </c>
      <c r="AK13" s="40">
        <f t="shared" si="7"/>
        <v>1787.84</v>
      </c>
      <c r="AL13" s="40">
        <f t="shared" si="7"/>
        <v>1764.02</v>
      </c>
      <c r="AM13" s="40">
        <f t="shared" si="7"/>
        <v>1764.09</v>
      </c>
      <c r="AN13" s="40">
        <f t="shared" si="7"/>
        <v>1764.23</v>
      </c>
      <c r="AO13" s="40">
        <f t="shared" si="7"/>
        <v>1764.69</v>
      </c>
      <c r="AP13" s="40">
        <f t="shared" si="7"/>
        <v>1765.16</v>
      </c>
      <c r="AQ13" s="40">
        <f t="shared" si="7"/>
        <v>1765.49</v>
      </c>
      <c r="AR13" s="40">
        <f t="shared" si="7"/>
        <v>1765.89</v>
      </c>
      <c r="AS13" s="40">
        <f t="shared" si="7"/>
        <v>1766.16</v>
      </c>
      <c r="AT13" s="40">
        <f t="shared" si="7"/>
        <v>1766.68</v>
      </c>
      <c r="AU13" s="40">
        <f t="shared" si="7"/>
        <v>1766.68</v>
      </c>
      <c r="AV13" s="40">
        <f t="shared" si="7"/>
        <v>1829.04</v>
      </c>
      <c r="AW13" s="40">
        <f t="shared" si="7"/>
        <v>1860.12</v>
      </c>
      <c r="AX13" s="40">
        <f t="shared" si="7"/>
        <v>1860.1</v>
      </c>
      <c r="AY13" s="40">
        <f t="shared" si="7"/>
        <v>1860.37</v>
      </c>
      <c r="AZ13" s="40">
        <f t="shared" si="7"/>
        <v>1894.77</v>
      </c>
      <c r="BA13" s="40">
        <f t="shared" si="7"/>
        <v>1894.72</v>
      </c>
      <c r="BB13" s="40">
        <f t="shared" si="7"/>
        <v>1923.33</v>
      </c>
      <c r="BC13" s="40">
        <f t="shared" si="7"/>
        <v>1923.33</v>
      </c>
      <c r="BD13" s="40">
        <f t="shared" si="7"/>
        <v>1923.33</v>
      </c>
      <c r="BE13" s="40">
        <f t="shared" si="7"/>
        <v>1923.33</v>
      </c>
      <c r="BF13" s="40">
        <f t="shared" si="7"/>
        <v>1923.33</v>
      </c>
      <c r="BG13" s="40">
        <f t="shared" si="7"/>
        <v>1923.33</v>
      </c>
      <c r="BH13" s="40">
        <f t="shared" si="7"/>
        <v>1923.39</v>
      </c>
      <c r="BI13" s="40">
        <f t="shared" si="7"/>
        <v>1923.24</v>
      </c>
      <c r="BJ13" s="40">
        <f t="shared" si="7"/>
        <v>1917.51</v>
      </c>
      <c r="BK13" s="40">
        <f t="shared" si="7"/>
        <v>1917.51</v>
      </c>
      <c r="BL13" s="40">
        <f t="shared" si="7"/>
        <v>1917.51</v>
      </c>
      <c r="BM13" s="40">
        <f t="shared" si="7"/>
        <v>1917.51</v>
      </c>
      <c r="BN13" s="40">
        <f t="shared" ref="BN13:CS13" si="8">SUM(BN14:BN14)</f>
        <v>1911.57</v>
      </c>
      <c r="BO13" s="40">
        <f t="shared" si="8"/>
        <v>1911.57</v>
      </c>
      <c r="BP13" s="40">
        <f t="shared" si="8"/>
        <v>1910.9</v>
      </c>
      <c r="BQ13" s="40">
        <f t="shared" si="8"/>
        <v>1910.9</v>
      </c>
      <c r="BR13" s="40">
        <f t="shared" si="8"/>
        <v>1910.37</v>
      </c>
      <c r="BS13" s="40">
        <f t="shared" si="8"/>
        <v>1910.37</v>
      </c>
      <c r="BT13" s="40">
        <f t="shared" si="8"/>
        <v>1910.07</v>
      </c>
      <c r="BU13" s="40">
        <f t="shared" si="8"/>
        <v>1910.07</v>
      </c>
      <c r="BV13" s="40">
        <f t="shared" si="8"/>
        <v>1910.6</v>
      </c>
      <c r="BW13" s="40">
        <f t="shared" si="8"/>
        <v>1910.6</v>
      </c>
      <c r="BX13" s="40">
        <f t="shared" si="8"/>
        <v>1910.6</v>
      </c>
      <c r="BY13" s="40">
        <f t="shared" si="8"/>
        <v>1910.6</v>
      </c>
      <c r="BZ13" s="40">
        <f t="shared" si="8"/>
        <v>1910.6</v>
      </c>
      <c r="CA13" s="40">
        <f t="shared" si="8"/>
        <v>1910.6</v>
      </c>
      <c r="CB13" s="40">
        <f t="shared" si="8"/>
        <v>1910.6</v>
      </c>
      <c r="CC13" s="40">
        <f t="shared" si="8"/>
        <v>1910.6</v>
      </c>
      <c r="CD13" s="40">
        <f t="shared" si="8"/>
        <v>1910.05</v>
      </c>
      <c r="CE13" s="40">
        <f t="shared" si="8"/>
        <v>1910.05</v>
      </c>
      <c r="CF13" s="40">
        <f t="shared" si="8"/>
        <v>1910.02</v>
      </c>
      <c r="CG13" s="40">
        <f t="shared" si="8"/>
        <v>1910.02</v>
      </c>
      <c r="CH13" s="40">
        <f t="shared" si="8"/>
        <v>1893.09</v>
      </c>
      <c r="CI13" s="40">
        <f t="shared" si="8"/>
        <v>1894.02</v>
      </c>
      <c r="CJ13" s="40">
        <f t="shared" si="8"/>
        <v>1895.32</v>
      </c>
      <c r="CK13" s="40">
        <f t="shared" si="8"/>
        <v>1895.32</v>
      </c>
      <c r="CL13" s="40">
        <f t="shared" si="8"/>
        <v>1895.08</v>
      </c>
      <c r="CM13" s="40">
        <f t="shared" si="8"/>
        <v>1895.08</v>
      </c>
      <c r="CN13" s="40">
        <f t="shared" si="8"/>
        <v>1903.67</v>
      </c>
      <c r="CO13" s="40">
        <f t="shared" si="8"/>
        <v>1903.53</v>
      </c>
      <c r="CP13" s="40">
        <f t="shared" si="8"/>
        <v>1903.53</v>
      </c>
      <c r="CQ13" s="40">
        <f t="shared" si="8"/>
        <v>1903.53</v>
      </c>
      <c r="CR13" s="40">
        <f t="shared" si="8"/>
        <v>1903.58</v>
      </c>
      <c r="CS13" s="41">
        <f t="shared" si="8"/>
        <v>1903.58</v>
      </c>
      <c r="CT13" s="145">
        <f t="shared" si="3"/>
        <v>181389.74999999997</v>
      </c>
      <c r="CU13" s="149"/>
      <c r="CW13" s="139"/>
    </row>
    <row r="14" spans="1:102">
      <c r="A14" s="30" t="s">
        <v>12</v>
      </c>
      <c r="B14" s="42">
        <v>1904.67</v>
      </c>
      <c r="C14" s="43">
        <v>1904.67</v>
      </c>
      <c r="D14" s="43">
        <v>1904.73</v>
      </c>
      <c r="E14" s="43">
        <v>1904.73</v>
      </c>
      <c r="F14" s="43">
        <v>1905.96</v>
      </c>
      <c r="G14" s="43">
        <v>1905.96</v>
      </c>
      <c r="H14" s="43">
        <v>1905.96</v>
      </c>
      <c r="I14" s="43">
        <v>1905.96</v>
      </c>
      <c r="J14" s="43">
        <v>1907.08</v>
      </c>
      <c r="K14" s="43">
        <v>1907.08</v>
      </c>
      <c r="L14" s="43">
        <v>1906.94</v>
      </c>
      <c r="M14" s="43">
        <v>1906.94</v>
      </c>
      <c r="N14" s="43">
        <v>1906.94</v>
      </c>
      <c r="O14" s="43">
        <v>1906.94</v>
      </c>
      <c r="P14" s="43">
        <v>1906.94</v>
      </c>
      <c r="Q14" s="43">
        <v>1906.94</v>
      </c>
      <c r="R14" s="43">
        <v>1907.01</v>
      </c>
      <c r="S14" s="43">
        <v>1907.01</v>
      </c>
      <c r="T14" s="43">
        <v>1907.01</v>
      </c>
      <c r="U14" s="43">
        <v>1907.01</v>
      </c>
      <c r="V14" s="43">
        <v>1907.01</v>
      </c>
      <c r="W14" s="43">
        <v>1907.01</v>
      </c>
      <c r="X14" s="43">
        <v>1908.07</v>
      </c>
      <c r="Y14" s="43">
        <v>1908.48</v>
      </c>
      <c r="Z14" s="43">
        <v>1908.48</v>
      </c>
      <c r="AA14" s="43">
        <v>1908.48</v>
      </c>
      <c r="AB14" s="43">
        <v>1908.55</v>
      </c>
      <c r="AC14" s="43">
        <v>1908.55</v>
      </c>
      <c r="AD14" s="43">
        <v>1908.43</v>
      </c>
      <c r="AE14" s="43">
        <v>1908.43</v>
      </c>
      <c r="AF14" s="43">
        <v>1908.67</v>
      </c>
      <c r="AG14" s="43">
        <v>1908.67</v>
      </c>
      <c r="AH14" s="43">
        <v>1908.67</v>
      </c>
      <c r="AI14" s="43">
        <v>1908.67</v>
      </c>
      <c r="AJ14" s="43">
        <v>1850.31</v>
      </c>
      <c r="AK14" s="43">
        <v>1787.84</v>
      </c>
      <c r="AL14" s="43">
        <v>1764.02</v>
      </c>
      <c r="AM14" s="43">
        <v>1764.09</v>
      </c>
      <c r="AN14" s="43">
        <v>1764.23</v>
      </c>
      <c r="AO14" s="43">
        <v>1764.69</v>
      </c>
      <c r="AP14" s="43">
        <v>1765.16</v>
      </c>
      <c r="AQ14" s="43">
        <v>1765.49</v>
      </c>
      <c r="AR14" s="43">
        <v>1765.89</v>
      </c>
      <c r="AS14" s="43">
        <v>1766.16</v>
      </c>
      <c r="AT14" s="43">
        <v>1766.68</v>
      </c>
      <c r="AU14" s="43">
        <v>1766.68</v>
      </c>
      <c r="AV14" s="43">
        <v>1829.04</v>
      </c>
      <c r="AW14" s="43">
        <v>1860.12</v>
      </c>
      <c r="AX14" s="43">
        <v>1860.1</v>
      </c>
      <c r="AY14" s="43">
        <v>1860.37</v>
      </c>
      <c r="AZ14" s="43">
        <v>1894.77</v>
      </c>
      <c r="BA14" s="43">
        <v>1894.72</v>
      </c>
      <c r="BB14" s="43">
        <v>1923.33</v>
      </c>
      <c r="BC14" s="43">
        <v>1923.33</v>
      </c>
      <c r="BD14" s="43">
        <v>1923.33</v>
      </c>
      <c r="BE14" s="43">
        <v>1923.33</v>
      </c>
      <c r="BF14" s="43">
        <v>1923.33</v>
      </c>
      <c r="BG14" s="43">
        <v>1923.33</v>
      </c>
      <c r="BH14" s="43">
        <v>1923.39</v>
      </c>
      <c r="BI14" s="43">
        <v>1923.24</v>
      </c>
      <c r="BJ14" s="43">
        <v>1917.51</v>
      </c>
      <c r="BK14" s="43">
        <v>1917.51</v>
      </c>
      <c r="BL14" s="43">
        <v>1917.51</v>
      </c>
      <c r="BM14" s="43">
        <v>1917.51</v>
      </c>
      <c r="BN14" s="43">
        <v>1911.57</v>
      </c>
      <c r="BO14" s="43">
        <v>1911.57</v>
      </c>
      <c r="BP14" s="43">
        <v>1910.9</v>
      </c>
      <c r="BQ14" s="43">
        <v>1910.9</v>
      </c>
      <c r="BR14" s="43">
        <v>1910.37</v>
      </c>
      <c r="BS14" s="43">
        <v>1910.37</v>
      </c>
      <c r="BT14" s="43">
        <v>1910.07</v>
      </c>
      <c r="BU14" s="43">
        <v>1910.07</v>
      </c>
      <c r="BV14" s="43">
        <v>1910.6</v>
      </c>
      <c r="BW14" s="43">
        <v>1910.6</v>
      </c>
      <c r="BX14" s="43">
        <v>1910.6</v>
      </c>
      <c r="BY14" s="43">
        <v>1910.6</v>
      </c>
      <c r="BZ14" s="43">
        <v>1910.6</v>
      </c>
      <c r="CA14" s="43">
        <v>1910.6</v>
      </c>
      <c r="CB14" s="43">
        <v>1910.6</v>
      </c>
      <c r="CC14" s="43">
        <v>1910.6</v>
      </c>
      <c r="CD14" s="43">
        <v>1910.05</v>
      </c>
      <c r="CE14" s="43">
        <v>1910.05</v>
      </c>
      <c r="CF14" s="43">
        <v>1910.02</v>
      </c>
      <c r="CG14" s="43">
        <v>1910.02</v>
      </c>
      <c r="CH14" s="43">
        <v>1893.09</v>
      </c>
      <c r="CI14" s="43">
        <v>1894.02</v>
      </c>
      <c r="CJ14" s="43">
        <v>1895.32</v>
      </c>
      <c r="CK14" s="43">
        <v>1895.32</v>
      </c>
      <c r="CL14" s="43">
        <v>1895.08</v>
      </c>
      <c r="CM14" s="43">
        <v>1895.08</v>
      </c>
      <c r="CN14" s="43">
        <v>1903.67</v>
      </c>
      <c r="CO14" s="43">
        <v>1903.53</v>
      </c>
      <c r="CP14" s="43">
        <v>1903.53</v>
      </c>
      <c r="CQ14" s="43">
        <v>1903.53</v>
      </c>
      <c r="CR14" s="43">
        <v>1903.58</v>
      </c>
      <c r="CS14" s="44">
        <v>1903.58</v>
      </c>
      <c r="CT14" s="30">
        <f t="shared" si="3"/>
        <v>181389.74999999997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150.1</v>
      </c>
      <c r="C20" s="54">
        <f t="shared" si="11"/>
        <v>150.28</v>
      </c>
      <c r="D20" s="54">
        <f t="shared" si="11"/>
        <v>149.63999999999999</v>
      </c>
      <c r="E20" s="54">
        <f t="shared" si="11"/>
        <v>148.38999999999999</v>
      </c>
      <c r="F20" s="54">
        <f t="shared" si="11"/>
        <v>146.41999999999999</v>
      </c>
      <c r="G20" s="54">
        <f t="shared" si="11"/>
        <v>129.68</v>
      </c>
      <c r="H20" s="54">
        <f t="shared" si="11"/>
        <v>129.68</v>
      </c>
      <c r="I20" s="54">
        <f t="shared" si="11"/>
        <v>129.68</v>
      </c>
      <c r="J20" s="54">
        <f t="shared" si="11"/>
        <v>129.68</v>
      </c>
      <c r="K20" s="54">
        <f t="shared" si="11"/>
        <v>129.68</v>
      </c>
      <c r="L20" s="54">
        <f t="shared" si="11"/>
        <v>129.68</v>
      </c>
      <c r="M20" s="54">
        <f t="shared" si="11"/>
        <v>129.68</v>
      </c>
      <c r="N20" s="54">
        <f t="shared" si="11"/>
        <v>129.68</v>
      </c>
      <c r="O20" s="54">
        <f t="shared" si="11"/>
        <v>129.68</v>
      </c>
      <c r="P20" s="54">
        <f t="shared" si="11"/>
        <v>129.68</v>
      </c>
      <c r="Q20" s="54">
        <f t="shared" si="11"/>
        <v>129.68</v>
      </c>
      <c r="R20" s="54">
        <f t="shared" si="11"/>
        <v>129.68</v>
      </c>
      <c r="S20" s="54">
        <f t="shared" si="11"/>
        <v>129.68</v>
      </c>
      <c r="T20" s="54">
        <f t="shared" si="11"/>
        <v>129.68</v>
      </c>
      <c r="U20" s="54">
        <f t="shared" si="11"/>
        <v>129.68</v>
      </c>
      <c r="V20" s="54">
        <f t="shared" si="11"/>
        <v>129.68</v>
      </c>
      <c r="W20" s="54">
        <f t="shared" si="11"/>
        <v>129.68</v>
      </c>
      <c r="X20" s="54">
        <f t="shared" si="11"/>
        <v>3635.2599999999998</v>
      </c>
      <c r="Y20" s="54">
        <f t="shared" si="11"/>
        <v>3639.87</v>
      </c>
      <c r="Z20" s="54">
        <f t="shared" si="11"/>
        <v>3643.27</v>
      </c>
      <c r="AA20" s="54">
        <f t="shared" si="11"/>
        <v>3683.3</v>
      </c>
      <c r="AB20" s="54">
        <f t="shared" si="11"/>
        <v>3728.53</v>
      </c>
      <c r="AC20" s="54">
        <f t="shared" si="11"/>
        <v>3780.18</v>
      </c>
      <c r="AD20" s="54">
        <f t="shared" si="11"/>
        <v>3847.32</v>
      </c>
      <c r="AE20" s="54">
        <f t="shared" si="11"/>
        <v>3924.25</v>
      </c>
      <c r="AF20" s="54">
        <f t="shared" si="11"/>
        <v>4003.28</v>
      </c>
      <c r="AG20" s="54">
        <f t="shared" si="11"/>
        <v>4100.0300000000007</v>
      </c>
      <c r="AH20" s="54">
        <f t="shared" ref="AH20:BM20" si="12">SUM(AH21:AH24)</f>
        <v>4217.84</v>
      </c>
      <c r="AI20" s="54">
        <f t="shared" si="12"/>
        <v>4333.68</v>
      </c>
      <c r="AJ20" s="54">
        <f t="shared" si="12"/>
        <v>4452.9900000000007</v>
      </c>
      <c r="AK20" s="54">
        <f t="shared" si="12"/>
        <v>4548.83</v>
      </c>
      <c r="AL20" s="54">
        <f t="shared" si="12"/>
        <v>4639.43</v>
      </c>
      <c r="AM20" s="54">
        <f t="shared" si="12"/>
        <v>4728.0300000000007</v>
      </c>
      <c r="AN20" s="54">
        <f t="shared" si="12"/>
        <v>4812.2900000000009</v>
      </c>
      <c r="AO20" s="54">
        <f t="shared" si="12"/>
        <v>4891.6100000000006</v>
      </c>
      <c r="AP20" s="54">
        <f t="shared" si="12"/>
        <v>4965.1200000000008</v>
      </c>
      <c r="AQ20" s="54">
        <f t="shared" si="12"/>
        <v>5024.7400000000007</v>
      </c>
      <c r="AR20" s="54">
        <f t="shared" si="12"/>
        <v>5124.47</v>
      </c>
      <c r="AS20" s="54">
        <f t="shared" si="12"/>
        <v>5172.55</v>
      </c>
      <c r="AT20" s="54">
        <f t="shared" si="12"/>
        <v>5205.6000000000004</v>
      </c>
      <c r="AU20" s="54">
        <f t="shared" si="12"/>
        <v>5230.3100000000004</v>
      </c>
      <c r="AV20" s="54">
        <f t="shared" si="12"/>
        <v>5304.0800000000008</v>
      </c>
      <c r="AW20" s="54">
        <f t="shared" si="12"/>
        <v>5320.6500000000005</v>
      </c>
      <c r="AX20" s="54">
        <f t="shared" si="12"/>
        <v>5317.63</v>
      </c>
      <c r="AY20" s="54">
        <f t="shared" si="12"/>
        <v>5315.8</v>
      </c>
      <c r="AZ20" s="54">
        <f t="shared" si="12"/>
        <v>5317.880000000001</v>
      </c>
      <c r="BA20" s="54">
        <f t="shared" si="12"/>
        <v>5316.9800000000005</v>
      </c>
      <c r="BB20" s="54">
        <f t="shared" si="12"/>
        <v>5311.96</v>
      </c>
      <c r="BC20" s="54">
        <f t="shared" si="12"/>
        <v>5301.130000000001</v>
      </c>
      <c r="BD20" s="54">
        <f t="shared" si="12"/>
        <v>5273.8499999999995</v>
      </c>
      <c r="BE20" s="54">
        <f t="shared" si="12"/>
        <v>5260.62</v>
      </c>
      <c r="BF20" s="54">
        <f t="shared" si="12"/>
        <v>5199.4600000000009</v>
      </c>
      <c r="BG20" s="54">
        <f t="shared" si="12"/>
        <v>5167.4400000000005</v>
      </c>
      <c r="BH20" s="54">
        <f t="shared" si="12"/>
        <v>5138.17</v>
      </c>
      <c r="BI20" s="54">
        <f t="shared" si="12"/>
        <v>5093.3599999999997</v>
      </c>
      <c r="BJ20" s="54">
        <f t="shared" si="12"/>
        <v>5050.1200000000008</v>
      </c>
      <c r="BK20" s="54">
        <f t="shared" si="12"/>
        <v>4970.6500000000005</v>
      </c>
      <c r="BL20" s="54">
        <f t="shared" si="12"/>
        <v>4872.5700000000006</v>
      </c>
      <c r="BM20" s="54">
        <f t="shared" si="12"/>
        <v>4783.0300000000007</v>
      </c>
      <c r="BN20" s="54">
        <f t="shared" ref="BN20:CS20" si="13">SUM(BN21:BN24)</f>
        <v>4690.8500000000004</v>
      </c>
      <c r="BO20" s="54">
        <f t="shared" si="13"/>
        <v>4561.4900000000007</v>
      </c>
      <c r="BP20" s="54">
        <f t="shared" si="13"/>
        <v>4475.3900000000003</v>
      </c>
      <c r="BQ20" s="54">
        <f t="shared" si="13"/>
        <v>4371.7100000000009</v>
      </c>
      <c r="BR20" s="54">
        <f t="shared" si="13"/>
        <v>4290.5600000000004</v>
      </c>
      <c r="BS20" s="54">
        <f t="shared" si="13"/>
        <v>4170.25</v>
      </c>
      <c r="BT20" s="54">
        <f t="shared" si="13"/>
        <v>4060.93</v>
      </c>
      <c r="BU20" s="54">
        <f t="shared" si="13"/>
        <v>3967.27</v>
      </c>
      <c r="BV20" s="54">
        <f t="shared" si="13"/>
        <v>3884.05</v>
      </c>
      <c r="BW20" s="54">
        <f t="shared" si="13"/>
        <v>3815.28</v>
      </c>
      <c r="BX20" s="54">
        <f t="shared" si="13"/>
        <v>3759.6600000000003</v>
      </c>
      <c r="BY20" s="54">
        <f t="shared" si="13"/>
        <v>3695.22</v>
      </c>
      <c r="BZ20" s="54">
        <f t="shared" si="13"/>
        <v>169.49</v>
      </c>
      <c r="CA20" s="54">
        <f t="shared" si="13"/>
        <v>153.01</v>
      </c>
      <c r="CB20" s="54">
        <f t="shared" si="13"/>
        <v>149.22</v>
      </c>
      <c r="CC20" s="54">
        <f t="shared" si="13"/>
        <v>148.16</v>
      </c>
      <c r="CD20" s="54">
        <f t="shared" si="13"/>
        <v>150.1</v>
      </c>
      <c r="CE20" s="54">
        <f t="shared" si="13"/>
        <v>150.01999999999998</v>
      </c>
      <c r="CF20" s="54">
        <f t="shared" si="13"/>
        <v>149.76999999999998</v>
      </c>
      <c r="CG20" s="54">
        <f t="shared" si="13"/>
        <v>148.62</v>
      </c>
      <c r="CH20" s="54">
        <f t="shared" si="13"/>
        <v>149.63</v>
      </c>
      <c r="CI20" s="54">
        <f t="shared" si="13"/>
        <v>150.66999999999999</v>
      </c>
      <c r="CJ20" s="54">
        <f t="shared" si="13"/>
        <v>149.95999999999998</v>
      </c>
      <c r="CK20" s="54">
        <f t="shared" si="13"/>
        <v>150.13999999999999</v>
      </c>
      <c r="CL20" s="54">
        <f t="shared" si="13"/>
        <v>150.5</v>
      </c>
      <c r="CM20" s="54">
        <f t="shared" si="13"/>
        <v>150.43</v>
      </c>
      <c r="CN20" s="54">
        <f t="shared" si="13"/>
        <v>150.10999999999999</v>
      </c>
      <c r="CO20" s="54">
        <f t="shared" si="13"/>
        <v>148.15</v>
      </c>
      <c r="CP20" s="54">
        <f t="shared" si="13"/>
        <v>149.85999999999999</v>
      </c>
      <c r="CQ20" s="54">
        <f t="shared" si="13"/>
        <v>148.37</v>
      </c>
      <c r="CR20" s="54">
        <f t="shared" si="13"/>
        <v>150.60999999999999</v>
      </c>
      <c r="CS20" s="55">
        <f t="shared" si="13"/>
        <v>150.66</v>
      </c>
      <c r="CT20" s="38">
        <f>SUM(B20:CS20)</f>
        <v>254357.68999999992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0.22</v>
      </c>
      <c r="Y21" s="43">
        <v>4.83</v>
      </c>
      <c r="Z21" s="43">
        <v>23.73</v>
      </c>
      <c r="AA21" s="43">
        <v>63.760000000000005</v>
      </c>
      <c r="AB21" s="43">
        <v>108.99000000000001</v>
      </c>
      <c r="AC21" s="43">
        <v>160.64000000000001</v>
      </c>
      <c r="AD21" s="43">
        <v>227.77999999999997</v>
      </c>
      <c r="AE21" s="43">
        <v>304.71000000000004</v>
      </c>
      <c r="AF21" s="43">
        <v>383.74</v>
      </c>
      <c r="AG21" s="43">
        <v>480.49</v>
      </c>
      <c r="AH21" s="43">
        <v>598.30000000000007</v>
      </c>
      <c r="AI21" s="43">
        <v>714.13999999999987</v>
      </c>
      <c r="AJ21" s="43">
        <v>818.45</v>
      </c>
      <c r="AK21" s="43">
        <v>914.29</v>
      </c>
      <c r="AL21" s="43">
        <v>1004.8900000000001</v>
      </c>
      <c r="AM21" s="43">
        <v>1093.4899999999998</v>
      </c>
      <c r="AN21" s="43">
        <v>1177.75</v>
      </c>
      <c r="AO21" s="43">
        <v>1257.0700000000002</v>
      </c>
      <c r="AP21" s="43">
        <v>1330.58</v>
      </c>
      <c r="AQ21" s="43">
        <v>1371.0900000000001</v>
      </c>
      <c r="AR21" s="43">
        <v>1471.1699999999998</v>
      </c>
      <c r="AS21" s="43">
        <v>1517.68</v>
      </c>
      <c r="AT21" s="43">
        <v>1551.3</v>
      </c>
      <c r="AU21" s="43">
        <v>1574.2399999999998</v>
      </c>
      <c r="AV21" s="43">
        <v>1650.78</v>
      </c>
      <c r="AW21" s="43">
        <v>1665.5700000000002</v>
      </c>
      <c r="AX21" s="43">
        <v>1662.27</v>
      </c>
      <c r="AY21" s="43">
        <v>1662.05</v>
      </c>
      <c r="AZ21" s="43">
        <v>1662.86</v>
      </c>
      <c r="BA21" s="43">
        <v>1660.94</v>
      </c>
      <c r="BB21" s="43">
        <v>1657.6299999999999</v>
      </c>
      <c r="BC21" s="43">
        <v>1648.8700000000001</v>
      </c>
      <c r="BD21" s="43">
        <v>1622.4499999999998</v>
      </c>
      <c r="BE21" s="43">
        <v>1608.09</v>
      </c>
      <c r="BF21" s="43">
        <v>1546.4</v>
      </c>
      <c r="BG21" s="43">
        <v>1513.81</v>
      </c>
      <c r="BH21" s="43">
        <v>1483.76</v>
      </c>
      <c r="BI21" s="43">
        <v>1438.7099999999998</v>
      </c>
      <c r="BJ21" s="43">
        <v>1395.16</v>
      </c>
      <c r="BK21" s="43">
        <v>1315.6499999999999</v>
      </c>
      <c r="BL21" s="43">
        <v>1217.7</v>
      </c>
      <c r="BM21" s="43">
        <v>1129.08</v>
      </c>
      <c r="BN21" s="43">
        <v>1036.54</v>
      </c>
      <c r="BO21" s="43">
        <v>907.64999999999986</v>
      </c>
      <c r="BP21" s="43">
        <v>823.23</v>
      </c>
      <c r="BQ21" s="43">
        <v>719.25000000000011</v>
      </c>
      <c r="BR21" s="43">
        <v>636.04999999999995</v>
      </c>
      <c r="BS21" s="43">
        <v>515.62</v>
      </c>
      <c r="BT21" s="43">
        <v>407.27000000000004</v>
      </c>
      <c r="BU21" s="43">
        <v>312.31999999999994</v>
      </c>
      <c r="BV21" s="43">
        <v>228.52999999999997</v>
      </c>
      <c r="BW21" s="43">
        <v>162.54999999999998</v>
      </c>
      <c r="BX21" s="43">
        <v>107.53000000000002</v>
      </c>
      <c r="BY21" s="43">
        <v>41.350000000000009</v>
      </c>
      <c r="BZ21" s="43">
        <v>20.39</v>
      </c>
      <c r="CA21" s="43">
        <v>3.34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51616.73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3505.36</v>
      </c>
      <c r="Y22" s="1">
        <v>3505.36</v>
      </c>
      <c r="Z22" s="1">
        <v>3489.86</v>
      </c>
      <c r="AA22" s="1">
        <v>3489.86</v>
      </c>
      <c r="AB22" s="1">
        <v>3489.86</v>
      </c>
      <c r="AC22" s="1">
        <v>3489.86</v>
      </c>
      <c r="AD22" s="1">
        <v>3489.86</v>
      </c>
      <c r="AE22" s="1">
        <v>3489.86</v>
      </c>
      <c r="AF22" s="1">
        <v>3489.86</v>
      </c>
      <c r="AG22" s="1">
        <v>3489.86</v>
      </c>
      <c r="AH22" s="1">
        <v>3489.86</v>
      </c>
      <c r="AI22" s="1">
        <v>3489.86</v>
      </c>
      <c r="AJ22" s="1">
        <v>3504.86</v>
      </c>
      <c r="AK22" s="1">
        <v>3504.86</v>
      </c>
      <c r="AL22" s="1">
        <v>3504.86</v>
      </c>
      <c r="AM22" s="1">
        <v>3504.86</v>
      </c>
      <c r="AN22" s="1">
        <v>3504.86</v>
      </c>
      <c r="AO22" s="1">
        <v>3504.86</v>
      </c>
      <c r="AP22" s="1">
        <v>3504.86</v>
      </c>
      <c r="AQ22" s="1">
        <v>3504.86</v>
      </c>
      <c r="AR22" s="1">
        <v>3504.86</v>
      </c>
      <c r="AS22" s="1">
        <v>3504.86</v>
      </c>
      <c r="AT22" s="1">
        <v>3504.86</v>
      </c>
      <c r="AU22" s="1">
        <v>3504.86</v>
      </c>
      <c r="AV22" s="1">
        <v>3504.86</v>
      </c>
      <c r="AW22" s="1">
        <v>3504.86</v>
      </c>
      <c r="AX22" s="1">
        <v>3504.86</v>
      </c>
      <c r="AY22" s="1">
        <v>3504.86</v>
      </c>
      <c r="AZ22" s="1">
        <v>3504.86</v>
      </c>
      <c r="BA22" s="1">
        <v>3504.86</v>
      </c>
      <c r="BB22" s="1">
        <v>3504.86</v>
      </c>
      <c r="BC22" s="1">
        <v>3504.86</v>
      </c>
      <c r="BD22" s="1">
        <v>3504.86</v>
      </c>
      <c r="BE22" s="1">
        <v>3504.86</v>
      </c>
      <c r="BF22" s="1">
        <v>3504.86</v>
      </c>
      <c r="BG22" s="1">
        <v>3504.86</v>
      </c>
      <c r="BH22" s="1">
        <v>3504.86</v>
      </c>
      <c r="BI22" s="1">
        <v>3504.86</v>
      </c>
      <c r="BJ22" s="1">
        <v>3504.86</v>
      </c>
      <c r="BK22" s="1">
        <v>3504.86</v>
      </c>
      <c r="BL22" s="1">
        <v>3504.86</v>
      </c>
      <c r="BM22" s="1">
        <v>3504.86</v>
      </c>
      <c r="BN22" s="1">
        <v>3504.86</v>
      </c>
      <c r="BO22" s="1">
        <v>3504.86</v>
      </c>
      <c r="BP22" s="1">
        <v>3504.86</v>
      </c>
      <c r="BQ22" s="1">
        <v>3504.86</v>
      </c>
      <c r="BR22" s="1">
        <v>3504.86</v>
      </c>
      <c r="BS22" s="1">
        <v>3504.86</v>
      </c>
      <c r="BT22" s="1">
        <v>3504.86</v>
      </c>
      <c r="BU22" s="1">
        <v>3504.86</v>
      </c>
      <c r="BV22" s="1">
        <v>3504.86</v>
      </c>
      <c r="BW22" s="1">
        <v>3504.86</v>
      </c>
      <c r="BX22" s="1">
        <v>3504.86</v>
      </c>
      <c r="BY22" s="1">
        <v>3504.86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189113.43999999977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22</v>
      </c>
      <c r="C24" s="36">
        <v>22.18</v>
      </c>
      <c r="D24" s="36">
        <v>21.54</v>
      </c>
      <c r="E24" s="36">
        <v>20.29</v>
      </c>
      <c r="F24" s="36">
        <v>18.32</v>
      </c>
      <c r="G24" s="36">
        <v>1.58</v>
      </c>
      <c r="H24" s="36">
        <v>1.58</v>
      </c>
      <c r="I24" s="36">
        <v>1.58</v>
      </c>
      <c r="J24" s="36">
        <v>1.58</v>
      </c>
      <c r="K24" s="36">
        <v>1.58</v>
      </c>
      <c r="L24" s="36">
        <v>1.58</v>
      </c>
      <c r="M24" s="36">
        <v>1.58</v>
      </c>
      <c r="N24" s="36">
        <v>1.58</v>
      </c>
      <c r="O24" s="36">
        <v>1.58</v>
      </c>
      <c r="P24" s="36">
        <v>1.58</v>
      </c>
      <c r="Q24" s="36">
        <v>1.58</v>
      </c>
      <c r="R24" s="36">
        <v>1.58</v>
      </c>
      <c r="S24" s="36">
        <v>1.58</v>
      </c>
      <c r="T24" s="36">
        <v>1.58</v>
      </c>
      <c r="U24" s="36">
        <v>1.58</v>
      </c>
      <c r="V24" s="36">
        <v>1.58</v>
      </c>
      <c r="W24" s="36">
        <v>1.58</v>
      </c>
      <c r="X24" s="36">
        <v>1.58</v>
      </c>
      <c r="Y24" s="36">
        <v>1.58</v>
      </c>
      <c r="Z24" s="36">
        <v>1.58</v>
      </c>
      <c r="AA24" s="36">
        <v>1.58</v>
      </c>
      <c r="AB24" s="36">
        <v>1.58</v>
      </c>
      <c r="AC24" s="36">
        <v>1.58</v>
      </c>
      <c r="AD24" s="36">
        <v>1.58</v>
      </c>
      <c r="AE24" s="36">
        <v>1.58</v>
      </c>
      <c r="AF24" s="36">
        <v>1.58</v>
      </c>
      <c r="AG24" s="36">
        <v>1.58</v>
      </c>
      <c r="AH24" s="36">
        <v>1.58</v>
      </c>
      <c r="AI24" s="36">
        <v>1.58</v>
      </c>
      <c r="AJ24" s="36">
        <v>1.58</v>
      </c>
      <c r="AK24" s="36">
        <v>1.58</v>
      </c>
      <c r="AL24" s="36">
        <v>1.58</v>
      </c>
      <c r="AM24" s="36">
        <v>1.58</v>
      </c>
      <c r="AN24" s="36">
        <v>1.58</v>
      </c>
      <c r="AO24" s="36">
        <v>1.58</v>
      </c>
      <c r="AP24" s="36">
        <v>1.58</v>
      </c>
      <c r="AQ24" s="36">
        <v>20.69</v>
      </c>
      <c r="AR24" s="36">
        <v>20.34</v>
      </c>
      <c r="AS24" s="36">
        <v>21.91</v>
      </c>
      <c r="AT24" s="36">
        <v>21.34</v>
      </c>
      <c r="AU24" s="36">
        <v>23.11</v>
      </c>
      <c r="AV24" s="36">
        <v>20.34</v>
      </c>
      <c r="AW24" s="36">
        <v>22.12</v>
      </c>
      <c r="AX24" s="36">
        <v>22.4</v>
      </c>
      <c r="AY24" s="36">
        <v>20.79</v>
      </c>
      <c r="AZ24" s="36">
        <v>22.06</v>
      </c>
      <c r="BA24" s="36">
        <v>23.08</v>
      </c>
      <c r="BB24" s="36">
        <v>21.37</v>
      </c>
      <c r="BC24" s="36">
        <v>19.3</v>
      </c>
      <c r="BD24" s="36">
        <v>18.440000000000001</v>
      </c>
      <c r="BE24" s="36">
        <v>19.57</v>
      </c>
      <c r="BF24" s="36">
        <v>20.100000000000001</v>
      </c>
      <c r="BG24" s="36">
        <v>20.67</v>
      </c>
      <c r="BH24" s="36">
        <v>21.45</v>
      </c>
      <c r="BI24" s="36">
        <v>21.69</v>
      </c>
      <c r="BJ24" s="36">
        <v>22</v>
      </c>
      <c r="BK24" s="36">
        <v>22.04</v>
      </c>
      <c r="BL24" s="36">
        <v>21.91</v>
      </c>
      <c r="BM24" s="36">
        <v>20.99</v>
      </c>
      <c r="BN24" s="36">
        <v>21.35</v>
      </c>
      <c r="BO24" s="36">
        <v>20.88</v>
      </c>
      <c r="BP24" s="36">
        <v>19.2</v>
      </c>
      <c r="BQ24" s="36">
        <v>19.5</v>
      </c>
      <c r="BR24" s="36">
        <v>21.55</v>
      </c>
      <c r="BS24" s="36">
        <v>21.67</v>
      </c>
      <c r="BT24" s="36">
        <v>20.7</v>
      </c>
      <c r="BU24" s="36">
        <v>21.99</v>
      </c>
      <c r="BV24" s="36">
        <v>22.56</v>
      </c>
      <c r="BW24" s="36">
        <v>19.77</v>
      </c>
      <c r="BX24" s="36">
        <v>19.170000000000002</v>
      </c>
      <c r="BY24" s="36">
        <v>20.91</v>
      </c>
      <c r="BZ24" s="36">
        <v>21</v>
      </c>
      <c r="CA24" s="36">
        <v>21.57</v>
      </c>
      <c r="CB24" s="36">
        <v>21.12</v>
      </c>
      <c r="CC24" s="36">
        <v>20.059999999999999</v>
      </c>
      <c r="CD24" s="36">
        <v>22</v>
      </c>
      <c r="CE24" s="36">
        <v>21.92</v>
      </c>
      <c r="CF24" s="36">
        <v>21.67</v>
      </c>
      <c r="CG24" s="36">
        <v>20.52</v>
      </c>
      <c r="CH24" s="36">
        <v>21.53</v>
      </c>
      <c r="CI24" s="36">
        <v>22.57</v>
      </c>
      <c r="CJ24" s="36">
        <v>21.86</v>
      </c>
      <c r="CK24" s="36">
        <v>22.04</v>
      </c>
      <c r="CL24" s="36">
        <v>22.4</v>
      </c>
      <c r="CM24" s="36">
        <v>22.33</v>
      </c>
      <c r="CN24" s="36">
        <v>22.01</v>
      </c>
      <c r="CO24" s="36">
        <v>20.05</v>
      </c>
      <c r="CP24" s="36">
        <v>21.76</v>
      </c>
      <c r="CQ24" s="36">
        <v>20.27</v>
      </c>
      <c r="CR24" s="36">
        <v>22.51</v>
      </c>
      <c r="CS24" s="37">
        <v>22.56</v>
      </c>
      <c r="CT24" s="30">
        <f t="shared" si="14"/>
        <v>1329.9199999999998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6761.217720967742</v>
      </c>
      <c r="C25" s="60">
        <f t="shared" si="15"/>
        <v>6761.3977209677414</v>
      </c>
      <c r="D25" s="60">
        <f t="shared" si="15"/>
        <v>6760.8177209677415</v>
      </c>
      <c r="E25" s="60">
        <f t="shared" si="15"/>
        <v>6759.5677209677415</v>
      </c>
      <c r="F25" s="60">
        <f t="shared" si="15"/>
        <v>6758.8277209677417</v>
      </c>
      <c r="G25" s="60">
        <f t="shared" si="15"/>
        <v>6742.0877209677419</v>
      </c>
      <c r="H25" s="60">
        <f t="shared" si="15"/>
        <v>6742.0877209677419</v>
      </c>
      <c r="I25" s="60">
        <f t="shared" si="15"/>
        <v>6742.0877209677419</v>
      </c>
      <c r="J25" s="60">
        <f t="shared" si="15"/>
        <v>6743.2077209677418</v>
      </c>
      <c r="K25" s="60">
        <f t="shared" si="15"/>
        <v>6743.2077209677418</v>
      </c>
      <c r="L25" s="60">
        <f t="shared" si="15"/>
        <v>6743.0677209677424</v>
      </c>
      <c r="M25" s="60">
        <f t="shared" si="15"/>
        <v>6743.0677209677424</v>
      </c>
      <c r="N25" s="60">
        <f t="shared" si="15"/>
        <v>6743.0677209677424</v>
      </c>
      <c r="O25" s="60">
        <f t="shared" si="15"/>
        <v>6743.0677209677424</v>
      </c>
      <c r="P25" s="60">
        <f t="shared" si="15"/>
        <v>6743.0677209677424</v>
      </c>
      <c r="Q25" s="60">
        <f t="shared" si="15"/>
        <v>6743.0677209677424</v>
      </c>
      <c r="R25" s="60">
        <f t="shared" si="15"/>
        <v>6743.1377209677421</v>
      </c>
      <c r="S25" s="60">
        <f t="shared" si="15"/>
        <v>6743.1377209677421</v>
      </c>
      <c r="T25" s="60">
        <f t="shared" si="15"/>
        <v>6743.1377209677421</v>
      </c>
      <c r="U25" s="60">
        <f t="shared" si="15"/>
        <v>6743.1377209677421</v>
      </c>
      <c r="V25" s="60">
        <f t="shared" si="15"/>
        <v>6743.1377209677421</v>
      </c>
      <c r="W25" s="60">
        <f t="shared" si="15"/>
        <v>6743.1377209677421</v>
      </c>
      <c r="X25" s="60">
        <f t="shared" si="15"/>
        <v>10249.777720967741</v>
      </c>
      <c r="Y25" s="60">
        <f t="shared" si="15"/>
        <v>10254.797720967741</v>
      </c>
      <c r="Z25" s="60">
        <f t="shared" si="15"/>
        <v>10258.197720967741</v>
      </c>
      <c r="AA25" s="60">
        <f t="shared" si="15"/>
        <v>10298.227720967741</v>
      </c>
      <c r="AB25" s="60">
        <f t="shared" si="15"/>
        <v>10343.527720967742</v>
      </c>
      <c r="AC25" s="60">
        <f t="shared" si="15"/>
        <v>10395.177720967742</v>
      </c>
      <c r="AD25" s="60">
        <f t="shared" si="15"/>
        <v>10462.197720967742</v>
      </c>
      <c r="AE25" s="60">
        <f t="shared" si="15"/>
        <v>10539.127720967743</v>
      </c>
      <c r="AF25" s="60">
        <f t="shared" si="15"/>
        <v>10618.397720967741</v>
      </c>
      <c r="AG25" s="60">
        <f t="shared" si="15"/>
        <v>10715.147720967743</v>
      </c>
      <c r="AH25" s="60">
        <f t="shared" ref="AH25:BM25" si="16">SUM(AH3,AH13,AH15,AH20)</f>
        <v>10832.957720967741</v>
      </c>
      <c r="AI25" s="60">
        <f t="shared" si="16"/>
        <v>10948.797720967741</v>
      </c>
      <c r="AJ25" s="60">
        <f t="shared" si="16"/>
        <v>11009.747720967742</v>
      </c>
      <c r="AK25" s="60">
        <f t="shared" si="16"/>
        <v>11043.117720967741</v>
      </c>
      <c r="AL25" s="60">
        <f t="shared" si="16"/>
        <v>11109.897720967743</v>
      </c>
      <c r="AM25" s="60">
        <f t="shared" si="16"/>
        <v>11198.567720967741</v>
      </c>
      <c r="AN25" s="60">
        <f t="shared" si="16"/>
        <v>11282.967720967743</v>
      </c>
      <c r="AO25" s="60">
        <f t="shared" si="16"/>
        <v>11362.747720967742</v>
      </c>
      <c r="AP25" s="60">
        <f t="shared" si="16"/>
        <v>11436.727720967741</v>
      </c>
      <c r="AQ25" s="60">
        <f t="shared" si="16"/>
        <v>11496.677720967742</v>
      </c>
      <c r="AR25" s="60">
        <f t="shared" si="16"/>
        <v>11596.807720967743</v>
      </c>
      <c r="AS25" s="60">
        <f t="shared" si="16"/>
        <v>11645.157720967742</v>
      </c>
      <c r="AT25" s="60">
        <f t="shared" si="16"/>
        <v>11678.727720967741</v>
      </c>
      <c r="AU25" s="60">
        <f t="shared" si="16"/>
        <v>11703.437720967742</v>
      </c>
      <c r="AV25" s="60">
        <f t="shared" si="16"/>
        <v>11839.567720967741</v>
      </c>
      <c r="AW25" s="60">
        <f t="shared" si="16"/>
        <v>11887.217720967743</v>
      </c>
      <c r="AX25" s="60">
        <f t="shared" si="16"/>
        <v>11884.177720967742</v>
      </c>
      <c r="AY25" s="60">
        <f t="shared" si="16"/>
        <v>11882.617720967741</v>
      </c>
      <c r="AZ25" s="60">
        <f t="shared" si="16"/>
        <v>11919.097720967744</v>
      </c>
      <c r="BA25" s="60">
        <f t="shared" si="16"/>
        <v>11918.147720967743</v>
      </c>
      <c r="BB25" s="60">
        <f t="shared" si="16"/>
        <v>11941.737720967742</v>
      </c>
      <c r="BC25" s="60">
        <f t="shared" si="16"/>
        <v>11930.907720967742</v>
      </c>
      <c r="BD25" s="60">
        <f t="shared" si="16"/>
        <v>11903.627720967741</v>
      </c>
      <c r="BE25" s="60">
        <f t="shared" si="16"/>
        <v>11890.397720967741</v>
      </c>
      <c r="BF25" s="60">
        <f t="shared" si="16"/>
        <v>11829.237720967743</v>
      </c>
      <c r="BG25" s="60">
        <f t="shared" si="16"/>
        <v>11797.217720967743</v>
      </c>
      <c r="BH25" s="60">
        <f t="shared" si="16"/>
        <v>11768.007720967742</v>
      </c>
      <c r="BI25" s="60">
        <f t="shared" si="16"/>
        <v>11723.047720967741</v>
      </c>
      <c r="BJ25" s="60">
        <f t="shared" si="16"/>
        <v>11674.077720967744</v>
      </c>
      <c r="BK25" s="60">
        <f t="shared" si="16"/>
        <v>11594.607720967742</v>
      </c>
      <c r="BL25" s="60">
        <f t="shared" si="16"/>
        <v>11496.527720967742</v>
      </c>
      <c r="BM25" s="60">
        <f t="shared" si="16"/>
        <v>11406.987720967743</v>
      </c>
      <c r="BN25" s="60">
        <f t="shared" ref="BN25:CS25" si="17">SUM(BN3,BN13,BN15,BN20)</f>
        <v>11308.867720967741</v>
      </c>
      <c r="BO25" s="60">
        <f t="shared" si="17"/>
        <v>11179.507720967742</v>
      </c>
      <c r="BP25" s="60">
        <f t="shared" si="17"/>
        <v>11092.737720967742</v>
      </c>
      <c r="BQ25" s="60">
        <f t="shared" si="17"/>
        <v>10989.057720967743</v>
      </c>
      <c r="BR25" s="60">
        <f t="shared" si="17"/>
        <v>10907.377720967743</v>
      </c>
      <c r="BS25" s="60">
        <f t="shared" si="17"/>
        <v>10787.067720967741</v>
      </c>
      <c r="BT25" s="60">
        <f t="shared" si="17"/>
        <v>10677.447720967741</v>
      </c>
      <c r="BU25" s="60">
        <f t="shared" si="17"/>
        <v>10583.787720967741</v>
      </c>
      <c r="BV25" s="60">
        <f t="shared" si="17"/>
        <v>10576.097720967742</v>
      </c>
      <c r="BW25" s="60">
        <f t="shared" si="17"/>
        <v>10507.327720967742</v>
      </c>
      <c r="BX25" s="60">
        <f t="shared" si="17"/>
        <v>10451.707720967743</v>
      </c>
      <c r="BY25" s="60">
        <f t="shared" si="17"/>
        <v>10412.267720967742</v>
      </c>
      <c r="BZ25" s="60">
        <f t="shared" si="17"/>
        <v>6911.5377209677417</v>
      </c>
      <c r="CA25" s="60">
        <f t="shared" si="17"/>
        <v>6920.0577209677422</v>
      </c>
      <c r="CB25" s="60">
        <f t="shared" si="17"/>
        <v>6966.2677209677422</v>
      </c>
      <c r="CC25" s="60">
        <f t="shared" si="17"/>
        <v>6990.2077209677418</v>
      </c>
      <c r="CD25" s="60">
        <f t="shared" si="17"/>
        <v>7016.5977209677421</v>
      </c>
      <c r="CE25" s="60">
        <f t="shared" si="17"/>
        <v>7041.5177209677422</v>
      </c>
      <c r="CF25" s="60">
        <f t="shared" si="17"/>
        <v>7066.2377209677416</v>
      </c>
      <c r="CG25" s="60">
        <f t="shared" si="17"/>
        <v>7115.0877209677419</v>
      </c>
      <c r="CH25" s="60">
        <f t="shared" si="17"/>
        <v>7149.1677209677418</v>
      </c>
      <c r="CI25" s="60">
        <f t="shared" si="17"/>
        <v>7201.1377209677421</v>
      </c>
      <c r="CJ25" s="60">
        <f t="shared" si="17"/>
        <v>7251.7277209677413</v>
      </c>
      <c r="CK25" s="60">
        <f t="shared" si="17"/>
        <v>7301.9077209677416</v>
      </c>
      <c r="CL25" s="60">
        <f t="shared" si="17"/>
        <v>7322.0277209677415</v>
      </c>
      <c r="CM25" s="60">
        <f t="shared" si="17"/>
        <v>7321.9577209677418</v>
      </c>
      <c r="CN25" s="60">
        <f t="shared" si="17"/>
        <v>7330.2277209677413</v>
      </c>
      <c r="CO25" s="60">
        <f t="shared" si="17"/>
        <v>7328.127720967741</v>
      </c>
      <c r="CP25" s="60">
        <f t="shared" si="17"/>
        <v>7329.837720967741</v>
      </c>
      <c r="CQ25" s="60">
        <f t="shared" si="17"/>
        <v>7328.3477209677412</v>
      </c>
      <c r="CR25" s="60">
        <f t="shared" si="17"/>
        <v>7330.6377209677412</v>
      </c>
      <c r="CS25" s="61">
        <f t="shared" si="17"/>
        <v>7330.6877209677414</v>
      </c>
      <c r="CT25" s="109">
        <f t="shared" si="14"/>
        <v>896226.42121290299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2530.210720967742</v>
      </c>
      <c r="C30" s="71">
        <f t="shared" si="18"/>
        <v>2533.210720967742</v>
      </c>
      <c r="D30" s="71">
        <f t="shared" si="18"/>
        <v>2539.210720967742</v>
      </c>
      <c r="E30" s="71">
        <f t="shared" si="18"/>
        <v>2538.210720967742</v>
      </c>
      <c r="F30" s="71">
        <f t="shared" si="18"/>
        <v>2541.210720967742</v>
      </c>
      <c r="G30" s="71">
        <f t="shared" si="18"/>
        <v>2539.210720967742</v>
      </c>
      <c r="H30" s="71">
        <f t="shared" ref="H30:BS30" si="19">H31+H39</f>
        <v>2545.210720967742</v>
      </c>
      <c r="I30" s="71">
        <f t="shared" si="19"/>
        <v>2547.210720967742</v>
      </c>
      <c r="J30" s="71">
        <f t="shared" si="19"/>
        <v>2548.210720967742</v>
      </c>
      <c r="K30" s="71">
        <f t="shared" si="19"/>
        <v>2548.210720967742</v>
      </c>
      <c r="L30" s="71">
        <f t="shared" si="19"/>
        <v>2545.210720967742</v>
      </c>
      <c r="M30" s="71">
        <f t="shared" si="19"/>
        <v>2543.210720967742</v>
      </c>
      <c r="N30" s="71">
        <f t="shared" si="19"/>
        <v>2540.210720967742</v>
      </c>
      <c r="O30" s="71">
        <f t="shared" si="19"/>
        <v>2540.210720967742</v>
      </c>
      <c r="P30" s="71">
        <f t="shared" si="19"/>
        <v>2538.210720967742</v>
      </c>
      <c r="Q30" s="71">
        <f t="shared" si="19"/>
        <v>2538.210720967742</v>
      </c>
      <c r="R30" s="71">
        <f t="shared" si="19"/>
        <v>2538.210720967742</v>
      </c>
      <c r="S30" s="71">
        <f t="shared" si="19"/>
        <v>2537.210720967742</v>
      </c>
      <c r="T30" s="71">
        <f t="shared" si="19"/>
        <v>2534.210720967742</v>
      </c>
      <c r="U30" s="71">
        <f t="shared" si="19"/>
        <v>2535.210720967742</v>
      </c>
      <c r="V30" s="71">
        <f t="shared" si="19"/>
        <v>2529.210720967742</v>
      </c>
      <c r="W30" s="71">
        <f t="shared" si="19"/>
        <v>2526.210720967742</v>
      </c>
      <c r="X30" s="71">
        <f t="shared" si="19"/>
        <v>2524.210720967742</v>
      </c>
      <c r="Y30" s="71">
        <f t="shared" si="19"/>
        <v>2521.210720967742</v>
      </c>
      <c r="Z30" s="71">
        <f t="shared" si="19"/>
        <v>2520.210720967742</v>
      </c>
      <c r="AA30" s="71">
        <f t="shared" si="19"/>
        <v>2520.210720967742</v>
      </c>
      <c r="AB30" s="71">
        <f t="shared" si="19"/>
        <v>2527.210720967742</v>
      </c>
      <c r="AC30" s="71">
        <f t="shared" si="19"/>
        <v>2529.210720967742</v>
      </c>
      <c r="AD30" s="71">
        <f t="shared" si="19"/>
        <v>2433.210720967742</v>
      </c>
      <c r="AE30" s="71">
        <f t="shared" si="19"/>
        <v>2372.210720967742</v>
      </c>
      <c r="AF30" s="71">
        <f t="shared" si="19"/>
        <v>2348.210720967742</v>
      </c>
      <c r="AG30" s="71">
        <f t="shared" si="19"/>
        <v>2343.210720967742</v>
      </c>
      <c r="AH30" s="71">
        <f t="shared" si="19"/>
        <v>2348.210720967742</v>
      </c>
      <c r="AI30" s="71">
        <f t="shared" si="19"/>
        <v>2387.210720967742</v>
      </c>
      <c r="AJ30" s="71">
        <f t="shared" si="19"/>
        <v>2417.210720967742</v>
      </c>
      <c r="AK30" s="71">
        <f t="shared" si="19"/>
        <v>2422.210720967742</v>
      </c>
      <c r="AL30" s="71">
        <f t="shared" si="19"/>
        <v>2490.210720967742</v>
      </c>
      <c r="AM30" s="71">
        <f t="shared" si="19"/>
        <v>2524.210720967742</v>
      </c>
      <c r="AN30" s="71">
        <f t="shared" si="19"/>
        <v>2566.210720967742</v>
      </c>
      <c r="AO30" s="71">
        <f t="shared" si="19"/>
        <v>2578.210720967742</v>
      </c>
      <c r="AP30" s="71">
        <f t="shared" si="19"/>
        <v>2586.210720967742</v>
      </c>
      <c r="AQ30" s="71">
        <f t="shared" si="19"/>
        <v>2586.210720967742</v>
      </c>
      <c r="AR30" s="71">
        <f t="shared" si="19"/>
        <v>2579.210720967742</v>
      </c>
      <c r="AS30" s="71">
        <f t="shared" si="19"/>
        <v>2585.210720967742</v>
      </c>
      <c r="AT30" s="71">
        <f t="shared" si="19"/>
        <v>2587.210720967742</v>
      </c>
      <c r="AU30" s="71">
        <f t="shared" si="19"/>
        <v>2581.210720967742</v>
      </c>
      <c r="AV30" s="71">
        <f t="shared" si="19"/>
        <v>2582.210720967742</v>
      </c>
      <c r="AW30" s="71">
        <f t="shared" si="19"/>
        <v>2586.210720967742</v>
      </c>
      <c r="AX30" s="71">
        <f t="shared" si="19"/>
        <v>2584.210720967742</v>
      </c>
      <c r="AY30" s="71">
        <f t="shared" si="19"/>
        <v>2585.210720967742</v>
      </c>
      <c r="AZ30" s="71">
        <f t="shared" si="19"/>
        <v>2587.210720967742</v>
      </c>
      <c r="BA30" s="71">
        <f t="shared" si="19"/>
        <v>2584.210720967742</v>
      </c>
      <c r="BB30" s="71">
        <f t="shared" si="19"/>
        <v>2587.210720967742</v>
      </c>
      <c r="BC30" s="71">
        <f t="shared" si="19"/>
        <v>2585.210720967742</v>
      </c>
      <c r="BD30" s="71">
        <f t="shared" si="19"/>
        <v>2583.210720967742</v>
      </c>
      <c r="BE30" s="71">
        <f t="shared" si="19"/>
        <v>2585.210720967742</v>
      </c>
      <c r="BF30" s="71">
        <f t="shared" si="19"/>
        <v>2581.210720967742</v>
      </c>
      <c r="BG30" s="71">
        <f t="shared" si="19"/>
        <v>2581.210720967742</v>
      </c>
      <c r="BH30" s="71">
        <f t="shared" si="19"/>
        <v>2582.210720967742</v>
      </c>
      <c r="BI30" s="71">
        <f t="shared" si="19"/>
        <v>2580.210720967742</v>
      </c>
      <c r="BJ30" s="71">
        <f t="shared" si="19"/>
        <v>2580.210720967742</v>
      </c>
      <c r="BK30" s="71">
        <f t="shared" si="19"/>
        <v>2578.210720967742</v>
      </c>
      <c r="BL30" s="71">
        <f t="shared" si="19"/>
        <v>2575.210720967742</v>
      </c>
      <c r="BM30" s="71">
        <f t="shared" si="19"/>
        <v>2575.210720967742</v>
      </c>
      <c r="BN30" s="71">
        <f t="shared" si="19"/>
        <v>2579.210720967742</v>
      </c>
      <c r="BO30" s="71">
        <f t="shared" si="19"/>
        <v>2580.210720967742</v>
      </c>
      <c r="BP30" s="71">
        <f t="shared" si="19"/>
        <v>2574.210720967742</v>
      </c>
      <c r="BQ30" s="71">
        <f t="shared" si="19"/>
        <v>2571.210720967742</v>
      </c>
      <c r="BR30" s="71">
        <f t="shared" si="19"/>
        <v>2567.210720967742</v>
      </c>
      <c r="BS30" s="71">
        <f t="shared" si="19"/>
        <v>2563.210720967742</v>
      </c>
      <c r="BT30" s="71">
        <f t="shared" ref="BT30:CS30" si="20">BT31+BT39</f>
        <v>2566.210720967742</v>
      </c>
      <c r="BU30" s="71">
        <f t="shared" si="20"/>
        <v>2568.210720967742</v>
      </c>
      <c r="BV30" s="71">
        <f t="shared" si="20"/>
        <v>2561.210720967742</v>
      </c>
      <c r="BW30" s="71">
        <f t="shared" si="20"/>
        <v>2560.210720967742</v>
      </c>
      <c r="BX30" s="71">
        <f t="shared" si="20"/>
        <v>2566.210720967742</v>
      </c>
      <c r="BY30" s="71">
        <f t="shared" si="20"/>
        <v>2561.210720967742</v>
      </c>
      <c r="BZ30" s="71">
        <f t="shared" si="20"/>
        <v>2561.210720967742</v>
      </c>
      <c r="CA30" s="71">
        <f t="shared" si="20"/>
        <v>2567.210720967742</v>
      </c>
      <c r="CB30" s="71">
        <f t="shared" si="20"/>
        <v>2564.210720967742</v>
      </c>
      <c r="CC30" s="71">
        <f t="shared" si="20"/>
        <v>2560.210720967742</v>
      </c>
      <c r="CD30" s="71">
        <f t="shared" si="20"/>
        <v>2561.210720967742</v>
      </c>
      <c r="CE30" s="71">
        <f t="shared" si="20"/>
        <v>2561.210720967742</v>
      </c>
      <c r="CF30" s="71">
        <f t="shared" si="20"/>
        <v>2561.210720967742</v>
      </c>
      <c r="CG30" s="71">
        <f t="shared" si="20"/>
        <v>2561.210720967742</v>
      </c>
      <c r="CH30" s="71">
        <f t="shared" si="20"/>
        <v>2557.210720967742</v>
      </c>
      <c r="CI30" s="71">
        <f t="shared" si="20"/>
        <v>2547.210720967742</v>
      </c>
      <c r="CJ30" s="71">
        <f t="shared" si="20"/>
        <v>2543.210720967742</v>
      </c>
      <c r="CK30" s="71">
        <f t="shared" si="20"/>
        <v>2541.210720967742</v>
      </c>
      <c r="CL30" s="71">
        <f t="shared" si="20"/>
        <v>2538.210720967742</v>
      </c>
      <c r="CM30" s="71">
        <f t="shared" si="20"/>
        <v>2539.210720967742</v>
      </c>
      <c r="CN30" s="71">
        <f t="shared" si="20"/>
        <v>2539.210720967742</v>
      </c>
      <c r="CO30" s="71">
        <f t="shared" si="20"/>
        <v>2536.210720967742</v>
      </c>
      <c r="CP30" s="71">
        <f t="shared" si="20"/>
        <v>2537.210720967742</v>
      </c>
      <c r="CQ30" s="71">
        <f t="shared" si="20"/>
        <v>2536.210720967742</v>
      </c>
      <c r="CR30" s="71">
        <f t="shared" si="20"/>
        <v>2536.210720967742</v>
      </c>
      <c r="CS30" s="72">
        <f t="shared" si="20"/>
        <v>2465.210720967742</v>
      </c>
      <c r="CT30" s="73">
        <f t="shared" ref="CT30:CT47" si="21">SUM(B30:CS30)</f>
        <v>243950.22921290307</v>
      </c>
      <c r="CU30" s="149"/>
    </row>
    <row r="31" spans="1:102">
      <c r="A31" s="74" t="s">
        <v>32</v>
      </c>
      <c r="B31" s="75">
        <f>SUM(B32:B38)</f>
        <v>2376.2130000000002</v>
      </c>
      <c r="C31" s="76">
        <f t="shared" ref="C31:BN31" si="22">SUM(C32:C38)</f>
        <v>2379.2130000000002</v>
      </c>
      <c r="D31" s="76">
        <f t="shared" si="22"/>
        <v>2385.2130000000002</v>
      </c>
      <c r="E31" s="76">
        <f t="shared" si="22"/>
        <v>2384.2130000000002</v>
      </c>
      <c r="F31" s="76">
        <f t="shared" si="22"/>
        <v>2387.2130000000002</v>
      </c>
      <c r="G31" s="76">
        <f t="shared" si="22"/>
        <v>2385.2130000000002</v>
      </c>
      <c r="H31" s="76">
        <f t="shared" si="22"/>
        <v>2391.2130000000002</v>
      </c>
      <c r="I31" s="76">
        <f t="shared" si="22"/>
        <v>2393.2130000000002</v>
      </c>
      <c r="J31" s="76">
        <f t="shared" si="22"/>
        <v>2394.2130000000002</v>
      </c>
      <c r="K31" s="76">
        <f t="shared" si="22"/>
        <v>2394.2130000000002</v>
      </c>
      <c r="L31" s="76">
        <f t="shared" si="22"/>
        <v>2391.2130000000002</v>
      </c>
      <c r="M31" s="76">
        <f t="shared" si="22"/>
        <v>2389.2130000000002</v>
      </c>
      <c r="N31" s="76">
        <f t="shared" si="22"/>
        <v>2386.2130000000002</v>
      </c>
      <c r="O31" s="76">
        <f t="shared" si="22"/>
        <v>2386.2130000000002</v>
      </c>
      <c r="P31" s="76">
        <f t="shared" si="22"/>
        <v>2384.2130000000002</v>
      </c>
      <c r="Q31" s="76">
        <f t="shared" si="22"/>
        <v>2384.2130000000002</v>
      </c>
      <c r="R31" s="76">
        <f t="shared" si="22"/>
        <v>2384.2130000000002</v>
      </c>
      <c r="S31" s="76">
        <f t="shared" si="22"/>
        <v>2383.2130000000002</v>
      </c>
      <c r="T31" s="76">
        <f t="shared" si="22"/>
        <v>2380.2130000000002</v>
      </c>
      <c r="U31" s="76">
        <f t="shared" si="22"/>
        <v>2381.2130000000002</v>
      </c>
      <c r="V31" s="76">
        <f t="shared" si="22"/>
        <v>2375.2130000000002</v>
      </c>
      <c r="W31" s="76">
        <f t="shared" si="22"/>
        <v>2372.2130000000002</v>
      </c>
      <c r="X31" s="76">
        <f t="shared" si="22"/>
        <v>2370.2130000000002</v>
      </c>
      <c r="Y31" s="76">
        <f t="shared" si="22"/>
        <v>2367.2130000000002</v>
      </c>
      <c r="Z31" s="76">
        <f t="shared" si="22"/>
        <v>2366.2130000000002</v>
      </c>
      <c r="AA31" s="76">
        <f t="shared" si="22"/>
        <v>2366.2130000000002</v>
      </c>
      <c r="AB31" s="76">
        <f t="shared" si="22"/>
        <v>2373.2130000000002</v>
      </c>
      <c r="AC31" s="76">
        <f t="shared" si="22"/>
        <v>2375.2130000000002</v>
      </c>
      <c r="AD31" s="76">
        <f t="shared" si="22"/>
        <v>2279.2130000000002</v>
      </c>
      <c r="AE31" s="76">
        <f t="shared" si="22"/>
        <v>2218.2130000000002</v>
      </c>
      <c r="AF31" s="76">
        <f t="shared" si="22"/>
        <v>2194.2130000000002</v>
      </c>
      <c r="AG31" s="76">
        <f t="shared" si="22"/>
        <v>2189.2130000000002</v>
      </c>
      <c r="AH31" s="76">
        <f t="shared" si="22"/>
        <v>2194.2130000000002</v>
      </c>
      <c r="AI31" s="76">
        <f t="shared" si="22"/>
        <v>2233.2130000000002</v>
      </c>
      <c r="AJ31" s="76">
        <f t="shared" si="22"/>
        <v>2263.2130000000002</v>
      </c>
      <c r="AK31" s="76">
        <f t="shared" si="22"/>
        <v>2268.2130000000002</v>
      </c>
      <c r="AL31" s="76">
        <f t="shared" si="22"/>
        <v>2336.2130000000002</v>
      </c>
      <c r="AM31" s="76">
        <f t="shared" si="22"/>
        <v>2370.2130000000002</v>
      </c>
      <c r="AN31" s="76">
        <f t="shared" si="22"/>
        <v>2412.2130000000002</v>
      </c>
      <c r="AO31" s="76">
        <f t="shared" si="22"/>
        <v>2424.2130000000002</v>
      </c>
      <c r="AP31" s="76">
        <f t="shared" si="22"/>
        <v>2432.2130000000002</v>
      </c>
      <c r="AQ31" s="76">
        <f t="shared" si="22"/>
        <v>2432.2130000000002</v>
      </c>
      <c r="AR31" s="76">
        <f t="shared" si="22"/>
        <v>2425.2130000000002</v>
      </c>
      <c r="AS31" s="76">
        <f t="shared" si="22"/>
        <v>2431.2130000000002</v>
      </c>
      <c r="AT31" s="76">
        <f t="shared" si="22"/>
        <v>2433.2130000000002</v>
      </c>
      <c r="AU31" s="76">
        <f t="shared" si="22"/>
        <v>2427.2130000000002</v>
      </c>
      <c r="AV31" s="76">
        <f t="shared" si="22"/>
        <v>2428.2130000000002</v>
      </c>
      <c r="AW31" s="76">
        <f t="shared" si="22"/>
        <v>2432.2130000000002</v>
      </c>
      <c r="AX31" s="76">
        <f t="shared" si="22"/>
        <v>2430.2130000000002</v>
      </c>
      <c r="AY31" s="76">
        <f t="shared" si="22"/>
        <v>2431.2130000000002</v>
      </c>
      <c r="AZ31" s="76">
        <f t="shared" si="22"/>
        <v>2433.2130000000002</v>
      </c>
      <c r="BA31" s="76">
        <f t="shared" si="22"/>
        <v>2430.2130000000002</v>
      </c>
      <c r="BB31" s="76">
        <f t="shared" si="22"/>
        <v>2433.2130000000002</v>
      </c>
      <c r="BC31" s="76">
        <f t="shared" si="22"/>
        <v>2431.2130000000002</v>
      </c>
      <c r="BD31" s="76">
        <f t="shared" si="22"/>
        <v>2429.2130000000002</v>
      </c>
      <c r="BE31" s="76">
        <f t="shared" si="22"/>
        <v>2431.2130000000002</v>
      </c>
      <c r="BF31" s="76">
        <f t="shared" si="22"/>
        <v>2427.2130000000002</v>
      </c>
      <c r="BG31" s="76">
        <f t="shared" si="22"/>
        <v>2427.2130000000002</v>
      </c>
      <c r="BH31" s="76">
        <f t="shared" si="22"/>
        <v>2428.2130000000002</v>
      </c>
      <c r="BI31" s="76">
        <f t="shared" si="22"/>
        <v>2426.2130000000002</v>
      </c>
      <c r="BJ31" s="76">
        <f t="shared" si="22"/>
        <v>2426.2130000000002</v>
      </c>
      <c r="BK31" s="76">
        <f t="shared" si="22"/>
        <v>2424.2130000000002</v>
      </c>
      <c r="BL31" s="76">
        <f t="shared" si="22"/>
        <v>2421.2130000000002</v>
      </c>
      <c r="BM31" s="76">
        <f t="shared" si="22"/>
        <v>2421.2130000000002</v>
      </c>
      <c r="BN31" s="76">
        <f t="shared" si="22"/>
        <v>2425.2130000000002</v>
      </c>
      <c r="BO31" s="76">
        <f t="shared" ref="BO31:CS31" si="23">SUM(BO32:BO38)</f>
        <v>2426.2130000000002</v>
      </c>
      <c r="BP31" s="76">
        <f t="shared" si="23"/>
        <v>2420.2130000000002</v>
      </c>
      <c r="BQ31" s="76">
        <f t="shared" si="23"/>
        <v>2417.2130000000002</v>
      </c>
      <c r="BR31" s="76">
        <f t="shared" si="23"/>
        <v>2413.2130000000002</v>
      </c>
      <c r="BS31" s="76">
        <f t="shared" si="23"/>
        <v>2409.2130000000002</v>
      </c>
      <c r="BT31" s="76">
        <f t="shared" si="23"/>
        <v>2412.2130000000002</v>
      </c>
      <c r="BU31" s="76">
        <f t="shared" si="23"/>
        <v>2414.2130000000002</v>
      </c>
      <c r="BV31" s="76">
        <f t="shared" si="23"/>
        <v>2407.2130000000002</v>
      </c>
      <c r="BW31" s="76">
        <f t="shared" si="23"/>
        <v>2406.2130000000002</v>
      </c>
      <c r="BX31" s="76">
        <f t="shared" si="23"/>
        <v>2412.2130000000002</v>
      </c>
      <c r="BY31" s="76">
        <f t="shared" si="23"/>
        <v>2407.2130000000002</v>
      </c>
      <c r="BZ31" s="76">
        <f t="shared" si="23"/>
        <v>2407.2130000000002</v>
      </c>
      <c r="CA31" s="76">
        <f t="shared" si="23"/>
        <v>2413.2130000000002</v>
      </c>
      <c r="CB31" s="76">
        <f t="shared" si="23"/>
        <v>2410.2130000000002</v>
      </c>
      <c r="CC31" s="76">
        <f t="shared" si="23"/>
        <v>2406.2130000000002</v>
      </c>
      <c r="CD31" s="76">
        <f t="shared" si="23"/>
        <v>2407.2130000000002</v>
      </c>
      <c r="CE31" s="76">
        <f t="shared" si="23"/>
        <v>2407.2130000000002</v>
      </c>
      <c r="CF31" s="76">
        <f t="shared" si="23"/>
        <v>2407.2130000000002</v>
      </c>
      <c r="CG31" s="76">
        <f t="shared" si="23"/>
        <v>2407.2130000000002</v>
      </c>
      <c r="CH31" s="76">
        <f t="shared" si="23"/>
        <v>2403.2130000000002</v>
      </c>
      <c r="CI31" s="76">
        <f t="shared" si="23"/>
        <v>2393.2130000000002</v>
      </c>
      <c r="CJ31" s="76">
        <f t="shared" si="23"/>
        <v>2389.2130000000002</v>
      </c>
      <c r="CK31" s="76">
        <f t="shared" si="23"/>
        <v>2387.2130000000002</v>
      </c>
      <c r="CL31" s="76">
        <f t="shared" si="23"/>
        <v>2384.2130000000002</v>
      </c>
      <c r="CM31" s="76">
        <f t="shared" si="23"/>
        <v>2385.2130000000002</v>
      </c>
      <c r="CN31" s="76">
        <f t="shared" si="23"/>
        <v>2385.2130000000002</v>
      </c>
      <c r="CO31" s="76">
        <f t="shared" si="23"/>
        <v>2382.2130000000002</v>
      </c>
      <c r="CP31" s="76">
        <f t="shared" si="23"/>
        <v>2383.2130000000002</v>
      </c>
      <c r="CQ31" s="76">
        <f t="shared" si="23"/>
        <v>2382.2130000000002</v>
      </c>
      <c r="CR31" s="76">
        <f t="shared" si="23"/>
        <v>2382.2130000000002</v>
      </c>
      <c r="CS31" s="77">
        <f t="shared" si="23"/>
        <v>2311.2130000000002</v>
      </c>
      <c r="CT31" s="30">
        <f t="shared" si="21"/>
        <v>229166.44799999968</v>
      </c>
      <c r="CU31" s="151"/>
    </row>
    <row r="32" spans="1:102">
      <c r="A32" s="78" t="s">
        <v>33</v>
      </c>
      <c r="B32" s="79">
        <f>B62-B73</f>
        <v>458</v>
      </c>
      <c r="C32" s="80">
        <f t="shared" ref="C32:BN32" si="24">C62-C73</f>
        <v>458</v>
      </c>
      <c r="D32" s="80">
        <f t="shared" si="24"/>
        <v>458</v>
      </c>
      <c r="E32" s="80">
        <f t="shared" si="24"/>
        <v>458</v>
      </c>
      <c r="F32" s="80">
        <f t="shared" si="24"/>
        <v>458</v>
      </c>
      <c r="G32" s="80">
        <f t="shared" si="24"/>
        <v>458</v>
      </c>
      <c r="H32" s="80">
        <f t="shared" si="24"/>
        <v>458</v>
      </c>
      <c r="I32" s="80">
        <f t="shared" si="24"/>
        <v>458</v>
      </c>
      <c r="J32" s="80">
        <f t="shared" si="24"/>
        <v>458</v>
      </c>
      <c r="K32" s="80">
        <f t="shared" si="24"/>
        <v>458</v>
      </c>
      <c r="L32" s="80">
        <f t="shared" si="24"/>
        <v>458</v>
      </c>
      <c r="M32" s="80">
        <f t="shared" si="24"/>
        <v>458</v>
      </c>
      <c r="N32" s="80">
        <f t="shared" si="24"/>
        <v>458</v>
      </c>
      <c r="O32" s="80">
        <f t="shared" si="24"/>
        <v>458</v>
      </c>
      <c r="P32" s="80">
        <f t="shared" si="24"/>
        <v>458</v>
      </c>
      <c r="Q32" s="80">
        <f t="shared" si="24"/>
        <v>458</v>
      </c>
      <c r="R32" s="80">
        <f t="shared" si="24"/>
        <v>458</v>
      </c>
      <c r="S32" s="80">
        <f t="shared" si="24"/>
        <v>458</v>
      </c>
      <c r="T32" s="80">
        <f t="shared" si="24"/>
        <v>458</v>
      </c>
      <c r="U32" s="80">
        <f t="shared" si="24"/>
        <v>458</v>
      </c>
      <c r="V32" s="80">
        <f t="shared" si="24"/>
        <v>458</v>
      </c>
      <c r="W32" s="80">
        <f t="shared" si="24"/>
        <v>458</v>
      </c>
      <c r="X32" s="80">
        <f t="shared" si="24"/>
        <v>458</v>
      </c>
      <c r="Y32" s="80">
        <f t="shared" si="24"/>
        <v>458</v>
      </c>
      <c r="Z32" s="80">
        <f t="shared" si="24"/>
        <v>458</v>
      </c>
      <c r="AA32" s="80">
        <f t="shared" si="24"/>
        <v>458</v>
      </c>
      <c r="AB32" s="80">
        <f t="shared" si="24"/>
        <v>458</v>
      </c>
      <c r="AC32" s="80">
        <f t="shared" si="24"/>
        <v>458</v>
      </c>
      <c r="AD32" s="80">
        <f t="shared" si="24"/>
        <v>428</v>
      </c>
      <c r="AE32" s="80">
        <f t="shared" si="24"/>
        <v>398</v>
      </c>
      <c r="AF32" s="80">
        <f t="shared" si="24"/>
        <v>368</v>
      </c>
      <c r="AG32" s="80">
        <f t="shared" si="24"/>
        <v>356</v>
      </c>
      <c r="AH32" s="80">
        <f t="shared" si="24"/>
        <v>356</v>
      </c>
      <c r="AI32" s="80">
        <f t="shared" si="24"/>
        <v>356</v>
      </c>
      <c r="AJ32" s="80">
        <f t="shared" si="24"/>
        <v>356</v>
      </c>
      <c r="AK32" s="80">
        <f t="shared" si="24"/>
        <v>356</v>
      </c>
      <c r="AL32" s="80">
        <f t="shared" si="24"/>
        <v>386</v>
      </c>
      <c r="AM32" s="80">
        <f t="shared" si="24"/>
        <v>416</v>
      </c>
      <c r="AN32" s="80">
        <f t="shared" si="24"/>
        <v>446</v>
      </c>
      <c r="AO32" s="80">
        <f t="shared" si="24"/>
        <v>458</v>
      </c>
      <c r="AP32" s="80">
        <f t="shared" si="24"/>
        <v>458</v>
      </c>
      <c r="AQ32" s="80">
        <f t="shared" si="24"/>
        <v>458</v>
      </c>
      <c r="AR32" s="80">
        <f t="shared" si="24"/>
        <v>458</v>
      </c>
      <c r="AS32" s="80">
        <f t="shared" si="24"/>
        <v>458</v>
      </c>
      <c r="AT32" s="80">
        <f t="shared" si="24"/>
        <v>458</v>
      </c>
      <c r="AU32" s="80">
        <f t="shared" si="24"/>
        <v>458</v>
      </c>
      <c r="AV32" s="80">
        <f t="shared" si="24"/>
        <v>458</v>
      </c>
      <c r="AW32" s="80">
        <f t="shared" si="24"/>
        <v>458</v>
      </c>
      <c r="AX32" s="80">
        <f t="shared" si="24"/>
        <v>458</v>
      </c>
      <c r="AY32" s="80">
        <f t="shared" si="24"/>
        <v>458</v>
      </c>
      <c r="AZ32" s="80">
        <f t="shared" si="24"/>
        <v>458</v>
      </c>
      <c r="BA32" s="80">
        <f t="shared" si="24"/>
        <v>458</v>
      </c>
      <c r="BB32" s="80">
        <f t="shared" si="24"/>
        <v>458</v>
      </c>
      <c r="BC32" s="80">
        <f t="shared" si="24"/>
        <v>458</v>
      </c>
      <c r="BD32" s="80">
        <f t="shared" si="24"/>
        <v>458</v>
      </c>
      <c r="BE32" s="80">
        <f t="shared" si="24"/>
        <v>458</v>
      </c>
      <c r="BF32" s="80">
        <f t="shared" si="24"/>
        <v>458</v>
      </c>
      <c r="BG32" s="80">
        <f t="shared" si="24"/>
        <v>458</v>
      </c>
      <c r="BH32" s="80">
        <f t="shared" si="24"/>
        <v>458</v>
      </c>
      <c r="BI32" s="80">
        <f t="shared" si="24"/>
        <v>458</v>
      </c>
      <c r="BJ32" s="80">
        <f t="shared" si="24"/>
        <v>458</v>
      </c>
      <c r="BK32" s="80">
        <f t="shared" si="24"/>
        <v>458</v>
      </c>
      <c r="BL32" s="80">
        <f t="shared" si="24"/>
        <v>458</v>
      </c>
      <c r="BM32" s="80">
        <f t="shared" si="24"/>
        <v>458</v>
      </c>
      <c r="BN32" s="80">
        <f t="shared" si="24"/>
        <v>458</v>
      </c>
      <c r="BO32" s="80">
        <f t="shared" ref="BO32:CS32" si="25">BO62-BO73</f>
        <v>458</v>
      </c>
      <c r="BP32" s="80">
        <f t="shared" si="25"/>
        <v>458</v>
      </c>
      <c r="BQ32" s="80">
        <f t="shared" si="25"/>
        <v>458</v>
      </c>
      <c r="BR32" s="80">
        <f t="shared" si="25"/>
        <v>458</v>
      </c>
      <c r="BS32" s="80">
        <f t="shared" si="25"/>
        <v>458</v>
      </c>
      <c r="BT32" s="80">
        <f t="shared" si="25"/>
        <v>458</v>
      </c>
      <c r="BU32" s="80">
        <f t="shared" si="25"/>
        <v>458</v>
      </c>
      <c r="BV32" s="80">
        <f t="shared" si="25"/>
        <v>458</v>
      </c>
      <c r="BW32" s="80">
        <f t="shared" si="25"/>
        <v>458</v>
      </c>
      <c r="BX32" s="80">
        <f t="shared" si="25"/>
        <v>458</v>
      </c>
      <c r="BY32" s="80">
        <f t="shared" si="25"/>
        <v>458</v>
      </c>
      <c r="BZ32" s="80">
        <f t="shared" si="25"/>
        <v>458</v>
      </c>
      <c r="CA32" s="80">
        <f t="shared" si="25"/>
        <v>458</v>
      </c>
      <c r="CB32" s="80">
        <f t="shared" si="25"/>
        <v>458</v>
      </c>
      <c r="CC32" s="80">
        <f t="shared" si="25"/>
        <v>458</v>
      </c>
      <c r="CD32" s="80">
        <f t="shared" si="25"/>
        <v>458</v>
      </c>
      <c r="CE32" s="80">
        <f t="shared" si="25"/>
        <v>458</v>
      </c>
      <c r="CF32" s="80">
        <f t="shared" si="25"/>
        <v>458</v>
      </c>
      <c r="CG32" s="80">
        <f t="shared" si="25"/>
        <v>458</v>
      </c>
      <c r="CH32" s="80">
        <f t="shared" si="25"/>
        <v>458</v>
      </c>
      <c r="CI32" s="80">
        <f t="shared" si="25"/>
        <v>458</v>
      </c>
      <c r="CJ32" s="80">
        <f t="shared" si="25"/>
        <v>458</v>
      </c>
      <c r="CK32" s="80">
        <f t="shared" si="25"/>
        <v>458</v>
      </c>
      <c r="CL32" s="80">
        <f t="shared" si="25"/>
        <v>458</v>
      </c>
      <c r="CM32" s="80">
        <f t="shared" si="25"/>
        <v>458</v>
      </c>
      <c r="CN32" s="80">
        <f t="shared" si="25"/>
        <v>458</v>
      </c>
      <c r="CO32" s="80">
        <f t="shared" si="25"/>
        <v>458</v>
      </c>
      <c r="CP32" s="80">
        <f t="shared" si="25"/>
        <v>458</v>
      </c>
      <c r="CQ32" s="80">
        <f t="shared" si="25"/>
        <v>458</v>
      </c>
      <c r="CR32" s="80">
        <f t="shared" si="25"/>
        <v>458</v>
      </c>
      <c r="CS32" s="81">
        <f t="shared" si="25"/>
        <v>458</v>
      </c>
      <c r="CT32" s="30">
        <f t="shared" si="21"/>
        <v>43152</v>
      </c>
      <c r="CU32" s="151"/>
    </row>
    <row r="33" spans="1:99">
      <c r="A33" s="25" t="s">
        <v>34</v>
      </c>
      <c r="B33" s="82">
        <f t="shared" ref="B33:Q38" si="26">B63-B74</f>
        <v>0</v>
      </c>
      <c r="C33" s="3">
        <f t="shared" si="26"/>
        <v>0</v>
      </c>
      <c r="D33" s="3">
        <f t="shared" si="26"/>
        <v>0</v>
      </c>
      <c r="E33" s="3">
        <f t="shared" si="26"/>
        <v>0</v>
      </c>
      <c r="F33" s="3">
        <f t="shared" si="26"/>
        <v>0</v>
      </c>
      <c r="G33" s="3">
        <f t="shared" si="26"/>
        <v>0</v>
      </c>
      <c r="H33" s="3">
        <f t="shared" si="26"/>
        <v>0</v>
      </c>
      <c r="I33" s="3">
        <f t="shared" si="26"/>
        <v>0</v>
      </c>
      <c r="J33" s="3">
        <f t="shared" si="26"/>
        <v>0</v>
      </c>
      <c r="K33" s="3">
        <f t="shared" si="26"/>
        <v>0</v>
      </c>
      <c r="L33" s="3">
        <f t="shared" si="26"/>
        <v>0</v>
      </c>
      <c r="M33" s="3">
        <f t="shared" si="26"/>
        <v>0</v>
      </c>
      <c r="N33" s="3">
        <f t="shared" si="26"/>
        <v>0</v>
      </c>
      <c r="O33" s="3">
        <f t="shared" si="26"/>
        <v>0</v>
      </c>
      <c r="P33" s="3">
        <f t="shared" si="26"/>
        <v>0</v>
      </c>
      <c r="Q33" s="3">
        <f t="shared" si="26"/>
        <v>0</v>
      </c>
      <c r="R33" s="3">
        <f t="shared" ref="R33:CC33" si="27">R63-R74</f>
        <v>0</v>
      </c>
      <c r="S33" s="3">
        <f t="shared" si="27"/>
        <v>0</v>
      </c>
      <c r="T33" s="3">
        <f t="shared" si="27"/>
        <v>0</v>
      </c>
      <c r="U33" s="3">
        <f t="shared" si="27"/>
        <v>0</v>
      </c>
      <c r="V33" s="3">
        <f t="shared" si="27"/>
        <v>0</v>
      </c>
      <c r="W33" s="3">
        <f t="shared" si="27"/>
        <v>0</v>
      </c>
      <c r="X33" s="3">
        <f t="shared" si="27"/>
        <v>0</v>
      </c>
      <c r="Y33" s="3">
        <f t="shared" si="27"/>
        <v>0</v>
      </c>
      <c r="Z33" s="3">
        <f t="shared" si="27"/>
        <v>0</v>
      </c>
      <c r="AA33" s="3">
        <f t="shared" si="27"/>
        <v>0</v>
      </c>
      <c r="AB33" s="3">
        <f t="shared" si="27"/>
        <v>0</v>
      </c>
      <c r="AC33" s="3">
        <f t="shared" si="27"/>
        <v>0</v>
      </c>
      <c r="AD33" s="3">
        <f t="shared" si="27"/>
        <v>0</v>
      </c>
      <c r="AE33" s="3">
        <f t="shared" si="27"/>
        <v>0</v>
      </c>
      <c r="AF33" s="3">
        <f t="shared" si="27"/>
        <v>0</v>
      </c>
      <c r="AG33" s="3">
        <f t="shared" si="27"/>
        <v>0</v>
      </c>
      <c r="AH33" s="3">
        <f t="shared" si="27"/>
        <v>0</v>
      </c>
      <c r="AI33" s="3">
        <f t="shared" si="27"/>
        <v>0</v>
      </c>
      <c r="AJ33" s="3">
        <f t="shared" si="27"/>
        <v>0</v>
      </c>
      <c r="AK33" s="3">
        <f t="shared" si="27"/>
        <v>0</v>
      </c>
      <c r="AL33" s="3">
        <f t="shared" si="27"/>
        <v>0</v>
      </c>
      <c r="AM33" s="3">
        <f t="shared" si="27"/>
        <v>0</v>
      </c>
      <c r="AN33" s="3">
        <f t="shared" si="27"/>
        <v>0</v>
      </c>
      <c r="AO33" s="3">
        <f t="shared" si="27"/>
        <v>0</v>
      </c>
      <c r="AP33" s="3">
        <f t="shared" si="27"/>
        <v>0</v>
      </c>
      <c r="AQ33" s="3">
        <f t="shared" si="27"/>
        <v>0</v>
      </c>
      <c r="AR33" s="3">
        <f t="shared" si="27"/>
        <v>0</v>
      </c>
      <c r="AS33" s="3">
        <f t="shared" si="27"/>
        <v>0</v>
      </c>
      <c r="AT33" s="3">
        <f t="shared" si="27"/>
        <v>0</v>
      </c>
      <c r="AU33" s="3">
        <f t="shared" si="27"/>
        <v>0</v>
      </c>
      <c r="AV33" s="3">
        <f t="shared" si="27"/>
        <v>0</v>
      </c>
      <c r="AW33" s="3">
        <f t="shared" si="27"/>
        <v>0</v>
      </c>
      <c r="AX33" s="3">
        <f t="shared" si="27"/>
        <v>0</v>
      </c>
      <c r="AY33" s="3">
        <f t="shared" si="27"/>
        <v>0</v>
      </c>
      <c r="AZ33" s="3">
        <f t="shared" si="27"/>
        <v>0</v>
      </c>
      <c r="BA33" s="3">
        <f t="shared" si="27"/>
        <v>0</v>
      </c>
      <c r="BB33" s="3">
        <f t="shared" si="27"/>
        <v>0</v>
      </c>
      <c r="BC33" s="3">
        <f t="shared" si="27"/>
        <v>0</v>
      </c>
      <c r="BD33" s="3">
        <f t="shared" si="27"/>
        <v>0</v>
      </c>
      <c r="BE33" s="3">
        <f t="shared" si="27"/>
        <v>0</v>
      </c>
      <c r="BF33" s="3">
        <f t="shared" si="27"/>
        <v>0</v>
      </c>
      <c r="BG33" s="3">
        <f t="shared" si="27"/>
        <v>0</v>
      </c>
      <c r="BH33" s="3">
        <f t="shared" si="27"/>
        <v>0</v>
      </c>
      <c r="BI33" s="3">
        <f t="shared" si="27"/>
        <v>0</v>
      </c>
      <c r="BJ33" s="3">
        <f t="shared" si="27"/>
        <v>0</v>
      </c>
      <c r="BK33" s="3">
        <f t="shared" si="27"/>
        <v>0</v>
      </c>
      <c r="BL33" s="3">
        <f t="shared" si="27"/>
        <v>0</v>
      </c>
      <c r="BM33" s="3">
        <f t="shared" si="27"/>
        <v>0</v>
      </c>
      <c r="BN33" s="3">
        <f t="shared" si="27"/>
        <v>0</v>
      </c>
      <c r="BO33" s="3">
        <f t="shared" si="27"/>
        <v>0</v>
      </c>
      <c r="BP33" s="3">
        <f t="shared" si="27"/>
        <v>0</v>
      </c>
      <c r="BQ33" s="3">
        <f t="shared" si="27"/>
        <v>0</v>
      </c>
      <c r="BR33" s="3">
        <f t="shared" si="27"/>
        <v>0</v>
      </c>
      <c r="BS33" s="3">
        <f t="shared" si="27"/>
        <v>0</v>
      </c>
      <c r="BT33" s="3">
        <f t="shared" si="27"/>
        <v>0</v>
      </c>
      <c r="BU33" s="3">
        <f t="shared" si="27"/>
        <v>0</v>
      </c>
      <c r="BV33" s="3">
        <f t="shared" si="27"/>
        <v>0</v>
      </c>
      <c r="BW33" s="3">
        <f t="shared" si="27"/>
        <v>0</v>
      </c>
      <c r="BX33" s="3">
        <f t="shared" si="27"/>
        <v>0</v>
      </c>
      <c r="BY33" s="3">
        <f t="shared" si="27"/>
        <v>0</v>
      </c>
      <c r="BZ33" s="3">
        <f t="shared" si="27"/>
        <v>0</v>
      </c>
      <c r="CA33" s="3">
        <f t="shared" si="27"/>
        <v>0</v>
      </c>
      <c r="CB33" s="3">
        <f t="shared" si="27"/>
        <v>0</v>
      </c>
      <c r="CC33" s="3">
        <f t="shared" si="27"/>
        <v>0</v>
      </c>
      <c r="CD33" s="3">
        <f t="shared" ref="CD33:CS33" si="28">CD63-CD74</f>
        <v>0</v>
      </c>
      <c r="CE33" s="3">
        <f t="shared" si="28"/>
        <v>0</v>
      </c>
      <c r="CF33" s="3">
        <f t="shared" si="28"/>
        <v>0</v>
      </c>
      <c r="CG33" s="3">
        <f t="shared" si="28"/>
        <v>0</v>
      </c>
      <c r="CH33" s="3">
        <f t="shared" si="28"/>
        <v>0</v>
      </c>
      <c r="CI33" s="3">
        <f t="shared" si="28"/>
        <v>0</v>
      </c>
      <c r="CJ33" s="3">
        <f t="shared" si="28"/>
        <v>0</v>
      </c>
      <c r="CK33" s="3">
        <f t="shared" si="28"/>
        <v>0</v>
      </c>
      <c r="CL33" s="3">
        <f t="shared" si="28"/>
        <v>0</v>
      </c>
      <c r="CM33" s="3">
        <f t="shared" si="28"/>
        <v>0</v>
      </c>
      <c r="CN33" s="3">
        <f t="shared" si="28"/>
        <v>0</v>
      </c>
      <c r="CO33" s="3">
        <f t="shared" si="28"/>
        <v>0</v>
      </c>
      <c r="CP33" s="3">
        <f t="shared" si="28"/>
        <v>0</v>
      </c>
      <c r="CQ33" s="3">
        <f t="shared" si="28"/>
        <v>0</v>
      </c>
      <c r="CR33" s="3">
        <f t="shared" si="28"/>
        <v>0</v>
      </c>
      <c r="CS33" s="83">
        <f t="shared" si="28"/>
        <v>0</v>
      </c>
      <c r="CT33" s="30">
        <f t="shared" si="21"/>
        <v>0</v>
      </c>
      <c r="CU33" s="151"/>
    </row>
    <row r="34" spans="1:99">
      <c r="A34" s="25" t="s">
        <v>35</v>
      </c>
      <c r="B34" s="82">
        <f t="shared" si="26"/>
        <v>391.58299999999997</v>
      </c>
      <c r="C34" s="3">
        <f t="shared" si="26"/>
        <v>391.58299999999997</v>
      </c>
      <c r="D34" s="3">
        <f t="shared" si="26"/>
        <v>391.58299999999997</v>
      </c>
      <c r="E34" s="3">
        <f t="shared" si="26"/>
        <v>391.58299999999997</v>
      </c>
      <c r="F34" s="3">
        <f t="shared" si="26"/>
        <v>391.58299999999997</v>
      </c>
      <c r="G34" s="3">
        <f t="shared" si="26"/>
        <v>391.58299999999997</v>
      </c>
      <c r="H34" s="3">
        <f t="shared" si="26"/>
        <v>391.58299999999997</v>
      </c>
      <c r="I34" s="3">
        <f t="shared" si="26"/>
        <v>391.58299999999997</v>
      </c>
      <c r="J34" s="3">
        <f t="shared" si="26"/>
        <v>391.58299999999997</v>
      </c>
      <c r="K34" s="3">
        <f t="shared" si="26"/>
        <v>391.58299999999997</v>
      </c>
      <c r="L34" s="3">
        <f t="shared" si="26"/>
        <v>391.58299999999997</v>
      </c>
      <c r="M34" s="3">
        <f t="shared" si="26"/>
        <v>391.58299999999997</v>
      </c>
      <c r="N34" s="3">
        <f t="shared" si="26"/>
        <v>391.58299999999997</v>
      </c>
      <c r="O34" s="3">
        <f t="shared" si="26"/>
        <v>391.58299999999997</v>
      </c>
      <c r="P34" s="3">
        <f t="shared" si="26"/>
        <v>391.58299999999997</v>
      </c>
      <c r="Q34" s="3">
        <f t="shared" si="26"/>
        <v>391.58299999999997</v>
      </c>
      <c r="R34" s="3">
        <f t="shared" ref="R34:CC34" si="29">R64-R75</f>
        <v>391.58299999999997</v>
      </c>
      <c r="S34" s="3">
        <f t="shared" si="29"/>
        <v>391.58299999999997</v>
      </c>
      <c r="T34" s="3">
        <f t="shared" si="29"/>
        <v>391.58299999999997</v>
      </c>
      <c r="U34" s="3">
        <f t="shared" si="29"/>
        <v>391.58299999999997</v>
      </c>
      <c r="V34" s="3">
        <f t="shared" si="29"/>
        <v>391.58299999999997</v>
      </c>
      <c r="W34" s="3">
        <f t="shared" si="29"/>
        <v>391.58299999999997</v>
      </c>
      <c r="X34" s="3">
        <f t="shared" si="29"/>
        <v>391.58299999999997</v>
      </c>
      <c r="Y34" s="3">
        <f t="shared" si="29"/>
        <v>391.58299999999997</v>
      </c>
      <c r="Z34" s="3">
        <f t="shared" si="29"/>
        <v>391.58299999999997</v>
      </c>
      <c r="AA34" s="3">
        <f t="shared" si="29"/>
        <v>391.58299999999997</v>
      </c>
      <c r="AB34" s="3">
        <f t="shared" si="29"/>
        <v>391.58299999999997</v>
      </c>
      <c r="AC34" s="3">
        <f t="shared" si="29"/>
        <v>391.58299999999997</v>
      </c>
      <c r="AD34" s="3">
        <f t="shared" si="29"/>
        <v>391.58299999999997</v>
      </c>
      <c r="AE34" s="3">
        <f t="shared" si="29"/>
        <v>391.58299999999997</v>
      </c>
      <c r="AF34" s="3">
        <f t="shared" si="29"/>
        <v>391.58299999999997</v>
      </c>
      <c r="AG34" s="3">
        <f t="shared" si="29"/>
        <v>391.58299999999997</v>
      </c>
      <c r="AH34" s="3">
        <f t="shared" si="29"/>
        <v>391.58299999999997</v>
      </c>
      <c r="AI34" s="3">
        <f t="shared" si="29"/>
        <v>391.58299999999997</v>
      </c>
      <c r="AJ34" s="3">
        <f t="shared" si="29"/>
        <v>391.58299999999997</v>
      </c>
      <c r="AK34" s="3">
        <f t="shared" si="29"/>
        <v>391.58299999999997</v>
      </c>
      <c r="AL34" s="3">
        <f t="shared" si="29"/>
        <v>391.58299999999997</v>
      </c>
      <c r="AM34" s="3">
        <f t="shared" si="29"/>
        <v>391.58299999999997</v>
      </c>
      <c r="AN34" s="3">
        <f t="shared" si="29"/>
        <v>391.58299999999997</v>
      </c>
      <c r="AO34" s="3">
        <f t="shared" si="29"/>
        <v>391.58299999999997</v>
      </c>
      <c r="AP34" s="3">
        <f t="shared" si="29"/>
        <v>391.58299999999997</v>
      </c>
      <c r="AQ34" s="3">
        <f t="shared" si="29"/>
        <v>391.58299999999997</v>
      </c>
      <c r="AR34" s="3">
        <f t="shared" si="29"/>
        <v>391.58299999999997</v>
      </c>
      <c r="AS34" s="3">
        <f t="shared" si="29"/>
        <v>391.58299999999997</v>
      </c>
      <c r="AT34" s="3">
        <f t="shared" si="29"/>
        <v>391.58299999999997</v>
      </c>
      <c r="AU34" s="3">
        <f t="shared" si="29"/>
        <v>391.58299999999997</v>
      </c>
      <c r="AV34" s="3">
        <f t="shared" si="29"/>
        <v>391.58299999999997</v>
      </c>
      <c r="AW34" s="3">
        <f t="shared" si="29"/>
        <v>391.58299999999997</v>
      </c>
      <c r="AX34" s="3">
        <f t="shared" si="29"/>
        <v>391.58299999999997</v>
      </c>
      <c r="AY34" s="3">
        <f t="shared" si="29"/>
        <v>391.58299999999997</v>
      </c>
      <c r="AZ34" s="3">
        <f t="shared" si="29"/>
        <v>391.58299999999997</v>
      </c>
      <c r="BA34" s="3">
        <f t="shared" si="29"/>
        <v>391.58299999999997</v>
      </c>
      <c r="BB34" s="3">
        <f t="shared" si="29"/>
        <v>391.58299999999997</v>
      </c>
      <c r="BC34" s="3">
        <f t="shared" si="29"/>
        <v>391.58299999999997</v>
      </c>
      <c r="BD34" s="3">
        <f t="shared" si="29"/>
        <v>391.58299999999997</v>
      </c>
      <c r="BE34" s="3">
        <f t="shared" si="29"/>
        <v>391.58299999999997</v>
      </c>
      <c r="BF34" s="3">
        <f t="shared" si="29"/>
        <v>391.58299999999997</v>
      </c>
      <c r="BG34" s="3">
        <f t="shared" si="29"/>
        <v>391.58299999999997</v>
      </c>
      <c r="BH34" s="3">
        <f t="shared" si="29"/>
        <v>391.58299999999997</v>
      </c>
      <c r="BI34" s="3">
        <f t="shared" si="29"/>
        <v>391.58299999999997</v>
      </c>
      <c r="BJ34" s="3">
        <f t="shared" si="29"/>
        <v>391.58299999999997</v>
      </c>
      <c r="BK34" s="3">
        <f t="shared" si="29"/>
        <v>391.58299999999997</v>
      </c>
      <c r="BL34" s="3">
        <f t="shared" si="29"/>
        <v>391.58299999999997</v>
      </c>
      <c r="BM34" s="3">
        <f t="shared" si="29"/>
        <v>391.58299999999997</v>
      </c>
      <c r="BN34" s="3">
        <f t="shared" si="29"/>
        <v>391.58299999999997</v>
      </c>
      <c r="BO34" s="3">
        <f t="shared" si="29"/>
        <v>391.58299999999997</v>
      </c>
      <c r="BP34" s="3">
        <f t="shared" si="29"/>
        <v>391.58299999999997</v>
      </c>
      <c r="BQ34" s="3">
        <f t="shared" si="29"/>
        <v>391.58299999999997</v>
      </c>
      <c r="BR34" s="3">
        <f t="shared" si="29"/>
        <v>391.58299999999997</v>
      </c>
      <c r="BS34" s="3">
        <f t="shared" si="29"/>
        <v>391.58299999999997</v>
      </c>
      <c r="BT34" s="3">
        <f t="shared" si="29"/>
        <v>391.58299999999997</v>
      </c>
      <c r="BU34" s="3">
        <f t="shared" si="29"/>
        <v>391.58299999999997</v>
      </c>
      <c r="BV34" s="3">
        <f t="shared" si="29"/>
        <v>391.58299999999997</v>
      </c>
      <c r="BW34" s="3">
        <f t="shared" si="29"/>
        <v>391.58299999999997</v>
      </c>
      <c r="BX34" s="3">
        <f t="shared" si="29"/>
        <v>391.58299999999997</v>
      </c>
      <c r="BY34" s="3">
        <f t="shared" si="29"/>
        <v>391.58299999999997</v>
      </c>
      <c r="BZ34" s="3">
        <f t="shared" si="29"/>
        <v>391.58299999999997</v>
      </c>
      <c r="CA34" s="3">
        <f t="shared" si="29"/>
        <v>391.58299999999997</v>
      </c>
      <c r="CB34" s="3">
        <f t="shared" si="29"/>
        <v>391.58299999999997</v>
      </c>
      <c r="CC34" s="3">
        <f t="shared" si="29"/>
        <v>391.58299999999997</v>
      </c>
      <c r="CD34" s="3">
        <f t="shared" ref="CD34:CS34" si="30">CD64-CD75</f>
        <v>391.58299999999997</v>
      </c>
      <c r="CE34" s="3">
        <f t="shared" si="30"/>
        <v>391.58299999999997</v>
      </c>
      <c r="CF34" s="3">
        <f t="shared" si="30"/>
        <v>391.58299999999997</v>
      </c>
      <c r="CG34" s="3">
        <f t="shared" si="30"/>
        <v>391.58299999999997</v>
      </c>
      <c r="CH34" s="3">
        <f t="shared" si="30"/>
        <v>391.58299999999997</v>
      </c>
      <c r="CI34" s="3">
        <f t="shared" si="30"/>
        <v>391.58299999999997</v>
      </c>
      <c r="CJ34" s="3">
        <f t="shared" si="30"/>
        <v>391.58299999999997</v>
      </c>
      <c r="CK34" s="3">
        <f t="shared" si="30"/>
        <v>391.58299999999997</v>
      </c>
      <c r="CL34" s="3">
        <f t="shared" si="30"/>
        <v>391.58299999999997</v>
      </c>
      <c r="CM34" s="3">
        <f t="shared" si="30"/>
        <v>391.58299999999997</v>
      </c>
      <c r="CN34" s="3">
        <f t="shared" si="30"/>
        <v>391.58299999999997</v>
      </c>
      <c r="CO34" s="3">
        <f t="shared" si="30"/>
        <v>391.58299999999997</v>
      </c>
      <c r="CP34" s="3">
        <f t="shared" si="30"/>
        <v>391.58299999999997</v>
      </c>
      <c r="CQ34" s="3">
        <f t="shared" si="30"/>
        <v>391.58299999999997</v>
      </c>
      <c r="CR34" s="3">
        <f t="shared" si="30"/>
        <v>391.58299999999997</v>
      </c>
      <c r="CS34" s="83">
        <f t="shared" si="30"/>
        <v>391.58299999999997</v>
      </c>
      <c r="CT34" s="30">
        <f t="shared" si="21"/>
        <v>37591.967999999943</v>
      </c>
      <c r="CU34" s="151"/>
    </row>
    <row r="35" spans="1:99">
      <c r="A35" s="25" t="s">
        <v>36</v>
      </c>
      <c r="B35" s="82">
        <f t="shared" si="26"/>
        <v>369</v>
      </c>
      <c r="C35" s="3">
        <f t="shared" si="26"/>
        <v>369</v>
      </c>
      <c r="D35" s="3">
        <f t="shared" si="26"/>
        <v>369</v>
      </c>
      <c r="E35" s="3">
        <f t="shared" si="26"/>
        <v>369</v>
      </c>
      <c r="F35" s="3">
        <f t="shared" si="26"/>
        <v>369</v>
      </c>
      <c r="G35" s="3">
        <f t="shared" si="26"/>
        <v>369</v>
      </c>
      <c r="H35" s="3">
        <f t="shared" si="26"/>
        <v>369</v>
      </c>
      <c r="I35" s="3">
        <f t="shared" si="26"/>
        <v>369</v>
      </c>
      <c r="J35" s="3">
        <f t="shared" si="26"/>
        <v>369</v>
      </c>
      <c r="K35" s="3">
        <f t="shared" si="26"/>
        <v>369</v>
      </c>
      <c r="L35" s="3">
        <f t="shared" si="26"/>
        <v>369</v>
      </c>
      <c r="M35" s="3">
        <f t="shared" si="26"/>
        <v>369</v>
      </c>
      <c r="N35" s="3">
        <f t="shared" si="26"/>
        <v>369</v>
      </c>
      <c r="O35" s="3">
        <f t="shared" si="26"/>
        <v>369</v>
      </c>
      <c r="P35" s="3">
        <f t="shared" si="26"/>
        <v>369</v>
      </c>
      <c r="Q35" s="3">
        <f t="shared" si="26"/>
        <v>369</v>
      </c>
      <c r="R35" s="3">
        <f t="shared" ref="R35:CC35" si="31">R65-R76</f>
        <v>369</v>
      </c>
      <c r="S35" s="3">
        <f t="shared" si="31"/>
        <v>369</v>
      </c>
      <c r="T35" s="3">
        <f t="shared" si="31"/>
        <v>369</v>
      </c>
      <c r="U35" s="3">
        <f t="shared" si="31"/>
        <v>369</v>
      </c>
      <c r="V35" s="3">
        <f t="shared" si="31"/>
        <v>369</v>
      </c>
      <c r="W35" s="3">
        <f t="shared" si="31"/>
        <v>369</v>
      </c>
      <c r="X35" s="3">
        <f t="shared" si="31"/>
        <v>369</v>
      </c>
      <c r="Y35" s="3">
        <f t="shared" si="31"/>
        <v>369</v>
      </c>
      <c r="Z35" s="3">
        <f t="shared" si="31"/>
        <v>369</v>
      </c>
      <c r="AA35" s="3">
        <f t="shared" si="31"/>
        <v>369</v>
      </c>
      <c r="AB35" s="3">
        <f t="shared" si="31"/>
        <v>369</v>
      </c>
      <c r="AC35" s="3">
        <f t="shared" si="31"/>
        <v>369</v>
      </c>
      <c r="AD35" s="3">
        <f t="shared" si="31"/>
        <v>332</v>
      </c>
      <c r="AE35" s="3">
        <f t="shared" si="31"/>
        <v>332</v>
      </c>
      <c r="AF35" s="3">
        <f t="shared" si="31"/>
        <v>332</v>
      </c>
      <c r="AG35" s="3">
        <f t="shared" si="31"/>
        <v>332</v>
      </c>
      <c r="AH35" s="3">
        <f t="shared" si="31"/>
        <v>332</v>
      </c>
      <c r="AI35" s="3">
        <f t="shared" si="31"/>
        <v>332</v>
      </c>
      <c r="AJ35" s="3">
        <f t="shared" si="31"/>
        <v>332</v>
      </c>
      <c r="AK35" s="3">
        <f t="shared" si="31"/>
        <v>332</v>
      </c>
      <c r="AL35" s="3">
        <f t="shared" si="31"/>
        <v>369</v>
      </c>
      <c r="AM35" s="3">
        <f t="shared" si="31"/>
        <v>369</v>
      </c>
      <c r="AN35" s="3">
        <f t="shared" si="31"/>
        <v>369</v>
      </c>
      <c r="AO35" s="3">
        <f t="shared" si="31"/>
        <v>369</v>
      </c>
      <c r="AP35" s="3">
        <f t="shared" si="31"/>
        <v>369</v>
      </c>
      <c r="AQ35" s="3">
        <f t="shared" si="31"/>
        <v>369</v>
      </c>
      <c r="AR35" s="3">
        <f t="shared" si="31"/>
        <v>369</v>
      </c>
      <c r="AS35" s="3">
        <f t="shared" si="31"/>
        <v>369</v>
      </c>
      <c r="AT35" s="3">
        <f t="shared" si="31"/>
        <v>369</v>
      </c>
      <c r="AU35" s="3">
        <f t="shared" si="31"/>
        <v>369</v>
      </c>
      <c r="AV35" s="3">
        <f t="shared" si="31"/>
        <v>369</v>
      </c>
      <c r="AW35" s="3">
        <f t="shared" si="31"/>
        <v>369</v>
      </c>
      <c r="AX35" s="3">
        <f t="shared" si="31"/>
        <v>369</v>
      </c>
      <c r="AY35" s="3">
        <f t="shared" si="31"/>
        <v>369</v>
      </c>
      <c r="AZ35" s="3">
        <f t="shared" si="31"/>
        <v>369</v>
      </c>
      <c r="BA35" s="3">
        <f t="shared" si="31"/>
        <v>369</v>
      </c>
      <c r="BB35" s="3">
        <f t="shared" si="31"/>
        <v>369</v>
      </c>
      <c r="BC35" s="3">
        <f t="shared" si="31"/>
        <v>369</v>
      </c>
      <c r="BD35" s="3">
        <f t="shared" si="31"/>
        <v>369</v>
      </c>
      <c r="BE35" s="3">
        <f t="shared" si="31"/>
        <v>369</v>
      </c>
      <c r="BF35" s="3">
        <f t="shared" si="31"/>
        <v>369</v>
      </c>
      <c r="BG35" s="3">
        <f t="shared" si="31"/>
        <v>369</v>
      </c>
      <c r="BH35" s="3">
        <f t="shared" si="31"/>
        <v>369</v>
      </c>
      <c r="BI35" s="3">
        <f t="shared" si="31"/>
        <v>369</v>
      </c>
      <c r="BJ35" s="3">
        <f t="shared" si="31"/>
        <v>369</v>
      </c>
      <c r="BK35" s="3">
        <f t="shared" si="31"/>
        <v>369</v>
      </c>
      <c r="BL35" s="3">
        <f t="shared" si="31"/>
        <v>369</v>
      </c>
      <c r="BM35" s="3">
        <f t="shared" si="31"/>
        <v>369</v>
      </c>
      <c r="BN35" s="3">
        <f t="shared" si="31"/>
        <v>369</v>
      </c>
      <c r="BO35" s="3">
        <f t="shared" si="31"/>
        <v>369</v>
      </c>
      <c r="BP35" s="3">
        <f t="shared" si="31"/>
        <v>369</v>
      </c>
      <c r="BQ35" s="3">
        <f t="shared" si="31"/>
        <v>369</v>
      </c>
      <c r="BR35" s="3">
        <f t="shared" si="31"/>
        <v>369</v>
      </c>
      <c r="BS35" s="3">
        <f t="shared" si="31"/>
        <v>369</v>
      </c>
      <c r="BT35" s="3">
        <f t="shared" si="31"/>
        <v>369</v>
      </c>
      <c r="BU35" s="3">
        <f t="shared" si="31"/>
        <v>369</v>
      </c>
      <c r="BV35" s="3">
        <f t="shared" si="31"/>
        <v>369</v>
      </c>
      <c r="BW35" s="3">
        <f t="shared" si="31"/>
        <v>369</v>
      </c>
      <c r="BX35" s="3">
        <f t="shared" si="31"/>
        <v>369</v>
      </c>
      <c r="BY35" s="3">
        <f t="shared" si="31"/>
        <v>369</v>
      </c>
      <c r="BZ35" s="3">
        <f t="shared" si="31"/>
        <v>369</v>
      </c>
      <c r="CA35" s="3">
        <f t="shared" si="31"/>
        <v>369</v>
      </c>
      <c r="CB35" s="3">
        <f t="shared" si="31"/>
        <v>369</v>
      </c>
      <c r="CC35" s="3">
        <f t="shared" si="31"/>
        <v>369</v>
      </c>
      <c r="CD35" s="3">
        <f t="shared" ref="CD35:CS35" si="32">CD65-CD76</f>
        <v>369</v>
      </c>
      <c r="CE35" s="3">
        <f t="shared" si="32"/>
        <v>369</v>
      </c>
      <c r="CF35" s="3">
        <f t="shared" si="32"/>
        <v>369</v>
      </c>
      <c r="CG35" s="3">
        <f t="shared" si="32"/>
        <v>369</v>
      </c>
      <c r="CH35" s="3">
        <f t="shared" si="32"/>
        <v>369</v>
      </c>
      <c r="CI35" s="3">
        <f t="shared" si="32"/>
        <v>369</v>
      </c>
      <c r="CJ35" s="3">
        <f t="shared" si="32"/>
        <v>369</v>
      </c>
      <c r="CK35" s="3">
        <f t="shared" si="32"/>
        <v>369</v>
      </c>
      <c r="CL35" s="3">
        <f t="shared" si="32"/>
        <v>369</v>
      </c>
      <c r="CM35" s="3">
        <f t="shared" si="32"/>
        <v>369</v>
      </c>
      <c r="CN35" s="3">
        <f t="shared" si="32"/>
        <v>369</v>
      </c>
      <c r="CO35" s="3">
        <f t="shared" si="32"/>
        <v>369</v>
      </c>
      <c r="CP35" s="3">
        <f t="shared" si="32"/>
        <v>369</v>
      </c>
      <c r="CQ35" s="3">
        <f t="shared" si="32"/>
        <v>369</v>
      </c>
      <c r="CR35" s="3">
        <f t="shared" si="32"/>
        <v>369</v>
      </c>
      <c r="CS35" s="83">
        <f t="shared" si="32"/>
        <v>325</v>
      </c>
      <c r="CT35" s="30">
        <f t="shared" si="21"/>
        <v>35084</v>
      </c>
      <c r="CU35" s="151"/>
    </row>
    <row r="36" spans="1:99">
      <c r="A36" s="25" t="s">
        <v>37</v>
      </c>
      <c r="B36" s="82">
        <f t="shared" si="26"/>
        <v>436.13</v>
      </c>
      <c r="C36" s="3">
        <f t="shared" si="26"/>
        <v>436.13</v>
      </c>
      <c r="D36" s="3">
        <f t="shared" si="26"/>
        <v>436.13</v>
      </c>
      <c r="E36" s="3">
        <f t="shared" si="26"/>
        <v>436.13</v>
      </c>
      <c r="F36" s="3">
        <f t="shared" si="26"/>
        <v>436.13</v>
      </c>
      <c r="G36" s="3">
        <f t="shared" si="26"/>
        <v>436.13</v>
      </c>
      <c r="H36" s="3">
        <f t="shared" si="26"/>
        <v>436.13</v>
      </c>
      <c r="I36" s="3">
        <f t="shared" si="26"/>
        <v>436.13</v>
      </c>
      <c r="J36" s="3">
        <f t="shared" si="26"/>
        <v>436.13</v>
      </c>
      <c r="K36" s="3">
        <f t="shared" si="26"/>
        <v>436.13</v>
      </c>
      <c r="L36" s="3">
        <f t="shared" si="26"/>
        <v>436.13</v>
      </c>
      <c r="M36" s="3">
        <f t="shared" si="26"/>
        <v>436.13</v>
      </c>
      <c r="N36" s="3">
        <f t="shared" si="26"/>
        <v>436.13</v>
      </c>
      <c r="O36" s="3">
        <f t="shared" si="26"/>
        <v>436.13</v>
      </c>
      <c r="P36" s="3">
        <f t="shared" si="26"/>
        <v>436.13</v>
      </c>
      <c r="Q36" s="3">
        <f t="shared" si="26"/>
        <v>436.13</v>
      </c>
      <c r="R36" s="3">
        <f t="shared" ref="R36:CC36" si="33">R66-R77</f>
        <v>436.13</v>
      </c>
      <c r="S36" s="3">
        <f t="shared" si="33"/>
        <v>436.13</v>
      </c>
      <c r="T36" s="3">
        <f t="shared" si="33"/>
        <v>436.13</v>
      </c>
      <c r="U36" s="3">
        <f t="shared" si="33"/>
        <v>436.13</v>
      </c>
      <c r="V36" s="3">
        <f t="shared" si="33"/>
        <v>436.13</v>
      </c>
      <c r="W36" s="3">
        <f t="shared" si="33"/>
        <v>436.13</v>
      </c>
      <c r="X36" s="3">
        <f t="shared" si="33"/>
        <v>436.13</v>
      </c>
      <c r="Y36" s="3">
        <f t="shared" si="33"/>
        <v>436.13</v>
      </c>
      <c r="Z36" s="3">
        <f t="shared" si="33"/>
        <v>436.13</v>
      </c>
      <c r="AA36" s="3">
        <f t="shared" si="33"/>
        <v>436.13</v>
      </c>
      <c r="AB36" s="3">
        <f t="shared" si="33"/>
        <v>436.13</v>
      </c>
      <c r="AC36" s="3">
        <f t="shared" si="33"/>
        <v>436.13</v>
      </c>
      <c r="AD36" s="3">
        <f t="shared" si="33"/>
        <v>406.13</v>
      </c>
      <c r="AE36" s="3">
        <f t="shared" si="33"/>
        <v>376.13</v>
      </c>
      <c r="AF36" s="3">
        <f t="shared" si="33"/>
        <v>376.13</v>
      </c>
      <c r="AG36" s="3">
        <f t="shared" si="33"/>
        <v>376.13</v>
      </c>
      <c r="AH36" s="3">
        <f t="shared" si="33"/>
        <v>376.13</v>
      </c>
      <c r="AI36" s="3">
        <f t="shared" si="33"/>
        <v>406.13</v>
      </c>
      <c r="AJ36" s="3">
        <f t="shared" si="33"/>
        <v>436.13</v>
      </c>
      <c r="AK36" s="3">
        <f t="shared" si="33"/>
        <v>436.13</v>
      </c>
      <c r="AL36" s="3">
        <f t="shared" si="33"/>
        <v>436.13</v>
      </c>
      <c r="AM36" s="3">
        <f t="shared" si="33"/>
        <v>436.13</v>
      </c>
      <c r="AN36" s="3">
        <f t="shared" si="33"/>
        <v>436.13</v>
      </c>
      <c r="AO36" s="3">
        <f t="shared" si="33"/>
        <v>436.13</v>
      </c>
      <c r="AP36" s="3">
        <f t="shared" si="33"/>
        <v>436.13</v>
      </c>
      <c r="AQ36" s="3">
        <f t="shared" si="33"/>
        <v>436.13</v>
      </c>
      <c r="AR36" s="3">
        <f t="shared" si="33"/>
        <v>436.13</v>
      </c>
      <c r="AS36" s="3">
        <f t="shared" si="33"/>
        <v>436.13</v>
      </c>
      <c r="AT36" s="3">
        <f t="shared" si="33"/>
        <v>436.13</v>
      </c>
      <c r="AU36" s="3">
        <f t="shared" si="33"/>
        <v>436.13</v>
      </c>
      <c r="AV36" s="3">
        <f t="shared" si="33"/>
        <v>436.13</v>
      </c>
      <c r="AW36" s="3">
        <f t="shared" si="33"/>
        <v>436.13</v>
      </c>
      <c r="AX36" s="3">
        <f t="shared" si="33"/>
        <v>436.13</v>
      </c>
      <c r="AY36" s="3">
        <f t="shared" si="33"/>
        <v>436.13</v>
      </c>
      <c r="AZ36" s="3">
        <f t="shared" si="33"/>
        <v>436.13</v>
      </c>
      <c r="BA36" s="3">
        <f t="shared" si="33"/>
        <v>436.13</v>
      </c>
      <c r="BB36" s="3">
        <f t="shared" si="33"/>
        <v>436.13</v>
      </c>
      <c r="BC36" s="3">
        <f t="shared" si="33"/>
        <v>436.13</v>
      </c>
      <c r="BD36" s="3">
        <f t="shared" si="33"/>
        <v>436.13</v>
      </c>
      <c r="BE36" s="3">
        <f t="shared" si="33"/>
        <v>436.13</v>
      </c>
      <c r="BF36" s="3">
        <f t="shared" si="33"/>
        <v>436.13</v>
      </c>
      <c r="BG36" s="3">
        <f t="shared" si="33"/>
        <v>436.13</v>
      </c>
      <c r="BH36" s="3">
        <f t="shared" si="33"/>
        <v>436.13</v>
      </c>
      <c r="BI36" s="3">
        <f t="shared" si="33"/>
        <v>436.13</v>
      </c>
      <c r="BJ36" s="3">
        <f t="shared" si="33"/>
        <v>436.13</v>
      </c>
      <c r="BK36" s="3">
        <f t="shared" si="33"/>
        <v>436.13</v>
      </c>
      <c r="BL36" s="3">
        <f t="shared" si="33"/>
        <v>436.13</v>
      </c>
      <c r="BM36" s="3">
        <f t="shared" si="33"/>
        <v>436.13</v>
      </c>
      <c r="BN36" s="3">
        <f t="shared" si="33"/>
        <v>436.13</v>
      </c>
      <c r="BO36" s="3">
        <f t="shared" si="33"/>
        <v>436.13</v>
      </c>
      <c r="BP36" s="3">
        <f t="shared" si="33"/>
        <v>436.13</v>
      </c>
      <c r="BQ36" s="3">
        <f t="shared" si="33"/>
        <v>436.13</v>
      </c>
      <c r="BR36" s="3">
        <f t="shared" si="33"/>
        <v>436.13</v>
      </c>
      <c r="BS36" s="3">
        <f t="shared" si="33"/>
        <v>436.13</v>
      </c>
      <c r="BT36" s="3">
        <f t="shared" si="33"/>
        <v>436.13</v>
      </c>
      <c r="BU36" s="3">
        <f t="shared" si="33"/>
        <v>436.13</v>
      </c>
      <c r="BV36" s="3">
        <f t="shared" si="33"/>
        <v>436.13</v>
      </c>
      <c r="BW36" s="3">
        <f t="shared" si="33"/>
        <v>436.13</v>
      </c>
      <c r="BX36" s="3">
        <f t="shared" si="33"/>
        <v>436.13</v>
      </c>
      <c r="BY36" s="3">
        <f t="shared" si="33"/>
        <v>436.13</v>
      </c>
      <c r="BZ36" s="3">
        <f t="shared" si="33"/>
        <v>436.13</v>
      </c>
      <c r="CA36" s="3">
        <f t="shared" si="33"/>
        <v>436.13</v>
      </c>
      <c r="CB36" s="3">
        <f t="shared" si="33"/>
        <v>436.13</v>
      </c>
      <c r="CC36" s="3">
        <f t="shared" si="33"/>
        <v>436.13</v>
      </c>
      <c r="CD36" s="3">
        <f t="shared" ref="CD36:CS36" si="34">CD66-CD77</f>
        <v>436.13</v>
      </c>
      <c r="CE36" s="3">
        <f t="shared" si="34"/>
        <v>436.13</v>
      </c>
      <c r="CF36" s="3">
        <f t="shared" si="34"/>
        <v>436.13</v>
      </c>
      <c r="CG36" s="3">
        <f t="shared" si="34"/>
        <v>436.13</v>
      </c>
      <c r="CH36" s="3">
        <f t="shared" si="34"/>
        <v>436.13</v>
      </c>
      <c r="CI36" s="3">
        <f t="shared" si="34"/>
        <v>436.13</v>
      </c>
      <c r="CJ36" s="3">
        <f t="shared" si="34"/>
        <v>436.13</v>
      </c>
      <c r="CK36" s="3">
        <f t="shared" si="34"/>
        <v>436.13</v>
      </c>
      <c r="CL36" s="3">
        <f t="shared" si="34"/>
        <v>436.13</v>
      </c>
      <c r="CM36" s="3">
        <f t="shared" si="34"/>
        <v>436.13</v>
      </c>
      <c r="CN36" s="3">
        <f t="shared" si="34"/>
        <v>436.13</v>
      </c>
      <c r="CO36" s="3">
        <f t="shared" si="34"/>
        <v>436.13</v>
      </c>
      <c r="CP36" s="3">
        <f t="shared" si="34"/>
        <v>436.13</v>
      </c>
      <c r="CQ36" s="3">
        <f t="shared" si="34"/>
        <v>436.13</v>
      </c>
      <c r="CR36" s="3">
        <f t="shared" si="34"/>
        <v>436.13</v>
      </c>
      <c r="CS36" s="83">
        <f t="shared" si="34"/>
        <v>406.13</v>
      </c>
      <c r="CT36" s="30">
        <f t="shared" si="21"/>
        <v>41538.479999999967</v>
      </c>
      <c r="CU36" s="151"/>
    </row>
    <row r="37" spans="1:99">
      <c r="A37" s="25" t="s">
        <v>38</v>
      </c>
      <c r="B37" s="82">
        <f t="shared" si="26"/>
        <v>686</v>
      </c>
      <c r="C37" s="3">
        <f t="shared" si="26"/>
        <v>689</v>
      </c>
      <c r="D37" s="3">
        <f t="shared" si="26"/>
        <v>695</v>
      </c>
      <c r="E37" s="3">
        <f t="shared" si="26"/>
        <v>694</v>
      </c>
      <c r="F37" s="3">
        <f t="shared" si="26"/>
        <v>697</v>
      </c>
      <c r="G37" s="3">
        <f t="shared" si="26"/>
        <v>695</v>
      </c>
      <c r="H37" s="3">
        <f t="shared" si="26"/>
        <v>701</v>
      </c>
      <c r="I37" s="3">
        <f t="shared" si="26"/>
        <v>703</v>
      </c>
      <c r="J37" s="3">
        <f t="shared" si="26"/>
        <v>704</v>
      </c>
      <c r="K37" s="3">
        <f t="shared" si="26"/>
        <v>704</v>
      </c>
      <c r="L37" s="3">
        <f t="shared" si="26"/>
        <v>701</v>
      </c>
      <c r="M37" s="3">
        <f t="shared" si="26"/>
        <v>699</v>
      </c>
      <c r="N37" s="3">
        <f t="shared" si="26"/>
        <v>696</v>
      </c>
      <c r="O37" s="3">
        <f t="shared" si="26"/>
        <v>696</v>
      </c>
      <c r="P37" s="3">
        <f t="shared" si="26"/>
        <v>694</v>
      </c>
      <c r="Q37" s="3">
        <f t="shared" si="26"/>
        <v>694</v>
      </c>
      <c r="R37" s="3">
        <f t="shared" ref="R37:CC37" si="35">R67-R78</f>
        <v>694</v>
      </c>
      <c r="S37" s="3">
        <f t="shared" si="35"/>
        <v>693</v>
      </c>
      <c r="T37" s="3">
        <f t="shared" si="35"/>
        <v>690</v>
      </c>
      <c r="U37" s="3">
        <f t="shared" si="35"/>
        <v>691</v>
      </c>
      <c r="V37" s="3">
        <f t="shared" si="35"/>
        <v>685</v>
      </c>
      <c r="W37" s="3">
        <f t="shared" si="35"/>
        <v>682</v>
      </c>
      <c r="X37" s="3">
        <f t="shared" si="35"/>
        <v>680</v>
      </c>
      <c r="Y37" s="3">
        <f t="shared" si="35"/>
        <v>677</v>
      </c>
      <c r="Z37" s="3">
        <f t="shared" si="35"/>
        <v>676</v>
      </c>
      <c r="AA37" s="3">
        <f t="shared" si="35"/>
        <v>676</v>
      </c>
      <c r="AB37" s="3">
        <f t="shared" si="35"/>
        <v>683</v>
      </c>
      <c r="AC37" s="3">
        <f t="shared" si="35"/>
        <v>685</v>
      </c>
      <c r="AD37" s="3">
        <f t="shared" si="35"/>
        <v>686</v>
      </c>
      <c r="AE37" s="3">
        <f t="shared" si="35"/>
        <v>685</v>
      </c>
      <c r="AF37" s="3">
        <f t="shared" si="35"/>
        <v>691</v>
      </c>
      <c r="AG37" s="3">
        <f t="shared" si="35"/>
        <v>698</v>
      </c>
      <c r="AH37" s="3">
        <f t="shared" si="35"/>
        <v>703</v>
      </c>
      <c r="AI37" s="3">
        <f t="shared" si="35"/>
        <v>712</v>
      </c>
      <c r="AJ37" s="3">
        <f t="shared" si="35"/>
        <v>712</v>
      </c>
      <c r="AK37" s="3">
        <f t="shared" si="35"/>
        <v>717</v>
      </c>
      <c r="AL37" s="3">
        <f t="shared" si="35"/>
        <v>718</v>
      </c>
      <c r="AM37" s="3">
        <f t="shared" si="35"/>
        <v>722</v>
      </c>
      <c r="AN37" s="3">
        <f t="shared" si="35"/>
        <v>734</v>
      </c>
      <c r="AO37" s="3">
        <f t="shared" si="35"/>
        <v>734</v>
      </c>
      <c r="AP37" s="3">
        <f t="shared" si="35"/>
        <v>742</v>
      </c>
      <c r="AQ37" s="3">
        <f t="shared" si="35"/>
        <v>742</v>
      </c>
      <c r="AR37" s="3">
        <f t="shared" si="35"/>
        <v>735</v>
      </c>
      <c r="AS37" s="3">
        <f t="shared" si="35"/>
        <v>741</v>
      </c>
      <c r="AT37" s="3">
        <f t="shared" si="35"/>
        <v>743</v>
      </c>
      <c r="AU37" s="3">
        <f t="shared" si="35"/>
        <v>737</v>
      </c>
      <c r="AV37" s="3">
        <f t="shared" si="35"/>
        <v>738</v>
      </c>
      <c r="AW37" s="3">
        <f t="shared" si="35"/>
        <v>742</v>
      </c>
      <c r="AX37" s="3">
        <f t="shared" si="35"/>
        <v>740</v>
      </c>
      <c r="AY37" s="3">
        <f t="shared" si="35"/>
        <v>741</v>
      </c>
      <c r="AZ37" s="3">
        <f t="shared" si="35"/>
        <v>743</v>
      </c>
      <c r="BA37" s="3">
        <f t="shared" si="35"/>
        <v>740</v>
      </c>
      <c r="BB37" s="3">
        <f t="shared" si="35"/>
        <v>743</v>
      </c>
      <c r="BC37" s="3">
        <f t="shared" si="35"/>
        <v>741</v>
      </c>
      <c r="BD37" s="3">
        <f t="shared" si="35"/>
        <v>739</v>
      </c>
      <c r="BE37" s="3">
        <f t="shared" si="35"/>
        <v>741</v>
      </c>
      <c r="BF37" s="3">
        <f t="shared" si="35"/>
        <v>737</v>
      </c>
      <c r="BG37" s="3">
        <f t="shared" si="35"/>
        <v>737</v>
      </c>
      <c r="BH37" s="3">
        <f t="shared" si="35"/>
        <v>738</v>
      </c>
      <c r="BI37" s="3">
        <f t="shared" si="35"/>
        <v>736</v>
      </c>
      <c r="BJ37" s="3">
        <f t="shared" si="35"/>
        <v>736</v>
      </c>
      <c r="BK37" s="3">
        <f t="shared" si="35"/>
        <v>734</v>
      </c>
      <c r="BL37" s="3">
        <f t="shared" si="35"/>
        <v>731</v>
      </c>
      <c r="BM37" s="3">
        <f t="shared" si="35"/>
        <v>731</v>
      </c>
      <c r="BN37" s="3">
        <f t="shared" si="35"/>
        <v>735</v>
      </c>
      <c r="BO37" s="3">
        <f t="shared" si="35"/>
        <v>736</v>
      </c>
      <c r="BP37" s="3">
        <f t="shared" si="35"/>
        <v>730</v>
      </c>
      <c r="BQ37" s="3">
        <f t="shared" si="35"/>
        <v>727</v>
      </c>
      <c r="BR37" s="3">
        <f t="shared" si="35"/>
        <v>723</v>
      </c>
      <c r="BS37" s="3">
        <f t="shared" si="35"/>
        <v>719</v>
      </c>
      <c r="BT37" s="3">
        <f t="shared" si="35"/>
        <v>722</v>
      </c>
      <c r="BU37" s="3">
        <f t="shared" si="35"/>
        <v>724</v>
      </c>
      <c r="BV37" s="3">
        <f t="shared" si="35"/>
        <v>717</v>
      </c>
      <c r="BW37" s="3">
        <f t="shared" si="35"/>
        <v>716</v>
      </c>
      <c r="BX37" s="3">
        <f t="shared" si="35"/>
        <v>722</v>
      </c>
      <c r="BY37" s="3">
        <f t="shared" si="35"/>
        <v>717</v>
      </c>
      <c r="BZ37" s="3">
        <f t="shared" si="35"/>
        <v>717</v>
      </c>
      <c r="CA37" s="3">
        <f t="shared" si="35"/>
        <v>723</v>
      </c>
      <c r="CB37" s="3">
        <f t="shared" si="35"/>
        <v>720</v>
      </c>
      <c r="CC37" s="3">
        <f t="shared" si="35"/>
        <v>716</v>
      </c>
      <c r="CD37" s="3">
        <f t="shared" ref="CD37:CS37" si="36">CD67-CD78</f>
        <v>717</v>
      </c>
      <c r="CE37" s="3">
        <f t="shared" si="36"/>
        <v>717</v>
      </c>
      <c r="CF37" s="3">
        <f t="shared" si="36"/>
        <v>717</v>
      </c>
      <c r="CG37" s="3">
        <f t="shared" si="36"/>
        <v>717</v>
      </c>
      <c r="CH37" s="3">
        <f t="shared" si="36"/>
        <v>713</v>
      </c>
      <c r="CI37" s="3">
        <f t="shared" si="36"/>
        <v>703</v>
      </c>
      <c r="CJ37" s="3">
        <f t="shared" si="36"/>
        <v>699</v>
      </c>
      <c r="CK37" s="3">
        <f t="shared" si="36"/>
        <v>697</v>
      </c>
      <c r="CL37" s="3">
        <f t="shared" si="36"/>
        <v>694</v>
      </c>
      <c r="CM37" s="3">
        <f t="shared" si="36"/>
        <v>695</v>
      </c>
      <c r="CN37" s="3">
        <f t="shared" si="36"/>
        <v>695</v>
      </c>
      <c r="CO37" s="3">
        <f t="shared" si="36"/>
        <v>692</v>
      </c>
      <c r="CP37" s="3">
        <f t="shared" si="36"/>
        <v>693</v>
      </c>
      <c r="CQ37" s="3">
        <f t="shared" si="36"/>
        <v>692</v>
      </c>
      <c r="CR37" s="3">
        <f t="shared" si="36"/>
        <v>692</v>
      </c>
      <c r="CS37" s="83">
        <f t="shared" si="36"/>
        <v>695</v>
      </c>
      <c r="CT37" s="30">
        <f t="shared" si="21"/>
        <v>68392</v>
      </c>
      <c r="CU37" s="151"/>
    </row>
    <row r="38" spans="1:99">
      <c r="A38" s="57" t="s">
        <v>39</v>
      </c>
      <c r="B38" s="84">
        <f t="shared" si="26"/>
        <v>35.5</v>
      </c>
      <c r="C38" s="85">
        <f t="shared" si="26"/>
        <v>35.5</v>
      </c>
      <c r="D38" s="85">
        <f t="shared" si="26"/>
        <v>35.5</v>
      </c>
      <c r="E38" s="85">
        <f t="shared" si="26"/>
        <v>35.5</v>
      </c>
      <c r="F38" s="85">
        <f t="shared" si="26"/>
        <v>35.5</v>
      </c>
      <c r="G38" s="85">
        <f t="shared" si="26"/>
        <v>35.5</v>
      </c>
      <c r="H38" s="85">
        <f t="shared" si="26"/>
        <v>35.5</v>
      </c>
      <c r="I38" s="85">
        <f t="shared" si="26"/>
        <v>35.5</v>
      </c>
      <c r="J38" s="85">
        <f t="shared" si="26"/>
        <v>35.5</v>
      </c>
      <c r="K38" s="85">
        <f t="shared" si="26"/>
        <v>35.5</v>
      </c>
      <c r="L38" s="85">
        <f t="shared" si="26"/>
        <v>35.5</v>
      </c>
      <c r="M38" s="85">
        <f t="shared" si="26"/>
        <v>35.5</v>
      </c>
      <c r="N38" s="85">
        <f t="shared" si="26"/>
        <v>35.5</v>
      </c>
      <c r="O38" s="85">
        <f t="shared" si="26"/>
        <v>35.5</v>
      </c>
      <c r="P38" s="85">
        <f t="shared" si="26"/>
        <v>35.5</v>
      </c>
      <c r="Q38" s="85">
        <f t="shared" si="26"/>
        <v>35.5</v>
      </c>
      <c r="R38" s="85">
        <f t="shared" ref="R38:CC38" si="37">R68-R79</f>
        <v>35.5</v>
      </c>
      <c r="S38" s="85">
        <f t="shared" si="37"/>
        <v>35.5</v>
      </c>
      <c r="T38" s="85">
        <f t="shared" si="37"/>
        <v>35.5</v>
      </c>
      <c r="U38" s="85">
        <f t="shared" si="37"/>
        <v>35.5</v>
      </c>
      <c r="V38" s="85">
        <f t="shared" si="37"/>
        <v>35.5</v>
      </c>
      <c r="W38" s="85">
        <f t="shared" si="37"/>
        <v>35.5</v>
      </c>
      <c r="X38" s="85">
        <f t="shared" si="37"/>
        <v>35.5</v>
      </c>
      <c r="Y38" s="85">
        <f t="shared" si="37"/>
        <v>35.5</v>
      </c>
      <c r="Z38" s="85">
        <f t="shared" si="37"/>
        <v>35.5</v>
      </c>
      <c r="AA38" s="85">
        <f t="shared" si="37"/>
        <v>35.5</v>
      </c>
      <c r="AB38" s="85">
        <f t="shared" si="37"/>
        <v>35.5</v>
      </c>
      <c r="AC38" s="85">
        <f t="shared" si="37"/>
        <v>35.5</v>
      </c>
      <c r="AD38" s="85">
        <f t="shared" si="37"/>
        <v>35.5</v>
      </c>
      <c r="AE38" s="85">
        <f t="shared" si="37"/>
        <v>35.5</v>
      </c>
      <c r="AF38" s="85">
        <f t="shared" si="37"/>
        <v>35.5</v>
      </c>
      <c r="AG38" s="85">
        <f t="shared" si="37"/>
        <v>35.5</v>
      </c>
      <c r="AH38" s="85">
        <f t="shared" si="37"/>
        <v>35.5</v>
      </c>
      <c r="AI38" s="85">
        <f t="shared" si="37"/>
        <v>35.5</v>
      </c>
      <c r="AJ38" s="85">
        <f t="shared" si="37"/>
        <v>35.5</v>
      </c>
      <c r="AK38" s="85">
        <f t="shared" si="37"/>
        <v>35.5</v>
      </c>
      <c r="AL38" s="85">
        <f t="shared" si="37"/>
        <v>35.5</v>
      </c>
      <c r="AM38" s="85">
        <f t="shared" si="37"/>
        <v>35.5</v>
      </c>
      <c r="AN38" s="85">
        <f t="shared" si="37"/>
        <v>35.5</v>
      </c>
      <c r="AO38" s="85">
        <f t="shared" si="37"/>
        <v>35.5</v>
      </c>
      <c r="AP38" s="85">
        <f t="shared" si="37"/>
        <v>35.5</v>
      </c>
      <c r="AQ38" s="85">
        <f t="shared" si="37"/>
        <v>35.5</v>
      </c>
      <c r="AR38" s="85">
        <f t="shared" si="37"/>
        <v>35.5</v>
      </c>
      <c r="AS38" s="85">
        <f t="shared" si="37"/>
        <v>35.5</v>
      </c>
      <c r="AT38" s="85">
        <f t="shared" si="37"/>
        <v>35.5</v>
      </c>
      <c r="AU38" s="85">
        <f t="shared" si="37"/>
        <v>35.5</v>
      </c>
      <c r="AV38" s="85">
        <f t="shared" si="37"/>
        <v>35.5</v>
      </c>
      <c r="AW38" s="85">
        <f t="shared" si="37"/>
        <v>35.5</v>
      </c>
      <c r="AX38" s="85">
        <f t="shared" si="37"/>
        <v>35.5</v>
      </c>
      <c r="AY38" s="85">
        <f t="shared" si="37"/>
        <v>35.5</v>
      </c>
      <c r="AZ38" s="85">
        <f t="shared" si="37"/>
        <v>35.5</v>
      </c>
      <c r="BA38" s="85">
        <f t="shared" si="37"/>
        <v>35.5</v>
      </c>
      <c r="BB38" s="85">
        <f t="shared" si="37"/>
        <v>35.5</v>
      </c>
      <c r="BC38" s="85">
        <f t="shared" si="37"/>
        <v>35.5</v>
      </c>
      <c r="BD38" s="85">
        <f t="shared" si="37"/>
        <v>35.5</v>
      </c>
      <c r="BE38" s="85">
        <f t="shared" si="37"/>
        <v>35.5</v>
      </c>
      <c r="BF38" s="85">
        <f t="shared" si="37"/>
        <v>35.5</v>
      </c>
      <c r="BG38" s="85">
        <f t="shared" si="37"/>
        <v>35.5</v>
      </c>
      <c r="BH38" s="85">
        <f t="shared" si="37"/>
        <v>35.5</v>
      </c>
      <c r="BI38" s="85">
        <f t="shared" si="37"/>
        <v>35.5</v>
      </c>
      <c r="BJ38" s="85">
        <f t="shared" si="37"/>
        <v>35.5</v>
      </c>
      <c r="BK38" s="85">
        <f t="shared" si="37"/>
        <v>35.5</v>
      </c>
      <c r="BL38" s="85">
        <f t="shared" si="37"/>
        <v>35.5</v>
      </c>
      <c r="BM38" s="85">
        <f t="shared" si="37"/>
        <v>35.5</v>
      </c>
      <c r="BN38" s="85">
        <f t="shared" si="37"/>
        <v>35.5</v>
      </c>
      <c r="BO38" s="85">
        <f t="shared" si="37"/>
        <v>35.5</v>
      </c>
      <c r="BP38" s="85">
        <f t="shared" si="37"/>
        <v>35.5</v>
      </c>
      <c r="BQ38" s="85">
        <f t="shared" si="37"/>
        <v>35.5</v>
      </c>
      <c r="BR38" s="85">
        <f t="shared" si="37"/>
        <v>35.5</v>
      </c>
      <c r="BS38" s="85">
        <f t="shared" si="37"/>
        <v>35.5</v>
      </c>
      <c r="BT38" s="85">
        <f t="shared" si="37"/>
        <v>35.5</v>
      </c>
      <c r="BU38" s="85">
        <f t="shared" si="37"/>
        <v>35.5</v>
      </c>
      <c r="BV38" s="85">
        <f t="shared" si="37"/>
        <v>35.5</v>
      </c>
      <c r="BW38" s="85">
        <f t="shared" si="37"/>
        <v>35.5</v>
      </c>
      <c r="BX38" s="85">
        <f t="shared" si="37"/>
        <v>35.5</v>
      </c>
      <c r="BY38" s="85">
        <f t="shared" si="37"/>
        <v>35.5</v>
      </c>
      <c r="BZ38" s="85">
        <f t="shared" si="37"/>
        <v>35.5</v>
      </c>
      <c r="CA38" s="85">
        <f t="shared" si="37"/>
        <v>35.5</v>
      </c>
      <c r="CB38" s="85">
        <f t="shared" si="37"/>
        <v>35.5</v>
      </c>
      <c r="CC38" s="85">
        <f t="shared" si="37"/>
        <v>35.5</v>
      </c>
      <c r="CD38" s="85">
        <f t="shared" ref="CD38:CS38" si="38">CD68-CD79</f>
        <v>35.5</v>
      </c>
      <c r="CE38" s="85">
        <f t="shared" si="38"/>
        <v>35.5</v>
      </c>
      <c r="CF38" s="85">
        <f t="shared" si="38"/>
        <v>35.5</v>
      </c>
      <c r="CG38" s="85">
        <f t="shared" si="38"/>
        <v>35.5</v>
      </c>
      <c r="CH38" s="85">
        <f t="shared" si="38"/>
        <v>35.5</v>
      </c>
      <c r="CI38" s="85">
        <f t="shared" si="38"/>
        <v>35.5</v>
      </c>
      <c r="CJ38" s="85">
        <f t="shared" si="38"/>
        <v>35.5</v>
      </c>
      <c r="CK38" s="85">
        <f t="shared" si="38"/>
        <v>35.5</v>
      </c>
      <c r="CL38" s="85">
        <f t="shared" si="38"/>
        <v>35.5</v>
      </c>
      <c r="CM38" s="85">
        <f t="shared" si="38"/>
        <v>35.5</v>
      </c>
      <c r="CN38" s="85">
        <f t="shared" si="38"/>
        <v>35.5</v>
      </c>
      <c r="CO38" s="85">
        <f t="shared" si="38"/>
        <v>35.5</v>
      </c>
      <c r="CP38" s="85">
        <f t="shared" si="38"/>
        <v>35.5</v>
      </c>
      <c r="CQ38" s="85">
        <f t="shared" si="38"/>
        <v>35.5</v>
      </c>
      <c r="CR38" s="85">
        <f t="shared" si="38"/>
        <v>35.5</v>
      </c>
      <c r="CS38" s="86">
        <f t="shared" si="38"/>
        <v>35.5</v>
      </c>
      <c r="CT38" s="30">
        <f t="shared" si="21"/>
        <v>3408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1975.62</v>
      </c>
      <c r="C40" s="40">
        <f t="shared" si="42"/>
        <v>1975.63</v>
      </c>
      <c r="D40" s="40">
        <f t="shared" si="42"/>
        <v>1948.77</v>
      </c>
      <c r="E40" s="40">
        <f t="shared" si="42"/>
        <v>1924.25</v>
      </c>
      <c r="F40" s="40">
        <f t="shared" si="42"/>
        <v>1905.93</v>
      </c>
      <c r="G40" s="40">
        <f t="shared" si="42"/>
        <v>1905.96</v>
      </c>
      <c r="H40" s="40">
        <f t="shared" si="42"/>
        <v>1905.96</v>
      </c>
      <c r="I40" s="40">
        <f t="shared" si="42"/>
        <v>1905.96</v>
      </c>
      <c r="J40" s="40">
        <f t="shared" si="42"/>
        <v>1806.57</v>
      </c>
      <c r="K40" s="40">
        <f t="shared" si="42"/>
        <v>1719.26</v>
      </c>
      <c r="L40" s="40">
        <f t="shared" si="42"/>
        <v>1719.12</v>
      </c>
      <c r="M40" s="40">
        <f t="shared" si="42"/>
        <v>1719.12</v>
      </c>
      <c r="N40" s="40">
        <f t="shared" si="42"/>
        <v>1719.12</v>
      </c>
      <c r="O40" s="40">
        <f t="shared" si="42"/>
        <v>1719.12</v>
      </c>
      <c r="P40" s="40">
        <f t="shared" si="42"/>
        <v>1860.64</v>
      </c>
      <c r="Q40" s="40">
        <f t="shared" si="42"/>
        <v>1884.87</v>
      </c>
      <c r="R40" s="40">
        <f t="shared" si="42"/>
        <v>1791.71</v>
      </c>
      <c r="S40" s="40">
        <f t="shared" si="42"/>
        <v>1755.73</v>
      </c>
      <c r="T40" s="40">
        <f t="shared" si="42"/>
        <v>1749.01</v>
      </c>
      <c r="U40" s="40">
        <f t="shared" si="42"/>
        <v>1749.02</v>
      </c>
      <c r="V40" s="40">
        <f t="shared" si="42"/>
        <v>1719.19</v>
      </c>
      <c r="W40" s="40">
        <f t="shared" si="42"/>
        <v>1719.19</v>
      </c>
      <c r="X40" s="40">
        <f t="shared" si="42"/>
        <v>1720.54</v>
      </c>
      <c r="Y40" s="40">
        <f t="shared" si="42"/>
        <v>2023.15</v>
      </c>
      <c r="Z40" s="40">
        <f t="shared" si="42"/>
        <v>1908.39</v>
      </c>
      <c r="AA40" s="40">
        <f t="shared" si="42"/>
        <v>1912.07</v>
      </c>
      <c r="AB40" s="40">
        <f t="shared" si="42"/>
        <v>1912.13</v>
      </c>
      <c r="AC40" s="40">
        <f t="shared" si="42"/>
        <v>1912.14</v>
      </c>
      <c r="AD40" s="40">
        <f t="shared" si="42"/>
        <v>1919.67</v>
      </c>
      <c r="AE40" s="40">
        <f t="shared" si="42"/>
        <v>1919.67</v>
      </c>
      <c r="AF40" s="40">
        <f t="shared" si="42"/>
        <v>1919.85</v>
      </c>
      <c r="AG40" s="40">
        <f t="shared" si="42"/>
        <v>1919.91</v>
      </c>
      <c r="AH40" s="40">
        <f t="shared" ref="AH40:BM40" si="43">SUM(AH41:AH41)</f>
        <v>1757.6</v>
      </c>
      <c r="AI40" s="40">
        <f t="shared" si="43"/>
        <v>1498.64</v>
      </c>
      <c r="AJ40" s="40">
        <f t="shared" si="43"/>
        <v>1371.13</v>
      </c>
      <c r="AK40" s="40">
        <f t="shared" si="43"/>
        <v>1291.19</v>
      </c>
      <c r="AL40" s="40">
        <f t="shared" si="43"/>
        <v>1270.77</v>
      </c>
      <c r="AM40" s="40">
        <f t="shared" si="43"/>
        <v>1270.93</v>
      </c>
      <c r="AN40" s="40">
        <f t="shared" si="43"/>
        <v>1271.08</v>
      </c>
      <c r="AO40" s="40">
        <f t="shared" si="43"/>
        <v>1271.46</v>
      </c>
      <c r="AP40" s="40">
        <f t="shared" si="43"/>
        <v>1352.23</v>
      </c>
      <c r="AQ40" s="40">
        <f t="shared" si="43"/>
        <v>1360.21</v>
      </c>
      <c r="AR40" s="40">
        <f t="shared" si="43"/>
        <v>1362.91</v>
      </c>
      <c r="AS40" s="40">
        <f t="shared" si="43"/>
        <v>1363.43</v>
      </c>
      <c r="AT40" s="40">
        <f t="shared" si="43"/>
        <v>1276.8699999999999</v>
      </c>
      <c r="AU40" s="40">
        <f t="shared" si="43"/>
        <v>1276.93</v>
      </c>
      <c r="AV40" s="40">
        <f t="shared" si="43"/>
        <v>1236.3399999999999</v>
      </c>
      <c r="AW40" s="40">
        <f t="shared" si="43"/>
        <v>1265.1400000000001</v>
      </c>
      <c r="AX40" s="40">
        <f t="shared" si="43"/>
        <v>1356.74</v>
      </c>
      <c r="AY40" s="40">
        <f t="shared" si="43"/>
        <v>1357.01</v>
      </c>
      <c r="AZ40" s="40">
        <f t="shared" si="43"/>
        <v>1493.66</v>
      </c>
      <c r="BA40" s="40">
        <f t="shared" si="43"/>
        <v>1498.59</v>
      </c>
      <c r="BB40" s="40">
        <f t="shared" si="43"/>
        <v>1486.02</v>
      </c>
      <c r="BC40" s="40">
        <f t="shared" si="43"/>
        <v>1590.96</v>
      </c>
      <c r="BD40" s="40">
        <f t="shared" si="43"/>
        <v>1408.86</v>
      </c>
      <c r="BE40" s="40">
        <f t="shared" si="43"/>
        <v>1403.88</v>
      </c>
      <c r="BF40" s="40">
        <f t="shared" si="43"/>
        <v>1452.62</v>
      </c>
      <c r="BG40" s="40">
        <f t="shared" si="43"/>
        <v>1487.33</v>
      </c>
      <c r="BH40" s="40">
        <f t="shared" si="43"/>
        <v>1490.86</v>
      </c>
      <c r="BI40" s="40">
        <f t="shared" si="43"/>
        <v>1624.96</v>
      </c>
      <c r="BJ40" s="40">
        <f t="shared" si="43"/>
        <v>1692.61</v>
      </c>
      <c r="BK40" s="40">
        <f t="shared" si="43"/>
        <v>1631.07</v>
      </c>
      <c r="BL40" s="40">
        <f t="shared" si="43"/>
        <v>1477.02</v>
      </c>
      <c r="BM40" s="40">
        <f t="shared" si="43"/>
        <v>1431.37</v>
      </c>
      <c r="BN40" s="40">
        <f t="shared" ref="BN40:CS40" si="44">SUM(BN41:BN41)</f>
        <v>1515.85</v>
      </c>
      <c r="BO40" s="40">
        <f t="shared" si="44"/>
        <v>1553.28</v>
      </c>
      <c r="BP40" s="40">
        <f t="shared" si="44"/>
        <v>1552.61</v>
      </c>
      <c r="BQ40" s="40">
        <f t="shared" si="44"/>
        <v>1552.61</v>
      </c>
      <c r="BR40" s="40">
        <f t="shared" si="44"/>
        <v>1479.1</v>
      </c>
      <c r="BS40" s="40">
        <f t="shared" si="44"/>
        <v>1503.11</v>
      </c>
      <c r="BT40" s="40">
        <f t="shared" si="44"/>
        <v>1437.65</v>
      </c>
      <c r="BU40" s="40">
        <f t="shared" si="44"/>
        <v>1504.13</v>
      </c>
      <c r="BV40" s="40">
        <f t="shared" si="44"/>
        <v>2014.95</v>
      </c>
      <c r="BW40" s="40">
        <f t="shared" si="44"/>
        <v>2206.27</v>
      </c>
      <c r="BX40" s="40">
        <f t="shared" si="44"/>
        <v>2546.5300000000002</v>
      </c>
      <c r="BY40" s="40">
        <f t="shared" si="44"/>
        <v>2762.79</v>
      </c>
      <c r="BZ40" s="40">
        <f t="shared" si="44"/>
        <v>2495.06</v>
      </c>
      <c r="CA40" s="40">
        <f t="shared" si="44"/>
        <v>2488.84</v>
      </c>
      <c r="CB40" s="40">
        <f t="shared" si="44"/>
        <v>1947.46</v>
      </c>
      <c r="CC40" s="40">
        <f t="shared" si="44"/>
        <v>1939.17</v>
      </c>
      <c r="CD40" s="40">
        <f t="shared" si="44"/>
        <v>1938.99</v>
      </c>
      <c r="CE40" s="40">
        <f t="shared" si="44"/>
        <v>1939.9</v>
      </c>
      <c r="CF40" s="40">
        <f t="shared" si="44"/>
        <v>1969.37</v>
      </c>
      <c r="CG40" s="40">
        <f t="shared" si="44"/>
        <v>1975.49</v>
      </c>
      <c r="CH40" s="40">
        <f t="shared" si="44"/>
        <v>1950.06</v>
      </c>
      <c r="CI40" s="40">
        <f t="shared" si="44"/>
        <v>1951.09</v>
      </c>
      <c r="CJ40" s="40">
        <f t="shared" si="44"/>
        <v>1950.59</v>
      </c>
      <c r="CK40" s="40">
        <f t="shared" si="44"/>
        <v>1951.68</v>
      </c>
      <c r="CL40" s="40">
        <f t="shared" si="44"/>
        <v>1918.19</v>
      </c>
      <c r="CM40" s="40">
        <f t="shared" si="44"/>
        <v>1918.71</v>
      </c>
      <c r="CN40" s="40">
        <f t="shared" si="44"/>
        <v>1926.07</v>
      </c>
      <c r="CO40" s="40">
        <f t="shared" si="44"/>
        <v>1935.63</v>
      </c>
      <c r="CP40" s="40">
        <f t="shared" si="44"/>
        <v>1947.63</v>
      </c>
      <c r="CQ40" s="40">
        <f t="shared" si="44"/>
        <v>1956.96</v>
      </c>
      <c r="CR40" s="40">
        <f t="shared" si="44"/>
        <v>1976.23</v>
      </c>
      <c r="CS40" s="91">
        <f t="shared" si="44"/>
        <v>1985.94</v>
      </c>
      <c r="CT40" s="38">
        <f t="shared" si="21"/>
        <v>166219.62999999998</v>
      </c>
      <c r="CU40" s="149"/>
    </row>
    <row r="41" spans="1:99">
      <c r="A41" s="25" t="s">
        <v>12</v>
      </c>
      <c r="B41" s="42">
        <v>1975.62</v>
      </c>
      <c r="C41" s="43">
        <v>1975.63</v>
      </c>
      <c r="D41" s="43">
        <v>1948.77</v>
      </c>
      <c r="E41" s="43">
        <v>1924.25</v>
      </c>
      <c r="F41" s="43">
        <v>1905.93</v>
      </c>
      <c r="G41" s="43">
        <v>1905.96</v>
      </c>
      <c r="H41" s="43">
        <v>1905.96</v>
      </c>
      <c r="I41" s="43">
        <v>1905.96</v>
      </c>
      <c r="J41" s="43">
        <v>1806.57</v>
      </c>
      <c r="K41" s="43">
        <v>1719.26</v>
      </c>
      <c r="L41" s="43">
        <v>1719.12</v>
      </c>
      <c r="M41" s="43">
        <v>1719.12</v>
      </c>
      <c r="N41" s="43">
        <v>1719.12</v>
      </c>
      <c r="O41" s="43">
        <v>1719.12</v>
      </c>
      <c r="P41" s="43">
        <v>1860.64</v>
      </c>
      <c r="Q41" s="43">
        <v>1884.87</v>
      </c>
      <c r="R41" s="43">
        <v>1791.71</v>
      </c>
      <c r="S41" s="43">
        <v>1755.73</v>
      </c>
      <c r="T41" s="43">
        <v>1749.01</v>
      </c>
      <c r="U41" s="43">
        <v>1749.02</v>
      </c>
      <c r="V41" s="43">
        <v>1719.19</v>
      </c>
      <c r="W41" s="43">
        <v>1719.19</v>
      </c>
      <c r="X41" s="43">
        <v>1720.54</v>
      </c>
      <c r="Y41" s="43">
        <v>2023.15</v>
      </c>
      <c r="Z41" s="43">
        <v>1908.39</v>
      </c>
      <c r="AA41" s="43">
        <v>1912.07</v>
      </c>
      <c r="AB41" s="43">
        <v>1912.13</v>
      </c>
      <c r="AC41" s="43">
        <v>1912.14</v>
      </c>
      <c r="AD41" s="43">
        <v>1919.67</v>
      </c>
      <c r="AE41" s="43">
        <v>1919.67</v>
      </c>
      <c r="AF41" s="43">
        <v>1919.85</v>
      </c>
      <c r="AG41" s="43">
        <v>1919.91</v>
      </c>
      <c r="AH41" s="43">
        <v>1757.6</v>
      </c>
      <c r="AI41" s="43">
        <v>1498.64</v>
      </c>
      <c r="AJ41" s="43">
        <v>1371.13</v>
      </c>
      <c r="AK41" s="43">
        <v>1291.19</v>
      </c>
      <c r="AL41" s="43">
        <v>1270.77</v>
      </c>
      <c r="AM41" s="43">
        <v>1270.93</v>
      </c>
      <c r="AN41" s="43">
        <v>1271.08</v>
      </c>
      <c r="AO41" s="43">
        <v>1271.46</v>
      </c>
      <c r="AP41" s="43">
        <v>1352.23</v>
      </c>
      <c r="AQ41" s="43">
        <v>1360.21</v>
      </c>
      <c r="AR41" s="43">
        <v>1362.91</v>
      </c>
      <c r="AS41" s="43">
        <v>1363.43</v>
      </c>
      <c r="AT41" s="43">
        <v>1276.8699999999999</v>
      </c>
      <c r="AU41" s="43">
        <v>1276.93</v>
      </c>
      <c r="AV41" s="43">
        <v>1236.3399999999999</v>
      </c>
      <c r="AW41" s="43">
        <v>1265.1400000000001</v>
      </c>
      <c r="AX41" s="43">
        <v>1356.74</v>
      </c>
      <c r="AY41" s="43">
        <v>1357.01</v>
      </c>
      <c r="AZ41" s="43">
        <v>1493.66</v>
      </c>
      <c r="BA41" s="43">
        <v>1498.59</v>
      </c>
      <c r="BB41" s="43">
        <v>1486.02</v>
      </c>
      <c r="BC41" s="43">
        <v>1590.96</v>
      </c>
      <c r="BD41" s="43">
        <v>1408.86</v>
      </c>
      <c r="BE41" s="43">
        <v>1403.88</v>
      </c>
      <c r="BF41" s="43">
        <v>1452.62</v>
      </c>
      <c r="BG41" s="43">
        <v>1487.33</v>
      </c>
      <c r="BH41" s="43">
        <v>1490.86</v>
      </c>
      <c r="BI41" s="43">
        <v>1624.96</v>
      </c>
      <c r="BJ41" s="43">
        <v>1692.61</v>
      </c>
      <c r="BK41" s="43">
        <v>1631.07</v>
      </c>
      <c r="BL41" s="43">
        <v>1477.02</v>
      </c>
      <c r="BM41" s="43">
        <v>1431.37</v>
      </c>
      <c r="BN41" s="43">
        <v>1515.85</v>
      </c>
      <c r="BO41" s="43">
        <v>1553.28</v>
      </c>
      <c r="BP41" s="43">
        <v>1552.61</v>
      </c>
      <c r="BQ41" s="43">
        <v>1552.61</v>
      </c>
      <c r="BR41" s="43">
        <v>1479.1</v>
      </c>
      <c r="BS41" s="43">
        <v>1503.11</v>
      </c>
      <c r="BT41" s="43">
        <v>1437.65</v>
      </c>
      <c r="BU41" s="43">
        <v>1504.13</v>
      </c>
      <c r="BV41" s="43">
        <v>2014.95</v>
      </c>
      <c r="BW41" s="43">
        <v>2206.27</v>
      </c>
      <c r="BX41" s="43">
        <v>2546.5300000000002</v>
      </c>
      <c r="BY41" s="43">
        <v>2762.79</v>
      </c>
      <c r="BZ41" s="43">
        <v>2495.06</v>
      </c>
      <c r="CA41" s="43">
        <v>2488.84</v>
      </c>
      <c r="CB41" s="43">
        <v>1947.46</v>
      </c>
      <c r="CC41" s="43">
        <v>1939.17</v>
      </c>
      <c r="CD41" s="43">
        <v>1938.99</v>
      </c>
      <c r="CE41" s="43">
        <v>1939.9</v>
      </c>
      <c r="CF41" s="43">
        <v>1969.37</v>
      </c>
      <c r="CG41" s="43">
        <v>1975.49</v>
      </c>
      <c r="CH41" s="43">
        <v>1950.06</v>
      </c>
      <c r="CI41" s="43">
        <v>1951.09</v>
      </c>
      <c r="CJ41" s="43">
        <v>1950.59</v>
      </c>
      <c r="CK41" s="43">
        <v>1951.68</v>
      </c>
      <c r="CL41" s="43">
        <v>1918.19</v>
      </c>
      <c r="CM41" s="43">
        <v>1918.71</v>
      </c>
      <c r="CN41" s="43">
        <v>1926.07</v>
      </c>
      <c r="CO41" s="43">
        <v>1935.63</v>
      </c>
      <c r="CP41" s="43">
        <v>1947.63</v>
      </c>
      <c r="CQ41" s="43">
        <v>1956.96</v>
      </c>
      <c r="CR41" s="43">
        <v>1976.23</v>
      </c>
      <c r="CS41" s="92">
        <v>1985.94</v>
      </c>
      <c r="CT41" s="30">
        <f t="shared" si="21"/>
        <v>166219.62999999998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5">SUM(C43:C46)</f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1970.45</v>
      </c>
      <c r="AD42" s="40">
        <f t="shared" si="45"/>
        <v>1938.45</v>
      </c>
      <c r="AE42" s="40">
        <f t="shared" si="45"/>
        <v>1906.45</v>
      </c>
      <c r="AF42" s="40">
        <f t="shared" si="45"/>
        <v>1879.45</v>
      </c>
      <c r="AG42" s="40">
        <f t="shared" si="45"/>
        <v>1879.45</v>
      </c>
      <c r="AH42" s="40">
        <f t="shared" si="45"/>
        <v>1879.45</v>
      </c>
      <c r="AI42" s="40">
        <f t="shared" si="45"/>
        <v>1911.45</v>
      </c>
      <c r="AJ42" s="40">
        <f t="shared" si="45"/>
        <v>1943.45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si="45"/>
        <v>1970.45</v>
      </c>
      <c r="BO42" s="40">
        <f t="shared" ref="BO42:CS42" si="46">SUM(BO43:BO46)</f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1"/>
        <v>188708.20000000022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1099</v>
      </c>
      <c r="AE43" s="43">
        <v>1067</v>
      </c>
      <c r="AF43" s="43">
        <v>1040</v>
      </c>
      <c r="AG43" s="43">
        <v>1040</v>
      </c>
      <c r="AH43" s="43">
        <v>1040</v>
      </c>
      <c r="AI43" s="43">
        <v>1072</v>
      </c>
      <c r="AJ43" s="43">
        <v>1104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108121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86.58</v>
      </c>
      <c r="C47" s="54">
        <f t="shared" si="47"/>
        <v>81.64</v>
      </c>
      <c r="D47" s="54">
        <f t="shared" si="47"/>
        <v>77.34</v>
      </c>
      <c r="E47" s="54">
        <f t="shared" si="47"/>
        <v>68.58</v>
      </c>
      <c r="F47" s="54">
        <f t="shared" si="47"/>
        <v>57.59</v>
      </c>
      <c r="G47" s="54">
        <f t="shared" si="47"/>
        <v>38.82</v>
      </c>
      <c r="H47" s="54">
        <f t="shared" si="47"/>
        <v>40.869999999999997</v>
      </c>
      <c r="I47" s="54">
        <f t="shared" si="47"/>
        <v>43.62</v>
      </c>
      <c r="J47" s="54">
        <f t="shared" si="47"/>
        <v>42.97</v>
      </c>
      <c r="K47" s="54">
        <f t="shared" si="47"/>
        <v>44.72</v>
      </c>
      <c r="L47" s="54">
        <f t="shared" si="47"/>
        <v>42.41</v>
      </c>
      <c r="M47" s="54">
        <f t="shared" si="47"/>
        <v>44.68</v>
      </c>
      <c r="N47" s="54">
        <f t="shared" si="47"/>
        <v>47.18</v>
      </c>
      <c r="O47" s="54">
        <f t="shared" si="47"/>
        <v>42.12</v>
      </c>
      <c r="P47" s="54">
        <f t="shared" si="47"/>
        <v>48.629999999999995</v>
      </c>
      <c r="Q47" s="54">
        <f t="shared" si="47"/>
        <v>49.23</v>
      </c>
      <c r="R47" s="54">
        <f t="shared" si="47"/>
        <v>52.019999999999996</v>
      </c>
      <c r="S47" s="54">
        <f t="shared" si="47"/>
        <v>50.55</v>
      </c>
      <c r="T47" s="54">
        <f t="shared" si="47"/>
        <v>47.519999999999996</v>
      </c>
      <c r="U47" s="54">
        <f t="shared" si="47"/>
        <v>45.44</v>
      </c>
      <c r="V47" s="54">
        <f t="shared" si="47"/>
        <v>43.4</v>
      </c>
      <c r="W47" s="54">
        <f t="shared" si="47"/>
        <v>38.54</v>
      </c>
      <c r="X47" s="54">
        <f t="shared" si="47"/>
        <v>44.86541689702392</v>
      </c>
      <c r="Y47" s="54">
        <f t="shared" si="47"/>
        <v>55.221496414932254</v>
      </c>
      <c r="Z47" s="54">
        <f t="shared" si="47"/>
        <v>88.216020968180928</v>
      </c>
      <c r="AA47" s="54">
        <f t="shared" si="47"/>
        <v>166.2130779167482</v>
      </c>
      <c r="AB47" s="54">
        <f t="shared" si="47"/>
        <v>286.09116525333633</v>
      </c>
      <c r="AC47" s="54">
        <f t="shared" si="47"/>
        <v>459.32626018533477</v>
      </c>
      <c r="AD47" s="54">
        <f t="shared" si="47"/>
        <v>686.92332989215049</v>
      </c>
      <c r="AE47" s="54">
        <f t="shared" si="47"/>
        <v>904.40735018627049</v>
      </c>
      <c r="AF47" s="54">
        <f t="shared" si="47"/>
        <v>1167.4415796199744</v>
      </c>
      <c r="AG47" s="54">
        <f t="shared" si="47"/>
        <v>1499.5292141450698</v>
      </c>
      <c r="AH47" s="54">
        <f t="shared" ref="AH47:BM47" si="48">SUM(AH48:AH51)</f>
        <v>1784.9683807337694</v>
      </c>
      <c r="AI47" s="54">
        <f t="shared" si="48"/>
        <v>1988.5008903024554</v>
      </c>
      <c r="AJ47" s="54">
        <f t="shared" si="48"/>
        <v>2178.5975660664617</v>
      </c>
      <c r="AK47" s="54">
        <f t="shared" si="48"/>
        <v>2374.6156565394531</v>
      </c>
      <c r="AL47" s="54">
        <f t="shared" si="48"/>
        <v>2649.6814233633295</v>
      </c>
      <c r="AM47" s="54">
        <f t="shared" si="48"/>
        <v>2873.918353930816</v>
      </c>
      <c r="AN47" s="54">
        <f t="shared" si="48"/>
        <v>3085.8241150772724</v>
      </c>
      <c r="AO47" s="54">
        <f t="shared" si="48"/>
        <v>3255.3624517525586</v>
      </c>
      <c r="AP47" s="54">
        <f t="shared" si="48"/>
        <v>3374.5365931330853</v>
      </c>
      <c r="AQ47" s="54">
        <f t="shared" si="48"/>
        <v>3423.0451069034884</v>
      </c>
      <c r="AR47" s="54">
        <f t="shared" si="48"/>
        <v>3564.7962925168622</v>
      </c>
      <c r="AS47" s="54">
        <f t="shared" si="48"/>
        <v>3681.393254629118</v>
      </c>
      <c r="AT47" s="54">
        <f t="shared" si="48"/>
        <v>3724.0862237499041</v>
      </c>
      <c r="AU47" s="54">
        <f t="shared" si="48"/>
        <v>3808.7223938407428</v>
      </c>
      <c r="AV47" s="54">
        <f t="shared" si="48"/>
        <v>3865.671824652763</v>
      </c>
      <c r="AW47" s="54">
        <f t="shared" si="48"/>
        <v>3818.8880778635889</v>
      </c>
      <c r="AX47" s="54">
        <f t="shared" si="48"/>
        <v>3829.388738187989</v>
      </c>
      <c r="AY47" s="54">
        <f t="shared" si="48"/>
        <v>3871.6428189774692</v>
      </c>
      <c r="AZ47" s="54">
        <f t="shared" si="48"/>
        <v>3871.5749254705661</v>
      </c>
      <c r="BA47" s="54">
        <f t="shared" si="48"/>
        <v>3864.3635470694308</v>
      </c>
      <c r="BB47" s="54">
        <f t="shared" si="48"/>
        <v>3825.1319535110702</v>
      </c>
      <c r="BC47" s="54">
        <f t="shared" si="48"/>
        <v>3798.7938176399798</v>
      </c>
      <c r="BD47" s="54">
        <f t="shared" si="48"/>
        <v>3817.4557413605394</v>
      </c>
      <c r="BE47" s="54">
        <f t="shared" si="48"/>
        <v>3759.7183980105642</v>
      </c>
      <c r="BF47" s="54">
        <f t="shared" si="48"/>
        <v>3585.2212379328239</v>
      </c>
      <c r="BG47" s="54">
        <f t="shared" si="48"/>
        <v>3415.6695146762381</v>
      </c>
      <c r="BH47" s="54">
        <f t="shared" si="48"/>
        <v>3454.5400628343718</v>
      </c>
      <c r="BI47" s="54">
        <f t="shared" si="48"/>
        <v>3327.3529895552474</v>
      </c>
      <c r="BJ47" s="54">
        <f t="shared" si="48"/>
        <v>3223.2954510784975</v>
      </c>
      <c r="BK47" s="54">
        <f t="shared" si="48"/>
        <v>3027.1587595367905</v>
      </c>
      <c r="BL47" s="54">
        <f t="shared" si="48"/>
        <v>2779.037838816545</v>
      </c>
      <c r="BM47" s="54">
        <f t="shared" si="48"/>
        <v>2570.1419598264024</v>
      </c>
      <c r="BN47" s="54">
        <f t="shared" ref="BN47:CS47" si="49">SUM(BN48:BN51)</f>
        <v>2374.1767072768789</v>
      </c>
      <c r="BO47" s="54">
        <f t="shared" si="49"/>
        <v>2236.204311182179</v>
      </c>
      <c r="BP47" s="54">
        <f t="shared" si="49"/>
        <v>1955.1918236108395</v>
      </c>
      <c r="BQ47" s="54">
        <f t="shared" si="49"/>
        <v>1735.7211347398597</v>
      </c>
      <c r="BR47" s="54">
        <f t="shared" si="49"/>
        <v>1562.5540147230183</v>
      </c>
      <c r="BS47" s="54">
        <f t="shared" si="49"/>
        <v>1320.0292040022625</v>
      </c>
      <c r="BT47" s="54">
        <f t="shared" si="49"/>
        <v>983.62530180699332</v>
      </c>
      <c r="BU47" s="54">
        <f t="shared" si="49"/>
        <v>716.87781924326578</v>
      </c>
      <c r="BV47" s="54">
        <f t="shared" si="49"/>
        <v>485.36874879859829</v>
      </c>
      <c r="BW47" s="54">
        <f t="shared" si="49"/>
        <v>285.27760858332408</v>
      </c>
      <c r="BX47" s="54">
        <f t="shared" si="49"/>
        <v>158.90805474989583</v>
      </c>
      <c r="BY47" s="54">
        <f t="shared" si="49"/>
        <v>78.212497246344768</v>
      </c>
      <c r="BZ47" s="54">
        <f t="shared" si="49"/>
        <v>45.57</v>
      </c>
      <c r="CA47" s="54">
        <f t="shared" si="49"/>
        <v>30.34</v>
      </c>
      <c r="CB47" s="54">
        <f t="shared" si="49"/>
        <v>29.16</v>
      </c>
      <c r="CC47" s="54">
        <f t="shared" si="49"/>
        <v>29.25</v>
      </c>
      <c r="CD47" s="54">
        <f t="shared" si="49"/>
        <v>33.519999999999996</v>
      </c>
      <c r="CE47" s="54">
        <f t="shared" si="49"/>
        <v>42.13</v>
      </c>
      <c r="CF47" s="54">
        <f t="shared" si="49"/>
        <v>59.77</v>
      </c>
      <c r="CG47" s="54">
        <f t="shared" si="49"/>
        <v>67.53</v>
      </c>
      <c r="CH47" s="54">
        <f t="shared" si="49"/>
        <v>73.03</v>
      </c>
      <c r="CI47" s="54">
        <f t="shared" si="49"/>
        <v>73.210000000000008</v>
      </c>
      <c r="CJ47" s="54">
        <f t="shared" si="49"/>
        <v>79.33</v>
      </c>
      <c r="CK47" s="54">
        <f t="shared" si="49"/>
        <v>125.66</v>
      </c>
      <c r="CL47" s="54">
        <f t="shared" si="49"/>
        <v>137.85</v>
      </c>
      <c r="CM47" s="54">
        <f t="shared" si="49"/>
        <v>125.66</v>
      </c>
      <c r="CN47" s="54">
        <f t="shared" si="49"/>
        <v>116.78</v>
      </c>
      <c r="CO47" s="54">
        <f t="shared" si="49"/>
        <v>111.38</v>
      </c>
      <c r="CP47" s="54">
        <f t="shared" si="49"/>
        <v>119.10000000000001</v>
      </c>
      <c r="CQ47" s="54">
        <f t="shared" si="49"/>
        <v>123.17</v>
      </c>
      <c r="CR47" s="54">
        <f t="shared" si="49"/>
        <v>108.75</v>
      </c>
      <c r="CS47" s="96">
        <f t="shared" si="49"/>
        <v>80.48</v>
      </c>
      <c r="CT47" s="38">
        <f t="shared" si="21"/>
        <v>127469.5984969827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0.22</v>
      </c>
      <c r="Y48" s="43">
        <f t="shared" si="50"/>
        <v>4.83</v>
      </c>
      <c r="Z48" s="43">
        <f t="shared" si="50"/>
        <v>23.73</v>
      </c>
      <c r="AA48" s="43">
        <f t="shared" si="50"/>
        <v>63.760000000000005</v>
      </c>
      <c r="AB48" s="43">
        <f t="shared" si="50"/>
        <v>108.99000000000001</v>
      </c>
      <c r="AC48" s="43">
        <f t="shared" si="50"/>
        <v>160.64000000000001</v>
      </c>
      <c r="AD48" s="43">
        <f t="shared" si="50"/>
        <v>227.77999999999997</v>
      </c>
      <c r="AE48" s="43">
        <f t="shared" si="50"/>
        <v>304.71000000000004</v>
      </c>
      <c r="AF48" s="43">
        <f t="shared" si="50"/>
        <v>383.74</v>
      </c>
      <c r="AG48" s="43">
        <f t="shared" si="50"/>
        <v>480.49</v>
      </c>
      <c r="AH48" s="43">
        <f t="shared" ref="AH48:BM48" si="51">AH21</f>
        <v>598.30000000000007</v>
      </c>
      <c r="AI48" s="43">
        <f t="shared" si="51"/>
        <v>714.13999999999987</v>
      </c>
      <c r="AJ48" s="43">
        <f t="shared" si="51"/>
        <v>818.45</v>
      </c>
      <c r="AK48" s="43">
        <f t="shared" si="51"/>
        <v>914.29</v>
      </c>
      <c r="AL48" s="43">
        <f t="shared" si="51"/>
        <v>1004.8900000000001</v>
      </c>
      <c r="AM48" s="43">
        <f t="shared" si="51"/>
        <v>1093.4899999999998</v>
      </c>
      <c r="AN48" s="43">
        <f t="shared" si="51"/>
        <v>1177.75</v>
      </c>
      <c r="AO48" s="43">
        <f t="shared" si="51"/>
        <v>1257.0700000000002</v>
      </c>
      <c r="AP48" s="43">
        <f t="shared" si="51"/>
        <v>1330.58</v>
      </c>
      <c r="AQ48" s="43">
        <f t="shared" si="51"/>
        <v>1371.0900000000001</v>
      </c>
      <c r="AR48" s="43">
        <f t="shared" si="51"/>
        <v>1471.1699999999998</v>
      </c>
      <c r="AS48" s="43">
        <f t="shared" si="51"/>
        <v>1517.68</v>
      </c>
      <c r="AT48" s="43">
        <f t="shared" si="51"/>
        <v>1551.3</v>
      </c>
      <c r="AU48" s="43">
        <f t="shared" si="51"/>
        <v>1574.2399999999998</v>
      </c>
      <c r="AV48" s="43">
        <f t="shared" si="51"/>
        <v>1650.78</v>
      </c>
      <c r="AW48" s="43">
        <f t="shared" si="51"/>
        <v>1665.5700000000002</v>
      </c>
      <c r="AX48" s="43">
        <f t="shared" si="51"/>
        <v>1662.27</v>
      </c>
      <c r="AY48" s="43">
        <f t="shared" si="51"/>
        <v>1662.05</v>
      </c>
      <c r="AZ48" s="43">
        <f t="shared" si="51"/>
        <v>1662.86</v>
      </c>
      <c r="BA48" s="43">
        <f t="shared" si="51"/>
        <v>1660.94</v>
      </c>
      <c r="BB48" s="43">
        <f t="shared" si="51"/>
        <v>1657.6299999999999</v>
      </c>
      <c r="BC48" s="43">
        <f t="shared" si="51"/>
        <v>1648.8700000000001</v>
      </c>
      <c r="BD48" s="43">
        <f t="shared" si="51"/>
        <v>1622.4499999999998</v>
      </c>
      <c r="BE48" s="43">
        <f t="shared" si="51"/>
        <v>1608.09</v>
      </c>
      <c r="BF48" s="43">
        <f t="shared" si="51"/>
        <v>1546.4</v>
      </c>
      <c r="BG48" s="43">
        <f t="shared" si="51"/>
        <v>1513.81</v>
      </c>
      <c r="BH48" s="43">
        <f t="shared" si="51"/>
        <v>1483.76</v>
      </c>
      <c r="BI48" s="43">
        <f t="shared" si="51"/>
        <v>1438.7099999999998</v>
      </c>
      <c r="BJ48" s="43">
        <f t="shared" si="51"/>
        <v>1395.16</v>
      </c>
      <c r="BK48" s="43">
        <f t="shared" si="51"/>
        <v>1315.6499999999999</v>
      </c>
      <c r="BL48" s="43">
        <f t="shared" si="51"/>
        <v>1217.7</v>
      </c>
      <c r="BM48" s="43">
        <f t="shared" si="51"/>
        <v>1129.08</v>
      </c>
      <c r="BN48" s="43">
        <f t="shared" ref="BN48:CS48" si="52">BN21</f>
        <v>1036.54</v>
      </c>
      <c r="BO48" s="43">
        <f t="shared" si="52"/>
        <v>907.64999999999986</v>
      </c>
      <c r="BP48" s="43">
        <f t="shared" si="52"/>
        <v>823.23</v>
      </c>
      <c r="BQ48" s="43">
        <f t="shared" si="52"/>
        <v>719.25000000000011</v>
      </c>
      <c r="BR48" s="43">
        <f t="shared" si="52"/>
        <v>636.04999999999995</v>
      </c>
      <c r="BS48" s="43">
        <f t="shared" si="52"/>
        <v>515.62</v>
      </c>
      <c r="BT48" s="43">
        <f t="shared" si="52"/>
        <v>407.27000000000004</v>
      </c>
      <c r="BU48" s="43">
        <f t="shared" si="52"/>
        <v>312.31999999999994</v>
      </c>
      <c r="BV48" s="43">
        <f t="shared" si="52"/>
        <v>228.52999999999997</v>
      </c>
      <c r="BW48" s="43">
        <f t="shared" si="52"/>
        <v>162.54999999999998</v>
      </c>
      <c r="BX48" s="43">
        <f t="shared" si="52"/>
        <v>107.53000000000002</v>
      </c>
      <c r="BY48" s="43">
        <f t="shared" si="52"/>
        <v>41.350000000000009</v>
      </c>
      <c r="BZ48" s="43">
        <f t="shared" si="52"/>
        <v>20.39</v>
      </c>
      <c r="CA48" s="43">
        <f t="shared" si="52"/>
        <v>3.34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51616.73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0.33541689702392596</v>
      </c>
      <c r="Y49" s="1">
        <v>4.891496414932254</v>
      </c>
      <c r="Z49" s="1">
        <v>15.296020968180928</v>
      </c>
      <c r="AA49" s="1">
        <v>51.973077916748181</v>
      </c>
      <c r="AB49" s="1">
        <v>126.30116525333629</v>
      </c>
      <c r="AC49" s="1">
        <v>248.19626018533481</v>
      </c>
      <c r="AD49" s="1">
        <v>413.62332989215037</v>
      </c>
      <c r="AE49" s="1">
        <v>560.2573501862704</v>
      </c>
      <c r="AF49" s="1">
        <v>745.32157961997439</v>
      </c>
      <c r="AG49" s="1">
        <v>975.94921414506996</v>
      </c>
      <c r="AH49" s="1">
        <v>1144.8083807337696</v>
      </c>
      <c r="AI49" s="1">
        <v>1241.3708903024556</v>
      </c>
      <c r="AJ49" s="1">
        <v>1332.6075660664619</v>
      </c>
      <c r="AK49" s="1">
        <v>1436.3856565394531</v>
      </c>
      <c r="AL49" s="1">
        <v>1619.7114233633295</v>
      </c>
      <c r="AM49" s="1">
        <v>1750.3283539308163</v>
      </c>
      <c r="AN49" s="1">
        <v>1874.8341150772726</v>
      </c>
      <c r="AO49" s="1">
        <v>1969.6224517525584</v>
      </c>
      <c r="AP49" s="1">
        <v>2016.6765931330856</v>
      </c>
      <c r="AQ49" s="1">
        <v>2010.0251069034882</v>
      </c>
      <c r="AR49" s="1">
        <v>2052.6262925168621</v>
      </c>
      <c r="AS49" s="1">
        <v>2116.2532546291177</v>
      </c>
      <c r="AT49" s="1">
        <v>2127.7862237499044</v>
      </c>
      <c r="AU49" s="1">
        <v>2190.062393840743</v>
      </c>
      <c r="AV49" s="1">
        <v>2167.3318246527633</v>
      </c>
      <c r="AW49" s="1">
        <v>2106.2480778635891</v>
      </c>
      <c r="AX49" s="1">
        <v>2121.4887381879889</v>
      </c>
      <c r="AY49" s="1">
        <v>2164.3228189774691</v>
      </c>
      <c r="AZ49" s="1">
        <v>2164.9749254705666</v>
      </c>
      <c r="BA49" s="1">
        <v>2159.6835470694309</v>
      </c>
      <c r="BB49" s="1">
        <v>2124.0319535110702</v>
      </c>
      <c r="BC49" s="1">
        <v>2107.8038176399796</v>
      </c>
      <c r="BD49" s="1">
        <v>2151.0757413605397</v>
      </c>
      <c r="BE49" s="1">
        <v>2108.5583980105639</v>
      </c>
      <c r="BF49" s="1">
        <v>1995.7812379328238</v>
      </c>
      <c r="BG49" s="1">
        <v>1863.4595146762383</v>
      </c>
      <c r="BH49" s="1">
        <v>1930.8500628343722</v>
      </c>
      <c r="BI49" s="1">
        <v>1864.0929895552476</v>
      </c>
      <c r="BJ49" s="1">
        <v>1801.8354510784973</v>
      </c>
      <c r="BK49" s="1">
        <v>1686.3287595367908</v>
      </c>
      <c r="BL49" s="1">
        <v>1533.027838816545</v>
      </c>
      <c r="BM49" s="1">
        <v>1401.8519598264029</v>
      </c>
      <c r="BN49" s="1">
        <v>1295.8567072768794</v>
      </c>
      <c r="BO49" s="1">
        <v>1281.1843111821793</v>
      </c>
      <c r="BP49" s="1">
        <v>1106.3918236108395</v>
      </c>
      <c r="BQ49" s="1">
        <v>992.30113473985944</v>
      </c>
      <c r="BR49" s="1">
        <v>900.76401472301836</v>
      </c>
      <c r="BS49" s="1">
        <v>777.87920400226244</v>
      </c>
      <c r="BT49" s="1">
        <v>550.68530180699327</v>
      </c>
      <c r="BU49" s="1">
        <v>378.54781924326579</v>
      </c>
      <c r="BV49" s="1">
        <v>229.5787487985983</v>
      </c>
      <c r="BW49" s="1">
        <v>99.42760858332413</v>
      </c>
      <c r="BX49" s="1">
        <v>29.028054749895809</v>
      </c>
      <c r="BY49" s="1">
        <v>12.492497246344763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71132.128496982681</v>
      </c>
      <c r="CU49" s="151"/>
    </row>
    <row r="50" spans="1:102">
      <c r="A50" s="30" t="s">
        <v>50</v>
      </c>
      <c r="B50" s="45">
        <v>64.58</v>
      </c>
      <c r="C50" s="1">
        <v>59.46</v>
      </c>
      <c r="D50" s="1">
        <v>55.8</v>
      </c>
      <c r="E50" s="1">
        <v>48.29</v>
      </c>
      <c r="F50" s="1">
        <v>39.270000000000003</v>
      </c>
      <c r="G50" s="1">
        <v>37.24</v>
      </c>
      <c r="H50" s="1">
        <v>39.29</v>
      </c>
      <c r="I50" s="1">
        <v>42.04</v>
      </c>
      <c r="J50" s="1">
        <v>41.39</v>
      </c>
      <c r="K50" s="1">
        <v>43.14</v>
      </c>
      <c r="L50" s="1">
        <v>40.83</v>
      </c>
      <c r="M50" s="1">
        <v>43.1</v>
      </c>
      <c r="N50" s="1">
        <v>45.6</v>
      </c>
      <c r="O50" s="1">
        <v>40.54</v>
      </c>
      <c r="P50" s="1">
        <v>47.05</v>
      </c>
      <c r="Q50" s="1">
        <v>47.65</v>
      </c>
      <c r="R50" s="1">
        <v>50.44</v>
      </c>
      <c r="S50" s="1">
        <v>48.97</v>
      </c>
      <c r="T50" s="1">
        <v>45.94</v>
      </c>
      <c r="U50" s="1">
        <v>43.86</v>
      </c>
      <c r="V50" s="1">
        <v>41.82</v>
      </c>
      <c r="W50" s="1">
        <v>36.96</v>
      </c>
      <c r="X50" s="1">
        <v>42.73</v>
      </c>
      <c r="Y50" s="1">
        <v>43.92</v>
      </c>
      <c r="Z50" s="1">
        <v>47.61</v>
      </c>
      <c r="AA50" s="1">
        <v>48.9</v>
      </c>
      <c r="AB50" s="1">
        <v>49.22</v>
      </c>
      <c r="AC50" s="1">
        <v>48.91</v>
      </c>
      <c r="AD50" s="1">
        <v>43.94</v>
      </c>
      <c r="AE50" s="1">
        <v>37.86</v>
      </c>
      <c r="AF50" s="1">
        <v>36.799999999999997</v>
      </c>
      <c r="AG50" s="1">
        <v>41.51</v>
      </c>
      <c r="AH50" s="1">
        <v>40.28</v>
      </c>
      <c r="AI50" s="1">
        <v>31.41</v>
      </c>
      <c r="AJ50" s="1">
        <v>25.96</v>
      </c>
      <c r="AK50" s="1">
        <v>22.36</v>
      </c>
      <c r="AL50" s="1">
        <v>23.5</v>
      </c>
      <c r="AM50" s="1">
        <v>28.52</v>
      </c>
      <c r="AN50" s="1">
        <v>31.66</v>
      </c>
      <c r="AO50" s="1">
        <v>27.09</v>
      </c>
      <c r="AP50" s="1">
        <v>25.7</v>
      </c>
      <c r="AQ50" s="1">
        <v>21.24</v>
      </c>
      <c r="AR50" s="1">
        <v>20.66</v>
      </c>
      <c r="AS50" s="1">
        <v>25.55</v>
      </c>
      <c r="AT50" s="1">
        <v>23.66</v>
      </c>
      <c r="AU50" s="1">
        <v>21.31</v>
      </c>
      <c r="AV50" s="1">
        <v>27.22</v>
      </c>
      <c r="AW50" s="1">
        <v>24.95</v>
      </c>
      <c r="AX50" s="1">
        <v>23.23</v>
      </c>
      <c r="AY50" s="1">
        <v>24.48</v>
      </c>
      <c r="AZ50" s="1">
        <v>21.68</v>
      </c>
      <c r="BA50" s="1">
        <v>20.66</v>
      </c>
      <c r="BB50" s="1">
        <v>22.1</v>
      </c>
      <c r="BC50" s="1">
        <v>22.82</v>
      </c>
      <c r="BD50" s="1">
        <v>25.49</v>
      </c>
      <c r="BE50" s="1">
        <v>23.5</v>
      </c>
      <c r="BF50" s="1">
        <v>22.94</v>
      </c>
      <c r="BG50" s="1">
        <v>17.73</v>
      </c>
      <c r="BH50" s="1">
        <v>18.48</v>
      </c>
      <c r="BI50" s="1">
        <v>2.86</v>
      </c>
      <c r="BJ50" s="1">
        <v>4.3</v>
      </c>
      <c r="BK50" s="1">
        <v>3.14</v>
      </c>
      <c r="BL50" s="1">
        <v>6.4</v>
      </c>
      <c r="BM50" s="1">
        <v>18.22</v>
      </c>
      <c r="BN50" s="1">
        <v>20.43</v>
      </c>
      <c r="BO50" s="1">
        <v>26.49</v>
      </c>
      <c r="BP50" s="1">
        <v>6.37</v>
      </c>
      <c r="BQ50" s="1">
        <v>4.67</v>
      </c>
      <c r="BR50" s="1">
        <v>4.1900000000000004</v>
      </c>
      <c r="BS50" s="1">
        <v>4.8600000000000003</v>
      </c>
      <c r="BT50" s="1">
        <v>4.97</v>
      </c>
      <c r="BU50" s="1">
        <v>4.0199999999999996</v>
      </c>
      <c r="BV50" s="1">
        <v>4.7</v>
      </c>
      <c r="BW50" s="1">
        <v>3.53</v>
      </c>
      <c r="BX50" s="1">
        <v>3.18</v>
      </c>
      <c r="BY50" s="1">
        <v>3.46</v>
      </c>
      <c r="BZ50" s="1">
        <v>4.18</v>
      </c>
      <c r="CA50" s="1">
        <v>5.43</v>
      </c>
      <c r="CB50" s="1">
        <v>8.0399999999999991</v>
      </c>
      <c r="CC50" s="1">
        <v>9.19</v>
      </c>
      <c r="CD50" s="1">
        <v>11.52</v>
      </c>
      <c r="CE50" s="1">
        <v>20.21</v>
      </c>
      <c r="CF50" s="1">
        <v>38.1</v>
      </c>
      <c r="CG50" s="1">
        <v>47.01</v>
      </c>
      <c r="CH50" s="1">
        <v>51.5</v>
      </c>
      <c r="CI50" s="1">
        <v>50.64</v>
      </c>
      <c r="CJ50" s="1">
        <v>57.47</v>
      </c>
      <c r="CK50" s="1">
        <v>103.62</v>
      </c>
      <c r="CL50" s="1">
        <v>115.45</v>
      </c>
      <c r="CM50" s="1">
        <v>103.33</v>
      </c>
      <c r="CN50" s="1">
        <v>94.77</v>
      </c>
      <c r="CO50" s="1">
        <v>91.33</v>
      </c>
      <c r="CP50" s="1">
        <v>97.34</v>
      </c>
      <c r="CQ50" s="1">
        <v>102.9</v>
      </c>
      <c r="CR50" s="1">
        <v>86.24</v>
      </c>
      <c r="CS50" s="93">
        <v>57.92</v>
      </c>
      <c r="CT50" s="30">
        <f t="shared" si="53"/>
        <v>3390.8199999999993</v>
      </c>
      <c r="CU50" s="151"/>
    </row>
    <row r="51" spans="1:102">
      <c r="A51" s="56" t="s">
        <v>42</v>
      </c>
      <c r="B51" s="45">
        <f t="shared" ref="B51:AG51" si="54">B24</f>
        <v>22</v>
      </c>
      <c r="C51" s="1">
        <f t="shared" si="54"/>
        <v>22.18</v>
      </c>
      <c r="D51" s="1">
        <f t="shared" si="54"/>
        <v>21.54</v>
      </c>
      <c r="E51" s="1">
        <f t="shared" si="54"/>
        <v>20.29</v>
      </c>
      <c r="F51" s="1">
        <f t="shared" si="54"/>
        <v>18.32</v>
      </c>
      <c r="G51" s="1">
        <f t="shared" si="54"/>
        <v>1.58</v>
      </c>
      <c r="H51" s="1">
        <f t="shared" si="54"/>
        <v>1.58</v>
      </c>
      <c r="I51" s="1">
        <f t="shared" si="54"/>
        <v>1.58</v>
      </c>
      <c r="J51" s="1">
        <f t="shared" si="54"/>
        <v>1.58</v>
      </c>
      <c r="K51" s="1">
        <f t="shared" si="54"/>
        <v>1.58</v>
      </c>
      <c r="L51" s="1">
        <f t="shared" si="54"/>
        <v>1.58</v>
      </c>
      <c r="M51" s="1">
        <f t="shared" si="54"/>
        <v>1.58</v>
      </c>
      <c r="N51" s="1">
        <f t="shared" si="54"/>
        <v>1.58</v>
      </c>
      <c r="O51" s="1">
        <f t="shared" si="54"/>
        <v>1.58</v>
      </c>
      <c r="P51" s="1">
        <f t="shared" si="54"/>
        <v>1.58</v>
      </c>
      <c r="Q51" s="1">
        <f t="shared" si="54"/>
        <v>1.58</v>
      </c>
      <c r="R51" s="1">
        <f t="shared" si="54"/>
        <v>1.58</v>
      </c>
      <c r="S51" s="1">
        <f t="shared" si="54"/>
        <v>1.58</v>
      </c>
      <c r="T51" s="1">
        <f t="shared" si="54"/>
        <v>1.58</v>
      </c>
      <c r="U51" s="1">
        <f t="shared" si="54"/>
        <v>1.58</v>
      </c>
      <c r="V51" s="1">
        <f t="shared" si="54"/>
        <v>1.58</v>
      </c>
      <c r="W51" s="1">
        <f t="shared" si="54"/>
        <v>1.58</v>
      </c>
      <c r="X51" s="1">
        <f t="shared" si="54"/>
        <v>1.58</v>
      </c>
      <c r="Y51" s="1">
        <f t="shared" si="54"/>
        <v>1.58</v>
      </c>
      <c r="Z51" s="1">
        <f t="shared" si="54"/>
        <v>1.58</v>
      </c>
      <c r="AA51" s="1">
        <f t="shared" si="54"/>
        <v>1.58</v>
      </c>
      <c r="AB51" s="1">
        <f t="shared" si="54"/>
        <v>1.58</v>
      </c>
      <c r="AC51" s="1">
        <f t="shared" si="54"/>
        <v>1.58</v>
      </c>
      <c r="AD51" s="1">
        <f t="shared" si="54"/>
        <v>1.58</v>
      </c>
      <c r="AE51" s="1">
        <f t="shared" si="54"/>
        <v>1.58</v>
      </c>
      <c r="AF51" s="1">
        <f t="shared" si="54"/>
        <v>1.58</v>
      </c>
      <c r="AG51" s="1">
        <f t="shared" si="54"/>
        <v>1.58</v>
      </c>
      <c r="AH51" s="1">
        <f t="shared" ref="AH51:BM51" si="55">AH24</f>
        <v>1.58</v>
      </c>
      <c r="AI51" s="1">
        <f t="shared" si="55"/>
        <v>1.58</v>
      </c>
      <c r="AJ51" s="1">
        <f t="shared" si="55"/>
        <v>1.58</v>
      </c>
      <c r="AK51" s="1">
        <f t="shared" si="55"/>
        <v>1.58</v>
      </c>
      <c r="AL51" s="1">
        <f t="shared" si="55"/>
        <v>1.58</v>
      </c>
      <c r="AM51" s="1">
        <f t="shared" si="55"/>
        <v>1.58</v>
      </c>
      <c r="AN51" s="1">
        <f t="shared" si="55"/>
        <v>1.58</v>
      </c>
      <c r="AO51" s="1">
        <f t="shared" si="55"/>
        <v>1.58</v>
      </c>
      <c r="AP51" s="1">
        <f t="shared" si="55"/>
        <v>1.58</v>
      </c>
      <c r="AQ51" s="1">
        <f t="shared" si="55"/>
        <v>20.69</v>
      </c>
      <c r="AR51" s="1">
        <f t="shared" si="55"/>
        <v>20.34</v>
      </c>
      <c r="AS51" s="1">
        <f t="shared" si="55"/>
        <v>21.91</v>
      </c>
      <c r="AT51" s="1">
        <f t="shared" si="55"/>
        <v>21.34</v>
      </c>
      <c r="AU51" s="1">
        <f t="shared" si="55"/>
        <v>23.11</v>
      </c>
      <c r="AV51" s="1">
        <f t="shared" si="55"/>
        <v>20.34</v>
      </c>
      <c r="AW51" s="1">
        <f t="shared" si="55"/>
        <v>22.12</v>
      </c>
      <c r="AX51" s="1">
        <f t="shared" si="55"/>
        <v>22.4</v>
      </c>
      <c r="AY51" s="1">
        <f t="shared" si="55"/>
        <v>20.79</v>
      </c>
      <c r="AZ51" s="1">
        <f t="shared" si="55"/>
        <v>22.06</v>
      </c>
      <c r="BA51" s="1">
        <f t="shared" si="55"/>
        <v>23.08</v>
      </c>
      <c r="BB51" s="1">
        <f t="shared" si="55"/>
        <v>21.37</v>
      </c>
      <c r="BC51" s="1">
        <f t="shared" si="55"/>
        <v>19.3</v>
      </c>
      <c r="BD51" s="1">
        <f t="shared" si="55"/>
        <v>18.440000000000001</v>
      </c>
      <c r="BE51" s="1">
        <f t="shared" si="55"/>
        <v>19.57</v>
      </c>
      <c r="BF51" s="1">
        <f t="shared" si="55"/>
        <v>20.100000000000001</v>
      </c>
      <c r="BG51" s="1">
        <f t="shared" si="55"/>
        <v>20.67</v>
      </c>
      <c r="BH51" s="1">
        <f t="shared" si="55"/>
        <v>21.45</v>
      </c>
      <c r="BI51" s="1">
        <f t="shared" si="55"/>
        <v>21.69</v>
      </c>
      <c r="BJ51" s="1">
        <f t="shared" si="55"/>
        <v>22</v>
      </c>
      <c r="BK51" s="1">
        <f t="shared" si="55"/>
        <v>22.04</v>
      </c>
      <c r="BL51" s="1">
        <f t="shared" si="55"/>
        <v>21.91</v>
      </c>
      <c r="BM51" s="1">
        <f t="shared" si="55"/>
        <v>20.99</v>
      </c>
      <c r="BN51" s="1">
        <f t="shared" ref="BN51:CS51" si="56">BN24</f>
        <v>21.35</v>
      </c>
      <c r="BO51" s="1">
        <f t="shared" si="56"/>
        <v>20.88</v>
      </c>
      <c r="BP51" s="1">
        <f t="shared" si="56"/>
        <v>19.2</v>
      </c>
      <c r="BQ51" s="1">
        <f t="shared" si="56"/>
        <v>19.5</v>
      </c>
      <c r="BR51" s="1">
        <f t="shared" si="56"/>
        <v>21.55</v>
      </c>
      <c r="BS51" s="1">
        <f t="shared" si="56"/>
        <v>21.67</v>
      </c>
      <c r="BT51" s="1">
        <f t="shared" si="56"/>
        <v>20.7</v>
      </c>
      <c r="BU51" s="1">
        <f t="shared" si="56"/>
        <v>21.99</v>
      </c>
      <c r="BV51" s="1">
        <f t="shared" si="56"/>
        <v>22.56</v>
      </c>
      <c r="BW51" s="1">
        <f t="shared" si="56"/>
        <v>19.77</v>
      </c>
      <c r="BX51" s="1">
        <f t="shared" si="56"/>
        <v>19.170000000000002</v>
      </c>
      <c r="BY51" s="1">
        <f t="shared" si="56"/>
        <v>20.91</v>
      </c>
      <c r="BZ51" s="1">
        <f t="shared" si="56"/>
        <v>21</v>
      </c>
      <c r="CA51" s="1">
        <f t="shared" si="56"/>
        <v>21.57</v>
      </c>
      <c r="CB51" s="1">
        <f t="shared" si="56"/>
        <v>21.12</v>
      </c>
      <c r="CC51" s="1">
        <f t="shared" si="56"/>
        <v>20.059999999999999</v>
      </c>
      <c r="CD51" s="1">
        <f t="shared" si="56"/>
        <v>22</v>
      </c>
      <c r="CE51" s="1">
        <f t="shared" si="56"/>
        <v>21.92</v>
      </c>
      <c r="CF51" s="1">
        <f t="shared" si="56"/>
        <v>21.67</v>
      </c>
      <c r="CG51" s="1">
        <f t="shared" si="56"/>
        <v>20.52</v>
      </c>
      <c r="CH51" s="1">
        <f t="shared" si="56"/>
        <v>21.53</v>
      </c>
      <c r="CI51" s="1">
        <f t="shared" si="56"/>
        <v>22.57</v>
      </c>
      <c r="CJ51" s="1">
        <f t="shared" si="56"/>
        <v>21.86</v>
      </c>
      <c r="CK51" s="1">
        <f t="shared" si="56"/>
        <v>22.04</v>
      </c>
      <c r="CL51" s="1">
        <f t="shared" si="56"/>
        <v>22.4</v>
      </c>
      <c r="CM51" s="1">
        <f t="shared" si="56"/>
        <v>22.33</v>
      </c>
      <c r="CN51" s="1">
        <f t="shared" si="56"/>
        <v>22.01</v>
      </c>
      <c r="CO51" s="1">
        <f t="shared" si="56"/>
        <v>20.05</v>
      </c>
      <c r="CP51" s="1">
        <f t="shared" si="56"/>
        <v>21.76</v>
      </c>
      <c r="CQ51" s="1">
        <f t="shared" si="56"/>
        <v>20.27</v>
      </c>
      <c r="CR51" s="1">
        <f t="shared" si="56"/>
        <v>22.51</v>
      </c>
      <c r="CS51" s="93">
        <f t="shared" si="56"/>
        <v>22.56</v>
      </c>
      <c r="CT51" s="30">
        <f t="shared" si="53"/>
        <v>1329.9199999999998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6562.8607209677421</v>
      </c>
      <c r="C53" s="103">
        <f t="shared" si="57"/>
        <v>6560.9307209677427</v>
      </c>
      <c r="D53" s="103">
        <f t="shared" si="57"/>
        <v>6535.7707209677419</v>
      </c>
      <c r="E53" s="103">
        <f t="shared" si="57"/>
        <v>6501.4907209677413</v>
      </c>
      <c r="F53" s="103">
        <f t="shared" si="57"/>
        <v>6475.1807209677418</v>
      </c>
      <c r="G53" s="103">
        <f t="shared" si="57"/>
        <v>6454.440720967742</v>
      </c>
      <c r="H53" s="103">
        <f t="shared" si="57"/>
        <v>6462.4907209677422</v>
      </c>
      <c r="I53" s="103">
        <f t="shared" si="57"/>
        <v>6467.2407209677422</v>
      </c>
      <c r="J53" s="103">
        <f t="shared" si="57"/>
        <v>6368.2007209677422</v>
      </c>
      <c r="K53" s="103">
        <f t="shared" si="57"/>
        <v>6282.6407209677418</v>
      </c>
      <c r="L53" s="103">
        <f t="shared" si="57"/>
        <v>6277.190720967742</v>
      </c>
      <c r="M53" s="103">
        <f t="shared" si="57"/>
        <v>6277.4607209677424</v>
      </c>
      <c r="N53" s="103">
        <f t="shared" si="57"/>
        <v>6276.9607209677424</v>
      </c>
      <c r="O53" s="103">
        <f t="shared" si="57"/>
        <v>6271.900720967742</v>
      </c>
      <c r="P53" s="103">
        <f t="shared" si="57"/>
        <v>6417.9307209677418</v>
      </c>
      <c r="Q53" s="103">
        <f t="shared" si="57"/>
        <v>6442.7607209677417</v>
      </c>
      <c r="R53" s="103">
        <f t="shared" si="57"/>
        <v>6352.3907209677427</v>
      </c>
      <c r="S53" s="103">
        <f t="shared" si="57"/>
        <v>6313.940720967742</v>
      </c>
      <c r="T53" s="103">
        <f t="shared" si="57"/>
        <v>6301.190720967742</v>
      </c>
      <c r="U53" s="103">
        <f t="shared" si="57"/>
        <v>6300.1207209677414</v>
      </c>
      <c r="V53" s="103">
        <f t="shared" si="57"/>
        <v>6262.2507209677415</v>
      </c>
      <c r="W53" s="103">
        <f t="shared" si="57"/>
        <v>6254.3907209677418</v>
      </c>
      <c r="X53" s="103">
        <f t="shared" si="57"/>
        <v>6260.0661378647665</v>
      </c>
      <c r="Y53" s="103">
        <f t="shared" si="57"/>
        <v>6570.0322173826744</v>
      </c>
      <c r="Z53" s="103">
        <f t="shared" si="57"/>
        <v>6487.2667419359223</v>
      </c>
      <c r="AA53" s="103">
        <f t="shared" si="57"/>
        <v>6568.9437988844902</v>
      </c>
      <c r="AB53" s="103">
        <f t="shared" si="57"/>
        <v>6695.8818862210783</v>
      </c>
      <c r="AC53" s="103">
        <f t="shared" si="57"/>
        <v>6871.1269811530765</v>
      </c>
      <c r="AD53" s="103">
        <f t="shared" si="57"/>
        <v>6978.2540508598922</v>
      </c>
      <c r="AE53" s="103">
        <f t="shared" si="57"/>
        <v>7102.7380711540118</v>
      </c>
      <c r="AF53" s="103">
        <f t="shared" si="57"/>
        <v>7314.9523005877163</v>
      </c>
      <c r="AG53" s="103">
        <f t="shared" si="57"/>
        <v>7642.0999351128121</v>
      </c>
      <c r="AH53" s="103">
        <f t="shared" ref="AH53:BM53" si="58">SUM(AH30,AH40,AH42,AH47,-AH52)</f>
        <v>7770.2291017015114</v>
      </c>
      <c r="AI53" s="103">
        <f t="shared" si="58"/>
        <v>7785.8016112701971</v>
      </c>
      <c r="AJ53" s="103">
        <f t="shared" si="58"/>
        <v>7910.388287034204</v>
      </c>
      <c r="AK53" s="103">
        <f t="shared" si="58"/>
        <v>8058.4663775071949</v>
      </c>
      <c r="AL53" s="103">
        <f t="shared" si="58"/>
        <v>8381.1121443310712</v>
      </c>
      <c r="AM53" s="103">
        <f t="shared" si="58"/>
        <v>8639.5090748985567</v>
      </c>
      <c r="AN53" s="103">
        <f t="shared" si="58"/>
        <v>8893.5648360450141</v>
      </c>
      <c r="AO53" s="103">
        <f t="shared" si="58"/>
        <v>9075.4831727203018</v>
      </c>
      <c r="AP53" s="103">
        <f t="shared" si="58"/>
        <v>9283.4273141008271</v>
      </c>
      <c r="AQ53" s="103">
        <f t="shared" si="58"/>
        <v>9339.9158278712312</v>
      </c>
      <c r="AR53" s="103">
        <f t="shared" si="58"/>
        <v>9477.3670134846034</v>
      </c>
      <c r="AS53" s="103">
        <f t="shared" si="58"/>
        <v>9600.4839755968605</v>
      </c>
      <c r="AT53" s="103">
        <f t="shared" si="58"/>
        <v>9558.6169447176471</v>
      </c>
      <c r="AU53" s="103">
        <f t="shared" si="58"/>
        <v>9637.3131148084849</v>
      </c>
      <c r="AV53" s="103">
        <f t="shared" si="58"/>
        <v>9654.672545620504</v>
      </c>
      <c r="AW53" s="103">
        <f t="shared" si="58"/>
        <v>9640.6887988313301</v>
      </c>
      <c r="AX53" s="103">
        <f t="shared" si="58"/>
        <v>9740.7894591557306</v>
      </c>
      <c r="AY53" s="103">
        <f t="shared" si="58"/>
        <v>9784.3135399452112</v>
      </c>
      <c r="AZ53" s="103">
        <f t="shared" si="58"/>
        <v>9922.8956464383082</v>
      </c>
      <c r="BA53" s="103">
        <f t="shared" si="58"/>
        <v>9917.6142680371722</v>
      </c>
      <c r="BB53" s="103">
        <f t="shared" si="58"/>
        <v>9868.8126744788115</v>
      </c>
      <c r="BC53" s="103">
        <f t="shared" si="58"/>
        <v>9945.4145386077216</v>
      </c>
      <c r="BD53" s="103">
        <f t="shared" si="58"/>
        <v>9779.9764623282808</v>
      </c>
      <c r="BE53" s="103">
        <f t="shared" si="58"/>
        <v>9719.259118978307</v>
      </c>
      <c r="BF53" s="103">
        <f t="shared" si="58"/>
        <v>9589.501958900566</v>
      </c>
      <c r="BG53" s="103">
        <f t="shared" si="58"/>
        <v>9454.6602356439798</v>
      </c>
      <c r="BH53" s="103">
        <f t="shared" si="58"/>
        <v>9498.0607838021133</v>
      </c>
      <c r="BI53" s="103">
        <f t="shared" si="58"/>
        <v>9502.9737105229906</v>
      </c>
      <c r="BJ53" s="103">
        <f t="shared" si="58"/>
        <v>9466.5661720462394</v>
      </c>
      <c r="BK53" s="103">
        <f t="shared" si="58"/>
        <v>9206.8894805045329</v>
      </c>
      <c r="BL53" s="103">
        <f t="shared" si="58"/>
        <v>8801.7185597842872</v>
      </c>
      <c r="BM53" s="103">
        <f t="shared" si="58"/>
        <v>8547.172680794145</v>
      </c>
      <c r="BN53" s="103">
        <f t="shared" ref="BN53:CS53" si="59">SUM(BN30,BN40,BN42,BN47,-BN52)</f>
        <v>8439.6874282446206</v>
      </c>
      <c r="BO53" s="103">
        <f t="shared" si="59"/>
        <v>8340.1450321499215</v>
      </c>
      <c r="BP53" s="103">
        <f t="shared" si="59"/>
        <v>8052.4625445785814</v>
      </c>
      <c r="BQ53" s="103">
        <f t="shared" si="59"/>
        <v>7829.9918557076016</v>
      </c>
      <c r="BR53" s="103">
        <f t="shared" si="59"/>
        <v>7579.3147356907602</v>
      </c>
      <c r="BS53" s="103">
        <f t="shared" si="59"/>
        <v>7356.7999249700042</v>
      </c>
      <c r="BT53" s="103">
        <f t="shared" si="59"/>
        <v>6957.9360227747347</v>
      </c>
      <c r="BU53" s="103">
        <f t="shared" si="59"/>
        <v>6759.6685402110079</v>
      </c>
      <c r="BV53" s="103">
        <f t="shared" si="59"/>
        <v>7031.9794697663401</v>
      </c>
      <c r="BW53" s="103">
        <f t="shared" si="59"/>
        <v>7022.2083295510656</v>
      </c>
      <c r="BX53" s="103">
        <f t="shared" si="59"/>
        <v>7242.0987757176381</v>
      </c>
      <c r="BY53" s="103">
        <f t="shared" si="59"/>
        <v>7372.6632182140866</v>
      </c>
      <c r="BZ53" s="103">
        <f t="shared" si="59"/>
        <v>7072.2907209677414</v>
      </c>
      <c r="CA53" s="103">
        <f t="shared" si="59"/>
        <v>7056.8407209677416</v>
      </c>
      <c r="CB53" s="103">
        <f t="shared" si="59"/>
        <v>6511.2807209677421</v>
      </c>
      <c r="CC53" s="103">
        <f t="shared" si="59"/>
        <v>6499.0807209677414</v>
      </c>
      <c r="CD53" s="103">
        <f t="shared" si="59"/>
        <v>6504.1707209677425</v>
      </c>
      <c r="CE53" s="103">
        <f t="shared" si="59"/>
        <v>6513.690720967742</v>
      </c>
      <c r="CF53" s="103">
        <f t="shared" si="59"/>
        <v>6560.8007209677426</v>
      </c>
      <c r="CG53" s="103">
        <f t="shared" si="59"/>
        <v>6574.6807209677418</v>
      </c>
      <c r="CH53" s="103">
        <f t="shared" si="59"/>
        <v>6550.7507209677415</v>
      </c>
      <c r="CI53" s="103">
        <f t="shared" si="59"/>
        <v>6541.9607209677415</v>
      </c>
      <c r="CJ53" s="103">
        <f t="shared" si="59"/>
        <v>6543.5807209677414</v>
      </c>
      <c r="CK53" s="103">
        <f t="shared" si="59"/>
        <v>6589.0007209677415</v>
      </c>
      <c r="CL53" s="103">
        <f t="shared" si="59"/>
        <v>6564.7007209677422</v>
      </c>
      <c r="CM53" s="103">
        <f t="shared" si="59"/>
        <v>6554.0307209677421</v>
      </c>
      <c r="CN53" s="103">
        <f t="shared" si="59"/>
        <v>6552.5107209677417</v>
      </c>
      <c r="CO53" s="103">
        <f t="shared" si="59"/>
        <v>6553.6707209677425</v>
      </c>
      <c r="CP53" s="103">
        <f t="shared" si="59"/>
        <v>6574.3907209677427</v>
      </c>
      <c r="CQ53" s="103">
        <f t="shared" si="59"/>
        <v>6586.7907209677423</v>
      </c>
      <c r="CR53" s="103">
        <f t="shared" si="59"/>
        <v>6591.6407209677418</v>
      </c>
      <c r="CS53" s="104">
        <f t="shared" si="59"/>
        <v>6502.0807209677414</v>
      </c>
      <c r="CT53" s="105">
        <f>SUM(B53:CS53)</f>
        <v>726347.65770988585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198.35699999999997</v>
      </c>
      <c r="C55" s="107">
        <f t="shared" si="60"/>
        <v>200.46699999999873</v>
      </c>
      <c r="D55" s="107">
        <f t="shared" si="60"/>
        <v>225.04699999999957</v>
      </c>
      <c r="E55" s="107">
        <f t="shared" si="60"/>
        <v>258.07700000000023</v>
      </c>
      <c r="F55" s="107">
        <f t="shared" si="60"/>
        <v>283.64699999999993</v>
      </c>
      <c r="G55" s="107">
        <f t="shared" si="60"/>
        <v>287.64699999999993</v>
      </c>
      <c r="H55" s="107">
        <f t="shared" si="60"/>
        <v>279.59699999999975</v>
      </c>
      <c r="I55" s="107">
        <f t="shared" si="60"/>
        <v>274.84699999999975</v>
      </c>
      <c r="J55" s="107">
        <f t="shared" si="60"/>
        <v>375.00699999999961</v>
      </c>
      <c r="K55" s="107">
        <f t="shared" si="60"/>
        <v>460.56700000000001</v>
      </c>
      <c r="L55" s="107">
        <f t="shared" si="60"/>
        <v>465.87700000000041</v>
      </c>
      <c r="M55" s="107">
        <f t="shared" si="60"/>
        <v>465.60699999999997</v>
      </c>
      <c r="N55" s="107">
        <f t="shared" si="60"/>
        <v>466.10699999999997</v>
      </c>
      <c r="O55" s="107">
        <f t="shared" si="60"/>
        <v>471.16700000000037</v>
      </c>
      <c r="P55" s="107">
        <f t="shared" si="60"/>
        <v>325.13700000000063</v>
      </c>
      <c r="Q55" s="107">
        <f t="shared" si="60"/>
        <v>300.3070000000007</v>
      </c>
      <c r="R55" s="107">
        <f t="shared" si="60"/>
        <v>390.74699999999939</v>
      </c>
      <c r="S55" s="107">
        <f t="shared" si="60"/>
        <v>429.19700000000012</v>
      </c>
      <c r="T55" s="107">
        <f t="shared" si="60"/>
        <v>441.94700000000012</v>
      </c>
      <c r="U55" s="107">
        <f t="shared" si="60"/>
        <v>443.01700000000073</v>
      </c>
      <c r="V55" s="107">
        <f t="shared" si="60"/>
        <v>480.88700000000063</v>
      </c>
      <c r="W55" s="107">
        <f t="shared" si="60"/>
        <v>488.7470000000003</v>
      </c>
      <c r="X55" s="107">
        <f t="shared" si="60"/>
        <v>3989.7115831029741</v>
      </c>
      <c r="Y55" s="107">
        <f t="shared" si="60"/>
        <v>3684.7655035850667</v>
      </c>
      <c r="Z55" s="107">
        <f t="shared" si="60"/>
        <v>3770.9309790318184</v>
      </c>
      <c r="AA55" s="107">
        <f t="shared" si="60"/>
        <v>3729.2839220832511</v>
      </c>
      <c r="AB55" s="107">
        <f t="shared" si="60"/>
        <v>3647.6458347466641</v>
      </c>
      <c r="AC55" s="107">
        <f t="shared" si="60"/>
        <v>3524.0507398146656</v>
      </c>
      <c r="AD55" s="107">
        <f t="shared" si="60"/>
        <v>3483.9436701078503</v>
      </c>
      <c r="AE55" s="107">
        <f t="shared" si="60"/>
        <v>3436.389649813731</v>
      </c>
      <c r="AF55" s="107">
        <f t="shared" si="60"/>
        <v>3303.4454203800251</v>
      </c>
      <c r="AG55" s="107">
        <f t="shared" si="60"/>
        <v>3073.0477858549311</v>
      </c>
      <c r="AH55" s="107">
        <f t="shared" ref="AH55:BM55" si="61">AH25-AH53</f>
        <v>3062.7286192662295</v>
      </c>
      <c r="AI55" s="107">
        <f t="shared" si="61"/>
        <v>3162.9961096975439</v>
      </c>
      <c r="AJ55" s="107">
        <f t="shared" si="61"/>
        <v>3099.3594339335377</v>
      </c>
      <c r="AK55" s="107">
        <f t="shared" si="61"/>
        <v>2984.6513434605458</v>
      </c>
      <c r="AL55" s="107">
        <f t="shared" si="61"/>
        <v>2728.785576636672</v>
      </c>
      <c r="AM55" s="107">
        <f t="shared" si="61"/>
        <v>2559.0586460691848</v>
      </c>
      <c r="AN55" s="107">
        <f t="shared" si="61"/>
        <v>2389.4028849227288</v>
      </c>
      <c r="AO55" s="107">
        <f t="shared" si="61"/>
        <v>2287.26454824744</v>
      </c>
      <c r="AP55" s="107">
        <f t="shared" si="61"/>
        <v>2153.3004068669143</v>
      </c>
      <c r="AQ55" s="107">
        <f t="shared" si="61"/>
        <v>2156.7618930965109</v>
      </c>
      <c r="AR55" s="107">
        <f t="shared" si="61"/>
        <v>2119.4407074831397</v>
      </c>
      <c r="AS55" s="107">
        <f t="shared" si="61"/>
        <v>2044.6737453708811</v>
      </c>
      <c r="AT55" s="107">
        <f t="shared" si="61"/>
        <v>2120.1107762500942</v>
      </c>
      <c r="AU55" s="107">
        <f t="shared" si="61"/>
        <v>2066.1246061592574</v>
      </c>
      <c r="AV55" s="107">
        <f t="shared" si="61"/>
        <v>2184.8951753472375</v>
      </c>
      <c r="AW55" s="107">
        <f t="shared" si="61"/>
        <v>2246.5289221364128</v>
      </c>
      <c r="AX55" s="107">
        <f t="shared" si="61"/>
        <v>2143.3882618120115</v>
      </c>
      <c r="AY55" s="107">
        <f t="shared" si="61"/>
        <v>2098.3041810225295</v>
      </c>
      <c r="AZ55" s="107">
        <f t="shared" si="61"/>
        <v>1996.2020745294358</v>
      </c>
      <c r="BA55" s="107">
        <f t="shared" si="61"/>
        <v>2000.533452930571</v>
      </c>
      <c r="BB55" s="107">
        <f t="shared" si="61"/>
        <v>2072.9250464889301</v>
      </c>
      <c r="BC55" s="107">
        <f t="shared" si="61"/>
        <v>1985.49318236002</v>
      </c>
      <c r="BD55" s="107">
        <f t="shared" si="61"/>
        <v>2123.6512586394601</v>
      </c>
      <c r="BE55" s="107">
        <f t="shared" si="61"/>
        <v>2171.1386019894344</v>
      </c>
      <c r="BF55" s="107">
        <f t="shared" si="61"/>
        <v>2239.7357620671773</v>
      </c>
      <c r="BG55" s="107">
        <f t="shared" si="61"/>
        <v>2342.5574853237631</v>
      </c>
      <c r="BH55" s="107">
        <f t="shared" si="61"/>
        <v>2269.9469371656287</v>
      </c>
      <c r="BI55" s="107">
        <f t="shared" si="61"/>
        <v>2220.0740104447505</v>
      </c>
      <c r="BJ55" s="107">
        <f t="shared" si="61"/>
        <v>2207.5115489215041</v>
      </c>
      <c r="BK55" s="107">
        <f t="shared" si="61"/>
        <v>2387.7182404632094</v>
      </c>
      <c r="BL55" s="107">
        <f t="shared" si="61"/>
        <v>2694.8091611834552</v>
      </c>
      <c r="BM55" s="107">
        <f t="shared" si="61"/>
        <v>2859.8150401735984</v>
      </c>
      <c r="BN55" s="107">
        <f t="shared" ref="BN55:CS55" si="62">BN25-BN53</f>
        <v>2869.1802927231201</v>
      </c>
      <c r="BO55" s="107">
        <f t="shared" si="62"/>
        <v>2839.3626888178205</v>
      </c>
      <c r="BP55" s="107">
        <f t="shared" si="62"/>
        <v>3040.2751763891602</v>
      </c>
      <c r="BQ55" s="107">
        <f t="shared" si="62"/>
        <v>3159.0658652601414</v>
      </c>
      <c r="BR55" s="107">
        <f t="shared" si="62"/>
        <v>3328.0629852769825</v>
      </c>
      <c r="BS55" s="107">
        <f t="shared" si="62"/>
        <v>3430.2677959977373</v>
      </c>
      <c r="BT55" s="107">
        <f t="shared" si="62"/>
        <v>3719.5116981930059</v>
      </c>
      <c r="BU55" s="107">
        <f t="shared" si="62"/>
        <v>3824.1191807567329</v>
      </c>
      <c r="BV55" s="107">
        <f t="shared" si="62"/>
        <v>3544.118251201402</v>
      </c>
      <c r="BW55" s="107">
        <f t="shared" si="62"/>
        <v>3485.1193914166761</v>
      </c>
      <c r="BX55" s="107">
        <f t="shared" si="62"/>
        <v>3209.6089452501046</v>
      </c>
      <c r="BY55" s="107">
        <f t="shared" si="62"/>
        <v>3039.6045027536557</v>
      </c>
      <c r="BZ55" s="107">
        <f t="shared" si="62"/>
        <v>-160.7529999999997</v>
      </c>
      <c r="CA55" s="107">
        <f t="shared" si="62"/>
        <v>-136.78299999999945</v>
      </c>
      <c r="CB55" s="107">
        <f t="shared" si="62"/>
        <v>454.98700000000008</v>
      </c>
      <c r="CC55" s="107">
        <f t="shared" si="62"/>
        <v>491.12700000000041</v>
      </c>
      <c r="CD55" s="107">
        <f t="shared" si="62"/>
        <v>512.42699999999968</v>
      </c>
      <c r="CE55" s="107">
        <f t="shared" si="62"/>
        <v>527.82700000000023</v>
      </c>
      <c r="CF55" s="107">
        <f t="shared" si="62"/>
        <v>505.43699999999899</v>
      </c>
      <c r="CG55" s="107">
        <f t="shared" si="62"/>
        <v>540.40700000000015</v>
      </c>
      <c r="CH55" s="107">
        <f t="shared" si="62"/>
        <v>598.41700000000037</v>
      </c>
      <c r="CI55" s="107">
        <f t="shared" si="62"/>
        <v>659.17700000000059</v>
      </c>
      <c r="CJ55" s="107">
        <f t="shared" si="62"/>
        <v>708.14699999999993</v>
      </c>
      <c r="CK55" s="107">
        <f t="shared" si="62"/>
        <v>712.90700000000015</v>
      </c>
      <c r="CL55" s="107">
        <f t="shared" si="62"/>
        <v>757.32699999999932</v>
      </c>
      <c r="CM55" s="107">
        <f t="shared" si="62"/>
        <v>767.92699999999968</v>
      </c>
      <c r="CN55" s="107">
        <f t="shared" si="62"/>
        <v>777.71699999999964</v>
      </c>
      <c r="CO55" s="107">
        <f t="shared" si="62"/>
        <v>774.45699999999852</v>
      </c>
      <c r="CP55" s="107">
        <f t="shared" si="62"/>
        <v>755.4469999999983</v>
      </c>
      <c r="CQ55" s="107">
        <f t="shared" si="62"/>
        <v>741.55699999999888</v>
      </c>
      <c r="CR55" s="107">
        <f t="shared" si="62"/>
        <v>738.99699999999939</v>
      </c>
      <c r="CS55" s="108">
        <f t="shared" si="62"/>
        <v>828.60699999999997</v>
      </c>
      <c r="CT55" s="109">
        <f>SUM(B55:CS55)</f>
        <v>169878.76350301725</v>
      </c>
      <c r="CU55" s="149"/>
    </row>
    <row r="56" spans="1:102" ht="15.75" thickBot="1">
      <c r="A56" s="56" t="s">
        <v>55</v>
      </c>
      <c r="B56" s="35">
        <v>2770.37</v>
      </c>
      <c r="C56" s="36">
        <v>2793.6800000000003</v>
      </c>
      <c r="D56" s="36">
        <v>2498.5</v>
      </c>
      <c r="E56" s="36">
        <v>2493.91</v>
      </c>
      <c r="F56" s="36">
        <v>2750</v>
      </c>
      <c r="G56" s="36">
        <v>2750</v>
      </c>
      <c r="H56" s="36">
        <v>2350</v>
      </c>
      <c r="I56" s="36">
        <v>2350</v>
      </c>
      <c r="J56" s="36">
        <v>2550</v>
      </c>
      <c r="K56" s="36">
        <v>2700</v>
      </c>
      <c r="L56" s="36">
        <v>2850</v>
      </c>
      <c r="M56" s="36">
        <v>2850</v>
      </c>
      <c r="N56" s="36">
        <v>2900</v>
      </c>
      <c r="O56" s="36">
        <v>2900</v>
      </c>
      <c r="P56" s="36">
        <v>2650</v>
      </c>
      <c r="Q56" s="36">
        <v>2600</v>
      </c>
      <c r="R56" s="36">
        <v>2600</v>
      </c>
      <c r="S56" s="36">
        <v>2650</v>
      </c>
      <c r="T56" s="36">
        <v>2700</v>
      </c>
      <c r="U56" s="36">
        <v>2800</v>
      </c>
      <c r="V56" s="36">
        <v>2900</v>
      </c>
      <c r="W56" s="36">
        <v>3000</v>
      </c>
      <c r="X56" s="36">
        <v>3050</v>
      </c>
      <c r="Y56" s="36">
        <v>3050</v>
      </c>
      <c r="Z56" s="36">
        <v>3900</v>
      </c>
      <c r="AA56" s="36">
        <v>4600</v>
      </c>
      <c r="AB56" s="36">
        <v>5150</v>
      </c>
      <c r="AC56" s="36">
        <v>5400</v>
      </c>
      <c r="AD56" s="36">
        <v>5800</v>
      </c>
      <c r="AE56" s="36">
        <v>5700</v>
      </c>
      <c r="AF56" s="36">
        <v>5400</v>
      </c>
      <c r="AG56" s="36">
        <v>5000</v>
      </c>
      <c r="AH56" s="36">
        <v>4994.24</v>
      </c>
      <c r="AI56" s="36">
        <v>4899.71</v>
      </c>
      <c r="AJ56" s="36">
        <v>4611.1000000000004</v>
      </c>
      <c r="AK56" s="36">
        <v>4497</v>
      </c>
      <c r="AL56" s="36">
        <v>4023.6</v>
      </c>
      <c r="AM56" s="36">
        <v>3803.47</v>
      </c>
      <c r="AN56" s="36">
        <v>3670.3900000000003</v>
      </c>
      <c r="AO56" s="36">
        <v>3600</v>
      </c>
      <c r="AP56" s="36">
        <v>3350</v>
      </c>
      <c r="AQ56" s="36">
        <v>3152.56</v>
      </c>
      <c r="AR56" s="36">
        <v>3436.02</v>
      </c>
      <c r="AS56" s="36">
        <v>3451.7</v>
      </c>
      <c r="AT56" s="36">
        <v>3050</v>
      </c>
      <c r="AU56" s="36">
        <v>3022.4</v>
      </c>
      <c r="AV56" s="36">
        <v>3302.4700000000003</v>
      </c>
      <c r="AW56" s="36">
        <v>3200</v>
      </c>
      <c r="AX56" s="36">
        <v>2850</v>
      </c>
      <c r="AY56" s="36">
        <v>2800</v>
      </c>
      <c r="AZ56" s="36">
        <v>2550</v>
      </c>
      <c r="BA56" s="36">
        <v>2550</v>
      </c>
      <c r="BB56" s="36">
        <v>2774.56</v>
      </c>
      <c r="BC56" s="36">
        <v>2735.5</v>
      </c>
      <c r="BD56" s="36">
        <v>2750</v>
      </c>
      <c r="BE56" s="36">
        <v>2800</v>
      </c>
      <c r="BF56" s="36">
        <v>2950</v>
      </c>
      <c r="BG56" s="36">
        <v>3050</v>
      </c>
      <c r="BH56" s="36">
        <v>3200</v>
      </c>
      <c r="BI56" s="36">
        <v>3300</v>
      </c>
      <c r="BJ56" s="36">
        <v>3350</v>
      </c>
      <c r="BK56" s="36">
        <v>3550</v>
      </c>
      <c r="BL56" s="36">
        <v>3950</v>
      </c>
      <c r="BM56" s="36">
        <v>4200</v>
      </c>
      <c r="BN56" s="36">
        <v>3738.23</v>
      </c>
      <c r="BO56" s="36">
        <v>3900</v>
      </c>
      <c r="BP56" s="36">
        <v>4329.04</v>
      </c>
      <c r="BQ56" s="36">
        <v>4550</v>
      </c>
      <c r="BR56" s="36">
        <v>4800</v>
      </c>
      <c r="BS56" s="36">
        <v>4450</v>
      </c>
      <c r="BT56" s="36">
        <v>4250</v>
      </c>
      <c r="BU56" s="36">
        <v>4200</v>
      </c>
      <c r="BV56" s="36">
        <v>3150</v>
      </c>
      <c r="BW56" s="36">
        <v>3400</v>
      </c>
      <c r="BX56" s="36">
        <v>3350</v>
      </c>
      <c r="BY56" s="36">
        <v>3508.0299999999997</v>
      </c>
      <c r="BZ56" s="36">
        <v>3072.63</v>
      </c>
      <c r="CA56" s="36">
        <v>2650.88</v>
      </c>
      <c r="CB56" s="36">
        <v>3916.4300000000003</v>
      </c>
      <c r="CC56" s="36">
        <v>3774.09</v>
      </c>
      <c r="CD56" s="36">
        <v>3812.37</v>
      </c>
      <c r="CE56" s="36">
        <v>3904.12</v>
      </c>
      <c r="CF56" s="36">
        <v>3893.86</v>
      </c>
      <c r="CG56" s="36">
        <v>3886.41</v>
      </c>
      <c r="CH56" s="36">
        <v>3227.7200000000003</v>
      </c>
      <c r="CI56" s="36">
        <v>3051.12</v>
      </c>
      <c r="CJ56" s="36">
        <v>2877.76</v>
      </c>
      <c r="CK56" s="36">
        <v>2778.48</v>
      </c>
      <c r="CL56" s="36">
        <v>2866.83</v>
      </c>
      <c r="CM56" s="36">
        <v>2843.46</v>
      </c>
      <c r="CN56" s="36">
        <v>2830</v>
      </c>
      <c r="CO56" s="36">
        <v>2913.66</v>
      </c>
      <c r="CP56" s="36">
        <v>3342.63</v>
      </c>
      <c r="CQ56" s="36">
        <v>3438.61</v>
      </c>
      <c r="CR56" s="36">
        <v>2981.92</v>
      </c>
      <c r="CS56" s="37">
        <v>3038.05</v>
      </c>
      <c r="CT56" s="30">
        <f>SUM(B56:CS56)</f>
        <v>328607.50999999995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0</v>
      </c>
      <c r="C57" s="107">
        <f t="shared" si="63"/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939.71158310297415</v>
      </c>
      <c r="Y57" s="107">
        <f t="shared" si="63"/>
        <v>634.76550358506665</v>
      </c>
      <c r="Z57" s="107">
        <f t="shared" si="63"/>
        <v>0</v>
      </c>
      <c r="AA57" s="107">
        <f t="shared" si="63"/>
        <v>0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ref="AH57:BM57" si="64">IF(AH56&gt;AH55,0,AH55-AH56)</f>
        <v>0</v>
      </c>
      <c r="AI57" s="107">
        <f t="shared" si="64"/>
        <v>0</v>
      </c>
      <c r="AJ57" s="107">
        <f t="shared" si="64"/>
        <v>0</v>
      </c>
      <c r="AK57" s="107">
        <f t="shared" si="64"/>
        <v>0</v>
      </c>
      <c r="AL57" s="107">
        <f t="shared" si="64"/>
        <v>0</v>
      </c>
      <c r="AM57" s="107">
        <f t="shared" si="64"/>
        <v>0</v>
      </c>
      <c r="AN57" s="107">
        <f t="shared" si="64"/>
        <v>0</v>
      </c>
      <c r="AO57" s="107">
        <f t="shared" si="64"/>
        <v>0</v>
      </c>
      <c r="AP57" s="107">
        <f t="shared" si="64"/>
        <v>0</v>
      </c>
      <c r="AQ57" s="107">
        <f t="shared" si="64"/>
        <v>0</v>
      </c>
      <c r="AR57" s="107">
        <f t="shared" si="64"/>
        <v>0</v>
      </c>
      <c r="AS57" s="107">
        <f t="shared" si="64"/>
        <v>0</v>
      </c>
      <c r="AT57" s="107">
        <f t="shared" si="64"/>
        <v>0</v>
      </c>
      <c r="AU57" s="107">
        <f t="shared" si="64"/>
        <v>0</v>
      </c>
      <c r="AV57" s="107">
        <f t="shared" si="64"/>
        <v>0</v>
      </c>
      <c r="AW57" s="107">
        <f t="shared" si="64"/>
        <v>0</v>
      </c>
      <c r="AX57" s="107">
        <f t="shared" si="64"/>
        <v>0</v>
      </c>
      <c r="AY57" s="107">
        <f t="shared" si="64"/>
        <v>0</v>
      </c>
      <c r="AZ57" s="107">
        <f t="shared" si="64"/>
        <v>0</v>
      </c>
      <c r="BA57" s="107">
        <f t="shared" si="64"/>
        <v>0</v>
      </c>
      <c r="BB57" s="107">
        <f t="shared" si="64"/>
        <v>0</v>
      </c>
      <c r="BC57" s="107">
        <f t="shared" si="64"/>
        <v>0</v>
      </c>
      <c r="BD57" s="107">
        <f t="shared" si="64"/>
        <v>0</v>
      </c>
      <c r="BE57" s="107">
        <f t="shared" si="64"/>
        <v>0</v>
      </c>
      <c r="BF57" s="107">
        <f t="shared" si="64"/>
        <v>0</v>
      </c>
      <c r="BG57" s="107">
        <f t="shared" si="64"/>
        <v>0</v>
      </c>
      <c r="BH57" s="107">
        <f t="shared" si="64"/>
        <v>0</v>
      </c>
      <c r="BI57" s="107">
        <f t="shared" si="64"/>
        <v>0</v>
      </c>
      <c r="BJ57" s="107">
        <f t="shared" si="64"/>
        <v>0</v>
      </c>
      <c r="BK57" s="107">
        <f t="shared" si="64"/>
        <v>0</v>
      </c>
      <c r="BL57" s="107">
        <f t="shared" si="64"/>
        <v>0</v>
      </c>
      <c r="BM57" s="107">
        <f t="shared" si="64"/>
        <v>0</v>
      </c>
      <c r="BN57" s="107">
        <f t="shared" ref="BN57:CS57" si="65">IF(BN56&gt;BN55,0,BN55-BN56)</f>
        <v>0</v>
      </c>
      <c r="BO57" s="107">
        <f t="shared" si="65"/>
        <v>0</v>
      </c>
      <c r="BP57" s="107">
        <f t="shared" si="65"/>
        <v>0</v>
      </c>
      <c r="BQ57" s="107">
        <f t="shared" si="65"/>
        <v>0</v>
      </c>
      <c r="BR57" s="107">
        <f t="shared" si="65"/>
        <v>0</v>
      </c>
      <c r="BS57" s="107">
        <f t="shared" si="65"/>
        <v>0</v>
      </c>
      <c r="BT57" s="107">
        <f t="shared" si="65"/>
        <v>0</v>
      </c>
      <c r="BU57" s="107">
        <f t="shared" si="65"/>
        <v>0</v>
      </c>
      <c r="BV57" s="107">
        <f t="shared" si="65"/>
        <v>394.11825120140202</v>
      </c>
      <c r="BW57" s="107">
        <f t="shared" si="65"/>
        <v>85.119391416676081</v>
      </c>
      <c r="BX57" s="107">
        <f t="shared" si="65"/>
        <v>0</v>
      </c>
      <c r="BY57" s="107">
        <f t="shared" si="65"/>
        <v>0</v>
      </c>
      <c r="BZ57" s="107">
        <f t="shared" si="65"/>
        <v>0</v>
      </c>
      <c r="CA57" s="107">
        <f t="shared" si="65"/>
        <v>0</v>
      </c>
      <c r="CB57" s="107">
        <f t="shared" si="65"/>
        <v>0</v>
      </c>
      <c r="CC57" s="107">
        <f t="shared" si="65"/>
        <v>0</v>
      </c>
      <c r="CD57" s="107">
        <f t="shared" si="65"/>
        <v>0</v>
      </c>
      <c r="CE57" s="107">
        <f t="shared" si="65"/>
        <v>0</v>
      </c>
      <c r="CF57" s="107">
        <f t="shared" si="65"/>
        <v>0</v>
      </c>
      <c r="CG57" s="107">
        <f t="shared" si="65"/>
        <v>0</v>
      </c>
      <c r="CH57" s="107">
        <f t="shared" si="65"/>
        <v>0</v>
      </c>
      <c r="CI57" s="107">
        <f t="shared" si="65"/>
        <v>0</v>
      </c>
      <c r="CJ57" s="107">
        <f t="shared" si="65"/>
        <v>0</v>
      </c>
      <c r="CK57" s="107">
        <f t="shared" si="65"/>
        <v>0</v>
      </c>
      <c r="CL57" s="107">
        <f t="shared" si="65"/>
        <v>0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2053.7147293061189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2376.2130000000002</v>
      </c>
      <c r="C61" s="172">
        <f>SUM(C62:C68)</f>
        <v>2379.2130000000002</v>
      </c>
      <c r="D61" s="172">
        <f t="shared" ref="D61:BO61" si="66">SUM(D62:D68)</f>
        <v>2385.2130000000002</v>
      </c>
      <c r="E61" s="172">
        <f t="shared" si="66"/>
        <v>2384.2130000000002</v>
      </c>
      <c r="F61" s="172">
        <f t="shared" si="66"/>
        <v>2387.2130000000002</v>
      </c>
      <c r="G61" s="172">
        <f t="shared" si="66"/>
        <v>2385.2130000000002</v>
      </c>
      <c r="H61" s="172">
        <f t="shared" si="66"/>
        <v>2391.2130000000002</v>
      </c>
      <c r="I61" s="172">
        <f t="shared" si="66"/>
        <v>2393.2130000000002</v>
      </c>
      <c r="J61" s="172">
        <f t="shared" si="66"/>
        <v>2394.2130000000002</v>
      </c>
      <c r="K61" s="172">
        <f t="shared" si="66"/>
        <v>2394.2130000000002</v>
      </c>
      <c r="L61" s="172">
        <f t="shared" si="66"/>
        <v>2391.2130000000002</v>
      </c>
      <c r="M61" s="172">
        <f t="shared" si="66"/>
        <v>2389.2130000000002</v>
      </c>
      <c r="N61" s="172">
        <f t="shared" si="66"/>
        <v>2386.2130000000002</v>
      </c>
      <c r="O61" s="172">
        <f t="shared" si="66"/>
        <v>2386.2130000000002</v>
      </c>
      <c r="P61" s="172">
        <f t="shared" si="66"/>
        <v>2384.2130000000002</v>
      </c>
      <c r="Q61" s="172">
        <f t="shared" si="66"/>
        <v>2384.2130000000002</v>
      </c>
      <c r="R61" s="172">
        <f t="shared" si="66"/>
        <v>2384.2130000000002</v>
      </c>
      <c r="S61" s="172">
        <f t="shared" si="66"/>
        <v>2383.2130000000002</v>
      </c>
      <c r="T61" s="172">
        <f t="shared" si="66"/>
        <v>2380.2130000000002</v>
      </c>
      <c r="U61" s="172">
        <f t="shared" si="66"/>
        <v>2381.2130000000002</v>
      </c>
      <c r="V61" s="172">
        <f t="shared" si="66"/>
        <v>2375.2130000000002</v>
      </c>
      <c r="W61" s="172">
        <f t="shared" si="66"/>
        <v>2372.2130000000002</v>
      </c>
      <c r="X61" s="172">
        <f t="shared" si="66"/>
        <v>2370.2130000000002</v>
      </c>
      <c r="Y61" s="172">
        <f t="shared" si="66"/>
        <v>2367.2130000000002</v>
      </c>
      <c r="Z61" s="172">
        <f t="shared" si="66"/>
        <v>2366.2130000000002</v>
      </c>
      <c r="AA61" s="172">
        <f t="shared" si="66"/>
        <v>2366.2130000000002</v>
      </c>
      <c r="AB61" s="172">
        <f t="shared" si="66"/>
        <v>2373.2130000000002</v>
      </c>
      <c r="AC61" s="172">
        <f t="shared" si="66"/>
        <v>2375.2130000000002</v>
      </c>
      <c r="AD61" s="172">
        <f t="shared" si="66"/>
        <v>2376.2130000000002</v>
      </c>
      <c r="AE61" s="172">
        <f t="shared" si="66"/>
        <v>2375.2130000000002</v>
      </c>
      <c r="AF61" s="172">
        <f t="shared" si="66"/>
        <v>2381.2130000000002</v>
      </c>
      <c r="AG61" s="172">
        <f t="shared" si="66"/>
        <v>2388.2130000000002</v>
      </c>
      <c r="AH61" s="172">
        <f t="shared" si="66"/>
        <v>2393.2130000000002</v>
      </c>
      <c r="AI61" s="172">
        <f t="shared" si="66"/>
        <v>2402.2130000000002</v>
      </c>
      <c r="AJ61" s="172">
        <f t="shared" si="66"/>
        <v>2402.2130000000002</v>
      </c>
      <c r="AK61" s="172">
        <f t="shared" si="66"/>
        <v>2407.2130000000002</v>
      </c>
      <c r="AL61" s="172">
        <f t="shared" si="66"/>
        <v>2408.2130000000002</v>
      </c>
      <c r="AM61" s="172">
        <f t="shared" si="66"/>
        <v>2412.2130000000002</v>
      </c>
      <c r="AN61" s="172">
        <f t="shared" si="66"/>
        <v>2424.2130000000002</v>
      </c>
      <c r="AO61" s="172">
        <f t="shared" si="66"/>
        <v>2424.2130000000002</v>
      </c>
      <c r="AP61" s="172">
        <f t="shared" si="66"/>
        <v>2432.2130000000002</v>
      </c>
      <c r="AQ61" s="172">
        <f t="shared" si="66"/>
        <v>2432.2130000000002</v>
      </c>
      <c r="AR61" s="172">
        <f t="shared" si="66"/>
        <v>2425.2130000000002</v>
      </c>
      <c r="AS61" s="172">
        <f t="shared" si="66"/>
        <v>2431.2130000000002</v>
      </c>
      <c r="AT61" s="172">
        <f t="shared" si="66"/>
        <v>2433.2130000000002</v>
      </c>
      <c r="AU61" s="172">
        <f t="shared" si="66"/>
        <v>2427.2130000000002</v>
      </c>
      <c r="AV61" s="172">
        <f t="shared" si="66"/>
        <v>2428.2130000000002</v>
      </c>
      <c r="AW61" s="172">
        <f t="shared" si="66"/>
        <v>2432.2130000000002</v>
      </c>
      <c r="AX61" s="172">
        <f t="shared" si="66"/>
        <v>2430.2130000000002</v>
      </c>
      <c r="AY61" s="172">
        <f t="shared" si="66"/>
        <v>2431.2130000000002</v>
      </c>
      <c r="AZ61" s="172">
        <f t="shared" si="66"/>
        <v>2433.2130000000002</v>
      </c>
      <c r="BA61" s="172">
        <f t="shared" si="66"/>
        <v>2430.2130000000002</v>
      </c>
      <c r="BB61" s="172">
        <f t="shared" si="66"/>
        <v>2433.2130000000002</v>
      </c>
      <c r="BC61" s="172">
        <f t="shared" si="66"/>
        <v>2431.2130000000002</v>
      </c>
      <c r="BD61" s="172">
        <f t="shared" si="66"/>
        <v>2429.2130000000002</v>
      </c>
      <c r="BE61" s="172">
        <f t="shared" si="66"/>
        <v>2431.2130000000002</v>
      </c>
      <c r="BF61" s="172">
        <f t="shared" si="66"/>
        <v>2427.2130000000002</v>
      </c>
      <c r="BG61" s="172">
        <f t="shared" si="66"/>
        <v>2427.2130000000002</v>
      </c>
      <c r="BH61" s="172">
        <f t="shared" si="66"/>
        <v>2428.2130000000002</v>
      </c>
      <c r="BI61" s="172">
        <f t="shared" si="66"/>
        <v>2426.2130000000002</v>
      </c>
      <c r="BJ61" s="172">
        <f t="shared" si="66"/>
        <v>2426.2130000000002</v>
      </c>
      <c r="BK61" s="172">
        <f t="shared" si="66"/>
        <v>2424.2130000000002</v>
      </c>
      <c r="BL61" s="172">
        <f t="shared" si="66"/>
        <v>2421.2130000000002</v>
      </c>
      <c r="BM61" s="172">
        <f t="shared" si="66"/>
        <v>2421.2130000000002</v>
      </c>
      <c r="BN61" s="172">
        <f t="shared" si="66"/>
        <v>2425.2130000000002</v>
      </c>
      <c r="BO61" s="172">
        <f t="shared" si="66"/>
        <v>2426.2130000000002</v>
      </c>
      <c r="BP61" s="172">
        <f t="shared" ref="BP61:CS61" si="67">SUM(BP62:BP68)</f>
        <v>2420.2130000000002</v>
      </c>
      <c r="BQ61" s="172">
        <f t="shared" si="67"/>
        <v>2417.2130000000002</v>
      </c>
      <c r="BR61" s="172">
        <f t="shared" si="67"/>
        <v>2413.2130000000002</v>
      </c>
      <c r="BS61" s="172">
        <f t="shared" si="67"/>
        <v>2409.2130000000002</v>
      </c>
      <c r="BT61" s="172">
        <f t="shared" si="67"/>
        <v>2412.2130000000002</v>
      </c>
      <c r="BU61" s="172">
        <f t="shared" si="67"/>
        <v>2414.2130000000002</v>
      </c>
      <c r="BV61" s="172">
        <f t="shared" si="67"/>
        <v>2407.2130000000002</v>
      </c>
      <c r="BW61" s="172">
        <f t="shared" si="67"/>
        <v>2406.2130000000002</v>
      </c>
      <c r="BX61" s="172">
        <f t="shared" si="67"/>
        <v>2412.2130000000002</v>
      </c>
      <c r="BY61" s="172">
        <f t="shared" si="67"/>
        <v>2407.2130000000002</v>
      </c>
      <c r="BZ61" s="172">
        <f t="shared" si="67"/>
        <v>2407.2130000000002</v>
      </c>
      <c r="CA61" s="172">
        <f t="shared" si="67"/>
        <v>2413.2130000000002</v>
      </c>
      <c r="CB61" s="172">
        <f t="shared" si="67"/>
        <v>2410.2130000000002</v>
      </c>
      <c r="CC61" s="172">
        <f t="shared" si="67"/>
        <v>2406.2130000000002</v>
      </c>
      <c r="CD61" s="172">
        <f t="shared" si="67"/>
        <v>2407.2130000000002</v>
      </c>
      <c r="CE61" s="172">
        <f t="shared" si="67"/>
        <v>2407.2130000000002</v>
      </c>
      <c r="CF61" s="172">
        <f t="shared" si="67"/>
        <v>2407.2130000000002</v>
      </c>
      <c r="CG61" s="172">
        <f t="shared" si="67"/>
        <v>2407.2130000000002</v>
      </c>
      <c r="CH61" s="172">
        <f t="shared" si="67"/>
        <v>2403.2130000000002</v>
      </c>
      <c r="CI61" s="172">
        <f t="shared" si="67"/>
        <v>2393.2130000000002</v>
      </c>
      <c r="CJ61" s="172">
        <f t="shared" si="67"/>
        <v>2389.2130000000002</v>
      </c>
      <c r="CK61" s="172">
        <f t="shared" si="67"/>
        <v>2387.2130000000002</v>
      </c>
      <c r="CL61" s="172">
        <f t="shared" si="67"/>
        <v>2384.2130000000002</v>
      </c>
      <c r="CM61" s="172">
        <f t="shared" si="67"/>
        <v>2385.2130000000002</v>
      </c>
      <c r="CN61" s="172">
        <f t="shared" si="67"/>
        <v>2385.2130000000002</v>
      </c>
      <c r="CO61" s="172">
        <f t="shared" si="67"/>
        <v>2382.2130000000002</v>
      </c>
      <c r="CP61" s="172">
        <f t="shared" si="67"/>
        <v>2383.2130000000002</v>
      </c>
      <c r="CQ61" s="172">
        <f t="shared" si="67"/>
        <v>2382.2130000000002</v>
      </c>
      <c r="CR61" s="172">
        <f t="shared" si="67"/>
        <v>2382.2130000000002</v>
      </c>
      <c r="CS61" s="173">
        <f t="shared" si="67"/>
        <v>2385.2130000000002</v>
      </c>
      <c r="CT61" s="237">
        <f>SUM(B61:CS61)</f>
        <v>230652.44799999968</v>
      </c>
      <c r="CU61" s="149"/>
      <c r="CV61" s="150"/>
      <c r="CX61" s="241"/>
    </row>
    <row r="62" spans="1:102">
      <c r="A62" s="25" t="s">
        <v>33</v>
      </c>
      <c r="B62" s="31">
        <v>458</v>
      </c>
      <c r="C62" s="32">
        <v>458</v>
      </c>
      <c r="D62" s="32">
        <v>458</v>
      </c>
      <c r="E62" s="32">
        <v>458</v>
      </c>
      <c r="F62" s="32">
        <v>458</v>
      </c>
      <c r="G62" s="32">
        <v>458</v>
      </c>
      <c r="H62" s="32">
        <v>458</v>
      </c>
      <c r="I62" s="32">
        <v>458</v>
      </c>
      <c r="J62" s="32">
        <v>458</v>
      </c>
      <c r="K62" s="32">
        <v>458</v>
      </c>
      <c r="L62" s="32">
        <v>458</v>
      </c>
      <c r="M62" s="32">
        <v>458</v>
      </c>
      <c r="N62" s="32">
        <v>458</v>
      </c>
      <c r="O62" s="32">
        <v>458</v>
      </c>
      <c r="P62" s="32">
        <v>458</v>
      </c>
      <c r="Q62" s="32">
        <v>458</v>
      </c>
      <c r="R62" s="32">
        <v>458</v>
      </c>
      <c r="S62" s="32">
        <v>458</v>
      </c>
      <c r="T62" s="32">
        <v>458</v>
      </c>
      <c r="U62" s="32">
        <v>458</v>
      </c>
      <c r="V62" s="32">
        <v>458</v>
      </c>
      <c r="W62" s="32">
        <v>458</v>
      </c>
      <c r="X62" s="32">
        <v>458</v>
      </c>
      <c r="Y62" s="32">
        <v>458</v>
      </c>
      <c r="Z62" s="32">
        <v>458</v>
      </c>
      <c r="AA62" s="32">
        <v>458</v>
      </c>
      <c r="AB62" s="32">
        <v>458</v>
      </c>
      <c r="AC62" s="32">
        <v>458</v>
      </c>
      <c r="AD62" s="32">
        <v>458</v>
      </c>
      <c r="AE62" s="32">
        <v>458</v>
      </c>
      <c r="AF62" s="32">
        <v>458</v>
      </c>
      <c r="AG62" s="32">
        <v>458</v>
      </c>
      <c r="AH62" s="32">
        <v>458</v>
      </c>
      <c r="AI62" s="32">
        <v>458</v>
      </c>
      <c r="AJ62" s="32">
        <v>458</v>
      </c>
      <c r="AK62" s="32">
        <v>458</v>
      </c>
      <c r="AL62" s="32">
        <v>458</v>
      </c>
      <c r="AM62" s="32">
        <v>458</v>
      </c>
      <c r="AN62" s="32">
        <v>458</v>
      </c>
      <c r="AO62" s="32">
        <v>458</v>
      </c>
      <c r="AP62" s="32">
        <v>458</v>
      </c>
      <c r="AQ62" s="32">
        <v>458</v>
      </c>
      <c r="AR62" s="32">
        <v>458</v>
      </c>
      <c r="AS62" s="32">
        <v>458</v>
      </c>
      <c r="AT62" s="32">
        <v>458</v>
      </c>
      <c r="AU62" s="32">
        <v>458</v>
      </c>
      <c r="AV62" s="32">
        <v>458</v>
      </c>
      <c r="AW62" s="32">
        <v>458</v>
      </c>
      <c r="AX62" s="32">
        <v>458</v>
      </c>
      <c r="AY62" s="32">
        <v>458</v>
      </c>
      <c r="AZ62" s="32">
        <v>458</v>
      </c>
      <c r="BA62" s="32">
        <v>458</v>
      </c>
      <c r="BB62" s="32">
        <v>458</v>
      </c>
      <c r="BC62" s="32">
        <v>458</v>
      </c>
      <c r="BD62" s="32">
        <v>458</v>
      </c>
      <c r="BE62" s="32">
        <v>458</v>
      </c>
      <c r="BF62" s="32">
        <v>458</v>
      </c>
      <c r="BG62" s="32">
        <v>458</v>
      </c>
      <c r="BH62" s="32">
        <v>458</v>
      </c>
      <c r="BI62" s="32">
        <v>458</v>
      </c>
      <c r="BJ62" s="32">
        <v>458</v>
      </c>
      <c r="BK62" s="32">
        <v>458</v>
      </c>
      <c r="BL62" s="32">
        <v>458</v>
      </c>
      <c r="BM62" s="32">
        <v>458</v>
      </c>
      <c r="BN62" s="32">
        <v>458</v>
      </c>
      <c r="BO62" s="32">
        <v>458</v>
      </c>
      <c r="BP62" s="32">
        <v>458</v>
      </c>
      <c r="BQ62" s="32">
        <v>458</v>
      </c>
      <c r="BR62" s="32">
        <v>458</v>
      </c>
      <c r="BS62" s="32">
        <v>458</v>
      </c>
      <c r="BT62" s="32">
        <v>458</v>
      </c>
      <c r="BU62" s="32">
        <v>458</v>
      </c>
      <c r="BV62" s="32">
        <v>458</v>
      </c>
      <c r="BW62" s="32">
        <v>458</v>
      </c>
      <c r="BX62" s="32">
        <v>458</v>
      </c>
      <c r="BY62" s="32">
        <v>458</v>
      </c>
      <c r="BZ62" s="32">
        <v>458</v>
      </c>
      <c r="CA62" s="32">
        <v>458</v>
      </c>
      <c r="CB62" s="32">
        <v>458</v>
      </c>
      <c r="CC62" s="32">
        <v>458</v>
      </c>
      <c r="CD62" s="32">
        <v>458</v>
      </c>
      <c r="CE62" s="32">
        <v>458</v>
      </c>
      <c r="CF62" s="32">
        <v>458</v>
      </c>
      <c r="CG62" s="32">
        <v>458</v>
      </c>
      <c r="CH62" s="32">
        <v>458</v>
      </c>
      <c r="CI62" s="32">
        <v>458</v>
      </c>
      <c r="CJ62" s="32">
        <v>458</v>
      </c>
      <c r="CK62" s="32">
        <v>458</v>
      </c>
      <c r="CL62" s="32">
        <v>458</v>
      </c>
      <c r="CM62" s="32">
        <v>458</v>
      </c>
      <c r="CN62" s="32">
        <v>458</v>
      </c>
      <c r="CO62" s="32">
        <v>458</v>
      </c>
      <c r="CP62" s="32">
        <v>458</v>
      </c>
      <c r="CQ62" s="32">
        <v>458</v>
      </c>
      <c r="CR62" s="32">
        <v>458</v>
      </c>
      <c r="CS62" s="33">
        <v>458</v>
      </c>
      <c r="CT62" s="30">
        <f t="shared" ref="CT62:CT68" si="68">SUM(B62:CS62)</f>
        <v>43968</v>
      </c>
      <c r="CU62" s="151"/>
      <c r="CV62" s="248"/>
    </row>
    <row r="63" spans="1:102">
      <c r="A63" s="25" t="s">
        <v>34</v>
      </c>
      <c r="B63" s="31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0</v>
      </c>
      <c r="BJ63" s="32">
        <v>0</v>
      </c>
      <c r="BK63" s="32">
        <v>0</v>
      </c>
      <c r="BL63" s="32">
        <v>0</v>
      </c>
      <c r="BM63" s="32">
        <v>0</v>
      </c>
      <c r="BN63" s="32">
        <v>0</v>
      </c>
      <c r="BO63" s="32">
        <v>0</v>
      </c>
      <c r="BP63" s="32">
        <v>0</v>
      </c>
      <c r="BQ63" s="32">
        <v>0</v>
      </c>
      <c r="BR63" s="32">
        <v>0</v>
      </c>
      <c r="BS63" s="32">
        <v>0</v>
      </c>
      <c r="BT63" s="32">
        <v>0</v>
      </c>
      <c r="BU63" s="32">
        <v>0</v>
      </c>
      <c r="BV63" s="32">
        <v>0</v>
      </c>
      <c r="BW63" s="32">
        <v>0</v>
      </c>
      <c r="BX63" s="32">
        <v>0</v>
      </c>
      <c r="BY63" s="32">
        <v>0</v>
      </c>
      <c r="BZ63" s="32">
        <v>0</v>
      </c>
      <c r="CA63" s="32">
        <v>0</v>
      </c>
      <c r="CB63" s="32">
        <v>0</v>
      </c>
      <c r="CC63" s="32">
        <v>0</v>
      </c>
      <c r="CD63" s="32">
        <v>0</v>
      </c>
      <c r="CE63" s="32">
        <v>0</v>
      </c>
      <c r="CF63" s="32">
        <v>0</v>
      </c>
      <c r="CG63" s="32">
        <v>0</v>
      </c>
      <c r="CH63" s="32">
        <v>0</v>
      </c>
      <c r="CI63" s="32">
        <v>0</v>
      </c>
      <c r="CJ63" s="32">
        <v>0</v>
      </c>
      <c r="CK63" s="32">
        <v>0</v>
      </c>
      <c r="CL63" s="32">
        <v>0</v>
      </c>
      <c r="CM63" s="32">
        <v>0</v>
      </c>
      <c r="CN63" s="32">
        <v>0</v>
      </c>
      <c r="CO63" s="32">
        <v>0</v>
      </c>
      <c r="CP63" s="32">
        <v>0</v>
      </c>
      <c r="CQ63" s="32">
        <v>0</v>
      </c>
      <c r="CR63" s="32">
        <v>0</v>
      </c>
      <c r="CS63" s="33">
        <v>0</v>
      </c>
      <c r="CT63" s="30">
        <f t="shared" si="68"/>
        <v>0</v>
      </c>
      <c r="CU63" s="151"/>
      <c r="CV63" s="248"/>
    </row>
    <row r="64" spans="1:102">
      <c r="A64" s="25" t="s">
        <v>35</v>
      </c>
      <c r="B64" s="31">
        <v>391.58299999999997</v>
      </c>
      <c r="C64" s="32">
        <v>391.58299999999997</v>
      </c>
      <c r="D64" s="32">
        <v>391.58299999999997</v>
      </c>
      <c r="E64" s="32">
        <v>391.58299999999997</v>
      </c>
      <c r="F64" s="32">
        <v>391.58299999999997</v>
      </c>
      <c r="G64" s="32">
        <v>391.58299999999997</v>
      </c>
      <c r="H64" s="32">
        <v>391.58299999999997</v>
      </c>
      <c r="I64" s="32">
        <v>391.58299999999997</v>
      </c>
      <c r="J64" s="32">
        <v>391.58299999999997</v>
      </c>
      <c r="K64" s="32">
        <v>391.58299999999997</v>
      </c>
      <c r="L64" s="32">
        <v>391.58299999999997</v>
      </c>
      <c r="M64" s="32">
        <v>391.58299999999997</v>
      </c>
      <c r="N64" s="32">
        <v>391.58299999999997</v>
      </c>
      <c r="O64" s="32">
        <v>391.58299999999997</v>
      </c>
      <c r="P64" s="32">
        <v>391.58299999999997</v>
      </c>
      <c r="Q64" s="32">
        <v>391.58299999999997</v>
      </c>
      <c r="R64" s="32">
        <v>391.58299999999997</v>
      </c>
      <c r="S64" s="32">
        <v>391.58299999999997</v>
      </c>
      <c r="T64" s="32">
        <v>391.58299999999997</v>
      </c>
      <c r="U64" s="32">
        <v>391.58299999999997</v>
      </c>
      <c r="V64" s="32">
        <v>391.58299999999997</v>
      </c>
      <c r="W64" s="32">
        <v>391.58299999999997</v>
      </c>
      <c r="X64" s="32">
        <v>391.58299999999997</v>
      </c>
      <c r="Y64" s="32">
        <v>391.58299999999997</v>
      </c>
      <c r="Z64" s="32">
        <v>391.58299999999997</v>
      </c>
      <c r="AA64" s="32">
        <v>391.58299999999997</v>
      </c>
      <c r="AB64" s="32">
        <v>391.58299999999997</v>
      </c>
      <c r="AC64" s="32">
        <v>391.58299999999997</v>
      </c>
      <c r="AD64" s="32">
        <v>391.58299999999997</v>
      </c>
      <c r="AE64" s="32">
        <v>391.58299999999997</v>
      </c>
      <c r="AF64" s="32">
        <v>391.58299999999997</v>
      </c>
      <c r="AG64" s="32">
        <v>391.58299999999997</v>
      </c>
      <c r="AH64" s="32">
        <v>391.58299999999997</v>
      </c>
      <c r="AI64" s="32">
        <v>391.58299999999997</v>
      </c>
      <c r="AJ64" s="32">
        <v>391.58299999999997</v>
      </c>
      <c r="AK64" s="32">
        <v>391.58299999999997</v>
      </c>
      <c r="AL64" s="32">
        <v>391.58299999999997</v>
      </c>
      <c r="AM64" s="32">
        <v>391.58299999999997</v>
      </c>
      <c r="AN64" s="32">
        <v>391.58299999999997</v>
      </c>
      <c r="AO64" s="32">
        <v>391.58299999999997</v>
      </c>
      <c r="AP64" s="32">
        <v>391.58299999999997</v>
      </c>
      <c r="AQ64" s="32">
        <v>391.58299999999997</v>
      </c>
      <c r="AR64" s="32">
        <v>391.58299999999997</v>
      </c>
      <c r="AS64" s="32">
        <v>391.58299999999997</v>
      </c>
      <c r="AT64" s="32">
        <v>391.58299999999997</v>
      </c>
      <c r="AU64" s="32">
        <v>391.58299999999997</v>
      </c>
      <c r="AV64" s="32">
        <v>391.58299999999997</v>
      </c>
      <c r="AW64" s="32">
        <v>391.58299999999997</v>
      </c>
      <c r="AX64" s="32">
        <v>391.58299999999997</v>
      </c>
      <c r="AY64" s="32">
        <v>391.58299999999997</v>
      </c>
      <c r="AZ64" s="32">
        <v>391.58299999999997</v>
      </c>
      <c r="BA64" s="32">
        <v>391.58299999999997</v>
      </c>
      <c r="BB64" s="32">
        <v>391.58299999999997</v>
      </c>
      <c r="BC64" s="32">
        <v>391.58299999999997</v>
      </c>
      <c r="BD64" s="32">
        <v>391.58299999999997</v>
      </c>
      <c r="BE64" s="32">
        <v>391.58299999999997</v>
      </c>
      <c r="BF64" s="32">
        <v>391.58299999999997</v>
      </c>
      <c r="BG64" s="32">
        <v>391.58299999999997</v>
      </c>
      <c r="BH64" s="32">
        <v>391.58299999999997</v>
      </c>
      <c r="BI64" s="32">
        <v>391.58299999999997</v>
      </c>
      <c r="BJ64" s="32">
        <v>391.58299999999997</v>
      </c>
      <c r="BK64" s="32">
        <v>391.58299999999997</v>
      </c>
      <c r="BL64" s="32">
        <v>391.58299999999997</v>
      </c>
      <c r="BM64" s="32">
        <v>391.58299999999997</v>
      </c>
      <c r="BN64" s="32">
        <v>391.58299999999997</v>
      </c>
      <c r="BO64" s="32">
        <v>391.58299999999997</v>
      </c>
      <c r="BP64" s="32">
        <v>391.58299999999997</v>
      </c>
      <c r="BQ64" s="32">
        <v>391.58299999999997</v>
      </c>
      <c r="BR64" s="32">
        <v>391.58299999999997</v>
      </c>
      <c r="BS64" s="32">
        <v>391.58299999999997</v>
      </c>
      <c r="BT64" s="32">
        <v>391.58299999999997</v>
      </c>
      <c r="BU64" s="32">
        <v>391.58299999999997</v>
      </c>
      <c r="BV64" s="32">
        <v>391.58299999999997</v>
      </c>
      <c r="BW64" s="32">
        <v>391.58299999999997</v>
      </c>
      <c r="BX64" s="32">
        <v>391.58299999999997</v>
      </c>
      <c r="BY64" s="32">
        <v>391.58299999999997</v>
      </c>
      <c r="BZ64" s="32">
        <v>391.58299999999997</v>
      </c>
      <c r="CA64" s="32">
        <v>391.58299999999997</v>
      </c>
      <c r="CB64" s="32">
        <v>391.58299999999997</v>
      </c>
      <c r="CC64" s="32">
        <v>391.58299999999997</v>
      </c>
      <c r="CD64" s="32">
        <v>391.58299999999997</v>
      </c>
      <c r="CE64" s="32">
        <v>391.58299999999997</v>
      </c>
      <c r="CF64" s="32">
        <v>391.58299999999997</v>
      </c>
      <c r="CG64" s="32">
        <v>391.58299999999997</v>
      </c>
      <c r="CH64" s="32">
        <v>391.58299999999997</v>
      </c>
      <c r="CI64" s="32">
        <v>391.58299999999997</v>
      </c>
      <c r="CJ64" s="32">
        <v>391.58299999999997</v>
      </c>
      <c r="CK64" s="32">
        <v>391.58299999999997</v>
      </c>
      <c r="CL64" s="32">
        <v>391.58299999999997</v>
      </c>
      <c r="CM64" s="32">
        <v>391.58299999999997</v>
      </c>
      <c r="CN64" s="32">
        <v>391.58299999999997</v>
      </c>
      <c r="CO64" s="32">
        <v>391.58299999999997</v>
      </c>
      <c r="CP64" s="32">
        <v>391.58299999999997</v>
      </c>
      <c r="CQ64" s="32">
        <v>391.58299999999997</v>
      </c>
      <c r="CR64" s="32">
        <v>391.58299999999997</v>
      </c>
      <c r="CS64" s="33">
        <v>391.58299999999997</v>
      </c>
      <c r="CT64" s="30">
        <f t="shared" si="68"/>
        <v>37591.967999999943</v>
      </c>
      <c r="CU64" s="151"/>
      <c r="CV64" s="248"/>
    </row>
    <row r="65" spans="1:100">
      <c r="A65" s="25" t="s">
        <v>36</v>
      </c>
      <c r="B65" s="31">
        <v>369</v>
      </c>
      <c r="C65" s="32">
        <v>369</v>
      </c>
      <c r="D65" s="32">
        <v>369</v>
      </c>
      <c r="E65" s="32">
        <v>369</v>
      </c>
      <c r="F65" s="32">
        <v>369</v>
      </c>
      <c r="G65" s="32">
        <v>369</v>
      </c>
      <c r="H65" s="32">
        <v>369</v>
      </c>
      <c r="I65" s="32">
        <v>369</v>
      </c>
      <c r="J65" s="32">
        <v>369</v>
      </c>
      <c r="K65" s="32">
        <v>369</v>
      </c>
      <c r="L65" s="32">
        <v>369</v>
      </c>
      <c r="M65" s="32">
        <v>369</v>
      </c>
      <c r="N65" s="32">
        <v>369</v>
      </c>
      <c r="O65" s="32">
        <v>369</v>
      </c>
      <c r="P65" s="32">
        <v>369</v>
      </c>
      <c r="Q65" s="32">
        <v>369</v>
      </c>
      <c r="R65" s="32">
        <v>369</v>
      </c>
      <c r="S65" s="32">
        <v>369</v>
      </c>
      <c r="T65" s="32">
        <v>369</v>
      </c>
      <c r="U65" s="32">
        <v>369</v>
      </c>
      <c r="V65" s="32">
        <v>369</v>
      </c>
      <c r="W65" s="32">
        <v>369</v>
      </c>
      <c r="X65" s="32">
        <v>369</v>
      </c>
      <c r="Y65" s="32">
        <v>369</v>
      </c>
      <c r="Z65" s="32">
        <v>369</v>
      </c>
      <c r="AA65" s="32">
        <v>369</v>
      </c>
      <c r="AB65" s="32">
        <v>369</v>
      </c>
      <c r="AC65" s="32">
        <v>369</v>
      </c>
      <c r="AD65" s="32">
        <v>369</v>
      </c>
      <c r="AE65" s="32">
        <v>369</v>
      </c>
      <c r="AF65" s="32">
        <v>369</v>
      </c>
      <c r="AG65" s="32">
        <v>369</v>
      </c>
      <c r="AH65" s="32">
        <v>369</v>
      </c>
      <c r="AI65" s="32">
        <v>369</v>
      </c>
      <c r="AJ65" s="32">
        <v>369</v>
      </c>
      <c r="AK65" s="32">
        <v>369</v>
      </c>
      <c r="AL65" s="32">
        <v>369</v>
      </c>
      <c r="AM65" s="32">
        <v>369</v>
      </c>
      <c r="AN65" s="32">
        <v>369</v>
      </c>
      <c r="AO65" s="32">
        <v>369</v>
      </c>
      <c r="AP65" s="32">
        <v>369</v>
      </c>
      <c r="AQ65" s="32">
        <v>369</v>
      </c>
      <c r="AR65" s="32">
        <v>369</v>
      </c>
      <c r="AS65" s="32">
        <v>369</v>
      </c>
      <c r="AT65" s="32">
        <v>369</v>
      </c>
      <c r="AU65" s="32">
        <v>369</v>
      </c>
      <c r="AV65" s="32">
        <v>369</v>
      </c>
      <c r="AW65" s="32">
        <v>369</v>
      </c>
      <c r="AX65" s="32">
        <v>369</v>
      </c>
      <c r="AY65" s="32">
        <v>369</v>
      </c>
      <c r="AZ65" s="32">
        <v>369</v>
      </c>
      <c r="BA65" s="32">
        <v>369</v>
      </c>
      <c r="BB65" s="32">
        <v>369</v>
      </c>
      <c r="BC65" s="32">
        <v>369</v>
      </c>
      <c r="BD65" s="32">
        <v>369</v>
      </c>
      <c r="BE65" s="32">
        <v>369</v>
      </c>
      <c r="BF65" s="32">
        <v>369</v>
      </c>
      <c r="BG65" s="32">
        <v>369</v>
      </c>
      <c r="BH65" s="32">
        <v>369</v>
      </c>
      <c r="BI65" s="32">
        <v>369</v>
      </c>
      <c r="BJ65" s="32">
        <v>369</v>
      </c>
      <c r="BK65" s="32">
        <v>369</v>
      </c>
      <c r="BL65" s="32">
        <v>369</v>
      </c>
      <c r="BM65" s="32">
        <v>369</v>
      </c>
      <c r="BN65" s="32">
        <v>369</v>
      </c>
      <c r="BO65" s="32">
        <v>369</v>
      </c>
      <c r="BP65" s="32">
        <v>369</v>
      </c>
      <c r="BQ65" s="32">
        <v>369</v>
      </c>
      <c r="BR65" s="32">
        <v>369</v>
      </c>
      <c r="BS65" s="32">
        <v>369</v>
      </c>
      <c r="BT65" s="32">
        <v>369</v>
      </c>
      <c r="BU65" s="32">
        <v>369</v>
      </c>
      <c r="BV65" s="32">
        <v>369</v>
      </c>
      <c r="BW65" s="32">
        <v>369</v>
      </c>
      <c r="BX65" s="32">
        <v>369</v>
      </c>
      <c r="BY65" s="32">
        <v>369</v>
      </c>
      <c r="BZ65" s="32">
        <v>369</v>
      </c>
      <c r="CA65" s="32">
        <v>369</v>
      </c>
      <c r="CB65" s="32">
        <v>369</v>
      </c>
      <c r="CC65" s="32">
        <v>369</v>
      </c>
      <c r="CD65" s="32">
        <v>369</v>
      </c>
      <c r="CE65" s="32">
        <v>369</v>
      </c>
      <c r="CF65" s="32">
        <v>369</v>
      </c>
      <c r="CG65" s="32">
        <v>369</v>
      </c>
      <c r="CH65" s="32">
        <v>369</v>
      </c>
      <c r="CI65" s="32">
        <v>369</v>
      </c>
      <c r="CJ65" s="32">
        <v>369</v>
      </c>
      <c r="CK65" s="32">
        <v>369</v>
      </c>
      <c r="CL65" s="32">
        <v>369</v>
      </c>
      <c r="CM65" s="32">
        <v>369</v>
      </c>
      <c r="CN65" s="32">
        <v>369</v>
      </c>
      <c r="CO65" s="32">
        <v>369</v>
      </c>
      <c r="CP65" s="32">
        <v>369</v>
      </c>
      <c r="CQ65" s="32">
        <v>369</v>
      </c>
      <c r="CR65" s="32">
        <v>369</v>
      </c>
      <c r="CS65" s="33">
        <v>369</v>
      </c>
      <c r="CT65" s="30">
        <f t="shared" si="68"/>
        <v>35424</v>
      </c>
      <c r="CU65" s="151"/>
      <c r="CV65" s="248"/>
    </row>
    <row r="66" spans="1:100">
      <c r="A66" s="25" t="s">
        <v>37</v>
      </c>
      <c r="B66" s="31">
        <v>436.13</v>
      </c>
      <c r="C66" s="32">
        <v>436.13</v>
      </c>
      <c r="D66" s="32">
        <v>436.13</v>
      </c>
      <c r="E66" s="32">
        <v>436.13</v>
      </c>
      <c r="F66" s="32">
        <v>436.13</v>
      </c>
      <c r="G66" s="32">
        <v>436.13</v>
      </c>
      <c r="H66" s="32">
        <v>436.13</v>
      </c>
      <c r="I66" s="32">
        <v>436.13</v>
      </c>
      <c r="J66" s="32">
        <v>436.13</v>
      </c>
      <c r="K66" s="32">
        <v>436.13</v>
      </c>
      <c r="L66" s="32">
        <v>436.13</v>
      </c>
      <c r="M66" s="32">
        <v>436.13</v>
      </c>
      <c r="N66" s="32">
        <v>436.13</v>
      </c>
      <c r="O66" s="32">
        <v>436.13</v>
      </c>
      <c r="P66" s="32">
        <v>436.13</v>
      </c>
      <c r="Q66" s="32">
        <v>436.13</v>
      </c>
      <c r="R66" s="32">
        <v>436.13</v>
      </c>
      <c r="S66" s="32">
        <v>436.13</v>
      </c>
      <c r="T66" s="32">
        <v>436.13</v>
      </c>
      <c r="U66" s="32">
        <v>436.13</v>
      </c>
      <c r="V66" s="32">
        <v>436.13</v>
      </c>
      <c r="W66" s="32">
        <v>436.13</v>
      </c>
      <c r="X66" s="32">
        <v>436.13</v>
      </c>
      <c r="Y66" s="32">
        <v>436.13</v>
      </c>
      <c r="Z66" s="32">
        <v>436.13</v>
      </c>
      <c r="AA66" s="32">
        <v>436.13</v>
      </c>
      <c r="AB66" s="32">
        <v>436.13</v>
      </c>
      <c r="AC66" s="32">
        <v>436.13</v>
      </c>
      <c r="AD66" s="32">
        <v>436.13</v>
      </c>
      <c r="AE66" s="32">
        <v>436.13</v>
      </c>
      <c r="AF66" s="32">
        <v>436.13</v>
      </c>
      <c r="AG66" s="32">
        <v>436.13</v>
      </c>
      <c r="AH66" s="32">
        <v>436.13</v>
      </c>
      <c r="AI66" s="32">
        <v>436.13</v>
      </c>
      <c r="AJ66" s="32">
        <v>436.13</v>
      </c>
      <c r="AK66" s="32">
        <v>436.13</v>
      </c>
      <c r="AL66" s="32">
        <v>436.13</v>
      </c>
      <c r="AM66" s="32">
        <v>436.13</v>
      </c>
      <c r="AN66" s="32">
        <v>436.13</v>
      </c>
      <c r="AO66" s="32">
        <v>436.13</v>
      </c>
      <c r="AP66" s="32">
        <v>436.13</v>
      </c>
      <c r="AQ66" s="32">
        <v>436.13</v>
      </c>
      <c r="AR66" s="32">
        <v>436.13</v>
      </c>
      <c r="AS66" s="32">
        <v>436.13</v>
      </c>
      <c r="AT66" s="32">
        <v>436.13</v>
      </c>
      <c r="AU66" s="32">
        <v>436.13</v>
      </c>
      <c r="AV66" s="32">
        <v>436.13</v>
      </c>
      <c r="AW66" s="32">
        <v>436.13</v>
      </c>
      <c r="AX66" s="32">
        <v>436.13</v>
      </c>
      <c r="AY66" s="32">
        <v>436.13</v>
      </c>
      <c r="AZ66" s="32">
        <v>436.13</v>
      </c>
      <c r="BA66" s="32">
        <v>436.13</v>
      </c>
      <c r="BB66" s="32">
        <v>436.13</v>
      </c>
      <c r="BC66" s="32">
        <v>436.13</v>
      </c>
      <c r="BD66" s="32">
        <v>436.13</v>
      </c>
      <c r="BE66" s="32">
        <v>436.13</v>
      </c>
      <c r="BF66" s="32">
        <v>436.13</v>
      </c>
      <c r="BG66" s="32">
        <v>436.13</v>
      </c>
      <c r="BH66" s="32">
        <v>436.13</v>
      </c>
      <c r="BI66" s="32">
        <v>436.13</v>
      </c>
      <c r="BJ66" s="32">
        <v>436.13</v>
      </c>
      <c r="BK66" s="32">
        <v>436.13</v>
      </c>
      <c r="BL66" s="32">
        <v>436.13</v>
      </c>
      <c r="BM66" s="32">
        <v>436.13</v>
      </c>
      <c r="BN66" s="32">
        <v>436.13</v>
      </c>
      <c r="BO66" s="32">
        <v>436.13</v>
      </c>
      <c r="BP66" s="32">
        <v>436.13</v>
      </c>
      <c r="BQ66" s="32">
        <v>436.13</v>
      </c>
      <c r="BR66" s="32">
        <v>436.13</v>
      </c>
      <c r="BS66" s="32">
        <v>436.13</v>
      </c>
      <c r="BT66" s="32">
        <v>436.13</v>
      </c>
      <c r="BU66" s="32">
        <v>436.13</v>
      </c>
      <c r="BV66" s="32">
        <v>436.13</v>
      </c>
      <c r="BW66" s="32">
        <v>436.13</v>
      </c>
      <c r="BX66" s="32">
        <v>436.13</v>
      </c>
      <c r="BY66" s="32">
        <v>436.13</v>
      </c>
      <c r="BZ66" s="32">
        <v>436.13</v>
      </c>
      <c r="CA66" s="32">
        <v>436.13</v>
      </c>
      <c r="CB66" s="32">
        <v>436.13</v>
      </c>
      <c r="CC66" s="32">
        <v>436.13</v>
      </c>
      <c r="CD66" s="32">
        <v>436.13</v>
      </c>
      <c r="CE66" s="32">
        <v>436.13</v>
      </c>
      <c r="CF66" s="32">
        <v>436.13</v>
      </c>
      <c r="CG66" s="32">
        <v>436.13</v>
      </c>
      <c r="CH66" s="32">
        <v>436.13</v>
      </c>
      <c r="CI66" s="32">
        <v>436.13</v>
      </c>
      <c r="CJ66" s="32">
        <v>436.13</v>
      </c>
      <c r="CK66" s="32">
        <v>436.13</v>
      </c>
      <c r="CL66" s="32">
        <v>436.13</v>
      </c>
      <c r="CM66" s="32">
        <v>436.13</v>
      </c>
      <c r="CN66" s="32">
        <v>436.13</v>
      </c>
      <c r="CO66" s="32">
        <v>436.13</v>
      </c>
      <c r="CP66" s="32">
        <v>436.13</v>
      </c>
      <c r="CQ66" s="32">
        <v>436.13</v>
      </c>
      <c r="CR66" s="32">
        <v>436.13</v>
      </c>
      <c r="CS66" s="33">
        <v>436.13</v>
      </c>
      <c r="CT66" s="30">
        <f t="shared" si="68"/>
        <v>41868.479999999974</v>
      </c>
      <c r="CU66" s="151"/>
      <c r="CV66" s="248"/>
    </row>
    <row r="67" spans="1:100">
      <c r="A67" s="25" t="s">
        <v>38</v>
      </c>
      <c r="B67" s="31">
        <v>686</v>
      </c>
      <c r="C67" s="32">
        <v>689</v>
      </c>
      <c r="D67" s="32">
        <v>695</v>
      </c>
      <c r="E67" s="32">
        <v>694</v>
      </c>
      <c r="F67" s="32">
        <v>697</v>
      </c>
      <c r="G67" s="32">
        <v>695</v>
      </c>
      <c r="H67" s="32">
        <v>701</v>
      </c>
      <c r="I67" s="32">
        <v>703</v>
      </c>
      <c r="J67" s="32">
        <v>704</v>
      </c>
      <c r="K67" s="32">
        <v>704</v>
      </c>
      <c r="L67" s="32">
        <v>701</v>
      </c>
      <c r="M67" s="32">
        <v>699</v>
      </c>
      <c r="N67" s="32">
        <v>696</v>
      </c>
      <c r="O67" s="32">
        <v>696</v>
      </c>
      <c r="P67" s="32">
        <v>694</v>
      </c>
      <c r="Q67" s="32">
        <v>694</v>
      </c>
      <c r="R67" s="32">
        <v>694</v>
      </c>
      <c r="S67" s="32">
        <v>693</v>
      </c>
      <c r="T67" s="32">
        <v>690</v>
      </c>
      <c r="U67" s="32">
        <v>691</v>
      </c>
      <c r="V67" s="32">
        <v>685</v>
      </c>
      <c r="W67" s="32">
        <v>682</v>
      </c>
      <c r="X67" s="32">
        <v>680</v>
      </c>
      <c r="Y67" s="32">
        <v>677</v>
      </c>
      <c r="Z67" s="32">
        <v>676</v>
      </c>
      <c r="AA67" s="32">
        <v>676</v>
      </c>
      <c r="AB67" s="32">
        <v>683</v>
      </c>
      <c r="AC67" s="32">
        <v>685</v>
      </c>
      <c r="AD67" s="32">
        <v>686</v>
      </c>
      <c r="AE67" s="32">
        <v>685</v>
      </c>
      <c r="AF67" s="32">
        <v>691</v>
      </c>
      <c r="AG67" s="32">
        <v>698</v>
      </c>
      <c r="AH67" s="32">
        <v>703</v>
      </c>
      <c r="AI67" s="32">
        <v>712</v>
      </c>
      <c r="AJ67" s="32">
        <v>712</v>
      </c>
      <c r="AK67" s="32">
        <v>717</v>
      </c>
      <c r="AL67" s="32">
        <v>718</v>
      </c>
      <c r="AM67" s="32">
        <v>722</v>
      </c>
      <c r="AN67" s="32">
        <v>734</v>
      </c>
      <c r="AO67" s="32">
        <v>734</v>
      </c>
      <c r="AP67" s="32">
        <v>742</v>
      </c>
      <c r="AQ67" s="32">
        <v>742</v>
      </c>
      <c r="AR67" s="32">
        <v>735</v>
      </c>
      <c r="AS67" s="32">
        <v>741</v>
      </c>
      <c r="AT67" s="32">
        <v>743</v>
      </c>
      <c r="AU67" s="32">
        <v>737</v>
      </c>
      <c r="AV67" s="32">
        <v>738</v>
      </c>
      <c r="AW67" s="32">
        <v>742</v>
      </c>
      <c r="AX67" s="32">
        <v>740</v>
      </c>
      <c r="AY67" s="32">
        <v>741</v>
      </c>
      <c r="AZ67" s="32">
        <v>743</v>
      </c>
      <c r="BA67" s="32">
        <v>740</v>
      </c>
      <c r="BB67" s="32">
        <v>743</v>
      </c>
      <c r="BC67" s="32">
        <v>741</v>
      </c>
      <c r="BD67" s="32">
        <v>739</v>
      </c>
      <c r="BE67" s="32">
        <v>741</v>
      </c>
      <c r="BF67" s="32">
        <v>737</v>
      </c>
      <c r="BG67" s="32">
        <v>737</v>
      </c>
      <c r="BH67" s="32">
        <v>738</v>
      </c>
      <c r="BI67" s="32">
        <v>736</v>
      </c>
      <c r="BJ67" s="32">
        <v>736</v>
      </c>
      <c r="BK67" s="32">
        <v>734</v>
      </c>
      <c r="BL67" s="32">
        <v>731</v>
      </c>
      <c r="BM67" s="32">
        <v>731</v>
      </c>
      <c r="BN67" s="32">
        <v>735</v>
      </c>
      <c r="BO67" s="32">
        <v>736</v>
      </c>
      <c r="BP67" s="32">
        <v>730</v>
      </c>
      <c r="BQ67" s="32">
        <v>727</v>
      </c>
      <c r="BR67" s="32">
        <v>723</v>
      </c>
      <c r="BS67" s="32">
        <v>719</v>
      </c>
      <c r="BT67" s="32">
        <v>722</v>
      </c>
      <c r="BU67" s="32">
        <v>724</v>
      </c>
      <c r="BV67" s="32">
        <v>717</v>
      </c>
      <c r="BW67" s="32">
        <v>716</v>
      </c>
      <c r="BX67" s="32">
        <v>722</v>
      </c>
      <c r="BY67" s="32">
        <v>717</v>
      </c>
      <c r="BZ67" s="32">
        <v>717</v>
      </c>
      <c r="CA67" s="32">
        <v>723</v>
      </c>
      <c r="CB67" s="32">
        <v>720</v>
      </c>
      <c r="CC67" s="32">
        <v>716</v>
      </c>
      <c r="CD67" s="32">
        <v>717</v>
      </c>
      <c r="CE67" s="32">
        <v>717</v>
      </c>
      <c r="CF67" s="32">
        <v>717</v>
      </c>
      <c r="CG67" s="32">
        <v>717</v>
      </c>
      <c r="CH67" s="32">
        <v>713</v>
      </c>
      <c r="CI67" s="32">
        <v>703</v>
      </c>
      <c r="CJ67" s="32">
        <v>699</v>
      </c>
      <c r="CK67" s="32">
        <v>697</v>
      </c>
      <c r="CL67" s="32">
        <v>694</v>
      </c>
      <c r="CM67" s="32">
        <v>695</v>
      </c>
      <c r="CN67" s="32">
        <v>695</v>
      </c>
      <c r="CO67" s="32">
        <v>692</v>
      </c>
      <c r="CP67" s="32">
        <v>693</v>
      </c>
      <c r="CQ67" s="32">
        <v>692</v>
      </c>
      <c r="CR67" s="32">
        <v>692</v>
      </c>
      <c r="CS67" s="33">
        <v>695</v>
      </c>
      <c r="CT67" s="30">
        <f t="shared" si="68"/>
        <v>68392</v>
      </c>
      <c r="CU67" s="151"/>
      <c r="CV67" s="248"/>
    </row>
    <row r="68" spans="1:100" ht="15.75" thickBot="1">
      <c r="A68" s="171" t="s">
        <v>39</v>
      </c>
      <c r="B68" s="116">
        <v>35.5</v>
      </c>
      <c r="C68" s="117">
        <v>35.5</v>
      </c>
      <c r="D68" s="117">
        <v>35.5</v>
      </c>
      <c r="E68" s="117">
        <v>35.5</v>
      </c>
      <c r="F68" s="117">
        <v>35.5</v>
      </c>
      <c r="G68" s="117">
        <v>35.5</v>
      </c>
      <c r="H68" s="117">
        <v>35.5</v>
      </c>
      <c r="I68" s="117">
        <v>35.5</v>
      </c>
      <c r="J68" s="117">
        <v>35.5</v>
      </c>
      <c r="K68" s="117">
        <v>35.5</v>
      </c>
      <c r="L68" s="117">
        <v>35.5</v>
      </c>
      <c r="M68" s="117">
        <v>35.5</v>
      </c>
      <c r="N68" s="117">
        <v>35.5</v>
      </c>
      <c r="O68" s="117">
        <v>35.5</v>
      </c>
      <c r="P68" s="117">
        <v>35.5</v>
      </c>
      <c r="Q68" s="117">
        <v>35.5</v>
      </c>
      <c r="R68" s="117">
        <v>35.5</v>
      </c>
      <c r="S68" s="117">
        <v>35.5</v>
      </c>
      <c r="T68" s="117">
        <v>35.5</v>
      </c>
      <c r="U68" s="117">
        <v>35.5</v>
      </c>
      <c r="V68" s="117">
        <v>35.5</v>
      </c>
      <c r="W68" s="117">
        <v>35.5</v>
      </c>
      <c r="X68" s="117">
        <v>35.5</v>
      </c>
      <c r="Y68" s="117">
        <v>35.5</v>
      </c>
      <c r="Z68" s="117">
        <v>35.5</v>
      </c>
      <c r="AA68" s="117">
        <v>35.5</v>
      </c>
      <c r="AB68" s="117">
        <v>35.5</v>
      </c>
      <c r="AC68" s="117">
        <v>35.5</v>
      </c>
      <c r="AD68" s="117">
        <v>35.5</v>
      </c>
      <c r="AE68" s="117">
        <v>35.5</v>
      </c>
      <c r="AF68" s="117">
        <v>35.5</v>
      </c>
      <c r="AG68" s="117">
        <v>35.5</v>
      </c>
      <c r="AH68" s="117">
        <v>35.5</v>
      </c>
      <c r="AI68" s="117">
        <v>35.5</v>
      </c>
      <c r="AJ68" s="117">
        <v>35.5</v>
      </c>
      <c r="AK68" s="117">
        <v>35.5</v>
      </c>
      <c r="AL68" s="117">
        <v>35.5</v>
      </c>
      <c r="AM68" s="117">
        <v>35.5</v>
      </c>
      <c r="AN68" s="117">
        <v>35.5</v>
      </c>
      <c r="AO68" s="117">
        <v>35.5</v>
      </c>
      <c r="AP68" s="117">
        <v>35.5</v>
      </c>
      <c r="AQ68" s="117">
        <v>35.5</v>
      </c>
      <c r="AR68" s="117">
        <v>35.5</v>
      </c>
      <c r="AS68" s="117">
        <v>35.5</v>
      </c>
      <c r="AT68" s="117">
        <v>35.5</v>
      </c>
      <c r="AU68" s="117">
        <v>35.5</v>
      </c>
      <c r="AV68" s="117">
        <v>35.5</v>
      </c>
      <c r="AW68" s="117">
        <v>35.5</v>
      </c>
      <c r="AX68" s="117">
        <v>35.5</v>
      </c>
      <c r="AY68" s="117">
        <v>35.5</v>
      </c>
      <c r="AZ68" s="117">
        <v>35.5</v>
      </c>
      <c r="BA68" s="117">
        <v>35.5</v>
      </c>
      <c r="BB68" s="117">
        <v>35.5</v>
      </c>
      <c r="BC68" s="117">
        <v>35.5</v>
      </c>
      <c r="BD68" s="117">
        <v>35.5</v>
      </c>
      <c r="BE68" s="117">
        <v>35.5</v>
      </c>
      <c r="BF68" s="117">
        <v>35.5</v>
      </c>
      <c r="BG68" s="117">
        <v>35.5</v>
      </c>
      <c r="BH68" s="117">
        <v>35.5</v>
      </c>
      <c r="BI68" s="117">
        <v>35.5</v>
      </c>
      <c r="BJ68" s="117">
        <v>35.5</v>
      </c>
      <c r="BK68" s="117">
        <v>35.5</v>
      </c>
      <c r="BL68" s="117">
        <v>35.5</v>
      </c>
      <c r="BM68" s="117">
        <v>35.5</v>
      </c>
      <c r="BN68" s="117">
        <v>35.5</v>
      </c>
      <c r="BO68" s="117">
        <v>35.5</v>
      </c>
      <c r="BP68" s="117">
        <v>35.5</v>
      </c>
      <c r="BQ68" s="117">
        <v>35.5</v>
      </c>
      <c r="BR68" s="117">
        <v>35.5</v>
      </c>
      <c r="BS68" s="117">
        <v>35.5</v>
      </c>
      <c r="BT68" s="117">
        <v>35.5</v>
      </c>
      <c r="BU68" s="117">
        <v>35.5</v>
      </c>
      <c r="BV68" s="117">
        <v>35.5</v>
      </c>
      <c r="BW68" s="117">
        <v>35.5</v>
      </c>
      <c r="BX68" s="117">
        <v>35.5</v>
      </c>
      <c r="BY68" s="117">
        <v>35.5</v>
      </c>
      <c r="BZ68" s="117">
        <v>35.5</v>
      </c>
      <c r="CA68" s="117">
        <v>35.5</v>
      </c>
      <c r="CB68" s="117">
        <v>35.5</v>
      </c>
      <c r="CC68" s="117">
        <v>35.5</v>
      </c>
      <c r="CD68" s="117">
        <v>35.5</v>
      </c>
      <c r="CE68" s="117">
        <v>35.5</v>
      </c>
      <c r="CF68" s="117">
        <v>35.5</v>
      </c>
      <c r="CG68" s="117">
        <v>35.5</v>
      </c>
      <c r="CH68" s="117">
        <v>35.5</v>
      </c>
      <c r="CI68" s="117">
        <v>35.5</v>
      </c>
      <c r="CJ68" s="117">
        <v>35.5</v>
      </c>
      <c r="CK68" s="117">
        <v>35.5</v>
      </c>
      <c r="CL68" s="117">
        <v>35.5</v>
      </c>
      <c r="CM68" s="117">
        <v>35.5</v>
      </c>
      <c r="CN68" s="117">
        <v>35.5</v>
      </c>
      <c r="CO68" s="117">
        <v>35.5</v>
      </c>
      <c r="CP68" s="117">
        <v>35.5</v>
      </c>
      <c r="CQ68" s="117">
        <v>35.5</v>
      </c>
      <c r="CR68" s="117">
        <v>35.5</v>
      </c>
      <c r="CS68" s="118">
        <v>35.5</v>
      </c>
      <c r="CT68" s="115">
        <f t="shared" si="68"/>
        <v>3408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30</v>
      </c>
      <c r="AE73" s="121">
        <v>60</v>
      </c>
      <c r="AF73" s="121">
        <v>90</v>
      </c>
      <c r="AG73" s="121">
        <v>102</v>
      </c>
      <c r="AH73" s="121">
        <v>102</v>
      </c>
      <c r="AI73" s="121">
        <v>102</v>
      </c>
      <c r="AJ73" s="121">
        <v>102</v>
      </c>
      <c r="AK73" s="121">
        <v>102</v>
      </c>
      <c r="AL73" s="121">
        <v>72</v>
      </c>
      <c r="AM73" s="121">
        <v>42</v>
      </c>
      <c r="AN73" s="121">
        <v>12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816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37</v>
      </c>
      <c r="AE76" s="1">
        <v>37</v>
      </c>
      <c r="AF76" s="1">
        <v>37</v>
      </c>
      <c r="AG76" s="1">
        <v>37</v>
      </c>
      <c r="AH76" s="1">
        <v>37</v>
      </c>
      <c r="AI76" s="1">
        <v>37</v>
      </c>
      <c r="AJ76" s="1">
        <v>37</v>
      </c>
      <c r="AK76" s="1">
        <v>37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44</v>
      </c>
      <c r="CT76" s="30">
        <f t="shared" si="69"/>
        <v>340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30</v>
      </c>
      <c r="AE77" s="1">
        <v>60</v>
      </c>
      <c r="AF77" s="1">
        <v>60</v>
      </c>
      <c r="AG77" s="1">
        <v>60</v>
      </c>
      <c r="AH77" s="1">
        <v>60</v>
      </c>
      <c r="AI77" s="1">
        <v>30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30</v>
      </c>
      <c r="CT77" s="30">
        <f t="shared" si="69"/>
        <v>330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0.2</v>
      </c>
      <c r="C84" s="216">
        <f t="shared" ref="C84:BN84" si="70">SUM(C85:C87)</f>
        <v>0.2</v>
      </c>
      <c r="D84" s="216">
        <f t="shared" si="70"/>
        <v>0.2</v>
      </c>
      <c r="E84" s="216">
        <f t="shared" si="70"/>
        <v>0.2</v>
      </c>
      <c r="F84" s="216">
        <f t="shared" si="70"/>
        <v>0.2</v>
      </c>
      <c r="G84" s="216">
        <f t="shared" si="70"/>
        <v>0.2</v>
      </c>
      <c r="H84" s="216">
        <f t="shared" si="70"/>
        <v>0.2</v>
      </c>
      <c r="I84" s="216">
        <f t="shared" si="70"/>
        <v>0.2</v>
      </c>
      <c r="J84" s="216">
        <f t="shared" si="70"/>
        <v>0.2</v>
      </c>
      <c r="K84" s="216">
        <f t="shared" si="70"/>
        <v>0.2</v>
      </c>
      <c r="L84" s="216">
        <f t="shared" si="70"/>
        <v>0.2</v>
      </c>
      <c r="M84" s="216">
        <f t="shared" si="70"/>
        <v>0.2</v>
      </c>
      <c r="N84" s="216">
        <f t="shared" si="70"/>
        <v>0.2</v>
      </c>
      <c r="O84" s="216">
        <f t="shared" si="70"/>
        <v>0.2</v>
      </c>
      <c r="P84" s="216">
        <f t="shared" si="70"/>
        <v>0.2</v>
      </c>
      <c r="Q84" s="216">
        <f t="shared" si="70"/>
        <v>0.2</v>
      </c>
      <c r="R84" s="216">
        <f t="shared" si="70"/>
        <v>0.2</v>
      </c>
      <c r="S84" s="216">
        <f t="shared" si="70"/>
        <v>0.2</v>
      </c>
      <c r="T84" s="216">
        <f t="shared" si="70"/>
        <v>0.2</v>
      </c>
      <c r="U84" s="216">
        <f t="shared" si="70"/>
        <v>0.2</v>
      </c>
      <c r="V84" s="216">
        <f t="shared" si="70"/>
        <v>0.2</v>
      </c>
      <c r="W84" s="216">
        <f t="shared" si="70"/>
        <v>0.2</v>
      </c>
      <c r="X84" s="216">
        <f t="shared" si="70"/>
        <v>0.2</v>
      </c>
      <c r="Y84" s="216">
        <f t="shared" si="70"/>
        <v>0.2</v>
      </c>
      <c r="Z84" s="216">
        <f t="shared" si="70"/>
        <v>67.800000000000011</v>
      </c>
      <c r="AA84" s="216">
        <f t="shared" si="70"/>
        <v>10.9</v>
      </c>
      <c r="AB84" s="216">
        <f t="shared" si="70"/>
        <v>10.9</v>
      </c>
      <c r="AC84" s="216">
        <f t="shared" si="70"/>
        <v>10.9</v>
      </c>
      <c r="AD84" s="216">
        <f t="shared" si="70"/>
        <v>87.9</v>
      </c>
      <c r="AE84" s="216">
        <f t="shared" si="70"/>
        <v>179.9</v>
      </c>
      <c r="AF84" s="216">
        <f t="shared" si="70"/>
        <v>224.99999999999997</v>
      </c>
      <c r="AG84" s="216">
        <f t="shared" si="70"/>
        <v>225.39999999999998</v>
      </c>
      <c r="AH84" s="216">
        <f t="shared" si="70"/>
        <v>223.99999999999997</v>
      </c>
      <c r="AI84" s="216">
        <f t="shared" si="70"/>
        <v>224.6</v>
      </c>
      <c r="AJ84" s="216">
        <f t="shared" si="70"/>
        <v>224.1</v>
      </c>
      <c r="AK84" s="216">
        <f t="shared" si="70"/>
        <v>224.29999999999998</v>
      </c>
      <c r="AL84" s="216">
        <f t="shared" si="70"/>
        <v>224.6</v>
      </c>
      <c r="AM84" s="216">
        <f t="shared" si="70"/>
        <v>224.5</v>
      </c>
      <c r="AN84" s="216">
        <f t="shared" si="70"/>
        <v>224.29999999999998</v>
      </c>
      <c r="AO84" s="216">
        <f t="shared" si="70"/>
        <v>223.9</v>
      </c>
      <c r="AP84" s="216">
        <f t="shared" si="70"/>
        <v>90.5</v>
      </c>
      <c r="AQ84" s="216">
        <f t="shared" si="70"/>
        <v>90.199999999999989</v>
      </c>
      <c r="AR84" s="216">
        <f t="shared" si="70"/>
        <v>125.7</v>
      </c>
      <c r="AS84" s="216">
        <f t="shared" si="70"/>
        <v>125.5</v>
      </c>
      <c r="AT84" s="216">
        <f t="shared" si="70"/>
        <v>157</v>
      </c>
      <c r="AU84" s="216">
        <f t="shared" si="70"/>
        <v>165.7</v>
      </c>
      <c r="AV84" s="216">
        <f t="shared" si="70"/>
        <v>91.02</v>
      </c>
      <c r="AW84" s="216">
        <f t="shared" si="70"/>
        <v>157.63</v>
      </c>
      <c r="AX84" s="216">
        <f t="shared" si="70"/>
        <v>90</v>
      </c>
      <c r="AY84" s="216">
        <f t="shared" si="70"/>
        <v>90.300000000000011</v>
      </c>
      <c r="AZ84" s="216">
        <f t="shared" si="70"/>
        <v>165.8</v>
      </c>
      <c r="BA84" s="216">
        <f t="shared" si="70"/>
        <v>187</v>
      </c>
      <c r="BB84" s="216">
        <f t="shared" si="70"/>
        <v>187.8</v>
      </c>
      <c r="BC84" s="216">
        <f t="shared" si="70"/>
        <v>187.5</v>
      </c>
      <c r="BD84" s="216">
        <f t="shared" si="70"/>
        <v>157.91</v>
      </c>
      <c r="BE84" s="216">
        <f t="shared" si="70"/>
        <v>146.39999999999998</v>
      </c>
      <c r="BF84" s="216">
        <f t="shared" si="70"/>
        <v>156.6</v>
      </c>
      <c r="BG84" s="216">
        <f t="shared" si="70"/>
        <v>89.800000000000011</v>
      </c>
      <c r="BH84" s="216">
        <f t="shared" si="70"/>
        <v>155.6</v>
      </c>
      <c r="BI84" s="216">
        <f t="shared" si="70"/>
        <v>86.699999999999989</v>
      </c>
      <c r="BJ84" s="216">
        <f t="shared" si="70"/>
        <v>96.22</v>
      </c>
      <c r="BK84" s="216">
        <f t="shared" si="70"/>
        <v>84.8</v>
      </c>
      <c r="BL84" s="216">
        <f t="shared" si="70"/>
        <v>91.199999999999989</v>
      </c>
      <c r="BM84" s="216">
        <f t="shared" si="70"/>
        <v>91</v>
      </c>
      <c r="BN84" s="216">
        <f t="shared" si="70"/>
        <v>91.199999999999989</v>
      </c>
      <c r="BO84" s="216">
        <f t="shared" ref="BO84:CS84" si="71">SUM(BO85:BO87)</f>
        <v>91.300000000000011</v>
      </c>
      <c r="BP84" s="216">
        <f t="shared" si="71"/>
        <v>91.199999999999989</v>
      </c>
      <c r="BQ84" s="216">
        <f t="shared" si="71"/>
        <v>91.5</v>
      </c>
      <c r="BR84" s="216">
        <f t="shared" si="71"/>
        <v>91.4</v>
      </c>
      <c r="BS84" s="216">
        <f t="shared" si="71"/>
        <v>91.699999999999989</v>
      </c>
      <c r="BT84" s="216">
        <f t="shared" si="71"/>
        <v>91.9</v>
      </c>
      <c r="BU84" s="216">
        <f t="shared" si="71"/>
        <v>17.25</v>
      </c>
      <c r="BV84" s="216">
        <f t="shared" si="71"/>
        <v>196.99</v>
      </c>
      <c r="BW84" s="216">
        <f t="shared" si="71"/>
        <v>172.70000000000002</v>
      </c>
      <c r="BX84" s="216">
        <f t="shared" si="71"/>
        <v>164.2</v>
      </c>
      <c r="BY84" s="216">
        <f t="shared" si="71"/>
        <v>22.57</v>
      </c>
      <c r="BZ84" s="216">
        <f t="shared" si="71"/>
        <v>0.2</v>
      </c>
      <c r="CA84" s="216">
        <f t="shared" si="71"/>
        <v>0.2</v>
      </c>
      <c r="CB84" s="216">
        <f t="shared" si="71"/>
        <v>0.2</v>
      </c>
      <c r="CC84" s="216">
        <f t="shared" si="71"/>
        <v>0.2</v>
      </c>
      <c r="CD84" s="216">
        <f t="shared" si="71"/>
        <v>0.2</v>
      </c>
      <c r="CE84" s="216">
        <f t="shared" si="71"/>
        <v>0.2</v>
      </c>
      <c r="CF84" s="216">
        <f t="shared" si="71"/>
        <v>0.2</v>
      </c>
      <c r="CG84" s="216">
        <f t="shared" si="71"/>
        <v>0.2</v>
      </c>
      <c r="CH84" s="216">
        <f t="shared" si="71"/>
        <v>0.2</v>
      </c>
      <c r="CI84" s="216">
        <f t="shared" si="71"/>
        <v>0.2</v>
      </c>
      <c r="CJ84" s="216">
        <f t="shared" si="71"/>
        <v>0.2</v>
      </c>
      <c r="CK84" s="216">
        <f t="shared" si="71"/>
        <v>0.2</v>
      </c>
      <c r="CL84" s="216">
        <f t="shared" si="71"/>
        <v>0.2</v>
      </c>
      <c r="CM84" s="216">
        <f t="shared" si="71"/>
        <v>0.2</v>
      </c>
      <c r="CN84" s="216">
        <f t="shared" si="71"/>
        <v>0.2</v>
      </c>
      <c r="CO84" s="216">
        <f t="shared" si="71"/>
        <v>0.2</v>
      </c>
      <c r="CP84" s="216">
        <f t="shared" si="71"/>
        <v>0.2</v>
      </c>
      <c r="CQ84" s="216">
        <f t="shared" si="71"/>
        <v>0.2</v>
      </c>
      <c r="CR84" s="216">
        <f t="shared" si="71"/>
        <v>0.2</v>
      </c>
      <c r="CS84" s="217">
        <f t="shared" si="71"/>
        <v>0.2</v>
      </c>
      <c r="CT84" s="213">
        <f t="shared" ref="CT84:CT96" si="72">SUM(B84:CS84)</f>
        <v>6903.5899999999947</v>
      </c>
      <c r="CU84" s="149"/>
      <c r="CV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10.9</v>
      </c>
      <c r="AA85" s="1">
        <v>10.9</v>
      </c>
      <c r="AB85" s="1">
        <v>10.9</v>
      </c>
      <c r="AC85" s="1">
        <v>10.9</v>
      </c>
      <c r="AD85" s="1">
        <v>69.900000000000006</v>
      </c>
      <c r="AE85" s="1">
        <v>132.30000000000001</v>
      </c>
      <c r="AF85" s="1">
        <v>172.49999999999997</v>
      </c>
      <c r="AG85" s="1">
        <v>172.89999999999998</v>
      </c>
      <c r="AH85" s="1">
        <v>171.49999999999997</v>
      </c>
      <c r="AI85" s="1">
        <v>164.2</v>
      </c>
      <c r="AJ85" s="1">
        <v>163.69999999999999</v>
      </c>
      <c r="AK85" s="1">
        <v>163.89999999999998</v>
      </c>
      <c r="AL85" s="1">
        <v>164.2</v>
      </c>
      <c r="AM85" s="1">
        <v>164.1</v>
      </c>
      <c r="AN85" s="1">
        <v>163.89999999999998</v>
      </c>
      <c r="AO85" s="1">
        <v>163.5</v>
      </c>
      <c r="AP85" s="1">
        <v>90.5</v>
      </c>
      <c r="AQ85" s="1">
        <v>90.199999999999989</v>
      </c>
      <c r="AR85" s="1">
        <v>107.7</v>
      </c>
      <c r="AS85" s="1">
        <v>107.5</v>
      </c>
      <c r="AT85" s="1">
        <v>90.4</v>
      </c>
      <c r="AU85" s="1">
        <v>90.199999999999989</v>
      </c>
      <c r="AV85" s="1">
        <v>89.1</v>
      </c>
      <c r="AW85" s="1">
        <v>89.4</v>
      </c>
      <c r="AX85" s="1">
        <v>90</v>
      </c>
      <c r="AY85" s="1">
        <v>90.300000000000011</v>
      </c>
      <c r="AZ85" s="1">
        <v>90.300000000000011</v>
      </c>
      <c r="BA85" s="1">
        <v>90.5</v>
      </c>
      <c r="BB85" s="1">
        <v>91.300000000000011</v>
      </c>
      <c r="BC85" s="1">
        <v>91</v>
      </c>
      <c r="BD85" s="1">
        <v>91.1</v>
      </c>
      <c r="BE85" s="1">
        <v>90.699999999999989</v>
      </c>
      <c r="BF85" s="1">
        <v>90</v>
      </c>
      <c r="BG85" s="1">
        <v>89.800000000000011</v>
      </c>
      <c r="BH85" s="1">
        <v>89</v>
      </c>
      <c r="BI85" s="1">
        <v>86.699999999999989</v>
      </c>
      <c r="BJ85" s="1">
        <v>64.3</v>
      </c>
      <c r="BK85" s="1">
        <v>66.8</v>
      </c>
      <c r="BL85" s="1">
        <v>91.199999999999989</v>
      </c>
      <c r="BM85" s="1">
        <v>91</v>
      </c>
      <c r="BN85" s="1">
        <v>91.199999999999989</v>
      </c>
      <c r="BO85" s="1">
        <v>91.300000000000011</v>
      </c>
      <c r="BP85" s="1">
        <v>91.199999999999989</v>
      </c>
      <c r="BQ85" s="1">
        <v>91.5</v>
      </c>
      <c r="BR85" s="1">
        <v>91.4</v>
      </c>
      <c r="BS85" s="1">
        <v>91.699999999999989</v>
      </c>
      <c r="BT85" s="1">
        <v>91.9</v>
      </c>
      <c r="BU85" s="1">
        <v>17.25</v>
      </c>
      <c r="BV85" s="1">
        <v>135.59</v>
      </c>
      <c r="BW85" s="1">
        <v>7.7999999999999989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14">
        <f t="shared" si="72"/>
        <v>4869.2399999999952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56.900000000000006</v>
      </c>
      <c r="AA86" s="1">
        <v>0</v>
      </c>
      <c r="AB86" s="1">
        <v>0</v>
      </c>
      <c r="AC86" s="1">
        <v>0</v>
      </c>
      <c r="AD86" s="1">
        <v>18</v>
      </c>
      <c r="AE86" s="1">
        <v>47.6</v>
      </c>
      <c r="AF86" s="1">
        <v>52.5</v>
      </c>
      <c r="AG86" s="1">
        <v>52.5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52.5</v>
      </c>
      <c r="AO86" s="1">
        <v>52.5</v>
      </c>
      <c r="AP86" s="1">
        <v>0</v>
      </c>
      <c r="AQ86" s="1">
        <v>0</v>
      </c>
      <c r="AR86" s="1">
        <v>18</v>
      </c>
      <c r="AS86" s="1">
        <v>18</v>
      </c>
      <c r="AT86" s="1">
        <v>66.599999999999994</v>
      </c>
      <c r="AU86" s="1">
        <v>75.5</v>
      </c>
      <c r="AV86" s="1">
        <v>1.92</v>
      </c>
      <c r="AW86" s="1">
        <v>68.22999999999999</v>
      </c>
      <c r="AX86" s="1">
        <v>0</v>
      </c>
      <c r="AY86" s="1">
        <v>0</v>
      </c>
      <c r="AZ86" s="1">
        <v>75.5</v>
      </c>
      <c r="BA86" s="1">
        <v>96.5</v>
      </c>
      <c r="BB86" s="1">
        <v>96.5</v>
      </c>
      <c r="BC86" s="1">
        <v>96.5</v>
      </c>
      <c r="BD86" s="1">
        <v>66.81</v>
      </c>
      <c r="BE86" s="1">
        <v>55.7</v>
      </c>
      <c r="BF86" s="1">
        <v>66.599999999999994</v>
      </c>
      <c r="BG86" s="1">
        <v>0</v>
      </c>
      <c r="BH86" s="1">
        <v>66.599999999999994</v>
      </c>
      <c r="BI86" s="1">
        <v>0</v>
      </c>
      <c r="BJ86" s="1">
        <v>31.92</v>
      </c>
      <c r="BK86" s="1">
        <v>18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61.4</v>
      </c>
      <c r="BW86" s="1">
        <v>164.9</v>
      </c>
      <c r="BX86" s="1">
        <v>164</v>
      </c>
      <c r="BY86" s="1">
        <v>22.37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1979.05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55.3</v>
      </c>
      <c r="CU87" s="151"/>
      <c r="CV87" s="150"/>
    </row>
    <row r="88" spans="1:102">
      <c r="A88" s="210" t="s">
        <v>63</v>
      </c>
      <c r="B88" s="218">
        <f t="shared" ref="B88:AG88" si="73">SUM(B89:B89)</f>
        <v>0</v>
      </c>
      <c r="C88" s="127">
        <f t="shared" si="73"/>
        <v>0</v>
      </c>
      <c r="D88" s="127">
        <f t="shared" si="73"/>
        <v>0</v>
      </c>
      <c r="E88" s="127">
        <f t="shared" si="73"/>
        <v>0</v>
      </c>
      <c r="F88" s="127">
        <f t="shared" si="73"/>
        <v>0</v>
      </c>
      <c r="G88" s="127">
        <f t="shared" si="73"/>
        <v>0</v>
      </c>
      <c r="H88" s="127">
        <f t="shared" si="73"/>
        <v>8.0000000000000002E-3</v>
      </c>
      <c r="I88" s="127">
        <f t="shared" si="73"/>
        <v>8.0000000000000002E-3</v>
      </c>
      <c r="J88" s="127">
        <f t="shared" si="73"/>
        <v>4.0000000000000001E-3</v>
      </c>
      <c r="K88" s="127">
        <f t="shared" si="73"/>
        <v>8.0000000000000002E-3</v>
      </c>
      <c r="L88" s="127">
        <f t="shared" si="73"/>
        <v>8.0000000000000002E-3</v>
      </c>
      <c r="M88" s="127">
        <f t="shared" si="73"/>
        <v>8.0000000000000002E-3</v>
      </c>
      <c r="N88" s="127">
        <f t="shared" si="73"/>
        <v>8.0000000000000002E-3</v>
      </c>
      <c r="O88" s="127">
        <f t="shared" si="73"/>
        <v>8.0000000000000002E-3</v>
      </c>
      <c r="P88" s="127">
        <f t="shared" si="73"/>
        <v>8.0000000000000002E-3</v>
      </c>
      <c r="Q88" s="127">
        <f t="shared" si="73"/>
        <v>4.0000000000000001E-3</v>
      </c>
      <c r="R88" s="127">
        <f t="shared" si="73"/>
        <v>8.0000000000000002E-3</v>
      </c>
      <c r="S88" s="127">
        <f t="shared" si="73"/>
        <v>4.0000000000000001E-3</v>
      </c>
      <c r="T88" s="127">
        <f t="shared" si="73"/>
        <v>8.0000000000000002E-3</v>
      </c>
      <c r="U88" s="127">
        <f t="shared" si="73"/>
        <v>8.0000000000000002E-3</v>
      </c>
      <c r="V88" s="127">
        <f t="shared" si="73"/>
        <v>4.0000000000000001E-3</v>
      </c>
      <c r="W88" s="127">
        <f t="shared" si="73"/>
        <v>8.0000000000000002E-3</v>
      </c>
      <c r="X88" s="127">
        <f t="shared" si="73"/>
        <v>8.0000000000000002E-3</v>
      </c>
      <c r="Y88" s="127">
        <f t="shared" si="73"/>
        <v>0.20839999999999997</v>
      </c>
      <c r="Z88" s="127">
        <f t="shared" si="73"/>
        <v>1.6878</v>
      </c>
      <c r="AA88" s="127">
        <f t="shared" si="73"/>
        <v>5.1923499999999994</v>
      </c>
      <c r="AB88" s="127">
        <f t="shared" si="73"/>
        <v>9.9685699999999997</v>
      </c>
      <c r="AC88" s="127">
        <f t="shared" si="73"/>
        <v>16.778799999999997</v>
      </c>
      <c r="AD88" s="127">
        <f t="shared" si="73"/>
        <v>26.327809999999999</v>
      </c>
      <c r="AE88" s="127">
        <f t="shared" si="73"/>
        <v>36.338099999999997</v>
      </c>
      <c r="AF88" s="127">
        <f t="shared" si="73"/>
        <v>48.710359999999994</v>
      </c>
      <c r="AG88" s="127">
        <f t="shared" si="73"/>
        <v>53.220460000000003</v>
      </c>
      <c r="AH88" s="127">
        <f t="shared" ref="AH88:BM88" si="74">SUM(AH89:AH89)</f>
        <v>67.225369999999998</v>
      </c>
      <c r="AI88" s="127">
        <f t="shared" si="74"/>
        <v>78.848620000000011</v>
      </c>
      <c r="AJ88" s="127">
        <f t="shared" si="74"/>
        <v>88.840549999999993</v>
      </c>
      <c r="AK88" s="127">
        <f t="shared" si="74"/>
        <v>101.09053</v>
      </c>
      <c r="AL88" s="127">
        <f t="shared" si="74"/>
        <v>110.65411</v>
      </c>
      <c r="AM88" s="127">
        <f t="shared" si="74"/>
        <v>115.09635</v>
      </c>
      <c r="AN88" s="127">
        <f t="shared" si="74"/>
        <v>115.10328000000001</v>
      </c>
      <c r="AO88" s="127">
        <f t="shared" si="74"/>
        <v>113.99235999999999</v>
      </c>
      <c r="AP88" s="127">
        <f t="shared" si="74"/>
        <v>120.01564</v>
      </c>
      <c r="AQ88" s="127">
        <f t="shared" si="74"/>
        <v>129.19004000000001</v>
      </c>
      <c r="AR88" s="127">
        <f t="shared" si="74"/>
        <v>123.01808000000001</v>
      </c>
      <c r="AS88" s="127">
        <f t="shared" si="74"/>
        <v>117.21287</v>
      </c>
      <c r="AT88" s="127">
        <f t="shared" si="74"/>
        <v>145.50491</v>
      </c>
      <c r="AU88" s="127">
        <f t="shared" si="74"/>
        <v>137.56010000000001</v>
      </c>
      <c r="AV88" s="127">
        <f t="shared" si="74"/>
        <v>130.58735999999999</v>
      </c>
      <c r="AW88" s="127">
        <f t="shared" si="74"/>
        <v>130.73519000000002</v>
      </c>
      <c r="AX88" s="127">
        <f t="shared" si="74"/>
        <v>132.11189000000002</v>
      </c>
      <c r="AY88" s="127">
        <f t="shared" si="74"/>
        <v>137.96569</v>
      </c>
      <c r="AZ88" s="127">
        <f t="shared" si="74"/>
        <v>134.89511999999999</v>
      </c>
      <c r="BA88" s="127">
        <f t="shared" si="74"/>
        <v>138.87391</v>
      </c>
      <c r="BB88" s="127">
        <f t="shared" si="74"/>
        <v>136.96406000000002</v>
      </c>
      <c r="BC88" s="127">
        <f t="shared" si="74"/>
        <v>110.78695999999999</v>
      </c>
      <c r="BD88" s="127">
        <f t="shared" si="74"/>
        <v>152.9085</v>
      </c>
      <c r="BE88" s="127">
        <f t="shared" si="74"/>
        <v>135.63333</v>
      </c>
      <c r="BF88" s="127">
        <f t="shared" si="74"/>
        <v>110.44926000000001</v>
      </c>
      <c r="BG88" s="127">
        <f t="shared" si="74"/>
        <v>101.63157000000001</v>
      </c>
      <c r="BH88" s="127">
        <f t="shared" si="74"/>
        <v>96.160439999999994</v>
      </c>
      <c r="BI88" s="127">
        <f t="shared" si="74"/>
        <v>100.42278999999999</v>
      </c>
      <c r="BJ88" s="127">
        <f t="shared" si="74"/>
        <v>100.55994999999999</v>
      </c>
      <c r="BK88" s="127">
        <f t="shared" si="74"/>
        <v>91.361220000000003</v>
      </c>
      <c r="BL88" s="127">
        <f t="shared" si="74"/>
        <v>73.220519999999993</v>
      </c>
      <c r="BM88" s="127">
        <f t="shared" si="74"/>
        <v>82.517080000000007</v>
      </c>
      <c r="BN88" s="127">
        <f t="shared" ref="BN88:CS88" si="75">SUM(BN89:BN89)</f>
        <v>67.474540000000005</v>
      </c>
      <c r="BO88" s="127">
        <f t="shared" si="75"/>
        <v>71.427080000000018</v>
      </c>
      <c r="BP88" s="127">
        <f t="shared" si="75"/>
        <v>56.359540000000003</v>
      </c>
      <c r="BQ88" s="127">
        <f t="shared" si="75"/>
        <v>42.309269999999998</v>
      </c>
      <c r="BR88" s="127">
        <f t="shared" si="75"/>
        <v>31.071079999999998</v>
      </c>
      <c r="BS88" s="127">
        <f t="shared" si="75"/>
        <v>27.393419999999999</v>
      </c>
      <c r="BT88" s="127">
        <f t="shared" si="75"/>
        <v>19.262180000000001</v>
      </c>
      <c r="BU88" s="127">
        <f t="shared" si="75"/>
        <v>13.333069999999999</v>
      </c>
      <c r="BV88" s="127">
        <f t="shared" si="75"/>
        <v>6.6177399999999995</v>
      </c>
      <c r="BW88" s="127">
        <f t="shared" si="75"/>
        <v>3.8091399999999997</v>
      </c>
      <c r="BX88" s="127">
        <f t="shared" si="75"/>
        <v>1.6623300000000001</v>
      </c>
      <c r="BY88" s="127">
        <f t="shared" si="75"/>
        <v>0.69533999999999996</v>
      </c>
      <c r="BZ88" s="127">
        <f t="shared" si="75"/>
        <v>0.192</v>
      </c>
      <c r="CA88" s="127">
        <f t="shared" si="75"/>
        <v>1.2E-2</v>
      </c>
      <c r="CB88" s="127">
        <f t="shared" si="75"/>
        <v>0</v>
      </c>
      <c r="CC88" s="127">
        <f t="shared" si="75"/>
        <v>4.0000000000000001E-3</v>
      </c>
      <c r="CD88" s="127">
        <f t="shared" si="75"/>
        <v>4.0000000000000001E-3</v>
      </c>
      <c r="CE88" s="127">
        <f t="shared" si="75"/>
        <v>4.0000000000000001E-3</v>
      </c>
      <c r="CF88" s="127">
        <f t="shared" si="75"/>
        <v>8.0000000000000004E-4</v>
      </c>
      <c r="CG88" s="127">
        <f t="shared" si="75"/>
        <v>8.0000000000000002E-3</v>
      </c>
      <c r="CH88" s="127">
        <f t="shared" si="75"/>
        <v>4.0000000000000001E-3</v>
      </c>
      <c r="CI88" s="127">
        <f t="shared" si="75"/>
        <v>4.0000000000000001E-3</v>
      </c>
      <c r="CJ88" s="127">
        <f t="shared" si="75"/>
        <v>4.0000000000000001E-3</v>
      </c>
      <c r="CK88" s="127">
        <f t="shared" si="75"/>
        <v>4.0000000000000001E-3</v>
      </c>
      <c r="CL88" s="127">
        <f t="shared" si="75"/>
        <v>4.0000000000000001E-3</v>
      </c>
      <c r="CM88" s="127">
        <f t="shared" si="75"/>
        <v>4.0000000000000001E-3</v>
      </c>
      <c r="CN88" s="127">
        <f t="shared" si="75"/>
        <v>4.0000000000000001E-3</v>
      </c>
      <c r="CO88" s="127">
        <f t="shared" si="75"/>
        <v>4.0000000000000001E-3</v>
      </c>
      <c r="CP88" s="127">
        <f t="shared" si="75"/>
        <v>0</v>
      </c>
      <c r="CQ88" s="127">
        <f t="shared" si="75"/>
        <v>4.0000000000000001E-3</v>
      </c>
      <c r="CR88" s="127">
        <f t="shared" si="75"/>
        <v>0</v>
      </c>
      <c r="CS88" s="213">
        <f t="shared" si="75"/>
        <v>8.0000000000000002E-3</v>
      </c>
      <c r="CT88" s="213">
        <f t="shared" si="72"/>
        <v>4201.3738299999986</v>
      </c>
      <c r="CU88" s="149"/>
      <c r="CV88" s="150"/>
    </row>
    <row r="89" spans="1:102">
      <c r="A89" s="25" t="s">
        <v>74</v>
      </c>
      <c r="B89" s="219">
        <v>0</v>
      </c>
      <c r="C89" s="208">
        <v>0</v>
      </c>
      <c r="D89" s="208">
        <v>0</v>
      </c>
      <c r="E89" s="208">
        <v>0</v>
      </c>
      <c r="F89" s="208">
        <v>0</v>
      </c>
      <c r="G89" s="208">
        <v>0</v>
      </c>
      <c r="H89" s="208">
        <v>8.0000000000000002E-3</v>
      </c>
      <c r="I89" s="208">
        <v>8.0000000000000002E-3</v>
      </c>
      <c r="J89" s="208">
        <v>4.0000000000000001E-3</v>
      </c>
      <c r="K89" s="208">
        <v>8.0000000000000002E-3</v>
      </c>
      <c r="L89" s="208">
        <v>8.0000000000000002E-3</v>
      </c>
      <c r="M89" s="208">
        <v>8.0000000000000002E-3</v>
      </c>
      <c r="N89" s="208">
        <v>8.0000000000000002E-3</v>
      </c>
      <c r="O89" s="208">
        <v>8.0000000000000002E-3</v>
      </c>
      <c r="P89" s="208">
        <v>8.0000000000000002E-3</v>
      </c>
      <c r="Q89" s="208">
        <v>4.0000000000000001E-3</v>
      </c>
      <c r="R89" s="208">
        <v>8.0000000000000002E-3</v>
      </c>
      <c r="S89" s="208">
        <v>4.0000000000000001E-3</v>
      </c>
      <c r="T89" s="208">
        <v>8.0000000000000002E-3</v>
      </c>
      <c r="U89" s="208">
        <v>8.0000000000000002E-3</v>
      </c>
      <c r="V89" s="208">
        <v>4.0000000000000001E-3</v>
      </c>
      <c r="W89" s="208">
        <v>8.0000000000000002E-3</v>
      </c>
      <c r="X89" s="208">
        <v>8.0000000000000002E-3</v>
      </c>
      <c r="Y89" s="208">
        <v>0.20839999999999997</v>
      </c>
      <c r="Z89" s="208">
        <v>1.6878</v>
      </c>
      <c r="AA89" s="208">
        <v>5.1923499999999994</v>
      </c>
      <c r="AB89" s="208">
        <v>9.9685699999999997</v>
      </c>
      <c r="AC89" s="208">
        <v>16.778799999999997</v>
      </c>
      <c r="AD89" s="208">
        <v>26.327809999999999</v>
      </c>
      <c r="AE89" s="208">
        <v>36.338099999999997</v>
      </c>
      <c r="AF89" s="208">
        <v>48.710359999999994</v>
      </c>
      <c r="AG89" s="208">
        <v>53.220460000000003</v>
      </c>
      <c r="AH89" s="208">
        <v>67.225369999999998</v>
      </c>
      <c r="AI89" s="208">
        <v>78.848620000000011</v>
      </c>
      <c r="AJ89" s="208">
        <v>88.840549999999993</v>
      </c>
      <c r="AK89" s="208">
        <v>101.09053</v>
      </c>
      <c r="AL89" s="208">
        <v>110.65411</v>
      </c>
      <c r="AM89" s="208">
        <v>115.09635</v>
      </c>
      <c r="AN89" s="208">
        <v>115.10328000000001</v>
      </c>
      <c r="AO89" s="208">
        <v>113.99235999999999</v>
      </c>
      <c r="AP89" s="208">
        <v>120.01564</v>
      </c>
      <c r="AQ89" s="208">
        <v>129.19004000000001</v>
      </c>
      <c r="AR89" s="208">
        <v>123.01808000000001</v>
      </c>
      <c r="AS89" s="208">
        <v>117.21287</v>
      </c>
      <c r="AT89" s="208">
        <v>145.50491</v>
      </c>
      <c r="AU89" s="208">
        <v>137.56010000000001</v>
      </c>
      <c r="AV89" s="208">
        <v>130.58735999999999</v>
      </c>
      <c r="AW89" s="208">
        <v>130.73519000000002</v>
      </c>
      <c r="AX89" s="208">
        <v>132.11189000000002</v>
      </c>
      <c r="AY89" s="208">
        <v>137.96569</v>
      </c>
      <c r="AZ89" s="208">
        <v>134.89511999999999</v>
      </c>
      <c r="BA89" s="208">
        <v>138.87391</v>
      </c>
      <c r="BB89" s="208">
        <v>136.96406000000002</v>
      </c>
      <c r="BC89" s="208">
        <v>110.78695999999999</v>
      </c>
      <c r="BD89" s="208">
        <v>152.9085</v>
      </c>
      <c r="BE89" s="208">
        <v>135.63333</v>
      </c>
      <c r="BF89" s="208">
        <v>110.44926000000001</v>
      </c>
      <c r="BG89" s="208">
        <v>101.63157000000001</v>
      </c>
      <c r="BH89" s="208">
        <v>96.160439999999994</v>
      </c>
      <c r="BI89" s="208">
        <v>100.42278999999999</v>
      </c>
      <c r="BJ89" s="208">
        <v>100.55994999999999</v>
      </c>
      <c r="BK89" s="208">
        <v>91.361220000000003</v>
      </c>
      <c r="BL89" s="208">
        <v>73.220519999999993</v>
      </c>
      <c r="BM89" s="208">
        <v>82.517080000000007</v>
      </c>
      <c r="BN89" s="208">
        <v>67.474540000000005</v>
      </c>
      <c r="BO89" s="208">
        <v>71.427080000000018</v>
      </c>
      <c r="BP89" s="208">
        <v>56.359540000000003</v>
      </c>
      <c r="BQ89" s="208">
        <v>42.309269999999998</v>
      </c>
      <c r="BR89" s="208">
        <v>31.071079999999998</v>
      </c>
      <c r="BS89" s="208">
        <v>27.393419999999999</v>
      </c>
      <c r="BT89" s="208">
        <v>19.262180000000001</v>
      </c>
      <c r="BU89" s="208">
        <v>13.333069999999999</v>
      </c>
      <c r="BV89" s="208">
        <v>6.6177399999999995</v>
      </c>
      <c r="BW89" s="208">
        <v>3.8091399999999997</v>
      </c>
      <c r="BX89" s="208">
        <v>1.6623300000000001</v>
      </c>
      <c r="BY89" s="208">
        <v>0.69533999999999996</v>
      </c>
      <c r="BZ89" s="208">
        <v>0.192</v>
      </c>
      <c r="CA89" s="208">
        <v>1.2E-2</v>
      </c>
      <c r="CB89" s="208">
        <v>0</v>
      </c>
      <c r="CC89" s="208">
        <v>4.0000000000000001E-3</v>
      </c>
      <c r="CD89" s="208">
        <v>4.0000000000000001E-3</v>
      </c>
      <c r="CE89" s="208">
        <v>4.0000000000000001E-3</v>
      </c>
      <c r="CF89" s="208">
        <v>8.0000000000000004E-4</v>
      </c>
      <c r="CG89" s="208">
        <v>8.0000000000000002E-3</v>
      </c>
      <c r="CH89" s="208">
        <v>4.0000000000000001E-3</v>
      </c>
      <c r="CI89" s="208">
        <v>4.0000000000000001E-3</v>
      </c>
      <c r="CJ89" s="208">
        <v>4.0000000000000001E-3</v>
      </c>
      <c r="CK89" s="208">
        <v>4.0000000000000001E-3</v>
      </c>
      <c r="CL89" s="208">
        <v>4.0000000000000001E-3</v>
      </c>
      <c r="CM89" s="208">
        <v>4.0000000000000001E-3</v>
      </c>
      <c r="CN89" s="208">
        <v>4.0000000000000001E-3</v>
      </c>
      <c r="CO89" s="208">
        <v>4.0000000000000001E-3</v>
      </c>
      <c r="CP89" s="208">
        <v>0</v>
      </c>
      <c r="CQ89" s="208">
        <v>4.0000000000000001E-3</v>
      </c>
      <c r="CR89" s="208">
        <v>0</v>
      </c>
      <c r="CS89" s="220">
        <v>8.0000000000000002E-3</v>
      </c>
      <c r="CT89" s="214">
        <f t="shared" si="72"/>
        <v>4201.3738299999986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0.2</v>
      </c>
      <c r="C91" s="128">
        <f t="shared" si="76"/>
        <v>0.2</v>
      </c>
      <c r="D91" s="128">
        <f t="shared" si="76"/>
        <v>0.2</v>
      </c>
      <c r="E91" s="128">
        <f t="shared" si="76"/>
        <v>0.2</v>
      </c>
      <c r="F91" s="128">
        <f t="shared" si="76"/>
        <v>0.2</v>
      </c>
      <c r="G91" s="128">
        <f t="shared" si="76"/>
        <v>0.2</v>
      </c>
      <c r="H91" s="128">
        <f t="shared" si="76"/>
        <v>0.20800000000000002</v>
      </c>
      <c r="I91" s="128">
        <f t="shared" si="76"/>
        <v>0.20800000000000002</v>
      </c>
      <c r="J91" s="128">
        <f t="shared" si="76"/>
        <v>0.20400000000000001</v>
      </c>
      <c r="K91" s="128">
        <f t="shared" si="76"/>
        <v>0.20800000000000002</v>
      </c>
      <c r="L91" s="128">
        <f t="shared" si="76"/>
        <v>0.20800000000000002</v>
      </c>
      <c r="M91" s="128">
        <f t="shared" si="76"/>
        <v>0.20800000000000002</v>
      </c>
      <c r="N91" s="128">
        <f t="shared" si="76"/>
        <v>0.20800000000000002</v>
      </c>
      <c r="O91" s="128">
        <f t="shared" si="76"/>
        <v>0.20800000000000002</v>
      </c>
      <c r="P91" s="128">
        <f t="shared" si="76"/>
        <v>0.20800000000000002</v>
      </c>
      <c r="Q91" s="128">
        <f t="shared" si="76"/>
        <v>0.20400000000000001</v>
      </c>
      <c r="R91" s="128">
        <f t="shared" si="76"/>
        <v>0.20800000000000002</v>
      </c>
      <c r="S91" s="128">
        <f t="shared" si="76"/>
        <v>0.20400000000000001</v>
      </c>
      <c r="T91" s="128">
        <f t="shared" si="76"/>
        <v>0.20800000000000002</v>
      </c>
      <c r="U91" s="128">
        <f t="shared" si="76"/>
        <v>0.20800000000000002</v>
      </c>
      <c r="V91" s="128">
        <f t="shared" si="76"/>
        <v>0.20400000000000001</v>
      </c>
      <c r="W91" s="128">
        <f t="shared" si="76"/>
        <v>0.20800000000000002</v>
      </c>
      <c r="X91" s="128">
        <f t="shared" si="76"/>
        <v>0.20800000000000002</v>
      </c>
      <c r="Y91" s="128">
        <f t="shared" si="76"/>
        <v>0.40839999999999999</v>
      </c>
      <c r="Z91" s="128">
        <f t="shared" si="76"/>
        <v>69.487800000000007</v>
      </c>
      <c r="AA91" s="128">
        <f t="shared" si="76"/>
        <v>16.09235</v>
      </c>
      <c r="AB91" s="128">
        <f t="shared" si="76"/>
        <v>20.868569999999998</v>
      </c>
      <c r="AC91" s="128">
        <f t="shared" si="76"/>
        <v>27.678799999999995</v>
      </c>
      <c r="AD91" s="128">
        <f t="shared" si="76"/>
        <v>114.22781000000001</v>
      </c>
      <c r="AE91" s="128">
        <f t="shared" si="76"/>
        <v>216.2381</v>
      </c>
      <c r="AF91" s="128">
        <f t="shared" si="76"/>
        <v>273.71035999999998</v>
      </c>
      <c r="AG91" s="128">
        <f t="shared" si="76"/>
        <v>278.62045999999998</v>
      </c>
      <c r="AH91" s="128">
        <f t="shared" ref="AH91:BM91" si="77">SUM(AH84,AH88)</f>
        <v>291.22537</v>
      </c>
      <c r="AI91" s="128">
        <f t="shared" si="77"/>
        <v>303.44862000000001</v>
      </c>
      <c r="AJ91" s="128">
        <f t="shared" si="77"/>
        <v>312.94054999999997</v>
      </c>
      <c r="AK91" s="128">
        <f t="shared" si="77"/>
        <v>325.39053000000001</v>
      </c>
      <c r="AL91" s="128">
        <f t="shared" si="77"/>
        <v>335.25410999999997</v>
      </c>
      <c r="AM91" s="128">
        <f t="shared" si="77"/>
        <v>339.59635000000003</v>
      </c>
      <c r="AN91" s="128">
        <f t="shared" si="77"/>
        <v>339.40328</v>
      </c>
      <c r="AO91" s="128">
        <f t="shared" si="77"/>
        <v>337.89236</v>
      </c>
      <c r="AP91" s="128">
        <f t="shared" si="77"/>
        <v>210.51564000000002</v>
      </c>
      <c r="AQ91" s="128">
        <f t="shared" si="77"/>
        <v>219.39004</v>
      </c>
      <c r="AR91" s="128">
        <f t="shared" si="77"/>
        <v>248.71808000000001</v>
      </c>
      <c r="AS91" s="128">
        <f t="shared" si="77"/>
        <v>242.71287000000001</v>
      </c>
      <c r="AT91" s="128">
        <f t="shared" si="77"/>
        <v>302.50491</v>
      </c>
      <c r="AU91" s="128">
        <f t="shared" si="77"/>
        <v>303.26009999999997</v>
      </c>
      <c r="AV91" s="128">
        <f t="shared" si="77"/>
        <v>221.60735999999997</v>
      </c>
      <c r="AW91" s="128">
        <f t="shared" si="77"/>
        <v>288.36518999999998</v>
      </c>
      <c r="AX91" s="128">
        <f t="shared" si="77"/>
        <v>222.11189000000002</v>
      </c>
      <c r="AY91" s="128">
        <f t="shared" si="77"/>
        <v>228.26569000000001</v>
      </c>
      <c r="AZ91" s="128">
        <f t="shared" si="77"/>
        <v>300.69511999999997</v>
      </c>
      <c r="BA91" s="128">
        <f t="shared" si="77"/>
        <v>325.87391000000002</v>
      </c>
      <c r="BB91" s="128">
        <f t="shared" si="77"/>
        <v>324.76406000000003</v>
      </c>
      <c r="BC91" s="128">
        <f t="shared" si="77"/>
        <v>298.28696000000002</v>
      </c>
      <c r="BD91" s="128">
        <f t="shared" si="77"/>
        <v>310.81849999999997</v>
      </c>
      <c r="BE91" s="128">
        <f t="shared" si="77"/>
        <v>282.03332999999998</v>
      </c>
      <c r="BF91" s="128">
        <f t="shared" si="77"/>
        <v>267.04926</v>
      </c>
      <c r="BG91" s="128">
        <f t="shared" si="77"/>
        <v>191.43157000000002</v>
      </c>
      <c r="BH91" s="128">
        <f t="shared" si="77"/>
        <v>251.76043999999999</v>
      </c>
      <c r="BI91" s="128">
        <f t="shared" si="77"/>
        <v>187.12278999999998</v>
      </c>
      <c r="BJ91" s="128">
        <f t="shared" si="77"/>
        <v>196.77994999999999</v>
      </c>
      <c r="BK91" s="128">
        <f t="shared" si="77"/>
        <v>176.16122000000001</v>
      </c>
      <c r="BL91" s="128">
        <f t="shared" si="77"/>
        <v>164.42051999999998</v>
      </c>
      <c r="BM91" s="128">
        <f t="shared" si="77"/>
        <v>173.51708000000002</v>
      </c>
      <c r="BN91" s="128">
        <f t="shared" ref="BN91:CS91" si="78">SUM(BN84,BN88)</f>
        <v>158.67453999999998</v>
      </c>
      <c r="BO91" s="128">
        <f t="shared" si="78"/>
        <v>162.72708000000003</v>
      </c>
      <c r="BP91" s="128">
        <f t="shared" si="78"/>
        <v>147.55954</v>
      </c>
      <c r="BQ91" s="128">
        <f t="shared" si="78"/>
        <v>133.80927</v>
      </c>
      <c r="BR91" s="128">
        <f t="shared" si="78"/>
        <v>122.47108</v>
      </c>
      <c r="BS91" s="128">
        <f t="shared" si="78"/>
        <v>119.09341999999998</v>
      </c>
      <c r="BT91" s="128">
        <f t="shared" si="78"/>
        <v>111.16218000000001</v>
      </c>
      <c r="BU91" s="128">
        <f t="shared" si="78"/>
        <v>30.583069999999999</v>
      </c>
      <c r="BV91" s="128">
        <f t="shared" si="78"/>
        <v>203.60774000000001</v>
      </c>
      <c r="BW91" s="128">
        <f t="shared" si="78"/>
        <v>176.50914000000003</v>
      </c>
      <c r="BX91" s="128">
        <f t="shared" si="78"/>
        <v>165.86232999999999</v>
      </c>
      <c r="BY91" s="128">
        <f t="shared" si="78"/>
        <v>23.265340000000002</v>
      </c>
      <c r="BZ91" s="128">
        <f t="shared" si="78"/>
        <v>0.39200000000000002</v>
      </c>
      <c r="CA91" s="128">
        <f t="shared" si="78"/>
        <v>0.21200000000000002</v>
      </c>
      <c r="CB91" s="128">
        <f t="shared" si="78"/>
        <v>0.2</v>
      </c>
      <c r="CC91" s="128">
        <f t="shared" si="78"/>
        <v>0.20400000000000001</v>
      </c>
      <c r="CD91" s="128">
        <f t="shared" si="78"/>
        <v>0.20400000000000001</v>
      </c>
      <c r="CE91" s="128">
        <f t="shared" si="78"/>
        <v>0.20400000000000001</v>
      </c>
      <c r="CF91" s="128">
        <f t="shared" si="78"/>
        <v>0.20080000000000001</v>
      </c>
      <c r="CG91" s="128">
        <f t="shared" si="78"/>
        <v>0.20800000000000002</v>
      </c>
      <c r="CH91" s="128">
        <f t="shared" si="78"/>
        <v>0.20400000000000001</v>
      </c>
      <c r="CI91" s="128">
        <f t="shared" si="78"/>
        <v>0.20400000000000001</v>
      </c>
      <c r="CJ91" s="128">
        <f t="shared" si="78"/>
        <v>0.20400000000000001</v>
      </c>
      <c r="CK91" s="128">
        <f t="shared" si="78"/>
        <v>0.20400000000000001</v>
      </c>
      <c r="CL91" s="128">
        <f t="shared" si="78"/>
        <v>0.20400000000000001</v>
      </c>
      <c r="CM91" s="128">
        <f t="shared" si="78"/>
        <v>0.20400000000000001</v>
      </c>
      <c r="CN91" s="128">
        <f t="shared" si="78"/>
        <v>0.20400000000000001</v>
      </c>
      <c r="CO91" s="128">
        <f t="shared" si="78"/>
        <v>0.20400000000000001</v>
      </c>
      <c r="CP91" s="128">
        <f t="shared" si="78"/>
        <v>0.2</v>
      </c>
      <c r="CQ91" s="128">
        <f t="shared" si="78"/>
        <v>0.20400000000000001</v>
      </c>
      <c r="CR91" s="128">
        <f t="shared" si="78"/>
        <v>0.2</v>
      </c>
      <c r="CS91" s="222">
        <f t="shared" si="78"/>
        <v>0.20800000000000002</v>
      </c>
      <c r="CT91" s="213">
        <f t="shared" si="72"/>
        <v>11104.963830000001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45.63</v>
      </c>
      <c r="C92" s="225">
        <f t="shared" si="79"/>
        <v>45.63</v>
      </c>
      <c r="D92" s="225">
        <f t="shared" si="79"/>
        <v>45.63</v>
      </c>
      <c r="E92" s="225">
        <f t="shared" si="79"/>
        <v>45.63</v>
      </c>
      <c r="F92" s="225">
        <f t="shared" si="79"/>
        <v>45.63</v>
      </c>
      <c r="G92" s="225">
        <f t="shared" si="79"/>
        <v>45.63</v>
      </c>
      <c r="H92" s="225">
        <f t="shared" si="79"/>
        <v>45.63</v>
      </c>
      <c r="I92" s="225">
        <f t="shared" si="79"/>
        <v>45.63</v>
      </c>
      <c r="J92" s="225">
        <f t="shared" si="79"/>
        <v>45.63</v>
      </c>
      <c r="K92" s="225">
        <f t="shared" si="79"/>
        <v>45.63</v>
      </c>
      <c r="L92" s="225">
        <f t="shared" si="79"/>
        <v>45.63</v>
      </c>
      <c r="M92" s="225">
        <f t="shared" si="79"/>
        <v>45.63</v>
      </c>
      <c r="N92" s="225">
        <f t="shared" si="79"/>
        <v>45.63</v>
      </c>
      <c r="O92" s="225">
        <f t="shared" si="79"/>
        <v>45.63</v>
      </c>
      <c r="P92" s="225">
        <f t="shared" si="79"/>
        <v>45.63</v>
      </c>
      <c r="Q92" s="225">
        <f t="shared" si="79"/>
        <v>45.63</v>
      </c>
      <c r="R92" s="225">
        <f t="shared" si="79"/>
        <v>45.63</v>
      </c>
      <c r="S92" s="225">
        <f t="shared" si="79"/>
        <v>45.63</v>
      </c>
      <c r="T92" s="225">
        <f t="shared" si="79"/>
        <v>45.63</v>
      </c>
      <c r="U92" s="225">
        <f t="shared" si="79"/>
        <v>45.63</v>
      </c>
      <c r="V92" s="225">
        <f t="shared" si="79"/>
        <v>45.63</v>
      </c>
      <c r="W92" s="225">
        <f t="shared" si="79"/>
        <v>45.63</v>
      </c>
      <c r="X92" s="225">
        <f t="shared" si="79"/>
        <v>45.63</v>
      </c>
      <c r="Y92" s="225">
        <f t="shared" si="79"/>
        <v>45.63</v>
      </c>
      <c r="Z92" s="225">
        <f t="shared" si="79"/>
        <v>45.63</v>
      </c>
      <c r="AA92" s="225">
        <f t="shared" si="79"/>
        <v>45.63</v>
      </c>
      <c r="AB92" s="225">
        <f t="shared" si="79"/>
        <v>45.63</v>
      </c>
      <c r="AC92" s="225">
        <f t="shared" si="79"/>
        <v>45.63</v>
      </c>
      <c r="AD92" s="225">
        <f t="shared" si="79"/>
        <v>45.63</v>
      </c>
      <c r="AE92" s="225">
        <f t="shared" si="79"/>
        <v>45.63</v>
      </c>
      <c r="AF92" s="225">
        <f t="shared" si="79"/>
        <v>45.63</v>
      </c>
      <c r="AG92" s="225">
        <f t="shared" si="79"/>
        <v>45.63</v>
      </c>
      <c r="AH92" s="225">
        <f t="shared" ref="AH92:BM92" si="80">SUM(AH93:AH95)</f>
        <v>45.63</v>
      </c>
      <c r="AI92" s="225">
        <f t="shared" si="80"/>
        <v>45.63</v>
      </c>
      <c r="AJ92" s="225">
        <f t="shared" si="80"/>
        <v>45.63</v>
      </c>
      <c r="AK92" s="225">
        <f t="shared" si="80"/>
        <v>45.63</v>
      </c>
      <c r="AL92" s="225">
        <f t="shared" si="80"/>
        <v>45.63</v>
      </c>
      <c r="AM92" s="225">
        <f t="shared" si="80"/>
        <v>45.63</v>
      </c>
      <c r="AN92" s="225">
        <f t="shared" si="80"/>
        <v>45.63</v>
      </c>
      <c r="AO92" s="225">
        <f t="shared" si="80"/>
        <v>45.63</v>
      </c>
      <c r="AP92" s="225">
        <f t="shared" si="80"/>
        <v>45.63</v>
      </c>
      <c r="AQ92" s="225">
        <f t="shared" si="80"/>
        <v>45.63</v>
      </c>
      <c r="AR92" s="225">
        <f t="shared" si="80"/>
        <v>45.63</v>
      </c>
      <c r="AS92" s="225">
        <f t="shared" si="80"/>
        <v>45.63</v>
      </c>
      <c r="AT92" s="225">
        <f t="shared" si="80"/>
        <v>45.63</v>
      </c>
      <c r="AU92" s="225">
        <f t="shared" si="80"/>
        <v>45.63</v>
      </c>
      <c r="AV92" s="225">
        <f t="shared" si="80"/>
        <v>45.63</v>
      </c>
      <c r="AW92" s="225">
        <f t="shared" si="80"/>
        <v>45.63</v>
      </c>
      <c r="AX92" s="225">
        <f t="shared" si="80"/>
        <v>45.63</v>
      </c>
      <c r="AY92" s="225">
        <f t="shared" si="80"/>
        <v>45.63</v>
      </c>
      <c r="AZ92" s="225">
        <f t="shared" si="80"/>
        <v>45.63</v>
      </c>
      <c r="BA92" s="225">
        <f t="shared" si="80"/>
        <v>45.63</v>
      </c>
      <c r="BB92" s="225">
        <f t="shared" si="80"/>
        <v>45.63</v>
      </c>
      <c r="BC92" s="225">
        <f t="shared" si="80"/>
        <v>45.63</v>
      </c>
      <c r="BD92" s="225">
        <f t="shared" si="80"/>
        <v>45.63</v>
      </c>
      <c r="BE92" s="225">
        <f t="shared" si="80"/>
        <v>45.63</v>
      </c>
      <c r="BF92" s="225">
        <f t="shared" si="80"/>
        <v>45.63</v>
      </c>
      <c r="BG92" s="225">
        <f t="shared" si="80"/>
        <v>45.63</v>
      </c>
      <c r="BH92" s="225">
        <f t="shared" si="80"/>
        <v>45.63</v>
      </c>
      <c r="BI92" s="225">
        <f t="shared" si="80"/>
        <v>45.63</v>
      </c>
      <c r="BJ92" s="225">
        <f t="shared" si="80"/>
        <v>45.63</v>
      </c>
      <c r="BK92" s="225">
        <f t="shared" si="80"/>
        <v>45.63</v>
      </c>
      <c r="BL92" s="225">
        <f t="shared" si="80"/>
        <v>45.63</v>
      </c>
      <c r="BM92" s="225">
        <f t="shared" si="80"/>
        <v>45.63</v>
      </c>
      <c r="BN92" s="225">
        <f t="shared" ref="BN92:CS92" si="81">SUM(BN93:BN95)</f>
        <v>45.63</v>
      </c>
      <c r="BO92" s="225">
        <f t="shared" si="81"/>
        <v>45.63</v>
      </c>
      <c r="BP92" s="225">
        <f t="shared" si="81"/>
        <v>45.63</v>
      </c>
      <c r="BQ92" s="225">
        <f t="shared" si="81"/>
        <v>45.63</v>
      </c>
      <c r="BR92" s="225">
        <f t="shared" si="81"/>
        <v>45.63</v>
      </c>
      <c r="BS92" s="225">
        <f t="shared" si="81"/>
        <v>45.63</v>
      </c>
      <c r="BT92" s="225">
        <f t="shared" si="81"/>
        <v>45.63</v>
      </c>
      <c r="BU92" s="225">
        <f t="shared" si="81"/>
        <v>45.63</v>
      </c>
      <c r="BV92" s="225">
        <f t="shared" si="81"/>
        <v>45.63</v>
      </c>
      <c r="BW92" s="225">
        <f t="shared" si="81"/>
        <v>45.63</v>
      </c>
      <c r="BX92" s="225">
        <f t="shared" si="81"/>
        <v>45.63</v>
      </c>
      <c r="BY92" s="225">
        <f t="shared" si="81"/>
        <v>45.63</v>
      </c>
      <c r="BZ92" s="225">
        <f t="shared" si="81"/>
        <v>45.63</v>
      </c>
      <c r="CA92" s="225">
        <f t="shared" si="81"/>
        <v>45.63</v>
      </c>
      <c r="CB92" s="225">
        <f t="shared" si="81"/>
        <v>45.63</v>
      </c>
      <c r="CC92" s="225">
        <f t="shared" si="81"/>
        <v>45.63</v>
      </c>
      <c r="CD92" s="225">
        <f t="shared" si="81"/>
        <v>45.63</v>
      </c>
      <c r="CE92" s="225">
        <f t="shared" si="81"/>
        <v>45.63</v>
      </c>
      <c r="CF92" s="225">
        <f t="shared" si="81"/>
        <v>45.63</v>
      </c>
      <c r="CG92" s="225">
        <f t="shared" si="81"/>
        <v>45.63</v>
      </c>
      <c r="CH92" s="225">
        <f t="shared" si="81"/>
        <v>45.63</v>
      </c>
      <c r="CI92" s="225">
        <f t="shared" si="81"/>
        <v>45.63</v>
      </c>
      <c r="CJ92" s="225">
        <f t="shared" si="81"/>
        <v>45.63</v>
      </c>
      <c r="CK92" s="225">
        <f t="shared" si="81"/>
        <v>45.63</v>
      </c>
      <c r="CL92" s="225">
        <f t="shared" si="81"/>
        <v>45.63</v>
      </c>
      <c r="CM92" s="225">
        <f t="shared" si="81"/>
        <v>45.63</v>
      </c>
      <c r="CN92" s="225">
        <f t="shared" si="81"/>
        <v>45.63</v>
      </c>
      <c r="CO92" s="225">
        <f t="shared" si="81"/>
        <v>45.63</v>
      </c>
      <c r="CP92" s="225">
        <f t="shared" si="81"/>
        <v>45.63</v>
      </c>
      <c r="CQ92" s="225">
        <f t="shared" si="81"/>
        <v>45.63</v>
      </c>
      <c r="CR92" s="225">
        <f t="shared" si="81"/>
        <v>45.63</v>
      </c>
      <c r="CS92" s="226">
        <f t="shared" si="81"/>
        <v>45.63</v>
      </c>
      <c r="CT92" s="213">
        <f t="shared" si="72"/>
        <v>4380.4800000000077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2"/>
        <v>3072</v>
      </c>
      <c r="CU94" s="151"/>
      <c r="CV94" s="150"/>
    </row>
    <row r="95" spans="1:102" ht="15.75" thickBot="1">
      <c r="A95" s="25" t="s">
        <v>67</v>
      </c>
      <c r="B95" s="122">
        <v>13</v>
      </c>
      <c r="C95" s="123">
        <v>13</v>
      </c>
      <c r="D95" s="123">
        <v>13</v>
      </c>
      <c r="E95" s="123">
        <v>13</v>
      </c>
      <c r="F95" s="123">
        <v>13</v>
      </c>
      <c r="G95" s="123">
        <v>13</v>
      </c>
      <c r="H95" s="123">
        <v>13</v>
      </c>
      <c r="I95" s="123">
        <v>13</v>
      </c>
      <c r="J95" s="123">
        <v>13</v>
      </c>
      <c r="K95" s="123">
        <v>13</v>
      </c>
      <c r="L95" s="123">
        <v>13</v>
      </c>
      <c r="M95" s="123">
        <v>13</v>
      </c>
      <c r="N95" s="123">
        <v>13</v>
      </c>
      <c r="O95" s="123">
        <v>13</v>
      </c>
      <c r="P95" s="123">
        <v>13</v>
      </c>
      <c r="Q95" s="123">
        <v>13</v>
      </c>
      <c r="R95" s="123">
        <v>13</v>
      </c>
      <c r="S95" s="123">
        <v>13</v>
      </c>
      <c r="T95" s="123">
        <v>13</v>
      </c>
      <c r="U95" s="123">
        <v>13</v>
      </c>
      <c r="V95" s="123">
        <v>13</v>
      </c>
      <c r="W95" s="123">
        <v>13</v>
      </c>
      <c r="X95" s="123">
        <v>13</v>
      </c>
      <c r="Y95" s="123">
        <v>13</v>
      </c>
      <c r="Z95" s="123">
        <v>13</v>
      </c>
      <c r="AA95" s="123">
        <v>13</v>
      </c>
      <c r="AB95" s="123">
        <v>13</v>
      </c>
      <c r="AC95" s="123">
        <v>13</v>
      </c>
      <c r="AD95" s="123">
        <v>13</v>
      </c>
      <c r="AE95" s="123">
        <v>13</v>
      </c>
      <c r="AF95" s="123">
        <v>13</v>
      </c>
      <c r="AG95" s="123">
        <v>13</v>
      </c>
      <c r="AH95" s="123">
        <v>13</v>
      </c>
      <c r="AI95" s="123">
        <v>13</v>
      </c>
      <c r="AJ95" s="123">
        <v>13</v>
      </c>
      <c r="AK95" s="123">
        <v>13</v>
      </c>
      <c r="AL95" s="123">
        <v>13</v>
      </c>
      <c r="AM95" s="123">
        <v>13</v>
      </c>
      <c r="AN95" s="123">
        <v>13</v>
      </c>
      <c r="AO95" s="123">
        <v>13</v>
      </c>
      <c r="AP95" s="123">
        <v>13</v>
      </c>
      <c r="AQ95" s="123">
        <v>13</v>
      </c>
      <c r="AR95" s="123">
        <v>13</v>
      </c>
      <c r="AS95" s="123">
        <v>13</v>
      </c>
      <c r="AT95" s="123">
        <v>13</v>
      </c>
      <c r="AU95" s="123">
        <v>13</v>
      </c>
      <c r="AV95" s="123">
        <v>13</v>
      </c>
      <c r="AW95" s="123">
        <v>13</v>
      </c>
      <c r="AX95" s="123">
        <v>13</v>
      </c>
      <c r="AY95" s="123">
        <v>13</v>
      </c>
      <c r="AZ95" s="123">
        <v>13</v>
      </c>
      <c r="BA95" s="123">
        <v>13</v>
      </c>
      <c r="BB95" s="123">
        <v>13</v>
      </c>
      <c r="BC95" s="123">
        <v>13</v>
      </c>
      <c r="BD95" s="123">
        <v>13</v>
      </c>
      <c r="BE95" s="123">
        <v>13</v>
      </c>
      <c r="BF95" s="123">
        <v>13</v>
      </c>
      <c r="BG95" s="123">
        <v>13</v>
      </c>
      <c r="BH95" s="123">
        <v>13</v>
      </c>
      <c r="BI95" s="123">
        <v>13</v>
      </c>
      <c r="BJ95" s="123">
        <v>13</v>
      </c>
      <c r="BK95" s="123">
        <v>13</v>
      </c>
      <c r="BL95" s="123">
        <v>13</v>
      </c>
      <c r="BM95" s="123">
        <v>13</v>
      </c>
      <c r="BN95" s="123">
        <v>13</v>
      </c>
      <c r="BO95" s="123">
        <v>13</v>
      </c>
      <c r="BP95" s="123">
        <v>13</v>
      </c>
      <c r="BQ95" s="123">
        <v>13</v>
      </c>
      <c r="BR95" s="123">
        <v>13</v>
      </c>
      <c r="BS95" s="123">
        <v>13</v>
      </c>
      <c r="BT95" s="123">
        <v>13</v>
      </c>
      <c r="BU95" s="123">
        <v>13</v>
      </c>
      <c r="BV95" s="123">
        <v>13</v>
      </c>
      <c r="BW95" s="123">
        <v>13</v>
      </c>
      <c r="BX95" s="123">
        <v>13</v>
      </c>
      <c r="BY95" s="123">
        <v>13</v>
      </c>
      <c r="BZ95" s="123">
        <v>13</v>
      </c>
      <c r="CA95" s="123">
        <v>13</v>
      </c>
      <c r="CB95" s="123">
        <v>13</v>
      </c>
      <c r="CC95" s="123">
        <v>13</v>
      </c>
      <c r="CD95" s="123">
        <v>13</v>
      </c>
      <c r="CE95" s="123">
        <v>13</v>
      </c>
      <c r="CF95" s="123">
        <v>13</v>
      </c>
      <c r="CG95" s="123">
        <v>13</v>
      </c>
      <c r="CH95" s="123">
        <v>13</v>
      </c>
      <c r="CI95" s="123">
        <v>13</v>
      </c>
      <c r="CJ95" s="123">
        <v>13</v>
      </c>
      <c r="CK95" s="123">
        <v>13</v>
      </c>
      <c r="CL95" s="123">
        <v>13</v>
      </c>
      <c r="CM95" s="123">
        <v>13</v>
      </c>
      <c r="CN95" s="123">
        <v>13</v>
      </c>
      <c r="CO95" s="123">
        <v>13</v>
      </c>
      <c r="CP95" s="123">
        <v>13</v>
      </c>
      <c r="CQ95" s="123">
        <v>13</v>
      </c>
      <c r="CR95" s="123">
        <v>13</v>
      </c>
      <c r="CS95" s="124">
        <v>13</v>
      </c>
      <c r="CT95" s="238">
        <f t="shared" si="72"/>
        <v>1248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45.830000000000005</v>
      </c>
      <c r="C96" s="168">
        <f t="shared" si="82"/>
        <v>45.830000000000005</v>
      </c>
      <c r="D96" s="168">
        <f t="shared" si="82"/>
        <v>45.830000000000005</v>
      </c>
      <c r="E96" s="168">
        <f t="shared" si="82"/>
        <v>45.830000000000005</v>
      </c>
      <c r="F96" s="168">
        <f t="shared" si="82"/>
        <v>45.830000000000005</v>
      </c>
      <c r="G96" s="168">
        <f t="shared" si="82"/>
        <v>45.830000000000005</v>
      </c>
      <c r="H96" s="168">
        <f t="shared" si="82"/>
        <v>45.838000000000001</v>
      </c>
      <c r="I96" s="168">
        <f t="shared" si="82"/>
        <v>45.838000000000001</v>
      </c>
      <c r="J96" s="168">
        <f t="shared" si="82"/>
        <v>45.834000000000003</v>
      </c>
      <c r="K96" s="168">
        <f t="shared" si="82"/>
        <v>45.838000000000001</v>
      </c>
      <c r="L96" s="168">
        <f t="shared" si="82"/>
        <v>45.838000000000001</v>
      </c>
      <c r="M96" s="168">
        <f t="shared" si="82"/>
        <v>45.838000000000001</v>
      </c>
      <c r="N96" s="168">
        <f t="shared" si="82"/>
        <v>45.838000000000001</v>
      </c>
      <c r="O96" s="168">
        <f t="shared" si="82"/>
        <v>45.838000000000001</v>
      </c>
      <c r="P96" s="168">
        <f t="shared" si="82"/>
        <v>45.838000000000001</v>
      </c>
      <c r="Q96" s="168">
        <f t="shared" si="82"/>
        <v>45.834000000000003</v>
      </c>
      <c r="R96" s="168">
        <f t="shared" si="82"/>
        <v>45.838000000000001</v>
      </c>
      <c r="S96" s="168">
        <f t="shared" si="82"/>
        <v>45.834000000000003</v>
      </c>
      <c r="T96" s="168">
        <f t="shared" si="82"/>
        <v>45.838000000000001</v>
      </c>
      <c r="U96" s="168">
        <f t="shared" si="82"/>
        <v>45.838000000000001</v>
      </c>
      <c r="V96" s="168">
        <f t="shared" si="82"/>
        <v>45.834000000000003</v>
      </c>
      <c r="W96" s="168">
        <f t="shared" si="82"/>
        <v>45.838000000000001</v>
      </c>
      <c r="X96" s="168">
        <f t="shared" si="82"/>
        <v>45.838000000000001</v>
      </c>
      <c r="Y96" s="168">
        <f t="shared" si="82"/>
        <v>46.038400000000003</v>
      </c>
      <c r="Z96" s="168">
        <f t="shared" si="82"/>
        <v>115.11780000000002</v>
      </c>
      <c r="AA96" s="168">
        <f t="shared" si="82"/>
        <v>61.722350000000006</v>
      </c>
      <c r="AB96" s="168">
        <f t="shared" si="82"/>
        <v>66.498570000000001</v>
      </c>
      <c r="AC96" s="168">
        <f t="shared" si="82"/>
        <v>73.308799999999991</v>
      </c>
      <c r="AD96" s="168">
        <f t="shared" si="82"/>
        <v>159.85781</v>
      </c>
      <c r="AE96" s="168">
        <f t="shared" si="82"/>
        <v>261.86810000000003</v>
      </c>
      <c r="AF96" s="168">
        <f t="shared" si="82"/>
        <v>319.34035999999998</v>
      </c>
      <c r="AG96" s="168">
        <f t="shared" si="82"/>
        <v>324.25045999999998</v>
      </c>
      <c r="AH96" s="168">
        <f t="shared" ref="AH96:BM96" si="83">AH91+AH92</f>
        <v>336.85536999999999</v>
      </c>
      <c r="AI96" s="168">
        <f t="shared" si="83"/>
        <v>349.07862</v>
      </c>
      <c r="AJ96" s="168">
        <f t="shared" si="83"/>
        <v>358.57054999999997</v>
      </c>
      <c r="AK96" s="168">
        <f t="shared" si="83"/>
        <v>371.02053000000001</v>
      </c>
      <c r="AL96" s="168">
        <f t="shared" si="83"/>
        <v>380.88410999999996</v>
      </c>
      <c r="AM96" s="168">
        <f t="shared" si="83"/>
        <v>385.22635000000002</v>
      </c>
      <c r="AN96" s="168">
        <f t="shared" si="83"/>
        <v>385.03327999999999</v>
      </c>
      <c r="AO96" s="168">
        <f t="shared" si="83"/>
        <v>383.52235999999999</v>
      </c>
      <c r="AP96" s="168">
        <f t="shared" si="83"/>
        <v>256.14564000000001</v>
      </c>
      <c r="AQ96" s="168">
        <f t="shared" si="83"/>
        <v>265.02003999999999</v>
      </c>
      <c r="AR96" s="168">
        <f t="shared" si="83"/>
        <v>294.34808000000004</v>
      </c>
      <c r="AS96" s="168">
        <f t="shared" si="83"/>
        <v>288.34287</v>
      </c>
      <c r="AT96" s="168">
        <f t="shared" si="83"/>
        <v>348.13490999999999</v>
      </c>
      <c r="AU96" s="168">
        <f t="shared" si="83"/>
        <v>348.89009999999996</v>
      </c>
      <c r="AV96" s="168">
        <f t="shared" si="83"/>
        <v>267.23735999999997</v>
      </c>
      <c r="AW96" s="168">
        <f t="shared" si="83"/>
        <v>333.99518999999998</v>
      </c>
      <c r="AX96" s="168">
        <f t="shared" si="83"/>
        <v>267.74189000000001</v>
      </c>
      <c r="AY96" s="168">
        <f t="shared" si="83"/>
        <v>273.89569</v>
      </c>
      <c r="AZ96" s="168">
        <f t="shared" si="83"/>
        <v>346.32511999999997</v>
      </c>
      <c r="BA96" s="168">
        <f t="shared" si="83"/>
        <v>371.50391000000002</v>
      </c>
      <c r="BB96" s="168">
        <f t="shared" si="83"/>
        <v>370.39406000000002</v>
      </c>
      <c r="BC96" s="168">
        <f t="shared" si="83"/>
        <v>343.91696000000002</v>
      </c>
      <c r="BD96" s="168">
        <f t="shared" si="83"/>
        <v>356.44849999999997</v>
      </c>
      <c r="BE96" s="168">
        <f t="shared" si="83"/>
        <v>327.66332999999997</v>
      </c>
      <c r="BF96" s="168">
        <f t="shared" si="83"/>
        <v>312.67926</v>
      </c>
      <c r="BG96" s="168">
        <f t="shared" si="83"/>
        <v>237.06157000000002</v>
      </c>
      <c r="BH96" s="168">
        <f t="shared" si="83"/>
        <v>297.39044000000001</v>
      </c>
      <c r="BI96" s="168">
        <f t="shared" si="83"/>
        <v>232.75278999999998</v>
      </c>
      <c r="BJ96" s="168">
        <f t="shared" si="83"/>
        <v>242.40994999999998</v>
      </c>
      <c r="BK96" s="168">
        <f t="shared" si="83"/>
        <v>221.79122000000001</v>
      </c>
      <c r="BL96" s="168">
        <f t="shared" si="83"/>
        <v>210.05051999999998</v>
      </c>
      <c r="BM96" s="168">
        <f t="shared" si="83"/>
        <v>219.14708000000002</v>
      </c>
      <c r="BN96" s="168">
        <f t="shared" ref="BN96:CS96" si="84">BN91+BN92</f>
        <v>204.30453999999997</v>
      </c>
      <c r="BO96" s="168">
        <f t="shared" si="84"/>
        <v>208.35708000000002</v>
      </c>
      <c r="BP96" s="168">
        <f t="shared" si="84"/>
        <v>193.18953999999999</v>
      </c>
      <c r="BQ96" s="168">
        <f t="shared" si="84"/>
        <v>179.43926999999999</v>
      </c>
      <c r="BR96" s="168">
        <f t="shared" si="84"/>
        <v>168.10108</v>
      </c>
      <c r="BS96" s="168">
        <f t="shared" si="84"/>
        <v>164.72341999999998</v>
      </c>
      <c r="BT96" s="168">
        <f t="shared" si="84"/>
        <v>156.79218</v>
      </c>
      <c r="BU96" s="168">
        <f t="shared" si="84"/>
        <v>76.213070000000002</v>
      </c>
      <c r="BV96" s="168">
        <f t="shared" si="84"/>
        <v>249.23774</v>
      </c>
      <c r="BW96" s="168">
        <f t="shared" si="84"/>
        <v>222.13914000000003</v>
      </c>
      <c r="BX96" s="168">
        <f t="shared" si="84"/>
        <v>211.49232999999998</v>
      </c>
      <c r="BY96" s="168">
        <f t="shared" si="84"/>
        <v>68.895340000000004</v>
      </c>
      <c r="BZ96" s="168">
        <f t="shared" si="84"/>
        <v>46.022000000000006</v>
      </c>
      <c r="CA96" s="168">
        <f t="shared" si="84"/>
        <v>45.842000000000006</v>
      </c>
      <c r="CB96" s="168">
        <f t="shared" si="84"/>
        <v>45.830000000000005</v>
      </c>
      <c r="CC96" s="168">
        <f t="shared" si="84"/>
        <v>45.834000000000003</v>
      </c>
      <c r="CD96" s="168">
        <f t="shared" si="84"/>
        <v>45.834000000000003</v>
      </c>
      <c r="CE96" s="168">
        <f t="shared" si="84"/>
        <v>45.834000000000003</v>
      </c>
      <c r="CF96" s="168">
        <f t="shared" si="84"/>
        <v>45.830800000000004</v>
      </c>
      <c r="CG96" s="168">
        <f t="shared" si="84"/>
        <v>45.838000000000001</v>
      </c>
      <c r="CH96" s="168">
        <f t="shared" si="84"/>
        <v>45.834000000000003</v>
      </c>
      <c r="CI96" s="168">
        <f t="shared" si="84"/>
        <v>45.834000000000003</v>
      </c>
      <c r="CJ96" s="168">
        <f t="shared" si="84"/>
        <v>45.834000000000003</v>
      </c>
      <c r="CK96" s="168">
        <f t="shared" si="84"/>
        <v>45.834000000000003</v>
      </c>
      <c r="CL96" s="168">
        <f t="shared" si="84"/>
        <v>45.834000000000003</v>
      </c>
      <c r="CM96" s="168">
        <f t="shared" si="84"/>
        <v>45.834000000000003</v>
      </c>
      <c r="CN96" s="168">
        <f t="shared" si="84"/>
        <v>45.834000000000003</v>
      </c>
      <c r="CO96" s="168">
        <f t="shared" si="84"/>
        <v>45.834000000000003</v>
      </c>
      <c r="CP96" s="168">
        <f t="shared" si="84"/>
        <v>45.830000000000005</v>
      </c>
      <c r="CQ96" s="168">
        <f t="shared" si="84"/>
        <v>45.834000000000003</v>
      </c>
      <c r="CR96" s="168">
        <f t="shared" si="84"/>
        <v>45.830000000000005</v>
      </c>
      <c r="CS96" s="224">
        <f t="shared" si="84"/>
        <v>45.838000000000001</v>
      </c>
      <c r="CT96" s="132">
        <f t="shared" si="72"/>
        <v>15485.443830000007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0</v>
      </c>
      <c r="C99" s="130">
        <f t="shared" si="85"/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45.838000000000001</v>
      </c>
      <c r="Y99" s="130">
        <f t="shared" si="85"/>
        <v>46.038400000000003</v>
      </c>
      <c r="Z99" s="130">
        <f t="shared" si="85"/>
        <v>0</v>
      </c>
      <c r="AA99" s="130">
        <f t="shared" si="85"/>
        <v>0</v>
      </c>
      <c r="AB99" s="130">
        <f t="shared" si="85"/>
        <v>0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ref="AH99:BM99" si="86">IF(AH57&lt;0,0,MIN(AH57,AH96))</f>
        <v>0</v>
      </c>
      <c r="AI99" s="130">
        <f t="shared" si="86"/>
        <v>0</v>
      </c>
      <c r="AJ99" s="130">
        <f t="shared" si="86"/>
        <v>0</v>
      </c>
      <c r="AK99" s="130">
        <f t="shared" si="86"/>
        <v>0</v>
      </c>
      <c r="AL99" s="130">
        <f t="shared" si="86"/>
        <v>0</v>
      </c>
      <c r="AM99" s="130">
        <f t="shared" si="86"/>
        <v>0</v>
      </c>
      <c r="AN99" s="130">
        <f t="shared" si="86"/>
        <v>0</v>
      </c>
      <c r="AO99" s="130">
        <f t="shared" si="86"/>
        <v>0</v>
      </c>
      <c r="AP99" s="130">
        <f t="shared" si="86"/>
        <v>0</v>
      </c>
      <c r="AQ99" s="130">
        <f t="shared" si="86"/>
        <v>0</v>
      </c>
      <c r="AR99" s="130">
        <f t="shared" si="86"/>
        <v>0</v>
      </c>
      <c r="AS99" s="130">
        <f t="shared" si="86"/>
        <v>0</v>
      </c>
      <c r="AT99" s="130">
        <f t="shared" si="86"/>
        <v>0</v>
      </c>
      <c r="AU99" s="130">
        <f t="shared" si="86"/>
        <v>0</v>
      </c>
      <c r="AV99" s="130">
        <f t="shared" si="86"/>
        <v>0</v>
      </c>
      <c r="AW99" s="130">
        <f t="shared" si="86"/>
        <v>0</v>
      </c>
      <c r="AX99" s="130">
        <f t="shared" si="86"/>
        <v>0</v>
      </c>
      <c r="AY99" s="130">
        <f t="shared" si="86"/>
        <v>0</v>
      </c>
      <c r="AZ99" s="130">
        <f t="shared" si="86"/>
        <v>0</v>
      </c>
      <c r="BA99" s="130">
        <f t="shared" si="86"/>
        <v>0</v>
      </c>
      <c r="BB99" s="130">
        <f t="shared" si="86"/>
        <v>0</v>
      </c>
      <c r="BC99" s="130">
        <f t="shared" si="86"/>
        <v>0</v>
      </c>
      <c r="BD99" s="130">
        <f t="shared" si="86"/>
        <v>0</v>
      </c>
      <c r="BE99" s="130">
        <f t="shared" si="86"/>
        <v>0</v>
      </c>
      <c r="BF99" s="130">
        <f t="shared" si="86"/>
        <v>0</v>
      </c>
      <c r="BG99" s="130">
        <f t="shared" si="86"/>
        <v>0</v>
      </c>
      <c r="BH99" s="130">
        <f t="shared" si="86"/>
        <v>0</v>
      </c>
      <c r="BI99" s="130">
        <f t="shared" si="86"/>
        <v>0</v>
      </c>
      <c r="BJ99" s="130">
        <f t="shared" si="86"/>
        <v>0</v>
      </c>
      <c r="BK99" s="130">
        <f t="shared" si="86"/>
        <v>0</v>
      </c>
      <c r="BL99" s="130">
        <f t="shared" si="86"/>
        <v>0</v>
      </c>
      <c r="BM99" s="130">
        <f t="shared" si="86"/>
        <v>0</v>
      </c>
      <c r="BN99" s="130">
        <f t="shared" ref="BN99:CS99" si="87">IF(BN57&lt;0,0,MIN(BN57,BN96))</f>
        <v>0</v>
      </c>
      <c r="BO99" s="130">
        <f t="shared" si="87"/>
        <v>0</v>
      </c>
      <c r="BP99" s="130">
        <f t="shared" si="87"/>
        <v>0</v>
      </c>
      <c r="BQ99" s="130">
        <f t="shared" si="87"/>
        <v>0</v>
      </c>
      <c r="BR99" s="130">
        <f t="shared" si="87"/>
        <v>0</v>
      </c>
      <c r="BS99" s="130">
        <f t="shared" si="87"/>
        <v>0</v>
      </c>
      <c r="BT99" s="130">
        <f t="shared" si="87"/>
        <v>0</v>
      </c>
      <c r="BU99" s="130">
        <f t="shared" si="87"/>
        <v>0</v>
      </c>
      <c r="BV99" s="130">
        <f t="shared" si="87"/>
        <v>249.23774</v>
      </c>
      <c r="BW99" s="130">
        <f t="shared" si="87"/>
        <v>85.119391416676081</v>
      </c>
      <c r="BX99" s="130">
        <f t="shared" si="87"/>
        <v>0</v>
      </c>
      <c r="BY99" s="130">
        <f t="shared" si="87"/>
        <v>0</v>
      </c>
      <c r="BZ99" s="130">
        <f t="shared" si="87"/>
        <v>0</v>
      </c>
      <c r="CA99" s="130">
        <f t="shared" si="87"/>
        <v>0</v>
      </c>
      <c r="CB99" s="130">
        <f t="shared" si="87"/>
        <v>0</v>
      </c>
      <c r="CC99" s="130">
        <f t="shared" si="87"/>
        <v>0</v>
      </c>
      <c r="CD99" s="130">
        <f t="shared" si="87"/>
        <v>0</v>
      </c>
      <c r="CE99" s="130">
        <f t="shared" si="87"/>
        <v>0</v>
      </c>
      <c r="CF99" s="130">
        <f t="shared" si="87"/>
        <v>0</v>
      </c>
      <c r="CG99" s="130">
        <f t="shared" si="87"/>
        <v>0</v>
      </c>
      <c r="CH99" s="130">
        <f t="shared" si="87"/>
        <v>0</v>
      </c>
      <c r="CI99" s="130">
        <f t="shared" si="87"/>
        <v>0</v>
      </c>
      <c r="CJ99" s="130">
        <f t="shared" si="87"/>
        <v>0</v>
      </c>
      <c r="CK99" s="130">
        <f t="shared" si="87"/>
        <v>0</v>
      </c>
      <c r="CL99" s="130">
        <f t="shared" si="87"/>
        <v>0</v>
      </c>
      <c r="CM99" s="130">
        <f t="shared" si="87"/>
        <v>0</v>
      </c>
      <c r="CN99" s="130">
        <f t="shared" si="87"/>
        <v>0</v>
      </c>
      <c r="CO99" s="130">
        <f t="shared" si="87"/>
        <v>0</v>
      </c>
      <c r="CP99" s="130">
        <f t="shared" si="87"/>
        <v>0</v>
      </c>
      <c r="CQ99" s="130">
        <f t="shared" si="87"/>
        <v>0</v>
      </c>
      <c r="CR99" s="130">
        <f t="shared" si="87"/>
        <v>0</v>
      </c>
      <c r="CS99" s="130">
        <f t="shared" si="87"/>
        <v>0</v>
      </c>
      <c r="CT99" s="132">
        <f>SUM(B99:CS99)</f>
        <v>426.2335314166761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5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G3" si="0">B4+B12</f>
        <v>2985.9977209677418</v>
      </c>
      <c r="C3" s="18">
        <f t="shared" si="0"/>
        <v>2985.9977209677418</v>
      </c>
      <c r="D3" s="18">
        <f t="shared" si="0"/>
        <v>2985.9977209677418</v>
      </c>
      <c r="E3" s="18">
        <f t="shared" si="0"/>
        <v>2985.9977209677418</v>
      </c>
      <c r="F3" s="18">
        <f t="shared" si="0"/>
        <v>2985.9977209677418</v>
      </c>
      <c r="G3" s="18">
        <f t="shared" si="0"/>
        <v>2985.9977209677418</v>
      </c>
      <c r="H3" s="18">
        <f t="shared" ref="H3:BS3" si="1">H4+H12</f>
        <v>2985.9977209677418</v>
      </c>
      <c r="I3" s="18">
        <f t="shared" si="1"/>
        <v>2985.9977209677418</v>
      </c>
      <c r="J3" s="18">
        <f t="shared" si="1"/>
        <v>2985.9977209677418</v>
      </c>
      <c r="K3" s="18">
        <f t="shared" si="1"/>
        <v>2985.9977209677418</v>
      </c>
      <c r="L3" s="18">
        <f t="shared" si="1"/>
        <v>2985.9977209677418</v>
      </c>
      <c r="M3" s="18">
        <f t="shared" si="1"/>
        <v>2985.9977209677418</v>
      </c>
      <c r="N3" s="18">
        <f t="shared" si="1"/>
        <v>2985.9977209677418</v>
      </c>
      <c r="O3" s="18">
        <f t="shared" si="1"/>
        <v>2985.9977209677418</v>
      </c>
      <c r="P3" s="18">
        <f t="shared" si="1"/>
        <v>2985.9977209677418</v>
      </c>
      <c r="Q3" s="18">
        <f t="shared" si="1"/>
        <v>2985.9977209677418</v>
      </c>
      <c r="R3" s="18">
        <f t="shared" si="1"/>
        <v>2985.9977209677418</v>
      </c>
      <c r="S3" s="18">
        <f t="shared" si="1"/>
        <v>2985.9977209677418</v>
      </c>
      <c r="T3" s="18">
        <f t="shared" si="1"/>
        <v>2985.9977209677418</v>
      </c>
      <c r="U3" s="18">
        <f t="shared" si="1"/>
        <v>2985.9977209677418</v>
      </c>
      <c r="V3" s="18">
        <f t="shared" si="1"/>
        <v>2985.9977209677418</v>
      </c>
      <c r="W3" s="18">
        <f t="shared" si="1"/>
        <v>2985.9977209677418</v>
      </c>
      <c r="X3" s="18">
        <f t="shared" si="1"/>
        <v>2985.9977209677418</v>
      </c>
      <c r="Y3" s="18">
        <f t="shared" si="1"/>
        <v>2985.9977209677418</v>
      </c>
      <c r="Z3" s="18">
        <f t="shared" si="1"/>
        <v>2985.9977209677418</v>
      </c>
      <c r="AA3" s="18">
        <f t="shared" si="1"/>
        <v>2985.9977209677418</v>
      </c>
      <c r="AB3" s="18">
        <f t="shared" si="1"/>
        <v>2985.9977209677418</v>
      </c>
      <c r="AC3" s="18">
        <f t="shared" si="1"/>
        <v>2985.9977209677418</v>
      </c>
      <c r="AD3" s="18">
        <f t="shared" si="1"/>
        <v>2985.9977209677418</v>
      </c>
      <c r="AE3" s="18">
        <f t="shared" si="1"/>
        <v>2985.9977209677418</v>
      </c>
      <c r="AF3" s="18">
        <f t="shared" si="1"/>
        <v>2985.9977209677418</v>
      </c>
      <c r="AG3" s="18">
        <f t="shared" si="1"/>
        <v>2985.9977209677418</v>
      </c>
      <c r="AH3" s="18">
        <f t="shared" si="1"/>
        <v>2985.9977209677418</v>
      </c>
      <c r="AI3" s="18">
        <f t="shared" si="1"/>
        <v>2985.9977209677418</v>
      </c>
      <c r="AJ3" s="18">
        <f t="shared" si="1"/>
        <v>2985.9977209677418</v>
      </c>
      <c r="AK3" s="18">
        <f t="shared" si="1"/>
        <v>2985.9977209677418</v>
      </c>
      <c r="AL3" s="18">
        <f t="shared" si="1"/>
        <v>2985.9977209677418</v>
      </c>
      <c r="AM3" s="18">
        <f t="shared" si="1"/>
        <v>2985.9977209677418</v>
      </c>
      <c r="AN3" s="18">
        <f t="shared" si="1"/>
        <v>2985.9977209677418</v>
      </c>
      <c r="AO3" s="18">
        <f t="shared" si="1"/>
        <v>2985.9977209677418</v>
      </c>
      <c r="AP3" s="18">
        <f t="shared" si="1"/>
        <v>2985.9977209677418</v>
      </c>
      <c r="AQ3" s="18">
        <f t="shared" si="1"/>
        <v>2985.9977209677418</v>
      </c>
      <c r="AR3" s="18">
        <f t="shared" si="1"/>
        <v>2985.9977209677418</v>
      </c>
      <c r="AS3" s="18">
        <f t="shared" si="1"/>
        <v>2985.9977209677418</v>
      </c>
      <c r="AT3" s="18">
        <f t="shared" si="1"/>
        <v>2985.9977209677418</v>
      </c>
      <c r="AU3" s="18">
        <f t="shared" si="1"/>
        <v>2985.9977209677418</v>
      </c>
      <c r="AV3" s="18">
        <f t="shared" si="1"/>
        <v>2985.9977209677418</v>
      </c>
      <c r="AW3" s="18">
        <f t="shared" si="1"/>
        <v>2985.9977209677418</v>
      </c>
      <c r="AX3" s="18">
        <f t="shared" si="1"/>
        <v>2985.9977209677418</v>
      </c>
      <c r="AY3" s="18">
        <f t="shared" si="1"/>
        <v>2985.9977209677418</v>
      </c>
      <c r="AZ3" s="18">
        <f t="shared" si="1"/>
        <v>2985.9977209677418</v>
      </c>
      <c r="BA3" s="18">
        <f t="shared" si="1"/>
        <v>2985.9977209677418</v>
      </c>
      <c r="BB3" s="18">
        <f t="shared" si="1"/>
        <v>2985.9977209677418</v>
      </c>
      <c r="BC3" s="18">
        <f t="shared" si="1"/>
        <v>2985.9977209677418</v>
      </c>
      <c r="BD3" s="18">
        <f t="shared" si="1"/>
        <v>2985.9977209677418</v>
      </c>
      <c r="BE3" s="18">
        <f t="shared" si="1"/>
        <v>2985.9977209677418</v>
      </c>
      <c r="BF3" s="18">
        <f t="shared" si="1"/>
        <v>2985.9977209677418</v>
      </c>
      <c r="BG3" s="18">
        <f t="shared" si="1"/>
        <v>2985.9977209677418</v>
      </c>
      <c r="BH3" s="18">
        <f t="shared" si="1"/>
        <v>2985.9977209677418</v>
      </c>
      <c r="BI3" s="18">
        <f t="shared" si="1"/>
        <v>2985.9977209677418</v>
      </c>
      <c r="BJ3" s="18">
        <f t="shared" si="1"/>
        <v>3060.9977209677418</v>
      </c>
      <c r="BK3" s="18">
        <f t="shared" si="1"/>
        <v>3060.9977209677418</v>
      </c>
      <c r="BL3" s="18">
        <f t="shared" si="1"/>
        <v>3120.9977209677418</v>
      </c>
      <c r="BM3" s="18">
        <f t="shared" si="1"/>
        <v>3145.9977209677418</v>
      </c>
      <c r="BN3" s="18">
        <f t="shared" si="1"/>
        <v>3185.9977209677418</v>
      </c>
      <c r="BO3" s="18">
        <f t="shared" si="1"/>
        <v>3235.9977209677418</v>
      </c>
      <c r="BP3" s="18">
        <f t="shared" si="1"/>
        <v>3285.9977209677418</v>
      </c>
      <c r="BQ3" s="18">
        <f t="shared" si="1"/>
        <v>3315.9977209677418</v>
      </c>
      <c r="BR3" s="18">
        <f t="shared" si="1"/>
        <v>3345.9977209677418</v>
      </c>
      <c r="BS3" s="18">
        <f t="shared" si="1"/>
        <v>3375.9977209677418</v>
      </c>
      <c r="BT3" s="18">
        <f t="shared" ref="BT3:CS3" si="2">BT4+BT12</f>
        <v>3405.9977209677418</v>
      </c>
      <c r="BU3" s="18">
        <f t="shared" si="2"/>
        <v>3435.9977209677418</v>
      </c>
      <c r="BV3" s="18">
        <f t="shared" si="2"/>
        <v>3465.9977209677418</v>
      </c>
      <c r="BW3" s="18">
        <f t="shared" si="2"/>
        <v>3485.9977209677418</v>
      </c>
      <c r="BX3" s="18">
        <f t="shared" si="2"/>
        <v>3515.9977209677418</v>
      </c>
      <c r="BY3" s="18">
        <f t="shared" si="2"/>
        <v>3535.9977209677418</v>
      </c>
      <c r="BZ3" s="18">
        <f t="shared" si="2"/>
        <v>3555.9977209677418</v>
      </c>
      <c r="CA3" s="18">
        <f t="shared" si="2"/>
        <v>3555.9977209677418</v>
      </c>
      <c r="CB3" s="18">
        <f t="shared" si="2"/>
        <v>3555.9977209677418</v>
      </c>
      <c r="CC3" s="18">
        <f t="shared" si="2"/>
        <v>3555.9977209677418</v>
      </c>
      <c r="CD3" s="18">
        <f t="shared" si="2"/>
        <v>3555.9977209677418</v>
      </c>
      <c r="CE3" s="18">
        <f t="shared" si="2"/>
        <v>3555.9977209677418</v>
      </c>
      <c r="CF3" s="18">
        <f t="shared" si="2"/>
        <v>3555.9977209677418</v>
      </c>
      <c r="CG3" s="18">
        <f t="shared" si="2"/>
        <v>3555.9977209677418</v>
      </c>
      <c r="CH3" s="18">
        <f t="shared" si="2"/>
        <v>3555.9977209677418</v>
      </c>
      <c r="CI3" s="18">
        <f t="shared" si="2"/>
        <v>3555.9977209677418</v>
      </c>
      <c r="CJ3" s="18">
        <f t="shared" si="2"/>
        <v>3555.9977209677418</v>
      </c>
      <c r="CK3" s="18">
        <f t="shared" si="2"/>
        <v>3555.9977209677418</v>
      </c>
      <c r="CL3" s="18">
        <f t="shared" si="2"/>
        <v>3555.9977209677418</v>
      </c>
      <c r="CM3" s="18">
        <f t="shared" si="2"/>
        <v>3555.9977209677418</v>
      </c>
      <c r="CN3" s="18">
        <f t="shared" si="2"/>
        <v>3555.9977209677418</v>
      </c>
      <c r="CO3" s="18">
        <f t="shared" si="2"/>
        <v>3555.9977209677418</v>
      </c>
      <c r="CP3" s="18">
        <f t="shared" si="2"/>
        <v>3555.9977209677418</v>
      </c>
      <c r="CQ3" s="18">
        <f t="shared" si="2"/>
        <v>3555.9977209677418</v>
      </c>
      <c r="CR3" s="18">
        <f t="shared" si="2"/>
        <v>3555.9977209677418</v>
      </c>
      <c r="CS3" s="19">
        <f t="shared" si="2"/>
        <v>3555.9977209677418</v>
      </c>
      <c r="CT3" s="73">
        <f t="shared" ref="CT3:CT19" si="3">SUM(B3:CS3)</f>
        <v>303260.7812129035</v>
      </c>
      <c r="CU3" s="149"/>
      <c r="CW3" s="139"/>
    </row>
    <row r="4" spans="1:102">
      <c r="A4" s="21" t="s">
        <v>32</v>
      </c>
      <c r="B4" s="22">
        <f>SUM(B5:B11)</f>
        <v>2832</v>
      </c>
      <c r="C4" s="23">
        <f t="shared" ref="C4:BN4" si="4">SUM(C5:C11)</f>
        <v>2832</v>
      </c>
      <c r="D4" s="23">
        <f t="shared" si="4"/>
        <v>2832</v>
      </c>
      <c r="E4" s="23">
        <f t="shared" si="4"/>
        <v>2832</v>
      </c>
      <c r="F4" s="23">
        <f t="shared" si="4"/>
        <v>2832</v>
      </c>
      <c r="G4" s="23">
        <f t="shared" si="4"/>
        <v>2832</v>
      </c>
      <c r="H4" s="23">
        <f t="shared" si="4"/>
        <v>2832</v>
      </c>
      <c r="I4" s="23">
        <f t="shared" si="4"/>
        <v>2832</v>
      </c>
      <c r="J4" s="23">
        <f t="shared" si="4"/>
        <v>2832</v>
      </c>
      <c r="K4" s="23">
        <f t="shared" si="4"/>
        <v>2832</v>
      </c>
      <c r="L4" s="23">
        <f t="shared" si="4"/>
        <v>2832</v>
      </c>
      <c r="M4" s="23">
        <f t="shared" si="4"/>
        <v>2832</v>
      </c>
      <c r="N4" s="23">
        <f t="shared" si="4"/>
        <v>2832</v>
      </c>
      <c r="O4" s="23">
        <f t="shared" si="4"/>
        <v>2832</v>
      </c>
      <c r="P4" s="23">
        <f t="shared" si="4"/>
        <v>2832</v>
      </c>
      <c r="Q4" s="23">
        <f t="shared" si="4"/>
        <v>2832</v>
      </c>
      <c r="R4" s="23">
        <f t="shared" si="4"/>
        <v>2832</v>
      </c>
      <c r="S4" s="23">
        <f t="shared" si="4"/>
        <v>2832</v>
      </c>
      <c r="T4" s="23">
        <f t="shared" si="4"/>
        <v>2832</v>
      </c>
      <c r="U4" s="23">
        <f t="shared" si="4"/>
        <v>2832</v>
      </c>
      <c r="V4" s="23">
        <f t="shared" si="4"/>
        <v>2832</v>
      </c>
      <c r="W4" s="23">
        <f t="shared" si="4"/>
        <v>2832</v>
      </c>
      <c r="X4" s="23">
        <f t="shared" si="4"/>
        <v>2832</v>
      </c>
      <c r="Y4" s="23">
        <f t="shared" si="4"/>
        <v>2832</v>
      </c>
      <c r="Z4" s="23">
        <f t="shared" si="4"/>
        <v>2832</v>
      </c>
      <c r="AA4" s="23">
        <f t="shared" si="4"/>
        <v>2832</v>
      </c>
      <c r="AB4" s="23">
        <f t="shared" si="4"/>
        <v>2832</v>
      </c>
      <c r="AC4" s="23">
        <f t="shared" si="4"/>
        <v>2832</v>
      </c>
      <c r="AD4" s="23">
        <f t="shared" si="4"/>
        <v>2832</v>
      </c>
      <c r="AE4" s="23">
        <f t="shared" si="4"/>
        <v>2832</v>
      </c>
      <c r="AF4" s="23">
        <f t="shared" si="4"/>
        <v>2832</v>
      </c>
      <c r="AG4" s="23">
        <f t="shared" si="4"/>
        <v>2832</v>
      </c>
      <c r="AH4" s="23">
        <f t="shared" si="4"/>
        <v>2832</v>
      </c>
      <c r="AI4" s="23">
        <f t="shared" si="4"/>
        <v>2832</v>
      </c>
      <c r="AJ4" s="23">
        <f t="shared" si="4"/>
        <v>2832</v>
      </c>
      <c r="AK4" s="23">
        <f t="shared" si="4"/>
        <v>2832</v>
      </c>
      <c r="AL4" s="23">
        <f t="shared" si="4"/>
        <v>2832</v>
      </c>
      <c r="AM4" s="23">
        <f t="shared" si="4"/>
        <v>2832</v>
      </c>
      <c r="AN4" s="23">
        <f t="shared" si="4"/>
        <v>2832</v>
      </c>
      <c r="AO4" s="23">
        <f t="shared" si="4"/>
        <v>2832</v>
      </c>
      <c r="AP4" s="23">
        <f t="shared" si="4"/>
        <v>2832</v>
      </c>
      <c r="AQ4" s="23">
        <f t="shared" si="4"/>
        <v>2832</v>
      </c>
      <c r="AR4" s="23">
        <f t="shared" si="4"/>
        <v>2832</v>
      </c>
      <c r="AS4" s="23">
        <f t="shared" si="4"/>
        <v>2832</v>
      </c>
      <c r="AT4" s="23">
        <f t="shared" si="4"/>
        <v>2832</v>
      </c>
      <c r="AU4" s="23">
        <f t="shared" si="4"/>
        <v>2832</v>
      </c>
      <c r="AV4" s="23">
        <f t="shared" si="4"/>
        <v>2832</v>
      </c>
      <c r="AW4" s="23">
        <f t="shared" si="4"/>
        <v>2832</v>
      </c>
      <c r="AX4" s="23">
        <f t="shared" si="4"/>
        <v>2832</v>
      </c>
      <c r="AY4" s="23">
        <f t="shared" si="4"/>
        <v>2832</v>
      </c>
      <c r="AZ4" s="23">
        <f t="shared" si="4"/>
        <v>2832</v>
      </c>
      <c r="BA4" s="23">
        <f t="shared" si="4"/>
        <v>2832</v>
      </c>
      <c r="BB4" s="23">
        <f t="shared" si="4"/>
        <v>2832</v>
      </c>
      <c r="BC4" s="23">
        <f t="shared" si="4"/>
        <v>2832</v>
      </c>
      <c r="BD4" s="23">
        <f t="shared" si="4"/>
        <v>2832</v>
      </c>
      <c r="BE4" s="23">
        <f t="shared" si="4"/>
        <v>2832</v>
      </c>
      <c r="BF4" s="23">
        <f t="shared" si="4"/>
        <v>2832</v>
      </c>
      <c r="BG4" s="23">
        <f t="shared" si="4"/>
        <v>2832</v>
      </c>
      <c r="BH4" s="23">
        <f t="shared" si="4"/>
        <v>2832</v>
      </c>
      <c r="BI4" s="23">
        <f t="shared" si="4"/>
        <v>2832</v>
      </c>
      <c r="BJ4" s="23">
        <f t="shared" si="4"/>
        <v>2907</v>
      </c>
      <c r="BK4" s="23">
        <f t="shared" si="4"/>
        <v>2907</v>
      </c>
      <c r="BL4" s="23">
        <f t="shared" si="4"/>
        <v>2967</v>
      </c>
      <c r="BM4" s="23">
        <f t="shared" si="4"/>
        <v>2992</v>
      </c>
      <c r="BN4" s="23">
        <f t="shared" si="4"/>
        <v>3032</v>
      </c>
      <c r="BO4" s="23">
        <f t="shared" ref="BO4:CS4" si="5">SUM(BO5:BO11)</f>
        <v>3082</v>
      </c>
      <c r="BP4" s="23">
        <f t="shared" si="5"/>
        <v>3132</v>
      </c>
      <c r="BQ4" s="23">
        <f t="shared" si="5"/>
        <v>3162</v>
      </c>
      <c r="BR4" s="23">
        <f t="shared" si="5"/>
        <v>3192</v>
      </c>
      <c r="BS4" s="23">
        <f t="shared" si="5"/>
        <v>3222</v>
      </c>
      <c r="BT4" s="23">
        <f t="shared" si="5"/>
        <v>3252</v>
      </c>
      <c r="BU4" s="23">
        <f t="shared" si="5"/>
        <v>3282</v>
      </c>
      <c r="BV4" s="23">
        <f t="shared" si="5"/>
        <v>3312</v>
      </c>
      <c r="BW4" s="23">
        <f t="shared" si="5"/>
        <v>3332</v>
      </c>
      <c r="BX4" s="23">
        <f t="shared" si="5"/>
        <v>3362</v>
      </c>
      <c r="BY4" s="23">
        <f t="shared" si="5"/>
        <v>3382</v>
      </c>
      <c r="BZ4" s="23">
        <f t="shared" si="5"/>
        <v>3402</v>
      </c>
      <c r="CA4" s="23">
        <f t="shared" si="5"/>
        <v>3402</v>
      </c>
      <c r="CB4" s="23">
        <f t="shared" si="5"/>
        <v>3402</v>
      </c>
      <c r="CC4" s="23">
        <f t="shared" si="5"/>
        <v>3402</v>
      </c>
      <c r="CD4" s="23">
        <f t="shared" si="5"/>
        <v>3402</v>
      </c>
      <c r="CE4" s="23">
        <f t="shared" si="5"/>
        <v>3402</v>
      </c>
      <c r="CF4" s="23">
        <f t="shared" si="5"/>
        <v>3402</v>
      </c>
      <c r="CG4" s="23">
        <f t="shared" si="5"/>
        <v>3402</v>
      </c>
      <c r="CH4" s="23">
        <f t="shared" si="5"/>
        <v>3402</v>
      </c>
      <c r="CI4" s="23">
        <f t="shared" si="5"/>
        <v>3402</v>
      </c>
      <c r="CJ4" s="23">
        <f t="shared" si="5"/>
        <v>3402</v>
      </c>
      <c r="CK4" s="23">
        <f t="shared" si="5"/>
        <v>3402</v>
      </c>
      <c r="CL4" s="23">
        <f t="shared" si="5"/>
        <v>3402</v>
      </c>
      <c r="CM4" s="23">
        <f t="shared" si="5"/>
        <v>3402</v>
      </c>
      <c r="CN4" s="23">
        <f t="shared" si="5"/>
        <v>3402</v>
      </c>
      <c r="CO4" s="23">
        <f t="shared" si="5"/>
        <v>3402</v>
      </c>
      <c r="CP4" s="23">
        <f t="shared" si="5"/>
        <v>3402</v>
      </c>
      <c r="CQ4" s="23">
        <f t="shared" si="5"/>
        <v>3402</v>
      </c>
      <c r="CR4" s="23">
        <f t="shared" si="5"/>
        <v>3402</v>
      </c>
      <c r="CS4" s="24">
        <f t="shared" si="5"/>
        <v>3402</v>
      </c>
      <c r="CT4" s="30">
        <f t="shared" si="3"/>
        <v>288477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1"/>
      <c r="CV5" s="162"/>
      <c r="CW5" s="139"/>
    </row>
    <row r="6" spans="1:102">
      <c r="A6" s="30" t="s">
        <v>34</v>
      </c>
      <c r="B6" s="31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  <c r="I6" s="32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2">
        <v>0</v>
      </c>
      <c r="X6" s="32">
        <v>0</v>
      </c>
      <c r="Y6" s="32">
        <v>0</v>
      </c>
      <c r="Z6" s="32">
        <v>0</v>
      </c>
      <c r="AA6" s="32">
        <v>0</v>
      </c>
      <c r="AB6" s="32">
        <v>0</v>
      </c>
      <c r="AC6" s="32">
        <v>0</v>
      </c>
      <c r="AD6" s="32">
        <v>0</v>
      </c>
      <c r="AE6" s="32">
        <v>0</v>
      </c>
      <c r="AF6" s="32">
        <v>0</v>
      </c>
      <c r="AG6" s="32">
        <v>0</v>
      </c>
      <c r="AH6" s="32">
        <v>0</v>
      </c>
      <c r="AI6" s="32">
        <v>0</v>
      </c>
      <c r="AJ6" s="32">
        <v>0</v>
      </c>
      <c r="AK6" s="32">
        <v>0</v>
      </c>
      <c r="AL6" s="32">
        <v>0</v>
      </c>
      <c r="AM6" s="32">
        <v>0</v>
      </c>
      <c r="AN6" s="32">
        <v>0</v>
      </c>
      <c r="AO6" s="32">
        <v>0</v>
      </c>
      <c r="AP6" s="32">
        <v>0</v>
      </c>
      <c r="AQ6" s="32">
        <v>0</v>
      </c>
      <c r="AR6" s="32">
        <v>0</v>
      </c>
      <c r="AS6" s="32">
        <v>0</v>
      </c>
      <c r="AT6" s="32">
        <v>0</v>
      </c>
      <c r="AU6" s="32">
        <v>0</v>
      </c>
      <c r="AV6" s="32">
        <v>0</v>
      </c>
      <c r="AW6" s="32">
        <v>0</v>
      </c>
      <c r="AX6" s="32">
        <v>0</v>
      </c>
      <c r="AY6" s="32">
        <v>0</v>
      </c>
      <c r="AZ6" s="32">
        <v>0</v>
      </c>
      <c r="BA6" s="32">
        <v>0</v>
      </c>
      <c r="BB6" s="32">
        <v>0</v>
      </c>
      <c r="BC6" s="32">
        <v>0</v>
      </c>
      <c r="BD6" s="32">
        <v>0</v>
      </c>
      <c r="BE6" s="32">
        <v>0</v>
      </c>
      <c r="BF6" s="32">
        <v>0</v>
      </c>
      <c r="BG6" s="32">
        <v>0</v>
      </c>
      <c r="BH6" s="32">
        <v>0</v>
      </c>
      <c r="BI6" s="32">
        <v>0</v>
      </c>
      <c r="BJ6" s="32">
        <v>75</v>
      </c>
      <c r="BK6" s="32">
        <v>75</v>
      </c>
      <c r="BL6" s="32">
        <v>135</v>
      </c>
      <c r="BM6" s="32">
        <v>160</v>
      </c>
      <c r="BN6" s="32">
        <v>200</v>
      </c>
      <c r="BO6" s="32">
        <v>250</v>
      </c>
      <c r="BP6" s="32">
        <v>300</v>
      </c>
      <c r="BQ6" s="32">
        <v>330</v>
      </c>
      <c r="BR6" s="32">
        <v>360</v>
      </c>
      <c r="BS6" s="32">
        <v>390</v>
      </c>
      <c r="BT6" s="32">
        <v>420</v>
      </c>
      <c r="BU6" s="32">
        <v>450</v>
      </c>
      <c r="BV6" s="32">
        <v>480</v>
      </c>
      <c r="BW6" s="32">
        <v>500</v>
      </c>
      <c r="BX6" s="32">
        <v>530</v>
      </c>
      <c r="BY6" s="32">
        <v>550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16605</v>
      </c>
      <c r="CU6" s="151"/>
      <c r="CV6" s="162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1"/>
      <c r="CV7" s="162"/>
      <c r="CW7" s="139"/>
    </row>
    <row r="8" spans="1:102">
      <c r="A8" s="30" t="s">
        <v>36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3"/>
        <v>36960</v>
      </c>
      <c r="CU8" s="151"/>
      <c r="CV8" s="162"/>
      <c r="CW8" s="139"/>
    </row>
    <row r="9" spans="1:102">
      <c r="A9" s="30" t="s">
        <v>37</v>
      </c>
      <c r="B9" s="31">
        <v>445</v>
      </c>
      <c r="C9" s="32">
        <v>445</v>
      </c>
      <c r="D9" s="32">
        <v>445</v>
      </c>
      <c r="E9" s="32">
        <v>445</v>
      </c>
      <c r="F9" s="32">
        <v>445</v>
      </c>
      <c r="G9" s="32">
        <v>445</v>
      </c>
      <c r="H9" s="32">
        <v>445</v>
      </c>
      <c r="I9" s="32">
        <v>445</v>
      </c>
      <c r="J9" s="32">
        <v>445</v>
      </c>
      <c r="K9" s="32">
        <v>445</v>
      </c>
      <c r="L9" s="32">
        <v>445</v>
      </c>
      <c r="M9" s="32">
        <v>445</v>
      </c>
      <c r="N9" s="32">
        <v>445</v>
      </c>
      <c r="O9" s="32">
        <v>445</v>
      </c>
      <c r="P9" s="32">
        <v>445</v>
      </c>
      <c r="Q9" s="32">
        <v>445</v>
      </c>
      <c r="R9" s="32">
        <v>445</v>
      </c>
      <c r="S9" s="32">
        <v>445</v>
      </c>
      <c r="T9" s="32">
        <v>445</v>
      </c>
      <c r="U9" s="32">
        <v>445</v>
      </c>
      <c r="V9" s="32">
        <v>445</v>
      </c>
      <c r="W9" s="32">
        <v>445</v>
      </c>
      <c r="X9" s="32">
        <v>445</v>
      </c>
      <c r="Y9" s="32">
        <v>445</v>
      </c>
      <c r="Z9" s="32">
        <v>445</v>
      </c>
      <c r="AA9" s="32">
        <v>445</v>
      </c>
      <c r="AB9" s="32">
        <v>445</v>
      </c>
      <c r="AC9" s="32">
        <v>445</v>
      </c>
      <c r="AD9" s="32">
        <v>445</v>
      </c>
      <c r="AE9" s="32">
        <v>445</v>
      </c>
      <c r="AF9" s="32">
        <v>445</v>
      </c>
      <c r="AG9" s="32">
        <v>445</v>
      </c>
      <c r="AH9" s="32">
        <v>445</v>
      </c>
      <c r="AI9" s="32">
        <v>445</v>
      </c>
      <c r="AJ9" s="32">
        <v>445</v>
      </c>
      <c r="AK9" s="32">
        <v>445</v>
      </c>
      <c r="AL9" s="32">
        <v>445</v>
      </c>
      <c r="AM9" s="32">
        <v>445</v>
      </c>
      <c r="AN9" s="32">
        <v>445</v>
      </c>
      <c r="AO9" s="32">
        <v>445</v>
      </c>
      <c r="AP9" s="32">
        <v>445</v>
      </c>
      <c r="AQ9" s="32">
        <v>445</v>
      </c>
      <c r="AR9" s="32">
        <v>445</v>
      </c>
      <c r="AS9" s="32">
        <v>445</v>
      </c>
      <c r="AT9" s="32">
        <v>445</v>
      </c>
      <c r="AU9" s="32">
        <v>445</v>
      </c>
      <c r="AV9" s="32">
        <v>445</v>
      </c>
      <c r="AW9" s="32">
        <v>445</v>
      </c>
      <c r="AX9" s="32">
        <v>445</v>
      </c>
      <c r="AY9" s="32">
        <v>445</v>
      </c>
      <c r="AZ9" s="32">
        <v>445</v>
      </c>
      <c r="BA9" s="32">
        <v>445</v>
      </c>
      <c r="BB9" s="32">
        <v>445</v>
      </c>
      <c r="BC9" s="32">
        <v>445</v>
      </c>
      <c r="BD9" s="32">
        <v>445</v>
      </c>
      <c r="BE9" s="32">
        <v>445</v>
      </c>
      <c r="BF9" s="32">
        <v>445</v>
      </c>
      <c r="BG9" s="32">
        <v>445</v>
      </c>
      <c r="BH9" s="32">
        <v>445</v>
      </c>
      <c r="BI9" s="32">
        <v>445</v>
      </c>
      <c r="BJ9" s="32">
        <v>445</v>
      </c>
      <c r="BK9" s="32">
        <v>445</v>
      </c>
      <c r="BL9" s="32">
        <v>445</v>
      </c>
      <c r="BM9" s="32">
        <v>445</v>
      </c>
      <c r="BN9" s="32">
        <v>445</v>
      </c>
      <c r="BO9" s="32">
        <v>445</v>
      </c>
      <c r="BP9" s="32">
        <v>445</v>
      </c>
      <c r="BQ9" s="32">
        <v>445</v>
      </c>
      <c r="BR9" s="32">
        <v>445</v>
      </c>
      <c r="BS9" s="32">
        <v>445</v>
      </c>
      <c r="BT9" s="32">
        <v>445</v>
      </c>
      <c r="BU9" s="32">
        <v>445</v>
      </c>
      <c r="BV9" s="32">
        <v>445</v>
      </c>
      <c r="BW9" s="32">
        <v>445</v>
      </c>
      <c r="BX9" s="32">
        <v>445</v>
      </c>
      <c r="BY9" s="32">
        <v>445</v>
      </c>
      <c r="BZ9" s="32">
        <v>445</v>
      </c>
      <c r="CA9" s="32">
        <v>445</v>
      </c>
      <c r="CB9" s="32">
        <v>445</v>
      </c>
      <c r="CC9" s="32">
        <v>445</v>
      </c>
      <c r="CD9" s="32">
        <v>445</v>
      </c>
      <c r="CE9" s="32">
        <v>445</v>
      </c>
      <c r="CF9" s="32">
        <v>445</v>
      </c>
      <c r="CG9" s="32">
        <v>445</v>
      </c>
      <c r="CH9" s="32">
        <v>445</v>
      </c>
      <c r="CI9" s="32">
        <v>445</v>
      </c>
      <c r="CJ9" s="32">
        <v>445</v>
      </c>
      <c r="CK9" s="32">
        <v>445</v>
      </c>
      <c r="CL9" s="32">
        <v>445</v>
      </c>
      <c r="CM9" s="32">
        <v>445</v>
      </c>
      <c r="CN9" s="32">
        <v>445</v>
      </c>
      <c r="CO9" s="32">
        <v>445</v>
      </c>
      <c r="CP9" s="32">
        <v>445</v>
      </c>
      <c r="CQ9" s="32">
        <v>445</v>
      </c>
      <c r="CR9" s="32">
        <v>445</v>
      </c>
      <c r="CS9" s="33">
        <v>445</v>
      </c>
      <c r="CT9" s="30">
        <f t="shared" si="3"/>
        <v>42720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3"/>
        <v>14783.781212903214</v>
      </c>
      <c r="CU12" s="151"/>
      <c r="CW12" s="139"/>
    </row>
    <row r="13" spans="1:102">
      <c r="A13" s="38" t="s">
        <v>41</v>
      </c>
      <c r="B13" s="39">
        <f t="shared" ref="B13:AG13" si="6">SUM(B14:B14)</f>
        <v>1901.47</v>
      </c>
      <c r="C13" s="40">
        <f t="shared" si="6"/>
        <v>1901.47</v>
      </c>
      <c r="D13" s="40">
        <f t="shared" si="6"/>
        <v>1906.48</v>
      </c>
      <c r="E13" s="40">
        <f t="shared" si="6"/>
        <v>1906.81</v>
      </c>
      <c r="F13" s="40">
        <f t="shared" si="6"/>
        <v>1906.9</v>
      </c>
      <c r="G13" s="40">
        <f t="shared" si="6"/>
        <v>1906.9</v>
      </c>
      <c r="H13" s="40">
        <f t="shared" si="6"/>
        <v>1907.36</v>
      </c>
      <c r="I13" s="40">
        <f t="shared" si="6"/>
        <v>1907.64</v>
      </c>
      <c r="J13" s="40">
        <f t="shared" si="6"/>
        <v>1907.64</v>
      </c>
      <c r="K13" s="40">
        <f t="shared" si="6"/>
        <v>1907.64</v>
      </c>
      <c r="L13" s="40">
        <f t="shared" si="6"/>
        <v>1908.24</v>
      </c>
      <c r="M13" s="40">
        <f t="shared" si="6"/>
        <v>1908.52</v>
      </c>
      <c r="N13" s="40">
        <f t="shared" si="6"/>
        <v>1908.8</v>
      </c>
      <c r="O13" s="40">
        <f t="shared" si="6"/>
        <v>1909.36</v>
      </c>
      <c r="P13" s="40">
        <f t="shared" si="6"/>
        <v>1916.57</v>
      </c>
      <c r="Q13" s="40">
        <f t="shared" si="6"/>
        <v>1917.5</v>
      </c>
      <c r="R13" s="40">
        <f t="shared" si="6"/>
        <v>1918.07</v>
      </c>
      <c r="S13" s="40">
        <f t="shared" si="6"/>
        <v>1918.99</v>
      </c>
      <c r="T13" s="40">
        <f t="shared" si="6"/>
        <v>1918.99</v>
      </c>
      <c r="U13" s="40">
        <f t="shared" si="6"/>
        <v>1918.99</v>
      </c>
      <c r="V13" s="40">
        <f t="shared" si="6"/>
        <v>1913.17</v>
      </c>
      <c r="W13" s="40">
        <f t="shared" si="6"/>
        <v>1913.17</v>
      </c>
      <c r="X13" s="40">
        <f t="shared" si="6"/>
        <v>1913.24</v>
      </c>
      <c r="Y13" s="40">
        <f t="shared" si="6"/>
        <v>1913.42</v>
      </c>
      <c r="Z13" s="40">
        <f t="shared" si="6"/>
        <v>1913.16</v>
      </c>
      <c r="AA13" s="40">
        <f t="shared" si="6"/>
        <v>1913.16</v>
      </c>
      <c r="AB13" s="40">
        <f t="shared" si="6"/>
        <v>1913.13</v>
      </c>
      <c r="AC13" s="40">
        <f t="shared" si="6"/>
        <v>1913.13</v>
      </c>
      <c r="AD13" s="40">
        <f t="shared" si="6"/>
        <v>1913.03</v>
      </c>
      <c r="AE13" s="40">
        <f t="shared" si="6"/>
        <v>1913.1</v>
      </c>
      <c r="AF13" s="40">
        <f t="shared" si="6"/>
        <v>1901.64</v>
      </c>
      <c r="AG13" s="40">
        <f t="shared" si="6"/>
        <v>1901.64</v>
      </c>
      <c r="AH13" s="40">
        <f t="shared" ref="AH13:BM13" si="7">SUM(AH14:AH14)</f>
        <v>1901.7</v>
      </c>
      <c r="AI13" s="40">
        <f t="shared" si="7"/>
        <v>1905.07</v>
      </c>
      <c r="AJ13" s="40">
        <f t="shared" si="7"/>
        <v>1914.03</v>
      </c>
      <c r="AK13" s="40">
        <f t="shared" si="7"/>
        <v>1914.03</v>
      </c>
      <c r="AL13" s="40">
        <f t="shared" si="7"/>
        <v>1919.79</v>
      </c>
      <c r="AM13" s="40">
        <f t="shared" si="7"/>
        <v>1919.79</v>
      </c>
      <c r="AN13" s="40">
        <f t="shared" si="7"/>
        <v>1919.79</v>
      </c>
      <c r="AO13" s="40">
        <f t="shared" si="7"/>
        <v>1919.89</v>
      </c>
      <c r="AP13" s="40">
        <f t="shared" si="7"/>
        <v>1920.36</v>
      </c>
      <c r="AQ13" s="40">
        <f t="shared" si="7"/>
        <v>1920.55</v>
      </c>
      <c r="AR13" s="40">
        <f t="shared" si="7"/>
        <v>1920.99</v>
      </c>
      <c r="AS13" s="40">
        <f t="shared" si="7"/>
        <v>1920.99</v>
      </c>
      <c r="AT13" s="40">
        <f t="shared" si="7"/>
        <v>1920.99</v>
      </c>
      <c r="AU13" s="40">
        <f t="shared" si="7"/>
        <v>1920.99</v>
      </c>
      <c r="AV13" s="40">
        <f t="shared" si="7"/>
        <v>1920.99</v>
      </c>
      <c r="AW13" s="40">
        <f t="shared" si="7"/>
        <v>1920.99</v>
      </c>
      <c r="AX13" s="40">
        <f t="shared" si="7"/>
        <v>1920.11</v>
      </c>
      <c r="AY13" s="40">
        <f t="shared" si="7"/>
        <v>1920.11</v>
      </c>
      <c r="AZ13" s="40">
        <f t="shared" si="7"/>
        <v>1920.11</v>
      </c>
      <c r="BA13" s="40">
        <f t="shared" si="7"/>
        <v>1919.9</v>
      </c>
      <c r="BB13" s="40">
        <f t="shared" si="7"/>
        <v>1920.05</v>
      </c>
      <c r="BC13" s="40">
        <f t="shared" si="7"/>
        <v>1920.05</v>
      </c>
      <c r="BD13" s="40">
        <f t="shared" si="7"/>
        <v>1920.05</v>
      </c>
      <c r="BE13" s="40">
        <f t="shared" si="7"/>
        <v>1920.05</v>
      </c>
      <c r="BF13" s="40">
        <f t="shared" si="7"/>
        <v>1920.05</v>
      </c>
      <c r="BG13" s="40">
        <f t="shared" si="7"/>
        <v>1920.05</v>
      </c>
      <c r="BH13" s="40">
        <f t="shared" si="7"/>
        <v>1919.65</v>
      </c>
      <c r="BI13" s="40">
        <f t="shared" si="7"/>
        <v>1919.51</v>
      </c>
      <c r="BJ13" s="40">
        <f t="shared" si="7"/>
        <v>1919.38</v>
      </c>
      <c r="BK13" s="40">
        <f t="shared" si="7"/>
        <v>1919.38</v>
      </c>
      <c r="BL13" s="40">
        <f t="shared" si="7"/>
        <v>1919.38</v>
      </c>
      <c r="BM13" s="40">
        <f t="shared" si="7"/>
        <v>1919.38</v>
      </c>
      <c r="BN13" s="40">
        <f t="shared" ref="BN13:CS13" si="8">SUM(BN14:BN14)</f>
        <v>1919.38</v>
      </c>
      <c r="BO13" s="40">
        <f t="shared" si="8"/>
        <v>1919.38</v>
      </c>
      <c r="BP13" s="40">
        <f t="shared" si="8"/>
        <v>1919.38</v>
      </c>
      <c r="BQ13" s="40">
        <f t="shared" si="8"/>
        <v>1919.38</v>
      </c>
      <c r="BR13" s="40">
        <f t="shared" si="8"/>
        <v>1919.28</v>
      </c>
      <c r="BS13" s="40">
        <f t="shared" si="8"/>
        <v>1919.28</v>
      </c>
      <c r="BT13" s="40">
        <f t="shared" si="8"/>
        <v>1919.21</v>
      </c>
      <c r="BU13" s="40">
        <f t="shared" si="8"/>
        <v>1919.21</v>
      </c>
      <c r="BV13" s="40">
        <f t="shared" si="8"/>
        <v>1919.12</v>
      </c>
      <c r="BW13" s="40">
        <f t="shared" si="8"/>
        <v>1919.12</v>
      </c>
      <c r="BX13" s="40">
        <f t="shared" si="8"/>
        <v>1918.74</v>
      </c>
      <c r="BY13" s="40">
        <f t="shared" si="8"/>
        <v>1918.74</v>
      </c>
      <c r="BZ13" s="40">
        <f t="shared" si="8"/>
        <v>1917.98</v>
      </c>
      <c r="CA13" s="40">
        <f t="shared" si="8"/>
        <v>1917.98</v>
      </c>
      <c r="CB13" s="40">
        <f t="shared" si="8"/>
        <v>1917.98</v>
      </c>
      <c r="CC13" s="40">
        <f t="shared" si="8"/>
        <v>1917.98</v>
      </c>
      <c r="CD13" s="40">
        <f t="shared" si="8"/>
        <v>1911.32</v>
      </c>
      <c r="CE13" s="40">
        <f t="shared" si="8"/>
        <v>1911.32</v>
      </c>
      <c r="CF13" s="40">
        <f t="shared" si="8"/>
        <v>1911.32</v>
      </c>
      <c r="CG13" s="40">
        <f t="shared" si="8"/>
        <v>1911.32</v>
      </c>
      <c r="CH13" s="40">
        <f t="shared" si="8"/>
        <v>1911.32</v>
      </c>
      <c r="CI13" s="40">
        <f t="shared" si="8"/>
        <v>1911.32</v>
      </c>
      <c r="CJ13" s="40">
        <f t="shared" si="8"/>
        <v>1911.32</v>
      </c>
      <c r="CK13" s="40">
        <f t="shared" si="8"/>
        <v>1911.32</v>
      </c>
      <c r="CL13" s="40">
        <f t="shared" si="8"/>
        <v>1911.87</v>
      </c>
      <c r="CM13" s="40">
        <f t="shared" si="8"/>
        <v>1911.87</v>
      </c>
      <c r="CN13" s="40">
        <f t="shared" si="8"/>
        <v>1912.3</v>
      </c>
      <c r="CO13" s="40">
        <f t="shared" si="8"/>
        <v>1912.18</v>
      </c>
      <c r="CP13" s="40">
        <f t="shared" si="8"/>
        <v>1912.18</v>
      </c>
      <c r="CQ13" s="40">
        <f t="shared" si="8"/>
        <v>1912.18</v>
      </c>
      <c r="CR13" s="40">
        <f t="shared" si="8"/>
        <v>1912.18</v>
      </c>
      <c r="CS13" s="41">
        <f t="shared" si="8"/>
        <v>1912.18</v>
      </c>
      <c r="CT13" s="145">
        <f t="shared" si="3"/>
        <v>183827.12000000005</v>
      </c>
      <c r="CU13" s="149"/>
      <c r="CW13" s="139"/>
    </row>
    <row r="14" spans="1:102">
      <c r="A14" s="30" t="s">
        <v>12</v>
      </c>
      <c r="B14" s="42">
        <v>1901.47</v>
      </c>
      <c r="C14" s="43">
        <v>1901.47</v>
      </c>
      <c r="D14" s="43">
        <v>1906.48</v>
      </c>
      <c r="E14" s="43">
        <v>1906.81</v>
      </c>
      <c r="F14" s="43">
        <v>1906.9</v>
      </c>
      <c r="G14" s="43">
        <v>1906.9</v>
      </c>
      <c r="H14" s="43">
        <v>1907.36</v>
      </c>
      <c r="I14" s="43">
        <v>1907.64</v>
      </c>
      <c r="J14" s="43">
        <v>1907.64</v>
      </c>
      <c r="K14" s="43">
        <v>1907.64</v>
      </c>
      <c r="L14" s="43">
        <v>1908.24</v>
      </c>
      <c r="M14" s="43">
        <v>1908.52</v>
      </c>
      <c r="N14" s="43">
        <v>1908.8</v>
      </c>
      <c r="O14" s="43">
        <v>1909.36</v>
      </c>
      <c r="P14" s="43">
        <v>1916.57</v>
      </c>
      <c r="Q14" s="43">
        <v>1917.5</v>
      </c>
      <c r="R14" s="43">
        <v>1918.07</v>
      </c>
      <c r="S14" s="43">
        <v>1918.99</v>
      </c>
      <c r="T14" s="43">
        <v>1918.99</v>
      </c>
      <c r="U14" s="43">
        <v>1918.99</v>
      </c>
      <c r="V14" s="43">
        <v>1913.17</v>
      </c>
      <c r="W14" s="43">
        <v>1913.17</v>
      </c>
      <c r="X14" s="43">
        <v>1913.24</v>
      </c>
      <c r="Y14" s="43">
        <v>1913.42</v>
      </c>
      <c r="Z14" s="43">
        <v>1913.16</v>
      </c>
      <c r="AA14" s="43">
        <v>1913.16</v>
      </c>
      <c r="AB14" s="43">
        <v>1913.13</v>
      </c>
      <c r="AC14" s="43">
        <v>1913.13</v>
      </c>
      <c r="AD14" s="43">
        <v>1913.03</v>
      </c>
      <c r="AE14" s="43">
        <v>1913.1</v>
      </c>
      <c r="AF14" s="43">
        <v>1901.64</v>
      </c>
      <c r="AG14" s="43">
        <v>1901.64</v>
      </c>
      <c r="AH14" s="43">
        <v>1901.7</v>
      </c>
      <c r="AI14" s="43">
        <v>1905.07</v>
      </c>
      <c r="AJ14" s="43">
        <v>1914.03</v>
      </c>
      <c r="AK14" s="43">
        <v>1914.03</v>
      </c>
      <c r="AL14" s="43">
        <v>1919.79</v>
      </c>
      <c r="AM14" s="43">
        <v>1919.79</v>
      </c>
      <c r="AN14" s="43">
        <v>1919.79</v>
      </c>
      <c r="AO14" s="43">
        <v>1919.89</v>
      </c>
      <c r="AP14" s="43">
        <v>1920.36</v>
      </c>
      <c r="AQ14" s="43">
        <v>1920.55</v>
      </c>
      <c r="AR14" s="43">
        <v>1920.99</v>
      </c>
      <c r="AS14" s="43">
        <v>1920.99</v>
      </c>
      <c r="AT14" s="43">
        <v>1920.99</v>
      </c>
      <c r="AU14" s="43">
        <v>1920.99</v>
      </c>
      <c r="AV14" s="43">
        <v>1920.99</v>
      </c>
      <c r="AW14" s="43">
        <v>1920.99</v>
      </c>
      <c r="AX14" s="43">
        <v>1920.11</v>
      </c>
      <c r="AY14" s="43">
        <v>1920.11</v>
      </c>
      <c r="AZ14" s="43">
        <v>1920.11</v>
      </c>
      <c r="BA14" s="43">
        <v>1919.9</v>
      </c>
      <c r="BB14" s="43">
        <v>1920.05</v>
      </c>
      <c r="BC14" s="43">
        <v>1920.05</v>
      </c>
      <c r="BD14" s="43">
        <v>1920.05</v>
      </c>
      <c r="BE14" s="43">
        <v>1920.05</v>
      </c>
      <c r="BF14" s="43">
        <v>1920.05</v>
      </c>
      <c r="BG14" s="43">
        <v>1920.05</v>
      </c>
      <c r="BH14" s="43">
        <v>1919.65</v>
      </c>
      <c r="BI14" s="43">
        <v>1919.51</v>
      </c>
      <c r="BJ14" s="43">
        <v>1919.38</v>
      </c>
      <c r="BK14" s="43">
        <v>1919.38</v>
      </c>
      <c r="BL14" s="43">
        <v>1919.38</v>
      </c>
      <c r="BM14" s="43">
        <v>1919.38</v>
      </c>
      <c r="BN14" s="43">
        <v>1919.38</v>
      </c>
      <c r="BO14" s="43">
        <v>1919.38</v>
      </c>
      <c r="BP14" s="43">
        <v>1919.38</v>
      </c>
      <c r="BQ14" s="43">
        <v>1919.38</v>
      </c>
      <c r="BR14" s="43">
        <v>1919.28</v>
      </c>
      <c r="BS14" s="43">
        <v>1919.28</v>
      </c>
      <c r="BT14" s="43">
        <v>1919.21</v>
      </c>
      <c r="BU14" s="43">
        <v>1919.21</v>
      </c>
      <c r="BV14" s="43">
        <v>1919.12</v>
      </c>
      <c r="BW14" s="43">
        <v>1919.12</v>
      </c>
      <c r="BX14" s="43">
        <v>1918.74</v>
      </c>
      <c r="BY14" s="43">
        <v>1918.74</v>
      </c>
      <c r="BZ14" s="43">
        <v>1917.98</v>
      </c>
      <c r="CA14" s="43">
        <v>1917.98</v>
      </c>
      <c r="CB14" s="43">
        <v>1917.98</v>
      </c>
      <c r="CC14" s="43">
        <v>1917.98</v>
      </c>
      <c r="CD14" s="43">
        <v>1911.32</v>
      </c>
      <c r="CE14" s="43">
        <v>1911.32</v>
      </c>
      <c r="CF14" s="43">
        <v>1911.32</v>
      </c>
      <c r="CG14" s="43">
        <v>1911.32</v>
      </c>
      <c r="CH14" s="43">
        <v>1911.32</v>
      </c>
      <c r="CI14" s="43">
        <v>1911.32</v>
      </c>
      <c r="CJ14" s="43">
        <v>1911.32</v>
      </c>
      <c r="CK14" s="43">
        <v>1911.32</v>
      </c>
      <c r="CL14" s="43">
        <v>1911.87</v>
      </c>
      <c r="CM14" s="43">
        <v>1911.87</v>
      </c>
      <c r="CN14" s="43">
        <v>1912.3</v>
      </c>
      <c r="CO14" s="43">
        <v>1912.18</v>
      </c>
      <c r="CP14" s="43">
        <v>1912.18</v>
      </c>
      <c r="CQ14" s="43">
        <v>1912.18</v>
      </c>
      <c r="CR14" s="43">
        <v>1912.18</v>
      </c>
      <c r="CS14" s="44">
        <v>1912.18</v>
      </c>
      <c r="CT14" s="30">
        <f t="shared" si="3"/>
        <v>183827.12000000005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1">SUM(B21:B24)</f>
        <v>149.47</v>
      </c>
      <c r="C20" s="54">
        <f t="shared" si="11"/>
        <v>150.44999999999999</v>
      </c>
      <c r="D20" s="54">
        <f t="shared" si="11"/>
        <v>150.20999999999998</v>
      </c>
      <c r="E20" s="54">
        <f t="shared" si="11"/>
        <v>150.18</v>
      </c>
      <c r="F20" s="54">
        <f t="shared" si="11"/>
        <v>150.47</v>
      </c>
      <c r="G20" s="54">
        <f t="shared" si="11"/>
        <v>148.66999999999999</v>
      </c>
      <c r="H20" s="54">
        <f t="shared" si="11"/>
        <v>148.19</v>
      </c>
      <c r="I20" s="54">
        <f t="shared" si="11"/>
        <v>147.37</v>
      </c>
      <c r="J20" s="54">
        <f t="shared" si="11"/>
        <v>147.20999999999998</v>
      </c>
      <c r="K20" s="54">
        <f t="shared" si="11"/>
        <v>148.82999999999998</v>
      </c>
      <c r="L20" s="54">
        <f t="shared" si="11"/>
        <v>149.94999999999999</v>
      </c>
      <c r="M20" s="54">
        <f t="shared" si="11"/>
        <v>149.9</v>
      </c>
      <c r="N20" s="54">
        <f t="shared" si="11"/>
        <v>148.44999999999999</v>
      </c>
      <c r="O20" s="54">
        <f t="shared" si="11"/>
        <v>147.07</v>
      </c>
      <c r="P20" s="54">
        <f t="shared" si="11"/>
        <v>147.22</v>
      </c>
      <c r="Q20" s="54">
        <f t="shared" si="11"/>
        <v>147.91999999999999</v>
      </c>
      <c r="R20" s="54">
        <f t="shared" si="11"/>
        <v>147.62</v>
      </c>
      <c r="S20" s="54">
        <f t="shared" si="11"/>
        <v>148.51</v>
      </c>
      <c r="T20" s="54">
        <f t="shared" si="11"/>
        <v>148.94999999999999</v>
      </c>
      <c r="U20" s="54">
        <f t="shared" si="11"/>
        <v>150.81</v>
      </c>
      <c r="V20" s="54">
        <f t="shared" si="11"/>
        <v>150.72999999999999</v>
      </c>
      <c r="W20" s="54">
        <f t="shared" si="11"/>
        <v>150.32999999999998</v>
      </c>
      <c r="X20" s="54">
        <f t="shared" si="11"/>
        <v>3649.9300000000003</v>
      </c>
      <c r="Y20" s="54">
        <f t="shared" si="11"/>
        <v>3653.7400000000002</v>
      </c>
      <c r="Z20" s="54">
        <f t="shared" si="11"/>
        <v>3670.93</v>
      </c>
      <c r="AA20" s="54">
        <f t="shared" si="11"/>
        <v>3708.7000000000003</v>
      </c>
      <c r="AB20" s="54">
        <f t="shared" si="11"/>
        <v>3750.69</v>
      </c>
      <c r="AC20" s="54">
        <f t="shared" si="11"/>
        <v>3805.73</v>
      </c>
      <c r="AD20" s="54">
        <f t="shared" si="11"/>
        <v>3877.91</v>
      </c>
      <c r="AE20" s="54">
        <f t="shared" si="11"/>
        <v>3951.22</v>
      </c>
      <c r="AF20" s="54">
        <f t="shared" si="11"/>
        <v>4027.8900000000003</v>
      </c>
      <c r="AG20" s="54">
        <f t="shared" si="11"/>
        <v>4134.34</v>
      </c>
      <c r="AH20" s="54">
        <f t="shared" ref="AH20:BM20" si="12">SUM(AH21:AH24)</f>
        <v>4257.29</v>
      </c>
      <c r="AI20" s="54">
        <f t="shared" si="12"/>
        <v>4381.9700000000012</v>
      </c>
      <c r="AJ20" s="54">
        <f t="shared" si="12"/>
        <v>4504.1000000000004</v>
      </c>
      <c r="AK20" s="54">
        <f t="shared" si="12"/>
        <v>4615.0300000000007</v>
      </c>
      <c r="AL20" s="54">
        <f t="shared" si="12"/>
        <v>4708.72</v>
      </c>
      <c r="AM20" s="54">
        <f t="shared" si="12"/>
        <v>4803.68</v>
      </c>
      <c r="AN20" s="54">
        <f t="shared" si="12"/>
        <v>4891.6600000000008</v>
      </c>
      <c r="AO20" s="54">
        <f t="shared" si="12"/>
        <v>4966.3200000000006</v>
      </c>
      <c r="AP20" s="54">
        <f t="shared" si="12"/>
        <v>5077.8000000000011</v>
      </c>
      <c r="AQ20" s="54">
        <f t="shared" si="12"/>
        <v>5135.58</v>
      </c>
      <c r="AR20" s="54">
        <f t="shared" si="12"/>
        <v>5191.7900000000009</v>
      </c>
      <c r="AS20" s="54">
        <f t="shared" si="12"/>
        <v>5241.13</v>
      </c>
      <c r="AT20" s="54">
        <f t="shared" si="12"/>
        <v>5290.5100000000011</v>
      </c>
      <c r="AU20" s="54">
        <f t="shared" si="12"/>
        <v>5308.27</v>
      </c>
      <c r="AV20" s="54">
        <f t="shared" si="12"/>
        <v>5312.8600000000006</v>
      </c>
      <c r="AW20" s="54">
        <f t="shared" si="12"/>
        <v>5319.3600000000006</v>
      </c>
      <c r="AX20" s="54">
        <f t="shared" si="12"/>
        <v>5316.8600000000006</v>
      </c>
      <c r="AY20" s="54">
        <f t="shared" si="12"/>
        <v>5315.2300000000005</v>
      </c>
      <c r="AZ20" s="54">
        <f t="shared" si="12"/>
        <v>5311.01</v>
      </c>
      <c r="BA20" s="54">
        <f t="shared" si="12"/>
        <v>5313.4900000000007</v>
      </c>
      <c r="BB20" s="54">
        <f t="shared" si="12"/>
        <v>5310.06</v>
      </c>
      <c r="BC20" s="54">
        <f t="shared" si="12"/>
        <v>5301.56</v>
      </c>
      <c r="BD20" s="54">
        <f t="shared" si="12"/>
        <v>5283.0700000000006</v>
      </c>
      <c r="BE20" s="54">
        <f t="shared" si="12"/>
        <v>5269.8200000000006</v>
      </c>
      <c r="BF20" s="54">
        <f t="shared" si="12"/>
        <v>5232.170000000001</v>
      </c>
      <c r="BG20" s="54">
        <f t="shared" si="12"/>
        <v>5201.68</v>
      </c>
      <c r="BH20" s="54">
        <f t="shared" si="12"/>
        <v>5165.1200000000008</v>
      </c>
      <c r="BI20" s="54">
        <f t="shared" si="12"/>
        <v>5124.0700000000006</v>
      </c>
      <c r="BJ20" s="54">
        <f t="shared" si="12"/>
        <v>5059.0800000000008</v>
      </c>
      <c r="BK20" s="54">
        <f t="shared" si="12"/>
        <v>4962.95</v>
      </c>
      <c r="BL20" s="54">
        <f t="shared" si="12"/>
        <v>4876.71</v>
      </c>
      <c r="BM20" s="54">
        <f t="shared" si="12"/>
        <v>4789.9400000000005</v>
      </c>
      <c r="BN20" s="54">
        <f t="shared" ref="BN20:CS20" si="13">SUM(BN21:BN24)</f>
        <v>4679.4300000000012</v>
      </c>
      <c r="BO20" s="54">
        <f t="shared" si="13"/>
        <v>4587.0600000000004</v>
      </c>
      <c r="BP20" s="54">
        <f t="shared" si="13"/>
        <v>4494.7500000000009</v>
      </c>
      <c r="BQ20" s="54">
        <f t="shared" si="13"/>
        <v>4380.3300000000008</v>
      </c>
      <c r="BR20" s="54">
        <f t="shared" si="13"/>
        <v>4294.63</v>
      </c>
      <c r="BS20" s="54">
        <f t="shared" si="13"/>
        <v>4180.0300000000007</v>
      </c>
      <c r="BT20" s="54">
        <f t="shared" si="13"/>
        <v>4069.87</v>
      </c>
      <c r="BU20" s="54">
        <f t="shared" si="13"/>
        <v>3970.9</v>
      </c>
      <c r="BV20" s="54">
        <f t="shared" si="13"/>
        <v>3882.28</v>
      </c>
      <c r="BW20" s="54">
        <f t="shared" si="13"/>
        <v>3810.27</v>
      </c>
      <c r="BX20" s="54">
        <f t="shared" si="13"/>
        <v>3752.01</v>
      </c>
      <c r="BY20" s="54">
        <f t="shared" si="13"/>
        <v>3691.52</v>
      </c>
      <c r="BZ20" s="54">
        <f t="shared" si="13"/>
        <v>170.67000000000002</v>
      </c>
      <c r="CA20" s="54">
        <f t="shared" si="13"/>
        <v>149.29</v>
      </c>
      <c r="CB20" s="54">
        <f t="shared" si="13"/>
        <v>142.24</v>
      </c>
      <c r="CC20" s="54">
        <f t="shared" si="13"/>
        <v>140.9</v>
      </c>
      <c r="CD20" s="54">
        <f t="shared" si="13"/>
        <v>140.34</v>
      </c>
      <c r="CE20" s="54">
        <f t="shared" si="13"/>
        <v>142.51999999999998</v>
      </c>
      <c r="CF20" s="54">
        <f t="shared" si="13"/>
        <v>144.81</v>
      </c>
      <c r="CG20" s="54">
        <f t="shared" si="13"/>
        <v>143.07</v>
      </c>
      <c r="CH20" s="54">
        <f t="shared" si="13"/>
        <v>141.81</v>
      </c>
      <c r="CI20" s="54">
        <f t="shared" si="13"/>
        <v>142.99</v>
      </c>
      <c r="CJ20" s="54">
        <f t="shared" si="13"/>
        <v>144.54999999999998</v>
      </c>
      <c r="CK20" s="54">
        <f t="shared" si="13"/>
        <v>144.82</v>
      </c>
      <c r="CL20" s="54">
        <f t="shared" si="13"/>
        <v>148.31</v>
      </c>
      <c r="CM20" s="54">
        <f t="shared" si="13"/>
        <v>150.70999999999998</v>
      </c>
      <c r="CN20" s="54">
        <f t="shared" si="13"/>
        <v>149.13999999999999</v>
      </c>
      <c r="CO20" s="54">
        <f t="shared" si="13"/>
        <v>148.6</v>
      </c>
      <c r="CP20" s="54">
        <f t="shared" si="13"/>
        <v>148.16</v>
      </c>
      <c r="CQ20" s="54">
        <f t="shared" si="13"/>
        <v>147.76999999999998</v>
      </c>
      <c r="CR20" s="54">
        <f t="shared" si="13"/>
        <v>146.97</v>
      </c>
      <c r="CS20" s="55">
        <f t="shared" si="13"/>
        <v>150.13</v>
      </c>
      <c r="CT20" s="38">
        <f>SUM(B20:CS20)</f>
        <v>256079.35999999999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0.28000000000000003</v>
      </c>
      <c r="Y21" s="43">
        <v>3.86</v>
      </c>
      <c r="Z21" s="43">
        <v>20.58</v>
      </c>
      <c r="AA21" s="43">
        <v>58.48</v>
      </c>
      <c r="AB21" s="43">
        <v>102.95</v>
      </c>
      <c r="AC21" s="43">
        <v>156.04</v>
      </c>
      <c r="AD21" s="43">
        <v>226.93</v>
      </c>
      <c r="AE21" s="43">
        <v>303.08000000000004</v>
      </c>
      <c r="AF21" s="43">
        <v>389.06999999999994</v>
      </c>
      <c r="AG21" s="43">
        <v>494.18000000000006</v>
      </c>
      <c r="AH21" s="43">
        <v>618.54999999999995</v>
      </c>
      <c r="AI21" s="43">
        <v>743.82999999999993</v>
      </c>
      <c r="AJ21" s="43">
        <v>854.18000000000006</v>
      </c>
      <c r="AK21" s="43">
        <v>964.7399999999999</v>
      </c>
      <c r="AL21" s="43">
        <v>1058.43</v>
      </c>
      <c r="AM21" s="43">
        <v>1154.4499999999998</v>
      </c>
      <c r="AN21" s="43">
        <v>1243.6600000000001</v>
      </c>
      <c r="AO21" s="43">
        <v>1315.8899999999999</v>
      </c>
      <c r="AP21" s="43">
        <v>1429.49</v>
      </c>
      <c r="AQ21" s="43">
        <v>1486.0899999999997</v>
      </c>
      <c r="AR21" s="43">
        <v>1540.94</v>
      </c>
      <c r="AS21" s="43">
        <v>1591.55</v>
      </c>
      <c r="AT21" s="43">
        <v>1642.42</v>
      </c>
      <c r="AU21" s="43">
        <v>1659.1200000000001</v>
      </c>
      <c r="AV21" s="43">
        <v>1664.1899999999998</v>
      </c>
      <c r="AW21" s="43">
        <v>1669.75</v>
      </c>
      <c r="AX21" s="43">
        <v>1667.84</v>
      </c>
      <c r="AY21" s="43">
        <v>1665.94</v>
      </c>
      <c r="AZ21" s="43">
        <v>1661.86</v>
      </c>
      <c r="BA21" s="43">
        <v>1662.86</v>
      </c>
      <c r="BB21" s="43">
        <v>1659.6399999999999</v>
      </c>
      <c r="BC21" s="43">
        <v>1651.8000000000002</v>
      </c>
      <c r="BD21" s="43">
        <v>1633.1200000000001</v>
      </c>
      <c r="BE21" s="43">
        <v>1618.7299999999998</v>
      </c>
      <c r="BF21" s="43">
        <v>1582.28</v>
      </c>
      <c r="BG21" s="43">
        <v>1551.3</v>
      </c>
      <c r="BH21" s="43">
        <v>1514.7</v>
      </c>
      <c r="BI21" s="43">
        <v>1473.23</v>
      </c>
      <c r="BJ21" s="43">
        <v>1410.31</v>
      </c>
      <c r="BK21" s="43">
        <v>1314.0099999999998</v>
      </c>
      <c r="BL21" s="43">
        <v>1228.4199999999998</v>
      </c>
      <c r="BM21" s="43">
        <v>1140.51</v>
      </c>
      <c r="BN21" s="43">
        <v>1033.7900000000002</v>
      </c>
      <c r="BO21" s="43">
        <v>938.01</v>
      </c>
      <c r="BP21" s="43">
        <v>845.71000000000015</v>
      </c>
      <c r="BQ21" s="43">
        <v>736.06000000000006</v>
      </c>
      <c r="BR21" s="43">
        <v>649.89</v>
      </c>
      <c r="BS21" s="43">
        <v>534.30999999999995</v>
      </c>
      <c r="BT21" s="43">
        <v>421.91999999999996</v>
      </c>
      <c r="BU21" s="43">
        <v>322.95999999999998</v>
      </c>
      <c r="BV21" s="43">
        <v>234.43999999999997</v>
      </c>
      <c r="BW21" s="43">
        <v>164.41</v>
      </c>
      <c r="BX21" s="43">
        <v>109.26</v>
      </c>
      <c r="BY21" s="43">
        <v>47.4</v>
      </c>
      <c r="BZ21" s="43">
        <v>23.700000000000003</v>
      </c>
      <c r="CA21" s="43">
        <v>3.54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52894.68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3500.36</v>
      </c>
      <c r="Y22" s="1">
        <v>3500.36</v>
      </c>
      <c r="Z22" s="1">
        <v>3500.36</v>
      </c>
      <c r="AA22" s="1">
        <v>3500.36</v>
      </c>
      <c r="AB22" s="1">
        <v>3500.36</v>
      </c>
      <c r="AC22" s="1">
        <v>3500.36</v>
      </c>
      <c r="AD22" s="1">
        <v>3500.36</v>
      </c>
      <c r="AE22" s="1">
        <v>3500.36</v>
      </c>
      <c r="AF22" s="1">
        <v>3490.36</v>
      </c>
      <c r="AG22" s="1">
        <v>3490.36</v>
      </c>
      <c r="AH22" s="1">
        <v>3490.36</v>
      </c>
      <c r="AI22" s="1">
        <v>3490.36</v>
      </c>
      <c r="AJ22" s="1">
        <v>3500.36</v>
      </c>
      <c r="AK22" s="1">
        <v>3500.36</v>
      </c>
      <c r="AL22" s="1">
        <v>3500.36</v>
      </c>
      <c r="AM22" s="1">
        <v>3500.36</v>
      </c>
      <c r="AN22" s="1">
        <v>3500.36</v>
      </c>
      <c r="AO22" s="1">
        <v>3500.36</v>
      </c>
      <c r="AP22" s="1">
        <v>3500.36</v>
      </c>
      <c r="AQ22" s="1">
        <v>3500.36</v>
      </c>
      <c r="AR22" s="1">
        <v>3500.36</v>
      </c>
      <c r="AS22" s="1">
        <v>3500.36</v>
      </c>
      <c r="AT22" s="1">
        <v>3500.36</v>
      </c>
      <c r="AU22" s="1">
        <v>3500.36</v>
      </c>
      <c r="AV22" s="1">
        <v>3500.36</v>
      </c>
      <c r="AW22" s="1">
        <v>3500.36</v>
      </c>
      <c r="AX22" s="1">
        <v>3500.36</v>
      </c>
      <c r="AY22" s="1">
        <v>3500.36</v>
      </c>
      <c r="AZ22" s="1">
        <v>3500.36</v>
      </c>
      <c r="BA22" s="1">
        <v>3500.36</v>
      </c>
      <c r="BB22" s="1">
        <v>3500.36</v>
      </c>
      <c r="BC22" s="1">
        <v>3500.36</v>
      </c>
      <c r="BD22" s="1">
        <v>3500.36</v>
      </c>
      <c r="BE22" s="1">
        <v>3500.36</v>
      </c>
      <c r="BF22" s="1">
        <v>3500.36</v>
      </c>
      <c r="BG22" s="1">
        <v>3500.36</v>
      </c>
      <c r="BH22" s="1">
        <v>3500.36</v>
      </c>
      <c r="BI22" s="1">
        <v>3500.36</v>
      </c>
      <c r="BJ22" s="1">
        <v>3500.36</v>
      </c>
      <c r="BK22" s="1">
        <v>3500.36</v>
      </c>
      <c r="BL22" s="1">
        <v>3499.86</v>
      </c>
      <c r="BM22" s="1">
        <v>3499.86</v>
      </c>
      <c r="BN22" s="1">
        <v>3499.86</v>
      </c>
      <c r="BO22" s="1">
        <v>3499.86</v>
      </c>
      <c r="BP22" s="1">
        <v>3499.86</v>
      </c>
      <c r="BQ22" s="1">
        <v>3499.36</v>
      </c>
      <c r="BR22" s="1">
        <v>3499.36</v>
      </c>
      <c r="BS22" s="1">
        <v>3499.36</v>
      </c>
      <c r="BT22" s="1">
        <v>3499.36</v>
      </c>
      <c r="BU22" s="1">
        <v>3499.36</v>
      </c>
      <c r="BV22" s="1">
        <v>3499.36</v>
      </c>
      <c r="BW22" s="1">
        <v>3499.36</v>
      </c>
      <c r="BX22" s="1">
        <v>3499.36</v>
      </c>
      <c r="BY22" s="1">
        <v>3499.36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188967.93999999977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1"/>
      <c r="CW23" s="139"/>
    </row>
    <row r="24" spans="1:102" ht="15.75" thickBot="1">
      <c r="A24" s="56" t="s">
        <v>42</v>
      </c>
      <c r="B24" s="35">
        <v>21.37</v>
      </c>
      <c r="C24" s="36">
        <v>22.35</v>
      </c>
      <c r="D24" s="36">
        <v>22.11</v>
      </c>
      <c r="E24" s="36">
        <v>22.08</v>
      </c>
      <c r="F24" s="36">
        <v>22.37</v>
      </c>
      <c r="G24" s="36">
        <v>20.57</v>
      </c>
      <c r="H24" s="36">
        <v>20.09</v>
      </c>
      <c r="I24" s="36">
        <v>19.27</v>
      </c>
      <c r="J24" s="36">
        <v>19.11</v>
      </c>
      <c r="K24" s="36">
        <v>20.73</v>
      </c>
      <c r="L24" s="36">
        <v>21.85</v>
      </c>
      <c r="M24" s="36">
        <v>21.8</v>
      </c>
      <c r="N24" s="36">
        <v>20.350000000000001</v>
      </c>
      <c r="O24" s="36">
        <v>18.97</v>
      </c>
      <c r="P24" s="36">
        <v>19.12</v>
      </c>
      <c r="Q24" s="36">
        <v>19.82</v>
      </c>
      <c r="R24" s="36">
        <v>19.52</v>
      </c>
      <c r="S24" s="36">
        <v>20.41</v>
      </c>
      <c r="T24" s="36">
        <v>20.85</v>
      </c>
      <c r="U24" s="36">
        <v>22.71</v>
      </c>
      <c r="V24" s="36">
        <v>22.63</v>
      </c>
      <c r="W24" s="36">
        <v>22.23</v>
      </c>
      <c r="X24" s="36">
        <v>21.19</v>
      </c>
      <c r="Y24" s="36">
        <v>21.42</v>
      </c>
      <c r="Z24" s="36">
        <v>21.89</v>
      </c>
      <c r="AA24" s="36">
        <v>21.76</v>
      </c>
      <c r="AB24" s="36">
        <v>19.28</v>
      </c>
      <c r="AC24" s="36">
        <v>21.23</v>
      </c>
      <c r="AD24" s="36">
        <v>22.52</v>
      </c>
      <c r="AE24" s="36">
        <v>19.68</v>
      </c>
      <c r="AF24" s="36">
        <v>20.36</v>
      </c>
      <c r="AG24" s="36">
        <v>21.7</v>
      </c>
      <c r="AH24" s="36">
        <v>20.28</v>
      </c>
      <c r="AI24" s="36">
        <v>19.68</v>
      </c>
      <c r="AJ24" s="36">
        <v>21.46</v>
      </c>
      <c r="AK24" s="36">
        <v>21.83</v>
      </c>
      <c r="AL24" s="36">
        <v>21.83</v>
      </c>
      <c r="AM24" s="36">
        <v>20.77</v>
      </c>
      <c r="AN24" s="36">
        <v>19.54</v>
      </c>
      <c r="AO24" s="36">
        <v>21.97</v>
      </c>
      <c r="AP24" s="36">
        <v>19.850000000000001</v>
      </c>
      <c r="AQ24" s="36">
        <v>21.03</v>
      </c>
      <c r="AR24" s="36">
        <v>22.39</v>
      </c>
      <c r="AS24" s="36">
        <v>21.12</v>
      </c>
      <c r="AT24" s="36">
        <v>19.63</v>
      </c>
      <c r="AU24" s="36">
        <v>20.69</v>
      </c>
      <c r="AV24" s="36">
        <v>20.21</v>
      </c>
      <c r="AW24" s="36">
        <v>21.15</v>
      </c>
      <c r="AX24" s="36">
        <v>20.56</v>
      </c>
      <c r="AY24" s="36">
        <v>20.83</v>
      </c>
      <c r="AZ24" s="36">
        <v>20.69</v>
      </c>
      <c r="BA24" s="36">
        <v>22.17</v>
      </c>
      <c r="BB24" s="36">
        <v>21.96</v>
      </c>
      <c r="BC24" s="36">
        <v>21.3</v>
      </c>
      <c r="BD24" s="36">
        <v>21.49</v>
      </c>
      <c r="BE24" s="36">
        <v>22.63</v>
      </c>
      <c r="BF24" s="36">
        <v>21.43</v>
      </c>
      <c r="BG24" s="36">
        <v>21.92</v>
      </c>
      <c r="BH24" s="36">
        <v>21.96</v>
      </c>
      <c r="BI24" s="36">
        <v>22.38</v>
      </c>
      <c r="BJ24" s="36">
        <v>20.309999999999999</v>
      </c>
      <c r="BK24" s="36">
        <v>20.48</v>
      </c>
      <c r="BL24" s="36">
        <v>20.329999999999998</v>
      </c>
      <c r="BM24" s="36">
        <v>21.47</v>
      </c>
      <c r="BN24" s="36">
        <v>17.68</v>
      </c>
      <c r="BO24" s="36">
        <v>21.09</v>
      </c>
      <c r="BP24" s="36">
        <v>21.08</v>
      </c>
      <c r="BQ24" s="36">
        <v>16.809999999999999</v>
      </c>
      <c r="BR24" s="36">
        <v>17.28</v>
      </c>
      <c r="BS24" s="36">
        <v>18.260000000000002</v>
      </c>
      <c r="BT24" s="36">
        <v>20.49</v>
      </c>
      <c r="BU24" s="36">
        <v>20.48</v>
      </c>
      <c r="BV24" s="36">
        <v>20.38</v>
      </c>
      <c r="BW24" s="36">
        <v>18.399999999999999</v>
      </c>
      <c r="BX24" s="36">
        <v>15.29</v>
      </c>
      <c r="BY24" s="36">
        <v>16.66</v>
      </c>
      <c r="BZ24" s="36">
        <v>18.87</v>
      </c>
      <c r="CA24" s="36">
        <v>17.649999999999999</v>
      </c>
      <c r="CB24" s="36">
        <v>14.14</v>
      </c>
      <c r="CC24" s="36">
        <v>12.8</v>
      </c>
      <c r="CD24" s="36">
        <v>12.24</v>
      </c>
      <c r="CE24" s="36">
        <v>14.42</v>
      </c>
      <c r="CF24" s="36">
        <v>16.71</v>
      </c>
      <c r="CG24" s="36">
        <v>14.97</v>
      </c>
      <c r="CH24" s="36">
        <v>13.71</v>
      </c>
      <c r="CI24" s="36">
        <v>14.89</v>
      </c>
      <c r="CJ24" s="36">
        <v>16.45</v>
      </c>
      <c r="CK24" s="36">
        <v>16.72</v>
      </c>
      <c r="CL24" s="36">
        <v>20.21</v>
      </c>
      <c r="CM24" s="36">
        <v>22.61</v>
      </c>
      <c r="CN24" s="36">
        <v>21.04</v>
      </c>
      <c r="CO24" s="36">
        <v>20.5</v>
      </c>
      <c r="CP24" s="36">
        <v>20.059999999999999</v>
      </c>
      <c r="CQ24" s="36">
        <v>19.670000000000002</v>
      </c>
      <c r="CR24" s="36">
        <v>18.87</v>
      </c>
      <c r="CS24" s="37">
        <v>22.03</v>
      </c>
      <c r="CT24" s="30">
        <f t="shared" si="14"/>
        <v>1919.1400000000008</v>
      </c>
      <c r="CU24" s="151"/>
      <c r="CW24" s="139"/>
    </row>
    <row r="25" spans="1:102" ht="15.75" thickBot="1">
      <c r="A25" s="58" t="s">
        <v>51</v>
      </c>
      <c r="B25" s="59">
        <f t="shared" ref="B25:AG25" si="15">SUM(B3,B13,B15,B20)</f>
        <v>7007.3877209677421</v>
      </c>
      <c r="C25" s="60">
        <f t="shared" si="15"/>
        <v>7008.3677209677417</v>
      </c>
      <c r="D25" s="60">
        <f t="shared" si="15"/>
        <v>7013.1377209677412</v>
      </c>
      <c r="E25" s="60">
        <f t="shared" si="15"/>
        <v>7013.4377209677414</v>
      </c>
      <c r="F25" s="60">
        <f t="shared" si="15"/>
        <v>7013.8177209677415</v>
      </c>
      <c r="G25" s="60">
        <f t="shared" si="15"/>
        <v>7012.0177209677413</v>
      </c>
      <c r="H25" s="60">
        <f t="shared" si="15"/>
        <v>7011.9977209677409</v>
      </c>
      <c r="I25" s="60">
        <f t="shared" si="15"/>
        <v>7011.4577209677418</v>
      </c>
      <c r="J25" s="60">
        <f t="shared" si="15"/>
        <v>7011.297720967742</v>
      </c>
      <c r="K25" s="60">
        <f t="shared" si="15"/>
        <v>7012.9177209677418</v>
      </c>
      <c r="L25" s="60">
        <f t="shared" si="15"/>
        <v>7014.6377209677412</v>
      </c>
      <c r="M25" s="60">
        <f t="shared" si="15"/>
        <v>7014.8677209677417</v>
      </c>
      <c r="N25" s="60">
        <f t="shared" si="15"/>
        <v>7013.6977209677416</v>
      </c>
      <c r="O25" s="60">
        <f t="shared" si="15"/>
        <v>7012.877720967741</v>
      </c>
      <c r="P25" s="60">
        <f t="shared" si="15"/>
        <v>7020.2377209677416</v>
      </c>
      <c r="Q25" s="60">
        <f t="shared" si="15"/>
        <v>7021.8677209677417</v>
      </c>
      <c r="R25" s="60">
        <f t="shared" si="15"/>
        <v>7022.1377209677412</v>
      </c>
      <c r="S25" s="60">
        <f t="shared" si="15"/>
        <v>7023.9477209677416</v>
      </c>
      <c r="T25" s="60">
        <f t="shared" si="15"/>
        <v>7024.3877209677412</v>
      </c>
      <c r="U25" s="60">
        <f t="shared" si="15"/>
        <v>7026.2477209677418</v>
      </c>
      <c r="V25" s="60">
        <f t="shared" si="15"/>
        <v>7020.3477209677412</v>
      </c>
      <c r="W25" s="60">
        <f t="shared" si="15"/>
        <v>7019.9477209677416</v>
      </c>
      <c r="X25" s="60">
        <f t="shared" si="15"/>
        <v>10519.617720967741</v>
      </c>
      <c r="Y25" s="60">
        <f t="shared" si="15"/>
        <v>10523.607720967742</v>
      </c>
      <c r="Z25" s="60">
        <f t="shared" si="15"/>
        <v>10540.537720967741</v>
      </c>
      <c r="AA25" s="60">
        <f t="shared" si="15"/>
        <v>10578.307720967741</v>
      </c>
      <c r="AB25" s="60">
        <f t="shared" si="15"/>
        <v>10620.267720967742</v>
      </c>
      <c r="AC25" s="60">
        <f t="shared" si="15"/>
        <v>10675.307720967741</v>
      </c>
      <c r="AD25" s="60">
        <f t="shared" si="15"/>
        <v>10747.387720967741</v>
      </c>
      <c r="AE25" s="60">
        <f t="shared" si="15"/>
        <v>10820.767720967742</v>
      </c>
      <c r="AF25" s="60">
        <f t="shared" si="15"/>
        <v>10885.977720967741</v>
      </c>
      <c r="AG25" s="60">
        <f t="shared" si="15"/>
        <v>10992.427720967742</v>
      </c>
      <c r="AH25" s="60">
        <f t="shared" ref="AH25:BM25" si="16">SUM(AH3,AH13,AH15,AH20)</f>
        <v>11115.43772096774</v>
      </c>
      <c r="AI25" s="60">
        <f t="shared" si="16"/>
        <v>11243.487720967743</v>
      </c>
      <c r="AJ25" s="60">
        <f t="shared" si="16"/>
        <v>11374.577720967742</v>
      </c>
      <c r="AK25" s="60">
        <f t="shared" si="16"/>
        <v>11485.507720967742</v>
      </c>
      <c r="AL25" s="60">
        <f t="shared" si="16"/>
        <v>11584.957720967741</v>
      </c>
      <c r="AM25" s="60">
        <f t="shared" si="16"/>
        <v>11679.917720967742</v>
      </c>
      <c r="AN25" s="60">
        <f t="shared" si="16"/>
        <v>11767.897720967743</v>
      </c>
      <c r="AO25" s="60">
        <f t="shared" si="16"/>
        <v>11842.657720967742</v>
      </c>
      <c r="AP25" s="60">
        <f t="shared" si="16"/>
        <v>11954.607720967742</v>
      </c>
      <c r="AQ25" s="60">
        <f t="shared" si="16"/>
        <v>12012.577720967742</v>
      </c>
      <c r="AR25" s="60">
        <f t="shared" si="16"/>
        <v>12069.227720967741</v>
      </c>
      <c r="AS25" s="60">
        <f t="shared" si="16"/>
        <v>12118.567720967741</v>
      </c>
      <c r="AT25" s="60">
        <f t="shared" si="16"/>
        <v>12167.947720967742</v>
      </c>
      <c r="AU25" s="60">
        <f t="shared" si="16"/>
        <v>12185.707720967741</v>
      </c>
      <c r="AV25" s="60">
        <f t="shared" si="16"/>
        <v>12190.297720967741</v>
      </c>
      <c r="AW25" s="60">
        <f t="shared" si="16"/>
        <v>12196.797720967741</v>
      </c>
      <c r="AX25" s="60">
        <f t="shared" si="16"/>
        <v>12193.417720967742</v>
      </c>
      <c r="AY25" s="60">
        <f t="shared" si="16"/>
        <v>12191.787720967743</v>
      </c>
      <c r="AZ25" s="60">
        <f t="shared" si="16"/>
        <v>12187.567720967741</v>
      </c>
      <c r="BA25" s="60">
        <f t="shared" si="16"/>
        <v>12189.837720967742</v>
      </c>
      <c r="BB25" s="60">
        <f t="shared" si="16"/>
        <v>12186.557720967743</v>
      </c>
      <c r="BC25" s="60">
        <f t="shared" si="16"/>
        <v>12178.057720967743</v>
      </c>
      <c r="BD25" s="60">
        <f t="shared" si="16"/>
        <v>12159.567720967741</v>
      </c>
      <c r="BE25" s="60">
        <f t="shared" si="16"/>
        <v>12146.317720967741</v>
      </c>
      <c r="BF25" s="60">
        <f t="shared" si="16"/>
        <v>12108.667720967744</v>
      </c>
      <c r="BG25" s="60">
        <f t="shared" si="16"/>
        <v>12078.177720967742</v>
      </c>
      <c r="BH25" s="60">
        <f t="shared" si="16"/>
        <v>12041.217720967743</v>
      </c>
      <c r="BI25" s="60">
        <f t="shared" si="16"/>
        <v>12000.027720967742</v>
      </c>
      <c r="BJ25" s="60">
        <f t="shared" si="16"/>
        <v>12009.907720967742</v>
      </c>
      <c r="BK25" s="60">
        <f t="shared" si="16"/>
        <v>11913.777720967741</v>
      </c>
      <c r="BL25" s="60">
        <f t="shared" si="16"/>
        <v>11887.537720967743</v>
      </c>
      <c r="BM25" s="60">
        <f t="shared" si="16"/>
        <v>11825.767720967742</v>
      </c>
      <c r="BN25" s="60">
        <f t="shared" ref="BN25:CS25" si="17">SUM(BN3,BN13,BN15,BN20)</f>
        <v>11755.257720967744</v>
      </c>
      <c r="BO25" s="60">
        <f t="shared" si="17"/>
        <v>11712.887720967741</v>
      </c>
      <c r="BP25" s="60">
        <f t="shared" si="17"/>
        <v>11670.577720967744</v>
      </c>
      <c r="BQ25" s="60">
        <f t="shared" si="17"/>
        <v>11586.157720967742</v>
      </c>
      <c r="BR25" s="60">
        <f t="shared" si="17"/>
        <v>11530.357720967742</v>
      </c>
      <c r="BS25" s="60">
        <f t="shared" si="17"/>
        <v>11445.757720967742</v>
      </c>
      <c r="BT25" s="60">
        <f t="shared" si="17"/>
        <v>11365.527720967741</v>
      </c>
      <c r="BU25" s="60">
        <f t="shared" si="17"/>
        <v>11296.557720967741</v>
      </c>
      <c r="BV25" s="60">
        <f t="shared" si="17"/>
        <v>11237.847720967742</v>
      </c>
      <c r="BW25" s="60">
        <f t="shared" si="17"/>
        <v>11185.837720967742</v>
      </c>
      <c r="BX25" s="60">
        <f t="shared" si="17"/>
        <v>11157.197720967742</v>
      </c>
      <c r="BY25" s="60">
        <f t="shared" si="17"/>
        <v>11116.707720967741</v>
      </c>
      <c r="BZ25" s="60">
        <f t="shared" si="17"/>
        <v>7615.0977209677412</v>
      </c>
      <c r="CA25" s="60">
        <f t="shared" si="17"/>
        <v>7593.7177209677411</v>
      </c>
      <c r="CB25" s="60">
        <f t="shared" si="17"/>
        <v>7586.6677209677409</v>
      </c>
      <c r="CC25" s="60">
        <f t="shared" si="17"/>
        <v>7585.3277209677408</v>
      </c>
      <c r="CD25" s="60">
        <f t="shared" si="17"/>
        <v>7578.1077209677414</v>
      </c>
      <c r="CE25" s="60">
        <f t="shared" si="17"/>
        <v>7580.2877209677408</v>
      </c>
      <c r="CF25" s="60">
        <f t="shared" si="17"/>
        <v>7582.5777209677417</v>
      </c>
      <c r="CG25" s="60">
        <f t="shared" si="17"/>
        <v>7580.837720967741</v>
      </c>
      <c r="CH25" s="60">
        <f t="shared" si="17"/>
        <v>7579.5777209677417</v>
      </c>
      <c r="CI25" s="60">
        <f t="shared" si="17"/>
        <v>7580.7577209677411</v>
      </c>
      <c r="CJ25" s="60">
        <f t="shared" si="17"/>
        <v>7582.3177209677415</v>
      </c>
      <c r="CK25" s="60">
        <f t="shared" si="17"/>
        <v>7582.587720967741</v>
      </c>
      <c r="CL25" s="60">
        <f t="shared" si="17"/>
        <v>7586.6277209677419</v>
      </c>
      <c r="CM25" s="60">
        <f t="shared" si="17"/>
        <v>7589.0277209677415</v>
      </c>
      <c r="CN25" s="60">
        <f t="shared" si="17"/>
        <v>7587.8877209677421</v>
      </c>
      <c r="CO25" s="60">
        <f t="shared" si="17"/>
        <v>7587.2277209677422</v>
      </c>
      <c r="CP25" s="60">
        <f t="shared" si="17"/>
        <v>7586.7877209677417</v>
      </c>
      <c r="CQ25" s="60">
        <f t="shared" si="17"/>
        <v>7586.3977209677414</v>
      </c>
      <c r="CR25" s="60">
        <f t="shared" si="17"/>
        <v>7585.5977209677421</v>
      </c>
      <c r="CS25" s="61">
        <f t="shared" si="17"/>
        <v>7588.757720967742</v>
      </c>
      <c r="CT25" s="109">
        <f t="shared" si="14"/>
        <v>932330.46121290314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G30" si="18">B31+B39</f>
        <v>2547.2137209677421</v>
      </c>
      <c r="C30" s="71">
        <f t="shared" si="18"/>
        <v>2547.2137209677421</v>
      </c>
      <c r="D30" s="71">
        <f t="shared" si="18"/>
        <v>2543.2137209677421</v>
      </c>
      <c r="E30" s="71">
        <f t="shared" si="18"/>
        <v>2547.2137209677421</v>
      </c>
      <c r="F30" s="71">
        <f t="shared" si="18"/>
        <v>2552.2137209677421</v>
      </c>
      <c r="G30" s="71">
        <f t="shared" si="18"/>
        <v>2553.2137209677421</v>
      </c>
      <c r="H30" s="71">
        <f t="shared" ref="H30:BS30" si="19">H31+H39</f>
        <v>2554.2137209677421</v>
      </c>
      <c r="I30" s="71">
        <f t="shared" si="19"/>
        <v>2557.2137209677421</v>
      </c>
      <c r="J30" s="71">
        <f t="shared" si="19"/>
        <v>2558.2137209677421</v>
      </c>
      <c r="K30" s="71">
        <f t="shared" si="19"/>
        <v>2557.2137209677421</v>
      </c>
      <c r="L30" s="71">
        <f t="shared" si="19"/>
        <v>2560.2137209677421</v>
      </c>
      <c r="M30" s="71">
        <f t="shared" si="19"/>
        <v>2565.2137209677421</v>
      </c>
      <c r="N30" s="71">
        <f t="shared" si="19"/>
        <v>2562.2137209677421</v>
      </c>
      <c r="O30" s="71">
        <f t="shared" si="19"/>
        <v>2562.2137209677421</v>
      </c>
      <c r="P30" s="71">
        <f t="shared" si="19"/>
        <v>2564.2137209677421</v>
      </c>
      <c r="Q30" s="71">
        <f t="shared" si="19"/>
        <v>2564.2137209677421</v>
      </c>
      <c r="R30" s="71">
        <f t="shared" si="19"/>
        <v>2569.2137209677421</v>
      </c>
      <c r="S30" s="71">
        <f t="shared" si="19"/>
        <v>2569.2137209677421</v>
      </c>
      <c r="T30" s="71">
        <f t="shared" si="19"/>
        <v>2566.2137209677421</v>
      </c>
      <c r="U30" s="71">
        <f t="shared" si="19"/>
        <v>2568.2137209677421</v>
      </c>
      <c r="V30" s="71">
        <f t="shared" si="19"/>
        <v>2569.2137209677421</v>
      </c>
      <c r="W30" s="71">
        <f t="shared" si="19"/>
        <v>2569.2137209677421</v>
      </c>
      <c r="X30" s="71">
        <f t="shared" si="19"/>
        <v>2572.2137209677421</v>
      </c>
      <c r="Y30" s="71">
        <f t="shared" si="19"/>
        <v>2574.2137209677421</v>
      </c>
      <c r="Z30" s="71">
        <f t="shared" si="19"/>
        <v>2572.2137209677421</v>
      </c>
      <c r="AA30" s="71">
        <f t="shared" si="19"/>
        <v>2572.2137209677421</v>
      </c>
      <c r="AB30" s="71">
        <f t="shared" si="19"/>
        <v>2575.2137209677421</v>
      </c>
      <c r="AC30" s="71">
        <f t="shared" si="19"/>
        <v>2476.2137209677421</v>
      </c>
      <c r="AD30" s="71">
        <f t="shared" si="19"/>
        <v>2418.2137209677421</v>
      </c>
      <c r="AE30" s="71">
        <f t="shared" si="19"/>
        <v>2395.2137209677421</v>
      </c>
      <c r="AF30" s="71">
        <f t="shared" si="19"/>
        <v>2498.2137209677421</v>
      </c>
      <c r="AG30" s="71">
        <f t="shared" si="19"/>
        <v>2557.2137209677421</v>
      </c>
      <c r="AH30" s="71">
        <f t="shared" si="19"/>
        <v>2582.2137209677421</v>
      </c>
      <c r="AI30" s="71">
        <f t="shared" si="19"/>
        <v>2587.2137209677421</v>
      </c>
      <c r="AJ30" s="71">
        <f t="shared" si="19"/>
        <v>2587.2137209677421</v>
      </c>
      <c r="AK30" s="71">
        <f t="shared" si="19"/>
        <v>2519.2137209677421</v>
      </c>
      <c r="AL30" s="71">
        <f t="shared" si="19"/>
        <v>2459.2137209677421</v>
      </c>
      <c r="AM30" s="71">
        <f t="shared" si="19"/>
        <v>2394.2137209677421</v>
      </c>
      <c r="AN30" s="71">
        <f t="shared" si="19"/>
        <v>2360.2137209677421</v>
      </c>
      <c r="AO30" s="71">
        <f t="shared" si="19"/>
        <v>2359.2137209677421</v>
      </c>
      <c r="AP30" s="71">
        <f t="shared" si="19"/>
        <v>2414.2137209677421</v>
      </c>
      <c r="AQ30" s="71">
        <f t="shared" si="19"/>
        <v>2518.2137209677421</v>
      </c>
      <c r="AR30" s="71">
        <f t="shared" si="19"/>
        <v>2558.2137209677421</v>
      </c>
      <c r="AS30" s="71">
        <f t="shared" si="19"/>
        <v>2587.2137209677421</v>
      </c>
      <c r="AT30" s="71">
        <f t="shared" si="19"/>
        <v>2588.2137209677421</v>
      </c>
      <c r="AU30" s="71">
        <f t="shared" si="19"/>
        <v>2588.2137209677421</v>
      </c>
      <c r="AV30" s="71">
        <f t="shared" si="19"/>
        <v>2589.2137209677421</v>
      </c>
      <c r="AW30" s="71">
        <f t="shared" si="19"/>
        <v>2481.2137209677421</v>
      </c>
      <c r="AX30" s="71">
        <f t="shared" si="19"/>
        <v>2142.2137209677417</v>
      </c>
      <c r="AY30" s="71">
        <f t="shared" si="19"/>
        <v>2206.2137209677417</v>
      </c>
      <c r="AZ30" s="71">
        <f t="shared" si="19"/>
        <v>2178.2137209677417</v>
      </c>
      <c r="BA30" s="71">
        <f t="shared" si="19"/>
        <v>2149.2137209677417</v>
      </c>
      <c r="BB30" s="71">
        <f t="shared" si="19"/>
        <v>2138.2137209677417</v>
      </c>
      <c r="BC30" s="71">
        <f t="shared" si="19"/>
        <v>2136.2137209677417</v>
      </c>
      <c r="BD30" s="71">
        <f t="shared" si="19"/>
        <v>2159.2137209677417</v>
      </c>
      <c r="BE30" s="71">
        <f t="shared" si="19"/>
        <v>2161.2137209677417</v>
      </c>
      <c r="BF30" s="71">
        <f t="shared" si="19"/>
        <v>2159.2137209677417</v>
      </c>
      <c r="BG30" s="71">
        <f t="shared" si="19"/>
        <v>2339.2137209677421</v>
      </c>
      <c r="BH30" s="71">
        <f t="shared" si="19"/>
        <v>2490.2137209677421</v>
      </c>
      <c r="BI30" s="71">
        <f t="shared" si="19"/>
        <v>2557.2137209677421</v>
      </c>
      <c r="BJ30" s="71">
        <f t="shared" si="19"/>
        <v>2621.2137209677421</v>
      </c>
      <c r="BK30" s="71">
        <f t="shared" si="19"/>
        <v>2658.2137209677421</v>
      </c>
      <c r="BL30" s="71">
        <f t="shared" si="19"/>
        <v>2708.2137209677421</v>
      </c>
      <c r="BM30" s="71">
        <f t="shared" si="19"/>
        <v>2760.2137209677421</v>
      </c>
      <c r="BN30" s="71">
        <f t="shared" si="19"/>
        <v>2800.2137209677421</v>
      </c>
      <c r="BO30" s="71">
        <f t="shared" si="19"/>
        <v>2842.2137209677421</v>
      </c>
      <c r="BP30" s="71">
        <f t="shared" si="19"/>
        <v>2884.2137209677421</v>
      </c>
      <c r="BQ30" s="71">
        <f t="shared" si="19"/>
        <v>2912.2137209677421</v>
      </c>
      <c r="BR30" s="71">
        <f t="shared" si="19"/>
        <v>2939.2137209677421</v>
      </c>
      <c r="BS30" s="71">
        <f t="shared" si="19"/>
        <v>2964.2137209677421</v>
      </c>
      <c r="BT30" s="71">
        <f t="shared" ref="BT30:CS30" si="20">BT31+BT39</f>
        <v>2988.2137209677421</v>
      </c>
      <c r="BU30" s="71">
        <f t="shared" si="20"/>
        <v>3015.2137209677421</v>
      </c>
      <c r="BV30" s="71">
        <f t="shared" si="20"/>
        <v>3039.2137209677421</v>
      </c>
      <c r="BW30" s="71">
        <f t="shared" si="20"/>
        <v>3066.2137209677421</v>
      </c>
      <c r="BX30" s="71">
        <f t="shared" si="20"/>
        <v>3089.2137209677421</v>
      </c>
      <c r="BY30" s="71">
        <f t="shared" si="20"/>
        <v>3121.2137209677421</v>
      </c>
      <c r="BZ30" s="71">
        <f t="shared" si="20"/>
        <v>3125.2137209677421</v>
      </c>
      <c r="CA30" s="71">
        <f t="shared" si="20"/>
        <v>3122.2137209677421</v>
      </c>
      <c r="CB30" s="71">
        <f t="shared" si="20"/>
        <v>3119.2137209677421</v>
      </c>
      <c r="CC30" s="71">
        <f t="shared" si="20"/>
        <v>3118.2137209677421</v>
      </c>
      <c r="CD30" s="71">
        <f t="shared" si="20"/>
        <v>3117.2137209677421</v>
      </c>
      <c r="CE30" s="71">
        <f t="shared" si="20"/>
        <v>2996.2137209677421</v>
      </c>
      <c r="CF30" s="71">
        <f t="shared" si="20"/>
        <v>2939.2137209677421</v>
      </c>
      <c r="CG30" s="71">
        <f t="shared" si="20"/>
        <v>3060.2137209677421</v>
      </c>
      <c r="CH30" s="71">
        <f t="shared" si="20"/>
        <v>3120.2137209677421</v>
      </c>
      <c r="CI30" s="71">
        <f t="shared" si="20"/>
        <v>3119.2137209677421</v>
      </c>
      <c r="CJ30" s="71">
        <f t="shared" si="20"/>
        <v>3117.2137209677421</v>
      </c>
      <c r="CK30" s="71">
        <f t="shared" si="20"/>
        <v>3112.2137209677421</v>
      </c>
      <c r="CL30" s="71">
        <f t="shared" si="20"/>
        <v>3118.2137209677421</v>
      </c>
      <c r="CM30" s="71">
        <f t="shared" si="20"/>
        <v>3118.2137209677421</v>
      </c>
      <c r="CN30" s="71">
        <f t="shared" si="20"/>
        <v>3118.2137209677421</v>
      </c>
      <c r="CO30" s="71">
        <f t="shared" si="20"/>
        <v>3118.2137209677421</v>
      </c>
      <c r="CP30" s="71">
        <f t="shared" si="20"/>
        <v>3118.2137209677421</v>
      </c>
      <c r="CQ30" s="71">
        <f t="shared" si="20"/>
        <v>3119.2137209677421</v>
      </c>
      <c r="CR30" s="71">
        <f t="shared" si="20"/>
        <v>3119.2137209677421</v>
      </c>
      <c r="CS30" s="72">
        <f t="shared" si="20"/>
        <v>3130.2137209677421</v>
      </c>
      <c r="CT30" s="73">
        <f t="shared" ref="CT30:CT47" si="21">SUM(B30:CS30)</f>
        <v>256943.51721290292</v>
      </c>
      <c r="CU30" s="149"/>
    </row>
    <row r="31" spans="1:102">
      <c r="A31" s="74" t="s">
        <v>32</v>
      </c>
      <c r="B31" s="75">
        <f>SUM(B32:B38)</f>
        <v>2393.2160000000003</v>
      </c>
      <c r="C31" s="76">
        <f t="shared" ref="C31:BN31" si="22">SUM(C32:C38)</f>
        <v>2393.2160000000003</v>
      </c>
      <c r="D31" s="76">
        <f t="shared" si="22"/>
        <v>2389.2160000000003</v>
      </c>
      <c r="E31" s="76">
        <f t="shared" si="22"/>
        <v>2393.2160000000003</v>
      </c>
      <c r="F31" s="76">
        <f t="shared" si="22"/>
        <v>2398.2160000000003</v>
      </c>
      <c r="G31" s="76">
        <f t="shared" si="22"/>
        <v>2399.2160000000003</v>
      </c>
      <c r="H31" s="76">
        <f t="shared" si="22"/>
        <v>2400.2160000000003</v>
      </c>
      <c r="I31" s="76">
        <f t="shared" si="22"/>
        <v>2403.2160000000003</v>
      </c>
      <c r="J31" s="76">
        <f t="shared" si="22"/>
        <v>2404.2160000000003</v>
      </c>
      <c r="K31" s="76">
        <f t="shared" si="22"/>
        <v>2403.2160000000003</v>
      </c>
      <c r="L31" s="76">
        <f t="shared" si="22"/>
        <v>2406.2160000000003</v>
      </c>
      <c r="M31" s="76">
        <f t="shared" si="22"/>
        <v>2411.2160000000003</v>
      </c>
      <c r="N31" s="76">
        <f t="shared" si="22"/>
        <v>2408.2160000000003</v>
      </c>
      <c r="O31" s="76">
        <f t="shared" si="22"/>
        <v>2408.2160000000003</v>
      </c>
      <c r="P31" s="76">
        <f t="shared" si="22"/>
        <v>2410.2160000000003</v>
      </c>
      <c r="Q31" s="76">
        <f t="shared" si="22"/>
        <v>2410.2160000000003</v>
      </c>
      <c r="R31" s="76">
        <f t="shared" si="22"/>
        <v>2415.2160000000003</v>
      </c>
      <c r="S31" s="76">
        <f t="shared" si="22"/>
        <v>2415.2160000000003</v>
      </c>
      <c r="T31" s="76">
        <f t="shared" si="22"/>
        <v>2412.2160000000003</v>
      </c>
      <c r="U31" s="76">
        <f t="shared" si="22"/>
        <v>2414.2160000000003</v>
      </c>
      <c r="V31" s="76">
        <f t="shared" si="22"/>
        <v>2415.2160000000003</v>
      </c>
      <c r="W31" s="76">
        <f t="shared" si="22"/>
        <v>2415.2160000000003</v>
      </c>
      <c r="X31" s="76">
        <f t="shared" si="22"/>
        <v>2418.2160000000003</v>
      </c>
      <c r="Y31" s="76">
        <f t="shared" si="22"/>
        <v>2420.2160000000003</v>
      </c>
      <c r="Z31" s="76">
        <f t="shared" si="22"/>
        <v>2418.2160000000003</v>
      </c>
      <c r="AA31" s="76">
        <f t="shared" si="22"/>
        <v>2418.2160000000003</v>
      </c>
      <c r="AB31" s="76">
        <f t="shared" si="22"/>
        <v>2421.2160000000003</v>
      </c>
      <c r="AC31" s="76">
        <f t="shared" si="22"/>
        <v>2322.2160000000003</v>
      </c>
      <c r="AD31" s="76">
        <f t="shared" si="22"/>
        <v>2264.2160000000003</v>
      </c>
      <c r="AE31" s="76">
        <f t="shared" si="22"/>
        <v>2241.2160000000003</v>
      </c>
      <c r="AF31" s="76">
        <f t="shared" si="22"/>
        <v>2344.2160000000003</v>
      </c>
      <c r="AG31" s="76">
        <f t="shared" si="22"/>
        <v>2403.2160000000003</v>
      </c>
      <c r="AH31" s="76">
        <f t="shared" si="22"/>
        <v>2428.2160000000003</v>
      </c>
      <c r="AI31" s="76">
        <f t="shared" si="22"/>
        <v>2433.2160000000003</v>
      </c>
      <c r="AJ31" s="76">
        <f t="shared" si="22"/>
        <v>2433.2160000000003</v>
      </c>
      <c r="AK31" s="76">
        <f t="shared" si="22"/>
        <v>2365.2160000000003</v>
      </c>
      <c r="AL31" s="76">
        <f t="shared" si="22"/>
        <v>2305.2160000000003</v>
      </c>
      <c r="AM31" s="76">
        <f t="shared" si="22"/>
        <v>2240.2160000000003</v>
      </c>
      <c r="AN31" s="76">
        <f t="shared" si="22"/>
        <v>2206.2160000000003</v>
      </c>
      <c r="AO31" s="76">
        <f t="shared" si="22"/>
        <v>2205.2160000000003</v>
      </c>
      <c r="AP31" s="76">
        <f t="shared" si="22"/>
        <v>2260.2160000000003</v>
      </c>
      <c r="AQ31" s="76">
        <f t="shared" si="22"/>
        <v>2364.2160000000003</v>
      </c>
      <c r="AR31" s="76">
        <f t="shared" si="22"/>
        <v>2404.2160000000003</v>
      </c>
      <c r="AS31" s="76">
        <f t="shared" si="22"/>
        <v>2433.2160000000003</v>
      </c>
      <c r="AT31" s="76">
        <f t="shared" si="22"/>
        <v>2434.2160000000003</v>
      </c>
      <c r="AU31" s="76">
        <f t="shared" si="22"/>
        <v>2434.2160000000003</v>
      </c>
      <c r="AV31" s="76">
        <f t="shared" si="22"/>
        <v>2435.2160000000003</v>
      </c>
      <c r="AW31" s="76">
        <f t="shared" si="22"/>
        <v>2327.2160000000003</v>
      </c>
      <c r="AX31" s="76">
        <f t="shared" si="22"/>
        <v>1988.2159999999999</v>
      </c>
      <c r="AY31" s="76">
        <f t="shared" si="22"/>
        <v>2052.2159999999999</v>
      </c>
      <c r="AZ31" s="76">
        <f t="shared" si="22"/>
        <v>2024.2159999999999</v>
      </c>
      <c r="BA31" s="76">
        <f t="shared" si="22"/>
        <v>1995.2159999999999</v>
      </c>
      <c r="BB31" s="76">
        <f t="shared" si="22"/>
        <v>1984.2159999999999</v>
      </c>
      <c r="BC31" s="76">
        <f t="shared" si="22"/>
        <v>1982.2159999999999</v>
      </c>
      <c r="BD31" s="76">
        <f t="shared" si="22"/>
        <v>2005.2159999999999</v>
      </c>
      <c r="BE31" s="76">
        <f t="shared" si="22"/>
        <v>2007.2159999999999</v>
      </c>
      <c r="BF31" s="76">
        <f t="shared" si="22"/>
        <v>2005.2159999999999</v>
      </c>
      <c r="BG31" s="76">
        <f t="shared" si="22"/>
        <v>2185.2160000000003</v>
      </c>
      <c r="BH31" s="76">
        <f t="shared" si="22"/>
        <v>2336.2160000000003</v>
      </c>
      <c r="BI31" s="76">
        <f t="shared" si="22"/>
        <v>2403.2160000000003</v>
      </c>
      <c r="BJ31" s="76">
        <f t="shared" si="22"/>
        <v>2467.2160000000003</v>
      </c>
      <c r="BK31" s="76">
        <f t="shared" si="22"/>
        <v>2504.2160000000003</v>
      </c>
      <c r="BL31" s="76">
        <f t="shared" si="22"/>
        <v>2554.2160000000003</v>
      </c>
      <c r="BM31" s="76">
        <f t="shared" si="22"/>
        <v>2606.2160000000003</v>
      </c>
      <c r="BN31" s="76">
        <f t="shared" si="22"/>
        <v>2646.2160000000003</v>
      </c>
      <c r="BO31" s="76">
        <f t="shared" ref="BO31:CS31" si="23">SUM(BO32:BO38)</f>
        <v>2688.2160000000003</v>
      </c>
      <c r="BP31" s="76">
        <f t="shared" si="23"/>
        <v>2730.2160000000003</v>
      </c>
      <c r="BQ31" s="76">
        <f t="shared" si="23"/>
        <v>2758.2160000000003</v>
      </c>
      <c r="BR31" s="76">
        <f t="shared" si="23"/>
        <v>2785.2160000000003</v>
      </c>
      <c r="BS31" s="76">
        <f t="shared" si="23"/>
        <v>2810.2160000000003</v>
      </c>
      <c r="BT31" s="76">
        <f t="shared" si="23"/>
        <v>2834.2160000000003</v>
      </c>
      <c r="BU31" s="76">
        <f t="shared" si="23"/>
        <v>2861.2160000000003</v>
      </c>
      <c r="BV31" s="76">
        <f t="shared" si="23"/>
        <v>2885.2160000000003</v>
      </c>
      <c r="BW31" s="76">
        <f t="shared" si="23"/>
        <v>2912.2160000000003</v>
      </c>
      <c r="BX31" s="76">
        <f t="shared" si="23"/>
        <v>2935.2160000000003</v>
      </c>
      <c r="BY31" s="76">
        <f t="shared" si="23"/>
        <v>2967.2160000000003</v>
      </c>
      <c r="BZ31" s="76">
        <f t="shared" si="23"/>
        <v>2971.2160000000003</v>
      </c>
      <c r="CA31" s="76">
        <f t="shared" si="23"/>
        <v>2968.2160000000003</v>
      </c>
      <c r="CB31" s="76">
        <f t="shared" si="23"/>
        <v>2965.2160000000003</v>
      </c>
      <c r="CC31" s="76">
        <f t="shared" si="23"/>
        <v>2964.2160000000003</v>
      </c>
      <c r="CD31" s="76">
        <f t="shared" si="23"/>
        <v>2963.2160000000003</v>
      </c>
      <c r="CE31" s="76">
        <f t="shared" si="23"/>
        <v>2842.2160000000003</v>
      </c>
      <c r="CF31" s="76">
        <f t="shared" si="23"/>
        <v>2785.2160000000003</v>
      </c>
      <c r="CG31" s="76">
        <f t="shared" si="23"/>
        <v>2906.2160000000003</v>
      </c>
      <c r="CH31" s="76">
        <f t="shared" si="23"/>
        <v>2966.2160000000003</v>
      </c>
      <c r="CI31" s="76">
        <f t="shared" si="23"/>
        <v>2965.2160000000003</v>
      </c>
      <c r="CJ31" s="76">
        <f t="shared" si="23"/>
        <v>2963.2160000000003</v>
      </c>
      <c r="CK31" s="76">
        <f t="shared" si="23"/>
        <v>2958.2160000000003</v>
      </c>
      <c r="CL31" s="76">
        <f t="shared" si="23"/>
        <v>2964.2160000000003</v>
      </c>
      <c r="CM31" s="76">
        <f t="shared" si="23"/>
        <v>2964.2160000000003</v>
      </c>
      <c r="CN31" s="76">
        <f t="shared" si="23"/>
        <v>2964.2160000000003</v>
      </c>
      <c r="CO31" s="76">
        <f t="shared" si="23"/>
        <v>2964.2160000000003</v>
      </c>
      <c r="CP31" s="76">
        <f t="shared" si="23"/>
        <v>2964.2160000000003</v>
      </c>
      <c r="CQ31" s="76">
        <f t="shared" si="23"/>
        <v>2965.2160000000003</v>
      </c>
      <c r="CR31" s="76">
        <f t="shared" si="23"/>
        <v>2965.2160000000003</v>
      </c>
      <c r="CS31" s="77">
        <f t="shared" si="23"/>
        <v>2976.2160000000003</v>
      </c>
      <c r="CT31" s="30">
        <f t="shared" si="21"/>
        <v>242159.73600000056</v>
      </c>
      <c r="CU31" s="151"/>
    </row>
    <row r="32" spans="1:102">
      <c r="A32" s="78" t="s">
        <v>33</v>
      </c>
      <c r="B32" s="79">
        <f>B62-B73</f>
        <v>457</v>
      </c>
      <c r="C32" s="80">
        <f t="shared" ref="C32:BN32" si="24">C62-C73</f>
        <v>457</v>
      </c>
      <c r="D32" s="80">
        <f t="shared" si="24"/>
        <v>457</v>
      </c>
      <c r="E32" s="80">
        <f t="shared" si="24"/>
        <v>457</v>
      </c>
      <c r="F32" s="80">
        <f t="shared" si="24"/>
        <v>457</v>
      </c>
      <c r="G32" s="80">
        <f t="shared" si="24"/>
        <v>457</v>
      </c>
      <c r="H32" s="80">
        <f t="shared" si="24"/>
        <v>457</v>
      </c>
      <c r="I32" s="80">
        <f t="shared" si="24"/>
        <v>457</v>
      </c>
      <c r="J32" s="80">
        <f t="shared" si="24"/>
        <v>457</v>
      </c>
      <c r="K32" s="80">
        <f t="shared" si="24"/>
        <v>457</v>
      </c>
      <c r="L32" s="80">
        <f t="shared" si="24"/>
        <v>457</v>
      </c>
      <c r="M32" s="80">
        <f t="shared" si="24"/>
        <v>457</v>
      </c>
      <c r="N32" s="80">
        <f t="shared" si="24"/>
        <v>457</v>
      </c>
      <c r="O32" s="80">
        <f t="shared" si="24"/>
        <v>457</v>
      </c>
      <c r="P32" s="80">
        <f t="shared" si="24"/>
        <v>457</v>
      </c>
      <c r="Q32" s="80">
        <f t="shared" si="24"/>
        <v>457</v>
      </c>
      <c r="R32" s="80">
        <f t="shared" si="24"/>
        <v>457</v>
      </c>
      <c r="S32" s="80">
        <f t="shared" si="24"/>
        <v>457</v>
      </c>
      <c r="T32" s="80">
        <f t="shared" si="24"/>
        <v>457</v>
      </c>
      <c r="U32" s="80">
        <f t="shared" si="24"/>
        <v>457</v>
      </c>
      <c r="V32" s="80">
        <f t="shared" si="24"/>
        <v>457</v>
      </c>
      <c r="W32" s="80">
        <f t="shared" si="24"/>
        <v>457</v>
      </c>
      <c r="X32" s="80">
        <f t="shared" si="24"/>
        <v>457</v>
      </c>
      <c r="Y32" s="80">
        <f t="shared" si="24"/>
        <v>457</v>
      </c>
      <c r="Z32" s="80">
        <f t="shared" si="24"/>
        <v>457</v>
      </c>
      <c r="AA32" s="80">
        <f t="shared" si="24"/>
        <v>457</v>
      </c>
      <c r="AB32" s="80">
        <f t="shared" si="24"/>
        <v>457</v>
      </c>
      <c r="AC32" s="80">
        <f t="shared" si="24"/>
        <v>427</v>
      </c>
      <c r="AD32" s="80">
        <f t="shared" si="24"/>
        <v>397</v>
      </c>
      <c r="AE32" s="80">
        <f t="shared" si="24"/>
        <v>387</v>
      </c>
      <c r="AF32" s="80">
        <f t="shared" si="24"/>
        <v>417</v>
      </c>
      <c r="AG32" s="80">
        <f t="shared" si="24"/>
        <v>447</v>
      </c>
      <c r="AH32" s="80">
        <f t="shared" si="24"/>
        <v>457</v>
      </c>
      <c r="AI32" s="80">
        <f t="shared" si="24"/>
        <v>457</v>
      </c>
      <c r="AJ32" s="80">
        <f t="shared" si="24"/>
        <v>457</v>
      </c>
      <c r="AK32" s="80">
        <f t="shared" si="24"/>
        <v>457</v>
      </c>
      <c r="AL32" s="80">
        <f t="shared" si="24"/>
        <v>427</v>
      </c>
      <c r="AM32" s="80">
        <f t="shared" si="24"/>
        <v>397</v>
      </c>
      <c r="AN32" s="80">
        <f t="shared" si="24"/>
        <v>390</v>
      </c>
      <c r="AO32" s="80">
        <f t="shared" si="24"/>
        <v>390</v>
      </c>
      <c r="AP32" s="80">
        <f t="shared" si="24"/>
        <v>420</v>
      </c>
      <c r="AQ32" s="80">
        <f t="shared" si="24"/>
        <v>450</v>
      </c>
      <c r="AR32" s="80">
        <f t="shared" si="24"/>
        <v>457</v>
      </c>
      <c r="AS32" s="80">
        <f t="shared" si="24"/>
        <v>457</v>
      </c>
      <c r="AT32" s="80">
        <f t="shared" si="24"/>
        <v>457</v>
      </c>
      <c r="AU32" s="80">
        <f t="shared" si="24"/>
        <v>457</v>
      </c>
      <c r="AV32" s="80">
        <f t="shared" si="24"/>
        <v>457</v>
      </c>
      <c r="AW32" s="80">
        <f t="shared" si="24"/>
        <v>457</v>
      </c>
      <c r="AX32" s="80">
        <f t="shared" si="24"/>
        <v>457</v>
      </c>
      <c r="AY32" s="80">
        <f t="shared" si="24"/>
        <v>457</v>
      </c>
      <c r="AZ32" s="80">
        <f t="shared" si="24"/>
        <v>457</v>
      </c>
      <c r="BA32" s="80">
        <f t="shared" si="24"/>
        <v>457</v>
      </c>
      <c r="BB32" s="80">
        <f t="shared" si="24"/>
        <v>457</v>
      </c>
      <c r="BC32" s="80">
        <f t="shared" si="24"/>
        <v>457</v>
      </c>
      <c r="BD32" s="80">
        <f t="shared" si="24"/>
        <v>457</v>
      </c>
      <c r="BE32" s="80">
        <f t="shared" si="24"/>
        <v>457</v>
      </c>
      <c r="BF32" s="80">
        <f t="shared" si="24"/>
        <v>457</v>
      </c>
      <c r="BG32" s="80">
        <f t="shared" si="24"/>
        <v>457</v>
      </c>
      <c r="BH32" s="80">
        <f t="shared" si="24"/>
        <v>457</v>
      </c>
      <c r="BI32" s="80">
        <f t="shared" si="24"/>
        <v>457</v>
      </c>
      <c r="BJ32" s="80">
        <f t="shared" si="24"/>
        <v>457</v>
      </c>
      <c r="BK32" s="80">
        <f t="shared" si="24"/>
        <v>457</v>
      </c>
      <c r="BL32" s="80">
        <f t="shared" si="24"/>
        <v>457</v>
      </c>
      <c r="BM32" s="80">
        <f t="shared" si="24"/>
        <v>457</v>
      </c>
      <c r="BN32" s="80">
        <f t="shared" si="24"/>
        <v>457</v>
      </c>
      <c r="BO32" s="80">
        <f t="shared" ref="BO32:CS32" si="25">BO62-BO73</f>
        <v>457</v>
      </c>
      <c r="BP32" s="80">
        <f t="shared" si="25"/>
        <v>457</v>
      </c>
      <c r="BQ32" s="80">
        <f t="shared" si="25"/>
        <v>457</v>
      </c>
      <c r="BR32" s="80">
        <f t="shared" si="25"/>
        <v>457</v>
      </c>
      <c r="BS32" s="80">
        <f t="shared" si="25"/>
        <v>457</v>
      </c>
      <c r="BT32" s="80">
        <f t="shared" si="25"/>
        <v>457</v>
      </c>
      <c r="BU32" s="80">
        <f t="shared" si="25"/>
        <v>457</v>
      </c>
      <c r="BV32" s="80">
        <f t="shared" si="25"/>
        <v>457</v>
      </c>
      <c r="BW32" s="80">
        <f t="shared" si="25"/>
        <v>457</v>
      </c>
      <c r="BX32" s="80">
        <f t="shared" si="25"/>
        <v>457</v>
      </c>
      <c r="BY32" s="80">
        <f t="shared" si="25"/>
        <v>457</v>
      </c>
      <c r="BZ32" s="80">
        <f t="shared" si="25"/>
        <v>457</v>
      </c>
      <c r="CA32" s="80">
        <f t="shared" si="25"/>
        <v>457</v>
      </c>
      <c r="CB32" s="80">
        <f t="shared" si="25"/>
        <v>457</v>
      </c>
      <c r="CC32" s="80">
        <f t="shared" si="25"/>
        <v>457</v>
      </c>
      <c r="CD32" s="80">
        <f t="shared" si="25"/>
        <v>457</v>
      </c>
      <c r="CE32" s="80">
        <f t="shared" si="25"/>
        <v>427</v>
      </c>
      <c r="CF32" s="80">
        <f t="shared" si="25"/>
        <v>397</v>
      </c>
      <c r="CG32" s="80">
        <f t="shared" si="25"/>
        <v>427</v>
      </c>
      <c r="CH32" s="80">
        <f t="shared" si="25"/>
        <v>457</v>
      </c>
      <c r="CI32" s="80">
        <f t="shared" si="25"/>
        <v>457</v>
      </c>
      <c r="CJ32" s="80">
        <f t="shared" si="25"/>
        <v>457</v>
      </c>
      <c r="CK32" s="80">
        <f t="shared" si="25"/>
        <v>457</v>
      </c>
      <c r="CL32" s="80">
        <f t="shared" si="25"/>
        <v>457</v>
      </c>
      <c r="CM32" s="80">
        <f t="shared" si="25"/>
        <v>457</v>
      </c>
      <c r="CN32" s="80">
        <f t="shared" si="25"/>
        <v>457</v>
      </c>
      <c r="CO32" s="80">
        <f t="shared" si="25"/>
        <v>457</v>
      </c>
      <c r="CP32" s="80">
        <f t="shared" si="25"/>
        <v>457</v>
      </c>
      <c r="CQ32" s="80">
        <f t="shared" si="25"/>
        <v>457</v>
      </c>
      <c r="CR32" s="80">
        <f t="shared" si="25"/>
        <v>457</v>
      </c>
      <c r="CS32" s="81">
        <f t="shared" si="25"/>
        <v>457</v>
      </c>
      <c r="CT32" s="30">
        <f t="shared" si="21"/>
        <v>43274</v>
      </c>
      <c r="CU32" s="151"/>
    </row>
    <row r="33" spans="1:99">
      <c r="A33" s="25" t="s">
        <v>34</v>
      </c>
      <c r="B33" s="82">
        <f t="shared" ref="B33:Q38" si="26">B63-B74</f>
        <v>0</v>
      </c>
      <c r="C33" s="3">
        <f t="shared" si="26"/>
        <v>0</v>
      </c>
      <c r="D33" s="3">
        <f t="shared" si="26"/>
        <v>0</v>
      </c>
      <c r="E33" s="3">
        <f t="shared" si="26"/>
        <v>0</v>
      </c>
      <c r="F33" s="3">
        <f t="shared" si="26"/>
        <v>0</v>
      </c>
      <c r="G33" s="3">
        <f t="shared" si="26"/>
        <v>0</v>
      </c>
      <c r="H33" s="3">
        <f t="shared" si="26"/>
        <v>0</v>
      </c>
      <c r="I33" s="3">
        <f t="shared" si="26"/>
        <v>0</v>
      </c>
      <c r="J33" s="3">
        <f t="shared" si="26"/>
        <v>0</v>
      </c>
      <c r="K33" s="3">
        <f t="shared" si="26"/>
        <v>0</v>
      </c>
      <c r="L33" s="3">
        <f t="shared" si="26"/>
        <v>0</v>
      </c>
      <c r="M33" s="3">
        <f t="shared" si="26"/>
        <v>0</v>
      </c>
      <c r="N33" s="3">
        <f t="shared" si="26"/>
        <v>0</v>
      </c>
      <c r="O33" s="3">
        <f t="shared" si="26"/>
        <v>0</v>
      </c>
      <c r="P33" s="3">
        <f t="shared" si="26"/>
        <v>0</v>
      </c>
      <c r="Q33" s="3">
        <f t="shared" si="26"/>
        <v>0</v>
      </c>
      <c r="R33" s="3">
        <f t="shared" ref="R33:CC33" si="27">R63-R74</f>
        <v>0</v>
      </c>
      <c r="S33" s="3">
        <f t="shared" si="27"/>
        <v>0</v>
      </c>
      <c r="T33" s="3">
        <f t="shared" si="27"/>
        <v>0</v>
      </c>
      <c r="U33" s="3">
        <f t="shared" si="27"/>
        <v>0</v>
      </c>
      <c r="V33" s="3">
        <f t="shared" si="27"/>
        <v>0</v>
      </c>
      <c r="W33" s="3">
        <f t="shared" si="27"/>
        <v>0</v>
      </c>
      <c r="X33" s="3">
        <f t="shared" si="27"/>
        <v>0</v>
      </c>
      <c r="Y33" s="3">
        <f t="shared" si="27"/>
        <v>0</v>
      </c>
      <c r="Z33" s="3">
        <f t="shared" si="27"/>
        <v>0</v>
      </c>
      <c r="AA33" s="3">
        <f t="shared" si="27"/>
        <v>0</v>
      </c>
      <c r="AB33" s="3">
        <f t="shared" si="27"/>
        <v>0</v>
      </c>
      <c r="AC33" s="3">
        <f t="shared" si="27"/>
        <v>0</v>
      </c>
      <c r="AD33" s="3">
        <f t="shared" si="27"/>
        <v>0</v>
      </c>
      <c r="AE33" s="3">
        <f t="shared" si="27"/>
        <v>0</v>
      </c>
      <c r="AF33" s="3">
        <f t="shared" si="27"/>
        <v>0</v>
      </c>
      <c r="AG33" s="3">
        <f t="shared" si="27"/>
        <v>0</v>
      </c>
      <c r="AH33" s="3">
        <f t="shared" si="27"/>
        <v>0</v>
      </c>
      <c r="AI33" s="3">
        <f t="shared" si="27"/>
        <v>0</v>
      </c>
      <c r="AJ33" s="3">
        <f t="shared" si="27"/>
        <v>0</v>
      </c>
      <c r="AK33" s="3">
        <f t="shared" si="27"/>
        <v>0</v>
      </c>
      <c r="AL33" s="3">
        <f t="shared" si="27"/>
        <v>0</v>
      </c>
      <c r="AM33" s="3">
        <f t="shared" si="27"/>
        <v>0</v>
      </c>
      <c r="AN33" s="3">
        <f t="shared" si="27"/>
        <v>0</v>
      </c>
      <c r="AO33" s="3">
        <f t="shared" si="27"/>
        <v>0</v>
      </c>
      <c r="AP33" s="3">
        <f t="shared" si="27"/>
        <v>0</v>
      </c>
      <c r="AQ33" s="3">
        <f t="shared" si="27"/>
        <v>0</v>
      </c>
      <c r="AR33" s="3">
        <f t="shared" si="27"/>
        <v>0</v>
      </c>
      <c r="AS33" s="3">
        <f t="shared" si="27"/>
        <v>0</v>
      </c>
      <c r="AT33" s="3">
        <f t="shared" si="27"/>
        <v>0</v>
      </c>
      <c r="AU33" s="3">
        <f t="shared" si="27"/>
        <v>0</v>
      </c>
      <c r="AV33" s="3">
        <f t="shared" si="27"/>
        <v>0</v>
      </c>
      <c r="AW33" s="3">
        <f t="shared" si="27"/>
        <v>0</v>
      </c>
      <c r="AX33" s="3">
        <f t="shared" si="27"/>
        <v>0</v>
      </c>
      <c r="AY33" s="3">
        <f t="shared" si="27"/>
        <v>75</v>
      </c>
      <c r="AZ33" s="3">
        <f t="shared" si="27"/>
        <v>75</v>
      </c>
      <c r="BA33" s="3">
        <f t="shared" si="27"/>
        <v>75</v>
      </c>
      <c r="BB33" s="3">
        <f t="shared" si="27"/>
        <v>75</v>
      </c>
      <c r="BC33" s="3">
        <f t="shared" si="27"/>
        <v>75</v>
      </c>
      <c r="BD33" s="3">
        <f t="shared" si="27"/>
        <v>100</v>
      </c>
      <c r="BE33" s="3">
        <f t="shared" si="27"/>
        <v>100</v>
      </c>
      <c r="BF33" s="3">
        <f t="shared" si="27"/>
        <v>100</v>
      </c>
      <c r="BG33" s="3">
        <f t="shared" si="27"/>
        <v>100</v>
      </c>
      <c r="BH33" s="3">
        <f t="shared" si="27"/>
        <v>125</v>
      </c>
      <c r="BI33" s="3">
        <f t="shared" si="27"/>
        <v>125</v>
      </c>
      <c r="BJ33" s="3">
        <f t="shared" si="27"/>
        <v>150</v>
      </c>
      <c r="BK33" s="3">
        <f t="shared" si="27"/>
        <v>175</v>
      </c>
      <c r="BL33" s="3">
        <f t="shared" si="27"/>
        <v>200</v>
      </c>
      <c r="BM33" s="3">
        <f t="shared" si="27"/>
        <v>225</v>
      </c>
      <c r="BN33" s="3">
        <f t="shared" si="27"/>
        <v>250</v>
      </c>
      <c r="BO33" s="3">
        <f t="shared" si="27"/>
        <v>275</v>
      </c>
      <c r="BP33" s="3">
        <f t="shared" si="27"/>
        <v>300</v>
      </c>
      <c r="BQ33" s="3">
        <f t="shared" si="27"/>
        <v>325</v>
      </c>
      <c r="BR33" s="3">
        <f t="shared" si="27"/>
        <v>350</v>
      </c>
      <c r="BS33" s="3">
        <f t="shared" si="27"/>
        <v>375</v>
      </c>
      <c r="BT33" s="3">
        <f t="shared" si="27"/>
        <v>400</v>
      </c>
      <c r="BU33" s="3">
        <f t="shared" si="27"/>
        <v>425</v>
      </c>
      <c r="BV33" s="3">
        <f t="shared" si="27"/>
        <v>450</v>
      </c>
      <c r="BW33" s="3">
        <f t="shared" si="27"/>
        <v>475</v>
      </c>
      <c r="BX33" s="3">
        <f t="shared" si="27"/>
        <v>500</v>
      </c>
      <c r="BY33" s="3">
        <f t="shared" si="27"/>
        <v>530</v>
      </c>
      <c r="BZ33" s="3">
        <f t="shared" si="27"/>
        <v>530</v>
      </c>
      <c r="CA33" s="3">
        <f t="shared" si="27"/>
        <v>530</v>
      </c>
      <c r="CB33" s="3">
        <f t="shared" si="27"/>
        <v>530</v>
      </c>
      <c r="CC33" s="3">
        <f t="shared" si="27"/>
        <v>530</v>
      </c>
      <c r="CD33" s="3">
        <f t="shared" ref="CD33:CS33" si="28">CD63-CD74</f>
        <v>530</v>
      </c>
      <c r="CE33" s="3">
        <f t="shared" si="28"/>
        <v>530</v>
      </c>
      <c r="CF33" s="3">
        <f t="shared" si="28"/>
        <v>530</v>
      </c>
      <c r="CG33" s="3">
        <f t="shared" si="28"/>
        <v>530</v>
      </c>
      <c r="CH33" s="3">
        <f t="shared" si="28"/>
        <v>530</v>
      </c>
      <c r="CI33" s="3">
        <f t="shared" si="28"/>
        <v>530</v>
      </c>
      <c r="CJ33" s="3">
        <f t="shared" si="28"/>
        <v>530</v>
      </c>
      <c r="CK33" s="3">
        <f t="shared" si="28"/>
        <v>530</v>
      </c>
      <c r="CL33" s="3">
        <f t="shared" si="28"/>
        <v>530</v>
      </c>
      <c r="CM33" s="3">
        <f t="shared" si="28"/>
        <v>530</v>
      </c>
      <c r="CN33" s="3">
        <f t="shared" si="28"/>
        <v>530</v>
      </c>
      <c r="CO33" s="3">
        <f t="shared" si="28"/>
        <v>530</v>
      </c>
      <c r="CP33" s="3">
        <f t="shared" si="28"/>
        <v>530</v>
      </c>
      <c r="CQ33" s="3">
        <f t="shared" si="28"/>
        <v>530</v>
      </c>
      <c r="CR33" s="3">
        <f t="shared" si="28"/>
        <v>530</v>
      </c>
      <c r="CS33" s="83">
        <f t="shared" si="28"/>
        <v>540</v>
      </c>
      <c r="CT33" s="30">
        <f t="shared" si="21"/>
        <v>17040</v>
      </c>
      <c r="CU33" s="151"/>
    </row>
    <row r="34" spans="1:99">
      <c r="A34" s="25" t="s">
        <v>35</v>
      </c>
      <c r="B34" s="82">
        <f t="shared" si="26"/>
        <v>380.416</v>
      </c>
      <c r="C34" s="3">
        <f t="shared" si="26"/>
        <v>380.416</v>
      </c>
      <c r="D34" s="3">
        <f t="shared" si="26"/>
        <v>380.416</v>
      </c>
      <c r="E34" s="3">
        <f t="shared" si="26"/>
        <v>380.416</v>
      </c>
      <c r="F34" s="3">
        <f t="shared" si="26"/>
        <v>380.416</v>
      </c>
      <c r="G34" s="3">
        <f t="shared" si="26"/>
        <v>380.416</v>
      </c>
      <c r="H34" s="3">
        <f t="shared" si="26"/>
        <v>380.416</v>
      </c>
      <c r="I34" s="3">
        <f t="shared" si="26"/>
        <v>380.416</v>
      </c>
      <c r="J34" s="3">
        <f t="shared" si="26"/>
        <v>380.416</v>
      </c>
      <c r="K34" s="3">
        <f t="shared" si="26"/>
        <v>380.416</v>
      </c>
      <c r="L34" s="3">
        <f t="shared" si="26"/>
        <v>380.416</v>
      </c>
      <c r="M34" s="3">
        <f t="shared" si="26"/>
        <v>380.416</v>
      </c>
      <c r="N34" s="3">
        <f t="shared" si="26"/>
        <v>380.416</v>
      </c>
      <c r="O34" s="3">
        <f t="shared" si="26"/>
        <v>380.416</v>
      </c>
      <c r="P34" s="3">
        <f t="shared" si="26"/>
        <v>380.416</v>
      </c>
      <c r="Q34" s="3">
        <f t="shared" si="26"/>
        <v>380.416</v>
      </c>
      <c r="R34" s="3">
        <f t="shared" ref="R34:CC34" si="29">R64-R75</f>
        <v>380.416</v>
      </c>
      <c r="S34" s="3">
        <f t="shared" si="29"/>
        <v>380.416</v>
      </c>
      <c r="T34" s="3">
        <f t="shared" si="29"/>
        <v>380.416</v>
      </c>
      <c r="U34" s="3">
        <f t="shared" si="29"/>
        <v>380.416</v>
      </c>
      <c r="V34" s="3">
        <f t="shared" si="29"/>
        <v>380.416</v>
      </c>
      <c r="W34" s="3">
        <f t="shared" si="29"/>
        <v>380.416</v>
      </c>
      <c r="X34" s="3">
        <f t="shared" si="29"/>
        <v>380.416</v>
      </c>
      <c r="Y34" s="3">
        <f t="shared" si="29"/>
        <v>380.416</v>
      </c>
      <c r="Z34" s="3">
        <f t="shared" si="29"/>
        <v>380.416</v>
      </c>
      <c r="AA34" s="3">
        <f t="shared" si="29"/>
        <v>380.416</v>
      </c>
      <c r="AB34" s="3">
        <f t="shared" si="29"/>
        <v>380.416</v>
      </c>
      <c r="AC34" s="3">
        <f t="shared" si="29"/>
        <v>380.416</v>
      </c>
      <c r="AD34" s="3">
        <f t="shared" si="29"/>
        <v>380.416</v>
      </c>
      <c r="AE34" s="3">
        <f t="shared" si="29"/>
        <v>380.416</v>
      </c>
      <c r="AF34" s="3">
        <f t="shared" si="29"/>
        <v>380.416</v>
      </c>
      <c r="AG34" s="3">
        <f t="shared" si="29"/>
        <v>380.416</v>
      </c>
      <c r="AH34" s="3">
        <f t="shared" si="29"/>
        <v>380.416</v>
      </c>
      <c r="AI34" s="3">
        <f t="shared" si="29"/>
        <v>380.416</v>
      </c>
      <c r="AJ34" s="3">
        <f t="shared" si="29"/>
        <v>380.416</v>
      </c>
      <c r="AK34" s="3">
        <f t="shared" si="29"/>
        <v>380.416</v>
      </c>
      <c r="AL34" s="3">
        <f t="shared" si="29"/>
        <v>380.416</v>
      </c>
      <c r="AM34" s="3">
        <f t="shared" si="29"/>
        <v>380.416</v>
      </c>
      <c r="AN34" s="3">
        <f t="shared" si="29"/>
        <v>380.416</v>
      </c>
      <c r="AO34" s="3">
        <f t="shared" si="29"/>
        <v>380.416</v>
      </c>
      <c r="AP34" s="3">
        <f t="shared" si="29"/>
        <v>380.416</v>
      </c>
      <c r="AQ34" s="3">
        <f t="shared" si="29"/>
        <v>380.416</v>
      </c>
      <c r="AR34" s="3">
        <f t="shared" si="29"/>
        <v>380.416</v>
      </c>
      <c r="AS34" s="3">
        <f t="shared" si="29"/>
        <v>380.416</v>
      </c>
      <c r="AT34" s="3">
        <f t="shared" si="29"/>
        <v>380.416</v>
      </c>
      <c r="AU34" s="3">
        <f t="shared" si="29"/>
        <v>380.416</v>
      </c>
      <c r="AV34" s="3">
        <f t="shared" si="29"/>
        <v>380.416</v>
      </c>
      <c r="AW34" s="3">
        <f t="shared" si="29"/>
        <v>380.416</v>
      </c>
      <c r="AX34" s="3">
        <f t="shared" si="29"/>
        <v>380.416</v>
      </c>
      <c r="AY34" s="3">
        <f t="shared" si="29"/>
        <v>380.416</v>
      </c>
      <c r="AZ34" s="3">
        <f t="shared" si="29"/>
        <v>380.416</v>
      </c>
      <c r="BA34" s="3">
        <f t="shared" si="29"/>
        <v>380.416</v>
      </c>
      <c r="BB34" s="3">
        <f t="shared" si="29"/>
        <v>380.416</v>
      </c>
      <c r="BC34" s="3">
        <f t="shared" si="29"/>
        <v>380.416</v>
      </c>
      <c r="BD34" s="3">
        <f t="shared" si="29"/>
        <v>380.416</v>
      </c>
      <c r="BE34" s="3">
        <f t="shared" si="29"/>
        <v>380.416</v>
      </c>
      <c r="BF34" s="3">
        <f t="shared" si="29"/>
        <v>380.416</v>
      </c>
      <c r="BG34" s="3">
        <f t="shared" si="29"/>
        <v>380.416</v>
      </c>
      <c r="BH34" s="3">
        <f t="shared" si="29"/>
        <v>380.416</v>
      </c>
      <c r="BI34" s="3">
        <f t="shared" si="29"/>
        <v>380.416</v>
      </c>
      <c r="BJ34" s="3">
        <f t="shared" si="29"/>
        <v>380.416</v>
      </c>
      <c r="BK34" s="3">
        <f t="shared" si="29"/>
        <v>380.416</v>
      </c>
      <c r="BL34" s="3">
        <f t="shared" si="29"/>
        <v>380.416</v>
      </c>
      <c r="BM34" s="3">
        <f t="shared" si="29"/>
        <v>380.416</v>
      </c>
      <c r="BN34" s="3">
        <f t="shared" si="29"/>
        <v>380.416</v>
      </c>
      <c r="BO34" s="3">
        <f t="shared" si="29"/>
        <v>380.416</v>
      </c>
      <c r="BP34" s="3">
        <f t="shared" si="29"/>
        <v>380.416</v>
      </c>
      <c r="BQ34" s="3">
        <f t="shared" si="29"/>
        <v>380.416</v>
      </c>
      <c r="BR34" s="3">
        <f t="shared" si="29"/>
        <v>380.416</v>
      </c>
      <c r="BS34" s="3">
        <f t="shared" si="29"/>
        <v>380.416</v>
      </c>
      <c r="BT34" s="3">
        <f t="shared" si="29"/>
        <v>380.416</v>
      </c>
      <c r="BU34" s="3">
        <f t="shared" si="29"/>
        <v>380.416</v>
      </c>
      <c r="BV34" s="3">
        <f t="shared" si="29"/>
        <v>380.416</v>
      </c>
      <c r="BW34" s="3">
        <f t="shared" si="29"/>
        <v>380.416</v>
      </c>
      <c r="BX34" s="3">
        <f t="shared" si="29"/>
        <v>380.416</v>
      </c>
      <c r="BY34" s="3">
        <f t="shared" si="29"/>
        <v>380.416</v>
      </c>
      <c r="BZ34" s="3">
        <f t="shared" si="29"/>
        <v>380.416</v>
      </c>
      <c r="CA34" s="3">
        <f t="shared" si="29"/>
        <v>380.416</v>
      </c>
      <c r="CB34" s="3">
        <f t="shared" si="29"/>
        <v>380.416</v>
      </c>
      <c r="CC34" s="3">
        <f t="shared" si="29"/>
        <v>380.416</v>
      </c>
      <c r="CD34" s="3">
        <f t="shared" ref="CD34:CS34" si="30">CD64-CD75</f>
        <v>380.416</v>
      </c>
      <c r="CE34" s="3">
        <f t="shared" si="30"/>
        <v>380.416</v>
      </c>
      <c r="CF34" s="3">
        <f t="shared" si="30"/>
        <v>380.416</v>
      </c>
      <c r="CG34" s="3">
        <f t="shared" si="30"/>
        <v>380.416</v>
      </c>
      <c r="CH34" s="3">
        <f t="shared" si="30"/>
        <v>380.416</v>
      </c>
      <c r="CI34" s="3">
        <f t="shared" si="30"/>
        <v>380.416</v>
      </c>
      <c r="CJ34" s="3">
        <f t="shared" si="30"/>
        <v>380.416</v>
      </c>
      <c r="CK34" s="3">
        <f t="shared" si="30"/>
        <v>380.416</v>
      </c>
      <c r="CL34" s="3">
        <f t="shared" si="30"/>
        <v>380.416</v>
      </c>
      <c r="CM34" s="3">
        <f t="shared" si="30"/>
        <v>380.416</v>
      </c>
      <c r="CN34" s="3">
        <f t="shared" si="30"/>
        <v>380.416</v>
      </c>
      <c r="CO34" s="3">
        <f t="shared" si="30"/>
        <v>380.416</v>
      </c>
      <c r="CP34" s="3">
        <f t="shared" si="30"/>
        <v>380.416</v>
      </c>
      <c r="CQ34" s="3">
        <f t="shared" si="30"/>
        <v>380.416</v>
      </c>
      <c r="CR34" s="3">
        <f t="shared" si="30"/>
        <v>380.416</v>
      </c>
      <c r="CS34" s="83">
        <f t="shared" si="30"/>
        <v>380.416</v>
      </c>
      <c r="CT34" s="30">
        <f t="shared" si="21"/>
        <v>36519.936000000009</v>
      </c>
      <c r="CU34" s="151"/>
    </row>
    <row r="35" spans="1:99">
      <c r="A35" s="25" t="s">
        <v>36</v>
      </c>
      <c r="B35" s="82">
        <f t="shared" si="26"/>
        <v>377</v>
      </c>
      <c r="C35" s="3">
        <f t="shared" si="26"/>
        <v>377</v>
      </c>
      <c r="D35" s="3">
        <f t="shared" si="26"/>
        <v>377</v>
      </c>
      <c r="E35" s="3">
        <f t="shared" si="26"/>
        <v>377</v>
      </c>
      <c r="F35" s="3">
        <f t="shared" si="26"/>
        <v>377</v>
      </c>
      <c r="G35" s="3">
        <f t="shared" si="26"/>
        <v>377</v>
      </c>
      <c r="H35" s="3">
        <f t="shared" si="26"/>
        <v>377</v>
      </c>
      <c r="I35" s="3">
        <f t="shared" si="26"/>
        <v>377</v>
      </c>
      <c r="J35" s="3">
        <f t="shared" si="26"/>
        <v>377</v>
      </c>
      <c r="K35" s="3">
        <f t="shared" si="26"/>
        <v>377</v>
      </c>
      <c r="L35" s="3">
        <f t="shared" si="26"/>
        <v>377</v>
      </c>
      <c r="M35" s="3">
        <f t="shared" si="26"/>
        <v>377</v>
      </c>
      <c r="N35" s="3">
        <f t="shared" si="26"/>
        <v>377</v>
      </c>
      <c r="O35" s="3">
        <f t="shared" si="26"/>
        <v>377</v>
      </c>
      <c r="P35" s="3">
        <f t="shared" si="26"/>
        <v>377</v>
      </c>
      <c r="Q35" s="3">
        <f t="shared" si="26"/>
        <v>377</v>
      </c>
      <c r="R35" s="3">
        <f t="shared" ref="R35:CC35" si="31">R65-R76</f>
        <v>377</v>
      </c>
      <c r="S35" s="3">
        <f t="shared" si="31"/>
        <v>377</v>
      </c>
      <c r="T35" s="3">
        <f t="shared" si="31"/>
        <v>377</v>
      </c>
      <c r="U35" s="3">
        <f t="shared" si="31"/>
        <v>377</v>
      </c>
      <c r="V35" s="3">
        <f t="shared" si="31"/>
        <v>377</v>
      </c>
      <c r="W35" s="3">
        <f t="shared" si="31"/>
        <v>377</v>
      </c>
      <c r="X35" s="3">
        <f t="shared" si="31"/>
        <v>377</v>
      </c>
      <c r="Y35" s="3">
        <f t="shared" si="31"/>
        <v>377</v>
      </c>
      <c r="Z35" s="3">
        <f t="shared" si="31"/>
        <v>377</v>
      </c>
      <c r="AA35" s="3">
        <f t="shared" si="31"/>
        <v>377</v>
      </c>
      <c r="AB35" s="3">
        <f t="shared" si="31"/>
        <v>377</v>
      </c>
      <c r="AC35" s="3">
        <f t="shared" si="31"/>
        <v>336</v>
      </c>
      <c r="AD35" s="3">
        <f t="shared" si="31"/>
        <v>336</v>
      </c>
      <c r="AE35" s="3">
        <f t="shared" si="31"/>
        <v>336</v>
      </c>
      <c r="AF35" s="3">
        <f t="shared" si="31"/>
        <v>377</v>
      </c>
      <c r="AG35" s="3">
        <f t="shared" si="31"/>
        <v>377</v>
      </c>
      <c r="AH35" s="3">
        <f t="shared" si="31"/>
        <v>377</v>
      </c>
      <c r="AI35" s="3">
        <f t="shared" si="31"/>
        <v>377</v>
      </c>
      <c r="AJ35" s="3">
        <f t="shared" si="31"/>
        <v>377</v>
      </c>
      <c r="AK35" s="3">
        <f t="shared" si="31"/>
        <v>338</v>
      </c>
      <c r="AL35" s="3">
        <f t="shared" si="31"/>
        <v>338</v>
      </c>
      <c r="AM35" s="3">
        <f t="shared" si="31"/>
        <v>338</v>
      </c>
      <c r="AN35" s="3">
        <f t="shared" si="31"/>
        <v>338</v>
      </c>
      <c r="AO35" s="3">
        <f t="shared" si="31"/>
        <v>338</v>
      </c>
      <c r="AP35" s="3">
        <f t="shared" si="31"/>
        <v>338</v>
      </c>
      <c r="AQ35" s="3">
        <f t="shared" si="31"/>
        <v>377</v>
      </c>
      <c r="AR35" s="3">
        <f t="shared" si="31"/>
        <v>377</v>
      </c>
      <c r="AS35" s="3">
        <f t="shared" si="31"/>
        <v>377</v>
      </c>
      <c r="AT35" s="3">
        <f t="shared" si="31"/>
        <v>377</v>
      </c>
      <c r="AU35" s="3">
        <f t="shared" si="31"/>
        <v>377</v>
      </c>
      <c r="AV35" s="3">
        <f t="shared" si="31"/>
        <v>377</v>
      </c>
      <c r="AW35" s="3">
        <f t="shared" si="31"/>
        <v>297</v>
      </c>
      <c r="AX35" s="3">
        <f t="shared" si="31"/>
        <v>-23</v>
      </c>
      <c r="AY35" s="3">
        <f t="shared" si="31"/>
        <v>-35</v>
      </c>
      <c r="AZ35" s="3">
        <f t="shared" si="31"/>
        <v>-35</v>
      </c>
      <c r="BA35" s="3">
        <f t="shared" si="31"/>
        <v>-35</v>
      </c>
      <c r="BB35" s="3">
        <f t="shared" si="31"/>
        <v>-35</v>
      </c>
      <c r="BC35" s="3">
        <f t="shared" si="31"/>
        <v>-35</v>
      </c>
      <c r="BD35" s="3">
        <f t="shared" si="31"/>
        <v>-35</v>
      </c>
      <c r="BE35" s="3">
        <f t="shared" si="31"/>
        <v>-35</v>
      </c>
      <c r="BF35" s="3">
        <f t="shared" si="31"/>
        <v>-35</v>
      </c>
      <c r="BG35" s="3">
        <f t="shared" si="31"/>
        <v>115</v>
      </c>
      <c r="BH35" s="3">
        <f t="shared" si="31"/>
        <v>204</v>
      </c>
      <c r="BI35" s="3">
        <f t="shared" si="31"/>
        <v>239</v>
      </c>
      <c r="BJ35" s="3">
        <f t="shared" si="31"/>
        <v>254</v>
      </c>
      <c r="BK35" s="3">
        <f t="shared" si="31"/>
        <v>269</v>
      </c>
      <c r="BL35" s="3">
        <f t="shared" si="31"/>
        <v>294</v>
      </c>
      <c r="BM35" s="3">
        <f t="shared" si="31"/>
        <v>324</v>
      </c>
      <c r="BN35" s="3">
        <f t="shared" si="31"/>
        <v>339</v>
      </c>
      <c r="BO35" s="3">
        <f t="shared" si="31"/>
        <v>354</v>
      </c>
      <c r="BP35" s="3">
        <f t="shared" si="31"/>
        <v>369</v>
      </c>
      <c r="BQ35" s="3">
        <f t="shared" si="31"/>
        <v>374</v>
      </c>
      <c r="BR35" s="3">
        <f t="shared" si="31"/>
        <v>374</v>
      </c>
      <c r="BS35" s="3">
        <f t="shared" si="31"/>
        <v>374</v>
      </c>
      <c r="BT35" s="3">
        <f t="shared" si="31"/>
        <v>374</v>
      </c>
      <c r="BU35" s="3">
        <f t="shared" si="31"/>
        <v>374</v>
      </c>
      <c r="BV35" s="3">
        <f t="shared" si="31"/>
        <v>374</v>
      </c>
      <c r="BW35" s="3">
        <f t="shared" si="31"/>
        <v>374</v>
      </c>
      <c r="BX35" s="3">
        <f t="shared" si="31"/>
        <v>374</v>
      </c>
      <c r="BY35" s="3">
        <f t="shared" si="31"/>
        <v>374</v>
      </c>
      <c r="BZ35" s="3">
        <f t="shared" si="31"/>
        <v>374</v>
      </c>
      <c r="CA35" s="3">
        <f t="shared" si="31"/>
        <v>374</v>
      </c>
      <c r="CB35" s="3">
        <f t="shared" si="31"/>
        <v>374</v>
      </c>
      <c r="CC35" s="3">
        <f t="shared" si="31"/>
        <v>374</v>
      </c>
      <c r="CD35" s="3">
        <f t="shared" ref="CD35:CS35" si="32">CD65-CD76</f>
        <v>374</v>
      </c>
      <c r="CE35" s="3">
        <f t="shared" si="32"/>
        <v>314</v>
      </c>
      <c r="CF35" s="3">
        <f t="shared" si="32"/>
        <v>314</v>
      </c>
      <c r="CG35" s="3">
        <f t="shared" si="32"/>
        <v>374</v>
      </c>
      <c r="CH35" s="3">
        <f t="shared" si="32"/>
        <v>374</v>
      </c>
      <c r="CI35" s="3">
        <f t="shared" si="32"/>
        <v>374</v>
      </c>
      <c r="CJ35" s="3">
        <f t="shared" si="32"/>
        <v>374</v>
      </c>
      <c r="CK35" s="3">
        <f t="shared" si="32"/>
        <v>374</v>
      </c>
      <c r="CL35" s="3">
        <f t="shared" si="32"/>
        <v>374</v>
      </c>
      <c r="CM35" s="3">
        <f t="shared" si="32"/>
        <v>374</v>
      </c>
      <c r="CN35" s="3">
        <f t="shared" si="32"/>
        <v>374</v>
      </c>
      <c r="CO35" s="3">
        <f t="shared" si="32"/>
        <v>374</v>
      </c>
      <c r="CP35" s="3">
        <f t="shared" si="32"/>
        <v>374</v>
      </c>
      <c r="CQ35" s="3">
        <f t="shared" si="32"/>
        <v>374</v>
      </c>
      <c r="CR35" s="3">
        <f t="shared" si="32"/>
        <v>374</v>
      </c>
      <c r="CS35" s="83">
        <f t="shared" si="32"/>
        <v>374</v>
      </c>
      <c r="CT35" s="30">
        <f t="shared" si="21"/>
        <v>30843</v>
      </c>
      <c r="CU35" s="151"/>
    </row>
    <row r="36" spans="1:99">
      <c r="A36" s="25" t="s">
        <v>37</v>
      </c>
      <c r="B36" s="82">
        <f t="shared" si="26"/>
        <v>445</v>
      </c>
      <c r="C36" s="3">
        <f t="shared" si="26"/>
        <v>445</v>
      </c>
      <c r="D36" s="3">
        <f t="shared" si="26"/>
        <v>445</v>
      </c>
      <c r="E36" s="3">
        <f t="shared" si="26"/>
        <v>445</v>
      </c>
      <c r="F36" s="3">
        <f t="shared" si="26"/>
        <v>445</v>
      </c>
      <c r="G36" s="3">
        <f t="shared" si="26"/>
        <v>445</v>
      </c>
      <c r="H36" s="3">
        <f t="shared" si="26"/>
        <v>445</v>
      </c>
      <c r="I36" s="3">
        <f t="shared" si="26"/>
        <v>445</v>
      </c>
      <c r="J36" s="3">
        <f t="shared" si="26"/>
        <v>445</v>
      </c>
      <c r="K36" s="3">
        <f t="shared" si="26"/>
        <v>445</v>
      </c>
      <c r="L36" s="3">
        <f t="shared" si="26"/>
        <v>445</v>
      </c>
      <c r="M36" s="3">
        <f t="shared" si="26"/>
        <v>445</v>
      </c>
      <c r="N36" s="3">
        <f t="shared" si="26"/>
        <v>445</v>
      </c>
      <c r="O36" s="3">
        <f t="shared" si="26"/>
        <v>445</v>
      </c>
      <c r="P36" s="3">
        <f t="shared" si="26"/>
        <v>445</v>
      </c>
      <c r="Q36" s="3">
        <f t="shared" si="26"/>
        <v>445</v>
      </c>
      <c r="R36" s="3">
        <f t="shared" ref="R36:CC36" si="33">R66-R77</f>
        <v>445</v>
      </c>
      <c r="S36" s="3">
        <f t="shared" si="33"/>
        <v>445</v>
      </c>
      <c r="T36" s="3">
        <f t="shared" si="33"/>
        <v>445</v>
      </c>
      <c r="U36" s="3">
        <f t="shared" si="33"/>
        <v>445</v>
      </c>
      <c r="V36" s="3">
        <f t="shared" si="33"/>
        <v>445</v>
      </c>
      <c r="W36" s="3">
        <f t="shared" si="33"/>
        <v>445</v>
      </c>
      <c r="X36" s="3">
        <f t="shared" si="33"/>
        <v>445</v>
      </c>
      <c r="Y36" s="3">
        <f t="shared" si="33"/>
        <v>445</v>
      </c>
      <c r="Z36" s="3">
        <f t="shared" si="33"/>
        <v>445</v>
      </c>
      <c r="AA36" s="3">
        <f t="shared" si="33"/>
        <v>445</v>
      </c>
      <c r="AB36" s="3">
        <f t="shared" si="33"/>
        <v>445</v>
      </c>
      <c r="AC36" s="3">
        <f t="shared" si="33"/>
        <v>415</v>
      </c>
      <c r="AD36" s="3">
        <f t="shared" si="33"/>
        <v>385</v>
      </c>
      <c r="AE36" s="3">
        <f t="shared" si="33"/>
        <v>373</v>
      </c>
      <c r="AF36" s="3">
        <f t="shared" si="33"/>
        <v>403</v>
      </c>
      <c r="AG36" s="3">
        <f t="shared" si="33"/>
        <v>433</v>
      </c>
      <c r="AH36" s="3">
        <f t="shared" si="33"/>
        <v>445</v>
      </c>
      <c r="AI36" s="3">
        <f t="shared" si="33"/>
        <v>445</v>
      </c>
      <c r="AJ36" s="3">
        <f t="shared" si="33"/>
        <v>445</v>
      </c>
      <c r="AK36" s="3">
        <f t="shared" si="33"/>
        <v>415</v>
      </c>
      <c r="AL36" s="3">
        <f t="shared" si="33"/>
        <v>385</v>
      </c>
      <c r="AM36" s="3">
        <f t="shared" si="33"/>
        <v>355</v>
      </c>
      <c r="AN36" s="3">
        <f t="shared" si="33"/>
        <v>325</v>
      </c>
      <c r="AO36" s="3">
        <f t="shared" si="33"/>
        <v>323</v>
      </c>
      <c r="AP36" s="3">
        <f t="shared" si="33"/>
        <v>353</v>
      </c>
      <c r="AQ36" s="3">
        <f t="shared" si="33"/>
        <v>383</v>
      </c>
      <c r="AR36" s="3">
        <f t="shared" si="33"/>
        <v>413</v>
      </c>
      <c r="AS36" s="3">
        <f t="shared" si="33"/>
        <v>443</v>
      </c>
      <c r="AT36" s="3">
        <f t="shared" si="33"/>
        <v>445</v>
      </c>
      <c r="AU36" s="3">
        <f t="shared" si="33"/>
        <v>445</v>
      </c>
      <c r="AV36" s="3">
        <f t="shared" si="33"/>
        <v>445</v>
      </c>
      <c r="AW36" s="3">
        <f t="shared" si="33"/>
        <v>415</v>
      </c>
      <c r="AX36" s="3">
        <f t="shared" si="33"/>
        <v>398</v>
      </c>
      <c r="AY36" s="3">
        <f t="shared" si="33"/>
        <v>398</v>
      </c>
      <c r="AZ36" s="3">
        <f t="shared" si="33"/>
        <v>368</v>
      </c>
      <c r="BA36" s="3">
        <f t="shared" si="33"/>
        <v>338</v>
      </c>
      <c r="BB36" s="3">
        <f t="shared" si="33"/>
        <v>328</v>
      </c>
      <c r="BC36" s="3">
        <f t="shared" si="33"/>
        <v>328</v>
      </c>
      <c r="BD36" s="3">
        <f t="shared" si="33"/>
        <v>328</v>
      </c>
      <c r="BE36" s="3">
        <f t="shared" si="33"/>
        <v>328</v>
      </c>
      <c r="BF36" s="3">
        <f t="shared" si="33"/>
        <v>328</v>
      </c>
      <c r="BG36" s="3">
        <f t="shared" si="33"/>
        <v>358</v>
      </c>
      <c r="BH36" s="3">
        <f t="shared" si="33"/>
        <v>388</v>
      </c>
      <c r="BI36" s="3">
        <f t="shared" si="33"/>
        <v>418</v>
      </c>
      <c r="BJ36" s="3">
        <f t="shared" si="33"/>
        <v>445</v>
      </c>
      <c r="BK36" s="3">
        <f t="shared" si="33"/>
        <v>445</v>
      </c>
      <c r="BL36" s="3">
        <f t="shared" si="33"/>
        <v>445</v>
      </c>
      <c r="BM36" s="3">
        <f t="shared" si="33"/>
        <v>445</v>
      </c>
      <c r="BN36" s="3">
        <f t="shared" si="33"/>
        <v>445</v>
      </c>
      <c r="BO36" s="3">
        <f t="shared" si="33"/>
        <v>445</v>
      </c>
      <c r="BP36" s="3">
        <f t="shared" si="33"/>
        <v>445</v>
      </c>
      <c r="BQ36" s="3">
        <f t="shared" si="33"/>
        <v>445</v>
      </c>
      <c r="BR36" s="3">
        <f t="shared" si="33"/>
        <v>445</v>
      </c>
      <c r="BS36" s="3">
        <f t="shared" si="33"/>
        <v>445</v>
      </c>
      <c r="BT36" s="3">
        <f t="shared" si="33"/>
        <v>445</v>
      </c>
      <c r="BU36" s="3">
        <f t="shared" si="33"/>
        <v>445</v>
      </c>
      <c r="BV36" s="3">
        <f t="shared" si="33"/>
        <v>445</v>
      </c>
      <c r="BW36" s="3">
        <f t="shared" si="33"/>
        <v>445</v>
      </c>
      <c r="BX36" s="3">
        <f t="shared" si="33"/>
        <v>445</v>
      </c>
      <c r="BY36" s="3">
        <f t="shared" si="33"/>
        <v>445</v>
      </c>
      <c r="BZ36" s="3">
        <f t="shared" si="33"/>
        <v>445</v>
      </c>
      <c r="CA36" s="3">
        <f t="shared" si="33"/>
        <v>445</v>
      </c>
      <c r="CB36" s="3">
        <f t="shared" si="33"/>
        <v>445</v>
      </c>
      <c r="CC36" s="3">
        <f t="shared" si="33"/>
        <v>445</v>
      </c>
      <c r="CD36" s="3">
        <f t="shared" ref="CD36:CS36" si="34">CD66-CD77</f>
        <v>445</v>
      </c>
      <c r="CE36" s="3">
        <f t="shared" si="34"/>
        <v>415</v>
      </c>
      <c r="CF36" s="3">
        <f t="shared" si="34"/>
        <v>385</v>
      </c>
      <c r="CG36" s="3">
        <f t="shared" si="34"/>
        <v>415</v>
      </c>
      <c r="CH36" s="3">
        <f t="shared" si="34"/>
        <v>445</v>
      </c>
      <c r="CI36" s="3">
        <f t="shared" si="34"/>
        <v>445</v>
      </c>
      <c r="CJ36" s="3">
        <f t="shared" si="34"/>
        <v>445</v>
      </c>
      <c r="CK36" s="3">
        <f t="shared" si="34"/>
        <v>445</v>
      </c>
      <c r="CL36" s="3">
        <f t="shared" si="34"/>
        <v>445</v>
      </c>
      <c r="CM36" s="3">
        <f t="shared" si="34"/>
        <v>445</v>
      </c>
      <c r="CN36" s="3">
        <f t="shared" si="34"/>
        <v>445</v>
      </c>
      <c r="CO36" s="3">
        <f t="shared" si="34"/>
        <v>445</v>
      </c>
      <c r="CP36" s="3">
        <f t="shared" si="34"/>
        <v>445</v>
      </c>
      <c r="CQ36" s="3">
        <f t="shared" si="34"/>
        <v>445</v>
      </c>
      <c r="CR36" s="3">
        <f t="shared" si="34"/>
        <v>445</v>
      </c>
      <c r="CS36" s="83">
        <f t="shared" si="34"/>
        <v>445</v>
      </c>
      <c r="CT36" s="30">
        <f t="shared" si="21"/>
        <v>40710</v>
      </c>
      <c r="CU36" s="151"/>
    </row>
    <row r="37" spans="1:99">
      <c r="A37" s="25" t="s">
        <v>38</v>
      </c>
      <c r="B37" s="82">
        <f t="shared" si="26"/>
        <v>698</v>
      </c>
      <c r="C37" s="3">
        <f t="shared" si="26"/>
        <v>698</v>
      </c>
      <c r="D37" s="3">
        <f t="shared" si="26"/>
        <v>694</v>
      </c>
      <c r="E37" s="3">
        <f t="shared" si="26"/>
        <v>698</v>
      </c>
      <c r="F37" s="3">
        <f t="shared" si="26"/>
        <v>703</v>
      </c>
      <c r="G37" s="3">
        <f t="shared" si="26"/>
        <v>704</v>
      </c>
      <c r="H37" s="3">
        <f t="shared" si="26"/>
        <v>705</v>
      </c>
      <c r="I37" s="3">
        <f t="shared" si="26"/>
        <v>708</v>
      </c>
      <c r="J37" s="3">
        <f t="shared" si="26"/>
        <v>709</v>
      </c>
      <c r="K37" s="3">
        <f t="shared" si="26"/>
        <v>708</v>
      </c>
      <c r="L37" s="3">
        <f t="shared" si="26"/>
        <v>711</v>
      </c>
      <c r="M37" s="3">
        <f t="shared" si="26"/>
        <v>716</v>
      </c>
      <c r="N37" s="3">
        <f t="shared" si="26"/>
        <v>713</v>
      </c>
      <c r="O37" s="3">
        <f t="shared" si="26"/>
        <v>713</v>
      </c>
      <c r="P37" s="3">
        <f t="shared" si="26"/>
        <v>715</v>
      </c>
      <c r="Q37" s="3">
        <f t="shared" si="26"/>
        <v>715</v>
      </c>
      <c r="R37" s="3">
        <f t="shared" ref="R37:CC37" si="35">R67-R78</f>
        <v>720</v>
      </c>
      <c r="S37" s="3">
        <f t="shared" si="35"/>
        <v>720</v>
      </c>
      <c r="T37" s="3">
        <f t="shared" si="35"/>
        <v>717</v>
      </c>
      <c r="U37" s="3">
        <f t="shared" si="35"/>
        <v>719</v>
      </c>
      <c r="V37" s="3">
        <f t="shared" si="35"/>
        <v>720</v>
      </c>
      <c r="W37" s="3">
        <f t="shared" si="35"/>
        <v>720</v>
      </c>
      <c r="X37" s="3">
        <f t="shared" si="35"/>
        <v>723</v>
      </c>
      <c r="Y37" s="3">
        <f t="shared" si="35"/>
        <v>725</v>
      </c>
      <c r="Z37" s="3">
        <f t="shared" si="35"/>
        <v>723</v>
      </c>
      <c r="AA37" s="3">
        <f t="shared" si="35"/>
        <v>723</v>
      </c>
      <c r="AB37" s="3">
        <f t="shared" si="35"/>
        <v>726</v>
      </c>
      <c r="AC37" s="3">
        <f t="shared" si="35"/>
        <v>728</v>
      </c>
      <c r="AD37" s="3">
        <f t="shared" si="35"/>
        <v>730</v>
      </c>
      <c r="AE37" s="3">
        <f t="shared" si="35"/>
        <v>729</v>
      </c>
      <c r="AF37" s="3">
        <f t="shared" si="35"/>
        <v>731</v>
      </c>
      <c r="AG37" s="3">
        <f t="shared" si="35"/>
        <v>730</v>
      </c>
      <c r="AH37" s="3">
        <f t="shared" si="35"/>
        <v>733</v>
      </c>
      <c r="AI37" s="3">
        <f t="shared" si="35"/>
        <v>738</v>
      </c>
      <c r="AJ37" s="3">
        <f t="shared" si="35"/>
        <v>738</v>
      </c>
      <c r="AK37" s="3">
        <f t="shared" si="35"/>
        <v>739</v>
      </c>
      <c r="AL37" s="3">
        <f t="shared" si="35"/>
        <v>739</v>
      </c>
      <c r="AM37" s="3">
        <f t="shared" si="35"/>
        <v>734</v>
      </c>
      <c r="AN37" s="3">
        <f t="shared" si="35"/>
        <v>737</v>
      </c>
      <c r="AO37" s="3">
        <f t="shared" si="35"/>
        <v>738</v>
      </c>
      <c r="AP37" s="3">
        <f t="shared" si="35"/>
        <v>733</v>
      </c>
      <c r="AQ37" s="3">
        <f t="shared" si="35"/>
        <v>738</v>
      </c>
      <c r="AR37" s="3">
        <f t="shared" si="35"/>
        <v>741</v>
      </c>
      <c r="AS37" s="3">
        <f t="shared" si="35"/>
        <v>740</v>
      </c>
      <c r="AT37" s="3">
        <f t="shared" si="35"/>
        <v>739</v>
      </c>
      <c r="AU37" s="3">
        <f t="shared" si="35"/>
        <v>739</v>
      </c>
      <c r="AV37" s="3">
        <f t="shared" si="35"/>
        <v>740</v>
      </c>
      <c r="AW37" s="3">
        <f t="shared" si="35"/>
        <v>742</v>
      </c>
      <c r="AX37" s="3">
        <f t="shared" si="35"/>
        <v>740</v>
      </c>
      <c r="AY37" s="3">
        <f t="shared" si="35"/>
        <v>741</v>
      </c>
      <c r="AZ37" s="3">
        <f t="shared" si="35"/>
        <v>743</v>
      </c>
      <c r="BA37" s="3">
        <f t="shared" si="35"/>
        <v>744</v>
      </c>
      <c r="BB37" s="3">
        <f t="shared" si="35"/>
        <v>743</v>
      </c>
      <c r="BC37" s="3">
        <f t="shared" si="35"/>
        <v>741</v>
      </c>
      <c r="BD37" s="3">
        <f t="shared" si="35"/>
        <v>739</v>
      </c>
      <c r="BE37" s="3">
        <f t="shared" si="35"/>
        <v>741</v>
      </c>
      <c r="BF37" s="3">
        <f t="shared" si="35"/>
        <v>739</v>
      </c>
      <c r="BG37" s="3">
        <f t="shared" si="35"/>
        <v>739</v>
      </c>
      <c r="BH37" s="3">
        <f t="shared" si="35"/>
        <v>746</v>
      </c>
      <c r="BI37" s="3">
        <f t="shared" si="35"/>
        <v>748</v>
      </c>
      <c r="BJ37" s="3">
        <f t="shared" si="35"/>
        <v>745</v>
      </c>
      <c r="BK37" s="3">
        <f t="shared" si="35"/>
        <v>742</v>
      </c>
      <c r="BL37" s="3">
        <f t="shared" si="35"/>
        <v>742</v>
      </c>
      <c r="BM37" s="3">
        <f t="shared" si="35"/>
        <v>739</v>
      </c>
      <c r="BN37" s="3">
        <f t="shared" si="35"/>
        <v>739</v>
      </c>
      <c r="BO37" s="3">
        <f t="shared" si="35"/>
        <v>741</v>
      </c>
      <c r="BP37" s="3">
        <f t="shared" si="35"/>
        <v>743</v>
      </c>
      <c r="BQ37" s="3">
        <f t="shared" si="35"/>
        <v>741</v>
      </c>
      <c r="BR37" s="3">
        <f t="shared" si="35"/>
        <v>743</v>
      </c>
      <c r="BS37" s="3">
        <f t="shared" si="35"/>
        <v>743</v>
      </c>
      <c r="BT37" s="3">
        <f t="shared" si="35"/>
        <v>742</v>
      </c>
      <c r="BU37" s="3">
        <f t="shared" si="35"/>
        <v>744</v>
      </c>
      <c r="BV37" s="3">
        <f t="shared" si="35"/>
        <v>743</v>
      </c>
      <c r="BW37" s="3">
        <f t="shared" si="35"/>
        <v>745</v>
      </c>
      <c r="BX37" s="3">
        <f t="shared" si="35"/>
        <v>743</v>
      </c>
      <c r="BY37" s="3">
        <f t="shared" si="35"/>
        <v>745</v>
      </c>
      <c r="BZ37" s="3">
        <f t="shared" si="35"/>
        <v>749</v>
      </c>
      <c r="CA37" s="3">
        <f t="shared" si="35"/>
        <v>746</v>
      </c>
      <c r="CB37" s="3">
        <f t="shared" si="35"/>
        <v>743</v>
      </c>
      <c r="CC37" s="3">
        <f t="shared" si="35"/>
        <v>742</v>
      </c>
      <c r="CD37" s="3">
        <f t="shared" ref="CD37:CS37" si="36">CD67-CD78</f>
        <v>741</v>
      </c>
      <c r="CE37" s="3">
        <f t="shared" si="36"/>
        <v>740</v>
      </c>
      <c r="CF37" s="3">
        <f t="shared" si="36"/>
        <v>743</v>
      </c>
      <c r="CG37" s="3">
        <f t="shared" si="36"/>
        <v>744</v>
      </c>
      <c r="CH37" s="3">
        <f t="shared" si="36"/>
        <v>744</v>
      </c>
      <c r="CI37" s="3">
        <f t="shared" si="36"/>
        <v>743</v>
      </c>
      <c r="CJ37" s="3">
        <f t="shared" si="36"/>
        <v>741</v>
      </c>
      <c r="CK37" s="3">
        <f t="shared" si="36"/>
        <v>736</v>
      </c>
      <c r="CL37" s="3">
        <f t="shared" si="36"/>
        <v>742</v>
      </c>
      <c r="CM37" s="3">
        <f t="shared" si="36"/>
        <v>742</v>
      </c>
      <c r="CN37" s="3">
        <f t="shared" si="36"/>
        <v>742</v>
      </c>
      <c r="CO37" s="3">
        <f t="shared" si="36"/>
        <v>742</v>
      </c>
      <c r="CP37" s="3">
        <f t="shared" si="36"/>
        <v>742</v>
      </c>
      <c r="CQ37" s="3">
        <f t="shared" si="36"/>
        <v>743</v>
      </c>
      <c r="CR37" s="3">
        <f t="shared" si="36"/>
        <v>743</v>
      </c>
      <c r="CS37" s="83">
        <f t="shared" si="36"/>
        <v>744</v>
      </c>
      <c r="CT37" s="30">
        <f t="shared" si="21"/>
        <v>70336</v>
      </c>
      <c r="CU37" s="151"/>
    </row>
    <row r="38" spans="1:99">
      <c r="A38" s="57" t="s">
        <v>39</v>
      </c>
      <c r="B38" s="84">
        <f t="shared" si="26"/>
        <v>35.799999999999997</v>
      </c>
      <c r="C38" s="85">
        <f t="shared" si="26"/>
        <v>35.799999999999997</v>
      </c>
      <c r="D38" s="85">
        <f t="shared" si="26"/>
        <v>35.799999999999997</v>
      </c>
      <c r="E38" s="85">
        <f t="shared" si="26"/>
        <v>35.799999999999997</v>
      </c>
      <c r="F38" s="85">
        <f t="shared" si="26"/>
        <v>35.799999999999997</v>
      </c>
      <c r="G38" s="85">
        <f t="shared" si="26"/>
        <v>35.799999999999997</v>
      </c>
      <c r="H38" s="85">
        <f t="shared" si="26"/>
        <v>35.799999999999997</v>
      </c>
      <c r="I38" s="85">
        <f t="shared" si="26"/>
        <v>35.799999999999997</v>
      </c>
      <c r="J38" s="85">
        <f t="shared" si="26"/>
        <v>35.799999999999997</v>
      </c>
      <c r="K38" s="85">
        <f t="shared" si="26"/>
        <v>35.799999999999997</v>
      </c>
      <c r="L38" s="85">
        <f t="shared" si="26"/>
        <v>35.799999999999997</v>
      </c>
      <c r="M38" s="85">
        <f t="shared" si="26"/>
        <v>35.799999999999997</v>
      </c>
      <c r="N38" s="85">
        <f t="shared" si="26"/>
        <v>35.799999999999997</v>
      </c>
      <c r="O38" s="85">
        <f t="shared" si="26"/>
        <v>35.799999999999997</v>
      </c>
      <c r="P38" s="85">
        <f t="shared" si="26"/>
        <v>35.799999999999997</v>
      </c>
      <c r="Q38" s="85">
        <f t="shared" si="26"/>
        <v>35.799999999999997</v>
      </c>
      <c r="R38" s="85">
        <f t="shared" ref="R38:CC38" si="37">R68-R79</f>
        <v>35.799999999999997</v>
      </c>
      <c r="S38" s="85">
        <f t="shared" si="37"/>
        <v>35.799999999999997</v>
      </c>
      <c r="T38" s="85">
        <f t="shared" si="37"/>
        <v>35.799999999999997</v>
      </c>
      <c r="U38" s="85">
        <f t="shared" si="37"/>
        <v>35.799999999999997</v>
      </c>
      <c r="V38" s="85">
        <f t="shared" si="37"/>
        <v>35.799999999999997</v>
      </c>
      <c r="W38" s="85">
        <f t="shared" si="37"/>
        <v>35.799999999999997</v>
      </c>
      <c r="X38" s="85">
        <f t="shared" si="37"/>
        <v>35.799999999999997</v>
      </c>
      <c r="Y38" s="85">
        <f t="shared" si="37"/>
        <v>35.799999999999997</v>
      </c>
      <c r="Z38" s="85">
        <f t="shared" si="37"/>
        <v>35.799999999999997</v>
      </c>
      <c r="AA38" s="85">
        <f t="shared" si="37"/>
        <v>35.799999999999997</v>
      </c>
      <c r="AB38" s="85">
        <f t="shared" si="37"/>
        <v>35.799999999999997</v>
      </c>
      <c r="AC38" s="85">
        <f t="shared" si="37"/>
        <v>35.799999999999997</v>
      </c>
      <c r="AD38" s="85">
        <f t="shared" si="37"/>
        <v>35.799999999999997</v>
      </c>
      <c r="AE38" s="85">
        <f t="shared" si="37"/>
        <v>35.799999999999997</v>
      </c>
      <c r="AF38" s="85">
        <f t="shared" si="37"/>
        <v>35.799999999999997</v>
      </c>
      <c r="AG38" s="85">
        <f t="shared" si="37"/>
        <v>35.799999999999997</v>
      </c>
      <c r="AH38" s="85">
        <f t="shared" si="37"/>
        <v>35.799999999999997</v>
      </c>
      <c r="AI38" s="85">
        <f t="shared" si="37"/>
        <v>35.799999999999997</v>
      </c>
      <c r="AJ38" s="85">
        <f t="shared" si="37"/>
        <v>35.799999999999997</v>
      </c>
      <c r="AK38" s="85">
        <f t="shared" si="37"/>
        <v>35.799999999999997</v>
      </c>
      <c r="AL38" s="85">
        <f t="shared" si="37"/>
        <v>35.799999999999997</v>
      </c>
      <c r="AM38" s="85">
        <f t="shared" si="37"/>
        <v>35.799999999999997</v>
      </c>
      <c r="AN38" s="85">
        <f t="shared" si="37"/>
        <v>35.799999999999997</v>
      </c>
      <c r="AO38" s="85">
        <f t="shared" si="37"/>
        <v>35.799999999999997</v>
      </c>
      <c r="AP38" s="85">
        <f t="shared" si="37"/>
        <v>35.799999999999997</v>
      </c>
      <c r="AQ38" s="85">
        <f t="shared" si="37"/>
        <v>35.799999999999997</v>
      </c>
      <c r="AR38" s="85">
        <f t="shared" si="37"/>
        <v>35.799999999999997</v>
      </c>
      <c r="AS38" s="85">
        <f t="shared" si="37"/>
        <v>35.799999999999997</v>
      </c>
      <c r="AT38" s="85">
        <f t="shared" si="37"/>
        <v>35.799999999999997</v>
      </c>
      <c r="AU38" s="85">
        <f t="shared" si="37"/>
        <v>35.799999999999997</v>
      </c>
      <c r="AV38" s="85">
        <f t="shared" si="37"/>
        <v>35.799999999999997</v>
      </c>
      <c r="AW38" s="85">
        <f t="shared" si="37"/>
        <v>35.799999999999997</v>
      </c>
      <c r="AX38" s="85">
        <f t="shared" si="37"/>
        <v>35.799999999999997</v>
      </c>
      <c r="AY38" s="85">
        <f t="shared" si="37"/>
        <v>35.799999999999997</v>
      </c>
      <c r="AZ38" s="85">
        <f t="shared" si="37"/>
        <v>35.799999999999997</v>
      </c>
      <c r="BA38" s="85">
        <f t="shared" si="37"/>
        <v>35.799999999999997</v>
      </c>
      <c r="BB38" s="85">
        <f t="shared" si="37"/>
        <v>35.799999999999997</v>
      </c>
      <c r="BC38" s="85">
        <f t="shared" si="37"/>
        <v>35.799999999999997</v>
      </c>
      <c r="BD38" s="85">
        <f t="shared" si="37"/>
        <v>35.799999999999997</v>
      </c>
      <c r="BE38" s="85">
        <f t="shared" si="37"/>
        <v>35.799999999999997</v>
      </c>
      <c r="BF38" s="85">
        <f t="shared" si="37"/>
        <v>35.799999999999997</v>
      </c>
      <c r="BG38" s="85">
        <f t="shared" si="37"/>
        <v>35.799999999999997</v>
      </c>
      <c r="BH38" s="85">
        <f t="shared" si="37"/>
        <v>35.799999999999997</v>
      </c>
      <c r="BI38" s="85">
        <f t="shared" si="37"/>
        <v>35.799999999999997</v>
      </c>
      <c r="BJ38" s="85">
        <f t="shared" si="37"/>
        <v>35.799999999999997</v>
      </c>
      <c r="BK38" s="85">
        <f t="shared" si="37"/>
        <v>35.799999999999997</v>
      </c>
      <c r="BL38" s="85">
        <f t="shared" si="37"/>
        <v>35.799999999999997</v>
      </c>
      <c r="BM38" s="85">
        <f t="shared" si="37"/>
        <v>35.799999999999997</v>
      </c>
      <c r="BN38" s="85">
        <f t="shared" si="37"/>
        <v>35.799999999999997</v>
      </c>
      <c r="BO38" s="85">
        <f t="shared" si="37"/>
        <v>35.799999999999997</v>
      </c>
      <c r="BP38" s="85">
        <f t="shared" si="37"/>
        <v>35.799999999999997</v>
      </c>
      <c r="BQ38" s="85">
        <f t="shared" si="37"/>
        <v>35.799999999999997</v>
      </c>
      <c r="BR38" s="85">
        <f t="shared" si="37"/>
        <v>35.799999999999997</v>
      </c>
      <c r="BS38" s="85">
        <f t="shared" si="37"/>
        <v>35.799999999999997</v>
      </c>
      <c r="BT38" s="85">
        <f t="shared" si="37"/>
        <v>35.799999999999997</v>
      </c>
      <c r="BU38" s="85">
        <f t="shared" si="37"/>
        <v>35.799999999999997</v>
      </c>
      <c r="BV38" s="85">
        <f t="shared" si="37"/>
        <v>35.799999999999997</v>
      </c>
      <c r="BW38" s="85">
        <f t="shared" si="37"/>
        <v>35.799999999999997</v>
      </c>
      <c r="BX38" s="85">
        <f t="shared" si="37"/>
        <v>35.799999999999997</v>
      </c>
      <c r="BY38" s="85">
        <f t="shared" si="37"/>
        <v>35.799999999999997</v>
      </c>
      <c r="BZ38" s="85">
        <f t="shared" si="37"/>
        <v>35.799999999999997</v>
      </c>
      <c r="CA38" s="85">
        <f t="shared" si="37"/>
        <v>35.799999999999997</v>
      </c>
      <c r="CB38" s="85">
        <f t="shared" si="37"/>
        <v>35.799999999999997</v>
      </c>
      <c r="CC38" s="85">
        <f t="shared" si="37"/>
        <v>35.799999999999997</v>
      </c>
      <c r="CD38" s="85">
        <f t="shared" ref="CD38:CS38" si="38">CD68-CD79</f>
        <v>35.799999999999997</v>
      </c>
      <c r="CE38" s="85">
        <f t="shared" si="38"/>
        <v>35.799999999999997</v>
      </c>
      <c r="CF38" s="85">
        <f t="shared" si="38"/>
        <v>35.799999999999997</v>
      </c>
      <c r="CG38" s="85">
        <f t="shared" si="38"/>
        <v>35.799999999999997</v>
      </c>
      <c r="CH38" s="85">
        <f t="shared" si="38"/>
        <v>35.799999999999997</v>
      </c>
      <c r="CI38" s="85">
        <f t="shared" si="38"/>
        <v>35.799999999999997</v>
      </c>
      <c r="CJ38" s="85">
        <f t="shared" si="38"/>
        <v>35.799999999999997</v>
      </c>
      <c r="CK38" s="85">
        <f t="shared" si="38"/>
        <v>35.799999999999997</v>
      </c>
      <c r="CL38" s="85">
        <f t="shared" si="38"/>
        <v>35.799999999999997</v>
      </c>
      <c r="CM38" s="85">
        <f t="shared" si="38"/>
        <v>35.799999999999997</v>
      </c>
      <c r="CN38" s="85">
        <f t="shared" si="38"/>
        <v>35.799999999999997</v>
      </c>
      <c r="CO38" s="85">
        <f t="shared" si="38"/>
        <v>35.799999999999997</v>
      </c>
      <c r="CP38" s="85">
        <f t="shared" si="38"/>
        <v>35.799999999999997</v>
      </c>
      <c r="CQ38" s="85">
        <f t="shared" si="38"/>
        <v>35.799999999999997</v>
      </c>
      <c r="CR38" s="85">
        <f t="shared" si="38"/>
        <v>35.799999999999997</v>
      </c>
      <c r="CS38" s="86">
        <f t="shared" si="38"/>
        <v>35.799999999999997</v>
      </c>
      <c r="CT38" s="30">
        <f t="shared" si="21"/>
        <v>3436.8000000000052</v>
      </c>
      <c r="CU38" s="151"/>
    </row>
    <row r="39" spans="1:99">
      <c r="A39" s="87" t="s">
        <v>40</v>
      </c>
      <c r="B39" s="88">
        <f t="shared" ref="B39:AG39" si="39">B12</f>
        <v>153.99772096774194</v>
      </c>
      <c r="C39" s="89">
        <f t="shared" si="39"/>
        <v>153.99772096774194</v>
      </c>
      <c r="D39" s="89">
        <f t="shared" si="39"/>
        <v>153.99772096774194</v>
      </c>
      <c r="E39" s="89">
        <f t="shared" si="39"/>
        <v>153.99772096774194</v>
      </c>
      <c r="F39" s="89">
        <f t="shared" si="39"/>
        <v>153.99772096774194</v>
      </c>
      <c r="G39" s="89">
        <f t="shared" si="39"/>
        <v>153.99772096774194</v>
      </c>
      <c r="H39" s="89">
        <f t="shared" si="39"/>
        <v>153.99772096774194</v>
      </c>
      <c r="I39" s="89">
        <f t="shared" si="39"/>
        <v>153.99772096774194</v>
      </c>
      <c r="J39" s="89">
        <f t="shared" si="39"/>
        <v>153.99772096774194</v>
      </c>
      <c r="K39" s="89">
        <f t="shared" si="39"/>
        <v>153.99772096774194</v>
      </c>
      <c r="L39" s="89">
        <f t="shared" si="39"/>
        <v>153.99772096774194</v>
      </c>
      <c r="M39" s="89">
        <f t="shared" si="39"/>
        <v>153.99772096774194</v>
      </c>
      <c r="N39" s="89">
        <f t="shared" si="39"/>
        <v>153.99772096774194</v>
      </c>
      <c r="O39" s="89">
        <f t="shared" si="39"/>
        <v>153.99772096774194</v>
      </c>
      <c r="P39" s="89">
        <f t="shared" si="39"/>
        <v>153.99772096774194</v>
      </c>
      <c r="Q39" s="89">
        <f t="shared" si="39"/>
        <v>153.99772096774194</v>
      </c>
      <c r="R39" s="89">
        <f t="shared" si="39"/>
        <v>153.99772096774194</v>
      </c>
      <c r="S39" s="89">
        <f t="shared" si="39"/>
        <v>153.99772096774194</v>
      </c>
      <c r="T39" s="89">
        <f t="shared" si="39"/>
        <v>153.99772096774194</v>
      </c>
      <c r="U39" s="89">
        <f t="shared" si="39"/>
        <v>153.99772096774194</v>
      </c>
      <c r="V39" s="89">
        <f t="shared" si="39"/>
        <v>153.99772096774194</v>
      </c>
      <c r="W39" s="89">
        <f t="shared" si="39"/>
        <v>153.99772096774194</v>
      </c>
      <c r="X39" s="89">
        <f t="shared" si="39"/>
        <v>153.99772096774194</v>
      </c>
      <c r="Y39" s="89">
        <f t="shared" si="39"/>
        <v>153.99772096774194</v>
      </c>
      <c r="Z39" s="89">
        <f t="shared" si="39"/>
        <v>153.99772096774194</v>
      </c>
      <c r="AA39" s="89">
        <f t="shared" si="39"/>
        <v>153.99772096774194</v>
      </c>
      <c r="AB39" s="89">
        <f t="shared" si="39"/>
        <v>153.99772096774194</v>
      </c>
      <c r="AC39" s="89">
        <f t="shared" si="39"/>
        <v>153.99772096774194</v>
      </c>
      <c r="AD39" s="89">
        <f t="shared" si="39"/>
        <v>153.99772096774194</v>
      </c>
      <c r="AE39" s="89">
        <f t="shared" si="39"/>
        <v>153.99772096774194</v>
      </c>
      <c r="AF39" s="89">
        <f t="shared" si="39"/>
        <v>153.99772096774194</v>
      </c>
      <c r="AG39" s="89">
        <f t="shared" si="39"/>
        <v>153.99772096774194</v>
      </c>
      <c r="AH39" s="89">
        <f t="shared" ref="AH39:BM39" si="40">AH12</f>
        <v>153.99772096774194</v>
      </c>
      <c r="AI39" s="89">
        <f t="shared" si="40"/>
        <v>153.99772096774194</v>
      </c>
      <c r="AJ39" s="89">
        <f t="shared" si="40"/>
        <v>153.99772096774194</v>
      </c>
      <c r="AK39" s="89">
        <f t="shared" si="40"/>
        <v>153.99772096774194</v>
      </c>
      <c r="AL39" s="89">
        <f t="shared" si="40"/>
        <v>153.99772096774194</v>
      </c>
      <c r="AM39" s="89">
        <f t="shared" si="40"/>
        <v>153.99772096774194</v>
      </c>
      <c r="AN39" s="89">
        <f t="shared" si="40"/>
        <v>153.99772096774194</v>
      </c>
      <c r="AO39" s="89">
        <f t="shared" si="40"/>
        <v>153.99772096774194</v>
      </c>
      <c r="AP39" s="89">
        <f t="shared" si="40"/>
        <v>153.99772096774194</v>
      </c>
      <c r="AQ39" s="89">
        <f t="shared" si="40"/>
        <v>153.99772096774194</v>
      </c>
      <c r="AR39" s="89">
        <f t="shared" si="40"/>
        <v>153.99772096774194</v>
      </c>
      <c r="AS39" s="89">
        <f t="shared" si="40"/>
        <v>153.99772096774194</v>
      </c>
      <c r="AT39" s="89">
        <f t="shared" si="40"/>
        <v>153.99772096774194</v>
      </c>
      <c r="AU39" s="89">
        <f t="shared" si="40"/>
        <v>153.99772096774194</v>
      </c>
      <c r="AV39" s="89">
        <f t="shared" si="40"/>
        <v>153.99772096774194</v>
      </c>
      <c r="AW39" s="89">
        <f t="shared" si="40"/>
        <v>153.99772096774194</v>
      </c>
      <c r="AX39" s="89">
        <f t="shared" si="40"/>
        <v>153.99772096774194</v>
      </c>
      <c r="AY39" s="89">
        <f t="shared" si="40"/>
        <v>153.99772096774194</v>
      </c>
      <c r="AZ39" s="89">
        <f t="shared" si="40"/>
        <v>153.99772096774194</v>
      </c>
      <c r="BA39" s="89">
        <f t="shared" si="40"/>
        <v>153.99772096774194</v>
      </c>
      <c r="BB39" s="89">
        <f t="shared" si="40"/>
        <v>153.99772096774194</v>
      </c>
      <c r="BC39" s="89">
        <f t="shared" si="40"/>
        <v>153.99772096774194</v>
      </c>
      <c r="BD39" s="89">
        <f t="shared" si="40"/>
        <v>153.99772096774194</v>
      </c>
      <c r="BE39" s="89">
        <f t="shared" si="40"/>
        <v>153.99772096774194</v>
      </c>
      <c r="BF39" s="89">
        <f t="shared" si="40"/>
        <v>153.99772096774194</v>
      </c>
      <c r="BG39" s="89">
        <f t="shared" si="40"/>
        <v>153.99772096774194</v>
      </c>
      <c r="BH39" s="89">
        <f t="shared" si="40"/>
        <v>153.99772096774194</v>
      </c>
      <c r="BI39" s="89">
        <f t="shared" si="40"/>
        <v>153.99772096774194</v>
      </c>
      <c r="BJ39" s="89">
        <f t="shared" si="40"/>
        <v>153.99772096774194</v>
      </c>
      <c r="BK39" s="89">
        <f t="shared" si="40"/>
        <v>153.99772096774194</v>
      </c>
      <c r="BL39" s="89">
        <f t="shared" si="40"/>
        <v>153.99772096774194</v>
      </c>
      <c r="BM39" s="89">
        <f t="shared" si="40"/>
        <v>153.99772096774194</v>
      </c>
      <c r="BN39" s="89">
        <f t="shared" ref="BN39:CS39" si="41">BN12</f>
        <v>153.99772096774194</v>
      </c>
      <c r="BO39" s="89">
        <f t="shared" si="41"/>
        <v>153.99772096774194</v>
      </c>
      <c r="BP39" s="89">
        <f t="shared" si="41"/>
        <v>153.99772096774194</v>
      </c>
      <c r="BQ39" s="89">
        <f t="shared" si="41"/>
        <v>153.99772096774194</v>
      </c>
      <c r="BR39" s="89">
        <f t="shared" si="41"/>
        <v>153.99772096774194</v>
      </c>
      <c r="BS39" s="89">
        <f t="shared" si="41"/>
        <v>153.99772096774194</v>
      </c>
      <c r="BT39" s="89">
        <f t="shared" si="41"/>
        <v>153.99772096774194</v>
      </c>
      <c r="BU39" s="89">
        <f t="shared" si="41"/>
        <v>153.99772096774194</v>
      </c>
      <c r="BV39" s="89">
        <f t="shared" si="41"/>
        <v>153.99772096774194</v>
      </c>
      <c r="BW39" s="89">
        <f t="shared" si="41"/>
        <v>153.99772096774194</v>
      </c>
      <c r="BX39" s="89">
        <f t="shared" si="41"/>
        <v>153.99772096774194</v>
      </c>
      <c r="BY39" s="89">
        <f t="shared" si="41"/>
        <v>153.99772096774194</v>
      </c>
      <c r="BZ39" s="89">
        <f t="shared" si="41"/>
        <v>153.99772096774194</v>
      </c>
      <c r="CA39" s="89">
        <f t="shared" si="41"/>
        <v>153.99772096774194</v>
      </c>
      <c r="CB39" s="89">
        <f t="shared" si="41"/>
        <v>153.99772096774194</v>
      </c>
      <c r="CC39" s="89">
        <f t="shared" si="41"/>
        <v>153.99772096774194</v>
      </c>
      <c r="CD39" s="89">
        <f t="shared" si="41"/>
        <v>153.99772096774194</v>
      </c>
      <c r="CE39" s="89">
        <f t="shared" si="41"/>
        <v>153.99772096774194</v>
      </c>
      <c r="CF39" s="89">
        <f t="shared" si="41"/>
        <v>153.99772096774194</v>
      </c>
      <c r="CG39" s="89">
        <f t="shared" si="41"/>
        <v>153.99772096774194</v>
      </c>
      <c r="CH39" s="89">
        <f t="shared" si="41"/>
        <v>153.99772096774194</v>
      </c>
      <c r="CI39" s="89">
        <f t="shared" si="41"/>
        <v>153.99772096774194</v>
      </c>
      <c r="CJ39" s="89">
        <f t="shared" si="41"/>
        <v>153.99772096774194</v>
      </c>
      <c r="CK39" s="89">
        <f t="shared" si="41"/>
        <v>153.99772096774194</v>
      </c>
      <c r="CL39" s="89">
        <f t="shared" si="41"/>
        <v>153.99772096774194</v>
      </c>
      <c r="CM39" s="89">
        <f t="shared" si="41"/>
        <v>153.99772096774194</v>
      </c>
      <c r="CN39" s="89">
        <f t="shared" si="41"/>
        <v>153.99772096774194</v>
      </c>
      <c r="CO39" s="89">
        <f t="shared" si="41"/>
        <v>153.99772096774194</v>
      </c>
      <c r="CP39" s="89">
        <f t="shared" si="41"/>
        <v>153.99772096774194</v>
      </c>
      <c r="CQ39" s="89">
        <f t="shared" si="41"/>
        <v>153.99772096774194</v>
      </c>
      <c r="CR39" s="89">
        <f t="shared" si="41"/>
        <v>153.99772096774194</v>
      </c>
      <c r="CS39" s="90">
        <f t="shared" si="41"/>
        <v>153.99772096774194</v>
      </c>
      <c r="CT39" s="30">
        <f t="shared" si="21"/>
        <v>14783.781212903214</v>
      </c>
      <c r="CU39" s="151"/>
    </row>
    <row r="40" spans="1:99">
      <c r="A40" s="20" t="s">
        <v>41</v>
      </c>
      <c r="B40" s="39">
        <f t="shared" ref="B40:AG40" si="42">SUM(B41:B41)</f>
        <v>2075.7600000000002</v>
      </c>
      <c r="C40" s="40">
        <f t="shared" si="42"/>
        <v>2075.77</v>
      </c>
      <c r="D40" s="40">
        <f t="shared" si="42"/>
        <v>2086.67</v>
      </c>
      <c r="E40" s="40">
        <f t="shared" si="42"/>
        <v>2087.46</v>
      </c>
      <c r="F40" s="40">
        <f t="shared" si="42"/>
        <v>2037.7</v>
      </c>
      <c r="G40" s="40">
        <f t="shared" si="42"/>
        <v>2038.2</v>
      </c>
      <c r="H40" s="40">
        <f t="shared" si="42"/>
        <v>2014.82</v>
      </c>
      <c r="I40" s="40">
        <f t="shared" si="42"/>
        <v>1980.09</v>
      </c>
      <c r="J40" s="40">
        <f t="shared" si="42"/>
        <v>1985.42</v>
      </c>
      <c r="K40" s="40">
        <f t="shared" si="42"/>
        <v>2008.69</v>
      </c>
      <c r="L40" s="40">
        <f t="shared" si="42"/>
        <v>1929.03</v>
      </c>
      <c r="M40" s="40">
        <f t="shared" si="42"/>
        <v>1929.32</v>
      </c>
      <c r="N40" s="40">
        <f t="shared" si="42"/>
        <v>1813.51</v>
      </c>
      <c r="O40" s="40">
        <f t="shared" si="42"/>
        <v>1749.1</v>
      </c>
      <c r="P40" s="40">
        <f t="shared" si="42"/>
        <v>1778.41</v>
      </c>
      <c r="Q40" s="40">
        <f t="shared" si="42"/>
        <v>1779.6</v>
      </c>
      <c r="R40" s="40">
        <f t="shared" si="42"/>
        <v>1491.98</v>
      </c>
      <c r="S40" s="40">
        <f t="shared" si="42"/>
        <v>1273.98</v>
      </c>
      <c r="T40" s="40">
        <f t="shared" si="42"/>
        <v>1192.55</v>
      </c>
      <c r="U40" s="40">
        <f t="shared" si="42"/>
        <v>1148.33</v>
      </c>
      <c r="V40" s="40">
        <f t="shared" si="42"/>
        <v>1263.1400000000001</v>
      </c>
      <c r="W40" s="40">
        <f t="shared" si="42"/>
        <v>1664.88</v>
      </c>
      <c r="X40" s="40">
        <f t="shared" si="42"/>
        <v>1996.35</v>
      </c>
      <c r="Y40" s="40">
        <f t="shared" si="42"/>
        <v>1968.35</v>
      </c>
      <c r="Z40" s="40">
        <f t="shared" si="42"/>
        <v>1745.53</v>
      </c>
      <c r="AA40" s="40">
        <f t="shared" si="42"/>
        <v>1919.76</v>
      </c>
      <c r="AB40" s="40">
        <f t="shared" si="42"/>
        <v>1804.24</v>
      </c>
      <c r="AC40" s="40">
        <f t="shared" si="42"/>
        <v>1741.7</v>
      </c>
      <c r="AD40" s="40">
        <f t="shared" si="42"/>
        <v>1741.39</v>
      </c>
      <c r="AE40" s="40">
        <f t="shared" si="42"/>
        <v>1741.46</v>
      </c>
      <c r="AF40" s="40">
        <f t="shared" si="42"/>
        <v>1515.01</v>
      </c>
      <c r="AG40" s="40">
        <f t="shared" si="42"/>
        <v>1371.04</v>
      </c>
      <c r="AH40" s="40">
        <f t="shared" ref="AH40:BM40" si="43">SUM(AH41:AH41)</f>
        <v>1227.32</v>
      </c>
      <c r="AI40" s="40">
        <f t="shared" si="43"/>
        <v>1165.92</v>
      </c>
      <c r="AJ40" s="40">
        <f t="shared" si="43"/>
        <v>1172.26</v>
      </c>
      <c r="AK40" s="40">
        <f t="shared" si="43"/>
        <v>1175.33</v>
      </c>
      <c r="AL40" s="40">
        <f t="shared" si="43"/>
        <v>1324.25</v>
      </c>
      <c r="AM40" s="40">
        <f t="shared" si="43"/>
        <v>1541.2</v>
      </c>
      <c r="AN40" s="40">
        <f t="shared" si="43"/>
        <v>1667.77</v>
      </c>
      <c r="AO40" s="40">
        <f t="shared" si="43"/>
        <v>1732.18</v>
      </c>
      <c r="AP40" s="40">
        <f t="shared" si="43"/>
        <v>1601.1</v>
      </c>
      <c r="AQ40" s="40">
        <f t="shared" si="43"/>
        <v>1439.27</v>
      </c>
      <c r="AR40" s="40">
        <f t="shared" si="43"/>
        <v>1251.76</v>
      </c>
      <c r="AS40" s="40">
        <f t="shared" si="43"/>
        <v>1060.4100000000001</v>
      </c>
      <c r="AT40" s="40">
        <f t="shared" si="43"/>
        <v>871.3</v>
      </c>
      <c r="AU40" s="40">
        <f t="shared" si="43"/>
        <v>689.16</v>
      </c>
      <c r="AV40" s="40">
        <f t="shared" si="43"/>
        <v>1169.71</v>
      </c>
      <c r="AW40" s="40">
        <f t="shared" si="43"/>
        <v>1405.99</v>
      </c>
      <c r="AX40" s="40">
        <f t="shared" si="43"/>
        <v>1749.34</v>
      </c>
      <c r="AY40" s="40">
        <f t="shared" si="43"/>
        <v>1748.61</v>
      </c>
      <c r="AZ40" s="40">
        <f t="shared" si="43"/>
        <v>1403.86</v>
      </c>
      <c r="BA40" s="40">
        <f t="shared" si="43"/>
        <v>1170.32</v>
      </c>
      <c r="BB40" s="40">
        <f t="shared" si="43"/>
        <v>1208.6400000000001</v>
      </c>
      <c r="BC40" s="40">
        <f t="shared" si="43"/>
        <v>1210.6400000000001</v>
      </c>
      <c r="BD40" s="40">
        <f t="shared" si="43"/>
        <v>1520.14</v>
      </c>
      <c r="BE40" s="40">
        <f t="shared" si="43"/>
        <v>1527.63</v>
      </c>
      <c r="BF40" s="40">
        <f t="shared" si="43"/>
        <v>1548.15</v>
      </c>
      <c r="BG40" s="40">
        <f t="shared" si="43"/>
        <v>1306.71</v>
      </c>
      <c r="BH40" s="40">
        <f t="shared" si="43"/>
        <v>809.49</v>
      </c>
      <c r="BI40" s="40">
        <f t="shared" si="43"/>
        <v>804.63</v>
      </c>
      <c r="BJ40" s="40">
        <f t="shared" si="43"/>
        <v>914.16</v>
      </c>
      <c r="BK40" s="40">
        <f t="shared" si="43"/>
        <v>1134.9100000000001</v>
      </c>
      <c r="BL40" s="40">
        <f t="shared" si="43"/>
        <v>1205.3599999999999</v>
      </c>
      <c r="BM40" s="40">
        <f t="shared" si="43"/>
        <v>1202.8399999999999</v>
      </c>
      <c r="BN40" s="40">
        <f t="shared" ref="BN40:CS40" si="44">SUM(BN41:BN41)</f>
        <v>1301.92</v>
      </c>
      <c r="BO40" s="40">
        <f t="shared" si="44"/>
        <v>1246.99</v>
      </c>
      <c r="BP40" s="40">
        <f t="shared" si="44"/>
        <v>1186.3399999999999</v>
      </c>
      <c r="BQ40" s="40">
        <f t="shared" si="44"/>
        <v>1186.3399999999999</v>
      </c>
      <c r="BR40" s="40">
        <f t="shared" si="44"/>
        <v>1196.32</v>
      </c>
      <c r="BS40" s="40">
        <f t="shared" si="44"/>
        <v>1197.1600000000001</v>
      </c>
      <c r="BT40" s="40">
        <f t="shared" si="44"/>
        <v>1197.0899999999999</v>
      </c>
      <c r="BU40" s="40">
        <f t="shared" si="44"/>
        <v>1197.0899999999999</v>
      </c>
      <c r="BV40" s="40">
        <f t="shared" si="44"/>
        <v>1470.5</v>
      </c>
      <c r="BW40" s="40">
        <f t="shared" si="44"/>
        <v>1545.61</v>
      </c>
      <c r="BX40" s="40">
        <f t="shared" si="44"/>
        <v>1630.73</v>
      </c>
      <c r="BY40" s="40">
        <f t="shared" si="44"/>
        <v>1965.26</v>
      </c>
      <c r="BZ40" s="40">
        <f t="shared" si="44"/>
        <v>2175.5700000000002</v>
      </c>
      <c r="CA40" s="40">
        <f t="shared" si="44"/>
        <v>2308.4699999999998</v>
      </c>
      <c r="CB40" s="40">
        <f t="shared" si="44"/>
        <v>2193.85</v>
      </c>
      <c r="CC40" s="40">
        <f t="shared" si="44"/>
        <v>2193.67</v>
      </c>
      <c r="CD40" s="40">
        <f t="shared" si="44"/>
        <v>1962.39</v>
      </c>
      <c r="CE40" s="40">
        <f t="shared" si="44"/>
        <v>1962.39</v>
      </c>
      <c r="CF40" s="40">
        <f t="shared" si="44"/>
        <v>1962.39</v>
      </c>
      <c r="CG40" s="40">
        <f t="shared" si="44"/>
        <v>1962.89</v>
      </c>
      <c r="CH40" s="40">
        <f t="shared" si="44"/>
        <v>1938.78</v>
      </c>
      <c r="CI40" s="40">
        <f t="shared" si="44"/>
        <v>1938.78</v>
      </c>
      <c r="CJ40" s="40">
        <f t="shared" si="44"/>
        <v>1929.07</v>
      </c>
      <c r="CK40" s="40">
        <f t="shared" si="44"/>
        <v>1929.07</v>
      </c>
      <c r="CL40" s="40">
        <f t="shared" si="44"/>
        <v>1956.87</v>
      </c>
      <c r="CM40" s="40">
        <f t="shared" si="44"/>
        <v>1958.21</v>
      </c>
      <c r="CN40" s="40">
        <f t="shared" si="44"/>
        <v>1959.49</v>
      </c>
      <c r="CO40" s="40">
        <f t="shared" si="44"/>
        <v>1961.18</v>
      </c>
      <c r="CP40" s="40">
        <f t="shared" si="44"/>
        <v>1963.39</v>
      </c>
      <c r="CQ40" s="40">
        <f t="shared" si="44"/>
        <v>1964.05</v>
      </c>
      <c r="CR40" s="40">
        <f t="shared" si="44"/>
        <v>1921.27</v>
      </c>
      <c r="CS40" s="91">
        <f t="shared" si="44"/>
        <v>1921.77</v>
      </c>
      <c r="CT40" s="38">
        <f t="shared" si="21"/>
        <v>154294.5</v>
      </c>
      <c r="CU40" s="149"/>
    </row>
    <row r="41" spans="1:99">
      <c r="A41" s="25" t="s">
        <v>12</v>
      </c>
      <c r="B41" s="42">
        <v>2075.7600000000002</v>
      </c>
      <c r="C41" s="43">
        <v>2075.77</v>
      </c>
      <c r="D41" s="43">
        <v>2086.67</v>
      </c>
      <c r="E41" s="43">
        <v>2087.46</v>
      </c>
      <c r="F41" s="43">
        <v>2037.7</v>
      </c>
      <c r="G41" s="43">
        <v>2038.2</v>
      </c>
      <c r="H41" s="43">
        <v>2014.82</v>
      </c>
      <c r="I41" s="43">
        <v>1980.09</v>
      </c>
      <c r="J41" s="43">
        <v>1985.42</v>
      </c>
      <c r="K41" s="43">
        <v>2008.69</v>
      </c>
      <c r="L41" s="43">
        <v>1929.03</v>
      </c>
      <c r="M41" s="43">
        <v>1929.32</v>
      </c>
      <c r="N41" s="43">
        <v>1813.51</v>
      </c>
      <c r="O41" s="43">
        <v>1749.1</v>
      </c>
      <c r="P41" s="43">
        <v>1778.41</v>
      </c>
      <c r="Q41" s="43">
        <v>1779.6</v>
      </c>
      <c r="R41" s="43">
        <v>1491.98</v>
      </c>
      <c r="S41" s="43">
        <v>1273.98</v>
      </c>
      <c r="T41" s="43">
        <v>1192.55</v>
      </c>
      <c r="U41" s="43">
        <v>1148.33</v>
      </c>
      <c r="V41" s="43">
        <v>1263.1400000000001</v>
      </c>
      <c r="W41" s="43">
        <v>1664.88</v>
      </c>
      <c r="X41" s="43">
        <v>1996.35</v>
      </c>
      <c r="Y41" s="43">
        <v>1968.35</v>
      </c>
      <c r="Z41" s="43">
        <v>1745.53</v>
      </c>
      <c r="AA41" s="43">
        <v>1919.76</v>
      </c>
      <c r="AB41" s="43">
        <v>1804.24</v>
      </c>
      <c r="AC41" s="43">
        <v>1741.7</v>
      </c>
      <c r="AD41" s="43">
        <v>1741.39</v>
      </c>
      <c r="AE41" s="43">
        <v>1741.46</v>
      </c>
      <c r="AF41" s="43">
        <v>1515.01</v>
      </c>
      <c r="AG41" s="43">
        <v>1371.04</v>
      </c>
      <c r="AH41" s="43">
        <v>1227.32</v>
      </c>
      <c r="AI41" s="43">
        <v>1165.92</v>
      </c>
      <c r="AJ41" s="43">
        <v>1172.26</v>
      </c>
      <c r="AK41" s="43">
        <v>1175.33</v>
      </c>
      <c r="AL41" s="43">
        <v>1324.25</v>
      </c>
      <c r="AM41" s="43">
        <v>1541.2</v>
      </c>
      <c r="AN41" s="43">
        <v>1667.77</v>
      </c>
      <c r="AO41" s="43">
        <v>1732.18</v>
      </c>
      <c r="AP41" s="43">
        <v>1601.1</v>
      </c>
      <c r="AQ41" s="43">
        <v>1439.27</v>
      </c>
      <c r="AR41" s="43">
        <v>1251.76</v>
      </c>
      <c r="AS41" s="43">
        <v>1060.4100000000001</v>
      </c>
      <c r="AT41" s="43">
        <v>871.3</v>
      </c>
      <c r="AU41" s="43">
        <v>689.16</v>
      </c>
      <c r="AV41" s="43">
        <v>1169.71</v>
      </c>
      <c r="AW41" s="43">
        <v>1405.99</v>
      </c>
      <c r="AX41" s="43">
        <v>1749.34</v>
      </c>
      <c r="AY41" s="43">
        <v>1748.61</v>
      </c>
      <c r="AZ41" s="43">
        <v>1403.86</v>
      </c>
      <c r="BA41" s="43">
        <v>1170.32</v>
      </c>
      <c r="BB41" s="43">
        <v>1208.6400000000001</v>
      </c>
      <c r="BC41" s="43">
        <v>1210.6400000000001</v>
      </c>
      <c r="BD41" s="43">
        <v>1520.14</v>
      </c>
      <c r="BE41" s="43">
        <v>1527.63</v>
      </c>
      <c r="BF41" s="43">
        <v>1548.15</v>
      </c>
      <c r="BG41" s="43">
        <v>1306.71</v>
      </c>
      <c r="BH41" s="43">
        <v>809.49</v>
      </c>
      <c r="BI41" s="43">
        <v>804.63</v>
      </c>
      <c r="BJ41" s="43">
        <v>914.16</v>
      </c>
      <c r="BK41" s="43">
        <v>1134.9100000000001</v>
      </c>
      <c r="BL41" s="43">
        <v>1205.3599999999999</v>
      </c>
      <c r="BM41" s="43">
        <v>1202.8399999999999</v>
      </c>
      <c r="BN41" s="43">
        <v>1301.92</v>
      </c>
      <c r="BO41" s="43">
        <v>1246.99</v>
      </c>
      <c r="BP41" s="43">
        <v>1186.3399999999999</v>
      </c>
      <c r="BQ41" s="43">
        <v>1186.3399999999999</v>
      </c>
      <c r="BR41" s="43">
        <v>1196.32</v>
      </c>
      <c r="BS41" s="43">
        <v>1197.1600000000001</v>
      </c>
      <c r="BT41" s="43">
        <v>1197.0899999999999</v>
      </c>
      <c r="BU41" s="43">
        <v>1197.0899999999999</v>
      </c>
      <c r="BV41" s="43">
        <v>1470.5</v>
      </c>
      <c r="BW41" s="43">
        <v>1545.61</v>
      </c>
      <c r="BX41" s="43">
        <v>1630.73</v>
      </c>
      <c r="BY41" s="43">
        <v>1965.26</v>
      </c>
      <c r="BZ41" s="43">
        <v>2175.5700000000002</v>
      </c>
      <c r="CA41" s="43">
        <v>2308.4699999999998</v>
      </c>
      <c r="CB41" s="43">
        <v>2193.85</v>
      </c>
      <c r="CC41" s="43">
        <v>2193.67</v>
      </c>
      <c r="CD41" s="43">
        <v>1962.39</v>
      </c>
      <c r="CE41" s="43">
        <v>1962.39</v>
      </c>
      <c r="CF41" s="43">
        <v>1962.39</v>
      </c>
      <c r="CG41" s="43">
        <v>1962.89</v>
      </c>
      <c r="CH41" s="43">
        <v>1938.78</v>
      </c>
      <c r="CI41" s="43">
        <v>1938.78</v>
      </c>
      <c r="CJ41" s="43">
        <v>1929.07</v>
      </c>
      <c r="CK41" s="43">
        <v>1929.07</v>
      </c>
      <c r="CL41" s="43">
        <v>1956.87</v>
      </c>
      <c r="CM41" s="43">
        <v>1958.21</v>
      </c>
      <c r="CN41" s="43">
        <v>1959.49</v>
      </c>
      <c r="CO41" s="43">
        <v>1961.18</v>
      </c>
      <c r="CP41" s="43">
        <v>1963.39</v>
      </c>
      <c r="CQ41" s="43">
        <v>1964.05</v>
      </c>
      <c r="CR41" s="43">
        <v>1921.27</v>
      </c>
      <c r="CS41" s="92">
        <v>1921.77</v>
      </c>
      <c r="CT41" s="30">
        <f t="shared" si="21"/>
        <v>154294.5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5">SUM(C43:C46)</f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1938.45</v>
      </c>
      <c r="AD42" s="40">
        <f t="shared" si="45"/>
        <v>1919.45</v>
      </c>
      <c r="AE42" s="40">
        <f t="shared" si="45"/>
        <v>1951.45</v>
      </c>
      <c r="AF42" s="40">
        <f t="shared" si="45"/>
        <v>1970.45</v>
      </c>
      <c r="AG42" s="40">
        <f t="shared" si="45"/>
        <v>1970.45</v>
      </c>
      <c r="AH42" s="40">
        <f t="shared" si="45"/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1938.45</v>
      </c>
      <c r="AM42" s="40">
        <f t="shared" si="45"/>
        <v>1906.45</v>
      </c>
      <c r="AN42" s="40">
        <f t="shared" si="45"/>
        <v>1874.45</v>
      </c>
      <c r="AO42" s="40">
        <f t="shared" si="45"/>
        <v>1854.95</v>
      </c>
      <c r="AP42" s="40">
        <f t="shared" si="45"/>
        <v>1886.95</v>
      </c>
      <c r="AQ42" s="40">
        <f t="shared" si="45"/>
        <v>1918.95</v>
      </c>
      <c r="AR42" s="40">
        <f t="shared" si="45"/>
        <v>1950.95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1938.45</v>
      </c>
      <c r="BB42" s="40">
        <f t="shared" si="45"/>
        <v>1906.45</v>
      </c>
      <c r="BC42" s="40">
        <f t="shared" si="45"/>
        <v>1874.45</v>
      </c>
      <c r="BD42" s="40">
        <f t="shared" si="45"/>
        <v>1842.45</v>
      </c>
      <c r="BE42" s="40">
        <f t="shared" si="45"/>
        <v>1810.45</v>
      </c>
      <c r="BF42" s="40">
        <f t="shared" si="45"/>
        <v>1808.95</v>
      </c>
      <c r="BG42" s="40">
        <f t="shared" si="45"/>
        <v>1840.95</v>
      </c>
      <c r="BH42" s="40">
        <f t="shared" si="45"/>
        <v>1872.95</v>
      </c>
      <c r="BI42" s="40">
        <f t="shared" si="45"/>
        <v>1904.95</v>
      </c>
      <c r="BJ42" s="40">
        <f t="shared" si="45"/>
        <v>1936.95</v>
      </c>
      <c r="BK42" s="40">
        <f t="shared" si="45"/>
        <v>1968.95</v>
      </c>
      <c r="BL42" s="40">
        <f t="shared" si="45"/>
        <v>1970.45</v>
      </c>
      <c r="BM42" s="40">
        <f t="shared" si="45"/>
        <v>1970.45</v>
      </c>
      <c r="BN42" s="40">
        <f t="shared" si="45"/>
        <v>1970.45</v>
      </c>
      <c r="BO42" s="40">
        <f t="shared" ref="BO42:CS42" si="46">SUM(BO43:BO46)</f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1935.95</v>
      </c>
      <c r="CF42" s="40">
        <f t="shared" si="46"/>
        <v>1935.95</v>
      </c>
      <c r="CG42" s="40">
        <f t="shared" si="46"/>
        <v>1967.95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1"/>
        <v>187558.70000000019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1099</v>
      </c>
      <c r="AD43" s="43">
        <v>1080</v>
      </c>
      <c r="AE43" s="43">
        <v>1112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1099</v>
      </c>
      <c r="AM43" s="43">
        <v>1067</v>
      </c>
      <c r="AN43" s="43">
        <v>1035</v>
      </c>
      <c r="AO43" s="43">
        <v>1015.5</v>
      </c>
      <c r="AP43" s="43">
        <v>1047.5</v>
      </c>
      <c r="AQ43" s="43">
        <v>1079.5</v>
      </c>
      <c r="AR43" s="43">
        <v>1111.5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1099</v>
      </c>
      <c r="BB43" s="43">
        <v>1067</v>
      </c>
      <c r="BC43" s="43">
        <v>1035</v>
      </c>
      <c r="BD43" s="43">
        <v>1003</v>
      </c>
      <c r="BE43" s="43">
        <v>971</v>
      </c>
      <c r="BF43" s="43">
        <v>969.5</v>
      </c>
      <c r="BG43" s="43">
        <v>1001.5</v>
      </c>
      <c r="BH43" s="43">
        <v>1033.5</v>
      </c>
      <c r="BI43" s="43">
        <v>1065.5</v>
      </c>
      <c r="BJ43" s="43">
        <v>1097.5</v>
      </c>
      <c r="BK43" s="43">
        <v>1129.5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1096.5</v>
      </c>
      <c r="CF43" s="43">
        <v>1096.5</v>
      </c>
      <c r="CG43" s="43">
        <v>1128.5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106971.5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1"/>
    </row>
    <row r="47" spans="1:99">
      <c r="A47" s="95" t="s">
        <v>47</v>
      </c>
      <c r="B47" s="53">
        <f t="shared" ref="B47:AG47" si="47">SUM(B48:B51)</f>
        <v>68.56</v>
      </c>
      <c r="C47" s="54">
        <f t="shared" si="47"/>
        <v>69.34</v>
      </c>
      <c r="D47" s="54">
        <f t="shared" si="47"/>
        <v>80.75</v>
      </c>
      <c r="E47" s="54">
        <f t="shared" si="47"/>
        <v>85.3</v>
      </c>
      <c r="F47" s="54">
        <f t="shared" si="47"/>
        <v>83.710000000000008</v>
      </c>
      <c r="G47" s="54">
        <f t="shared" si="47"/>
        <v>82.6</v>
      </c>
      <c r="H47" s="54">
        <f t="shared" si="47"/>
        <v>81.42</v>
      </c>
      <c r="I47" s="54">
        <f t="shared" si="47"/>
        <v>81.290000000000006</v>
      </c>
      <c r="J47" s="54">
        <f t="shared" si="47"/>
        <v>82.38</v>
      </c>
      <c r="K47" s="54">
        <f t="shared" si="47"/>
        <v>85.06</v>
      </c>
      <c r="L47" s="54">
        <f t="shared" si="47"/>
        <v>83.86</v>
      </c>
      <c r="M47" s="54">
        <f t="shared" si="47"/>
        <v>83.43</v>
      </c>
      <c r="N47" s="54">
        <f t="shared" si="47"/>
        <v>79.88</v>
      </c>
      <c r="O47" s="54">
        <f t="shared" si="47"/>
        <v>77.61</v>
      </c>
      <c r="P47" s="54">
        <f t="shared" si="47"/>
        <v>76.5</v>
      </c>
      <c r="Q47" s="54">
        <f t="shared" si="47"/>
        <v>75.509999999999991</v>
      </c>
      <c r="R47" s="54">
        <f t="shared" si="47"/>
        <v>76.540000000000006</v>
      </c>
      <c r="S47" s="54">
        <f t="shared" si="47"/>
        <v>79.22</v>
      </c>
      <c r="T47" s="54">
        <f t="shared" si="47"/>
        <v>81.039999999999992</v>
      </c>
      <c r="U47" s="54">
        <f t="shared" si="47"/>
        <v>83.259999999999991</v>
      </c>
      <c r="V47" s="54">
        <f t="shared" si="47"/>
        <v>82.81</v>
      </c>
      <c r="W47" s="54">
        <f t="shared" si="47"/>
        <v>81.83</v>
      </c>
      <c r="X47" s="54">
        <f t="shared" si="47"/>
        <v>91.89758080223865</v>
      </c>
      <c r="Y47" s="54">
        <f t="shared" si="47"/>
        <v>99.785934647999937</v>
      </c>
      <c r="Z47" s="54">
        <f t="shared" si="47"/>
        <v>112.19178081754855</v>
      </c>
      <c r="AA47" s="54">
        <f t="shared" si="47"/>
        <v>178.51614628607393</v>
      </c>
      <c r="AB47" s="54">
        <f t="shared" si="47"/>
        <v>277.59451569689804</v>
      </c>
      <c r="AC47" s="54">
        <f t="shared" si="47"/>
        <v>417.71429678662258</v>
      </c>
      <c r="AD47" s="54">
        <f t="shared" si="47"/>
        <v>579.61196632247743</v>
      </c>
      <c r="AE47" s="54">
        <f t="shared" si="47"/>
        <v>752.12538974321899</v>
      </c>
      <c r="AF47" s="54">
        <f t="shared" si="47"/>
        <v>949.41862042935759</v>
      </c>
      <c r="AG47" s="54">
        <f t="shared" si="47"/>
        <v>1165.8190640123839</v>
      </c>
      <c r="AH47" s="54">
        <f t="shared" ref="AH47:BM47" si="48">SUM(AH48:AH51)</f>
        <v>1443.011727317961</v>
      </c>
      <c r="AI47" s="54">
        <f t="shared" si="48"/>
        <v>1741.0678856393156</v>
      </c>
      <c r="AJ47" s="54">
        <f t="shared" si="48"/>
        <v>1979.5687075256656</v>
      </c>
      <c r="AK47" s="54">
        <f t="shared" si="48"/>
        <v>2235.8332695775321</v>
      </c>
      <c r="AL47" s="54">
        <f t="shared" si="48"/>
        <v>2450.6821392392681</v>
      </c>
      <c r="AM47" s="54">
        <f t="shared" si="48"/>
        <v>2616.0054049042706</v>
      </c>
      <c r="AN47" s="54">
        <f t="shared" si="48"/>
        <v>2782.1805128815781</v>
      </c>
      <c r="AO47" s="54">
        <f t="shared" si="48"/>
        <v>2917.5363400200727</v>
      </c>
      <c r="AP47" s="54">
        <f t="shared" si="48"/>
        <v>3137.8854519396791</v>
      </c>
      <c r="AQ47" s="54">
        <f t="shared" si="48"/>
        <v>3214.2191212543908</v>
      </c>
      <c r="AR47" s="54">
        <f t="shared" si="48"/>
        <v>3362.6717023543224</v>
      </c>
      <c r="AS47" s="54">
        <f t="shared" si="48"/>
        <v>3431.7988447406246</v>
      </c>
      <c r="AT47" s="54">
        <f t="shared" si="48"/>
        <v>3515.8011833275218</v>
      </c>
      <c r="AU47" s="54">
        <f t="shared" si="48"/>
        <v>3564.4099949604924</v>
      </c>
      <c r="AV47" s="54">
        <f t="shared" si="48"/>
        <v>3536.5600640676698</v>
      </c>
      <c r="AW47" s="54">
        <f t="shared" si="48"/>
        <v>3504.1339446802363</v>
      </c>
      <c r="AX47" s="54">
        <f t="shared" si="48"/>
        <v>3547.012456366791</v>
      </c>
      <c r="AY47" s="54">
        <f t="shared" si="48"/>
        <v>3553.4664179304418</v>
      </c>
      <c r="AZ47" s="54">
        <f t="shared" si="48"/>
        <v>3470.995583051943</v>
      </c>
      <c r="BA47" s="54">
        <f t="shared" si="48"/>
        <v>3446.6365752609063</v>
      </c>
      <c r="BB47" s="54">
        <f t="shared" si="48"/>
        <v>3512.3857254977843</v>
      </c>
      <c r="BC47" s="54">
        <f t="shared" si="48"/>
        <v>3501.4870101257966</v>
      </c>
      <c r="BD47" s="54">
        <f t="shared" si="48"/>
        <v>3406.3881906252391</v>
      </c>
      <c r="BE47" s="54">
        <f t="shared" si="48"/>
        <v>3366.6488290054522</v>
      </c>
      <c r="BF47" s="54">
        <f t="shared" si="48"/>
        <v>3330.7945943940258</v>
      </c>
      <c r="BG47" s="54">
        <f t="shared" si="48"/>
        <v>3316.3117136878996</v>
      </c>
      <c r="BH47" s="54">
        <f t="shared" si="48"/>
        <v>3201.1056596014323</v>
      </c>
      <c r="BI47" s="54">
        <f t="shared" si="48"/>
        <v>3025.4675860756483</v>
      </c>
      <c r="BJ47" s="54">
        <f t="shared" si="48"/>
        <v>2824.8477202286276</v>
      </c>
      <c r="BK47" s="54">
        <f t="shared" si="48"/>
        <v>2627.4616044772947</v>
      </c>
      <c r="BL47" s="54">
        <f t="shared" si="48"/>
        <v>2458.4020535888949</v>
      </c>
      <c r="BM47" s="54">
        <f t="shared" si="48"/>
        <v>2239.0628630997439</v>
      </c>
      <c r="BN47" s="54">
        <f t="shared" ref="BN47:CS47" si="49">SUM(BN48:BN51)</f>
        <v>1988.0539041409024</v>
      </c>
      <c r="BO47" s="54">
        <f t="shared" si="49"/>
        <v>1843.822576730231</v>
      </c>
      <c r="BP47" s="54">
        <f t="shared" si="49"/>
        <v>1679.0991412104177</v>
      </c>
      <c r="BQ47" s="54">
        <f t="shared" si="49"/>
        <v>1394.975110528957</v>
      </c>
      <c r="BR47" s="54">
        <f t="shared" si="49"/>
        <v>1200.0244296637775</v>
      </c>
      <c r="BS47" s="54">
        <f t="shared" si="49"/>
        <v>988.32467870478263</v>
      </c>
      <c r="BT47" s="54">
        <f t="shared" si="49"/>
        <v>760.308519277713</v>
      </c>
      <c r="BU47" s="54">
        <f t="shared" si="49"/>
        <v>544.22704178751565</v>
      </c>
      <c r="BV47" s="54">
        <f t="shared" si="49"/>
        <v>384.58401408510599</v>
      </c>
      <c r="BW47" s="54">
        <f t="shared" si="49"/>
        <v>259.8906164785534</v>
      </c>
      <c r="BX47" s="54">
        <f t="shared" si="49"/>
        <v>163.36590562298525</v>
      </c>
      <c r="BY47" s="54">
        <f t="shared" si="49"/>
        <v>83.794130185164704</v>
      </c>
      <c r="BZ47" s="54">
        <f t="shared" si="49"/>
        <v>54.2</v>
      </c>
      <c r="CA47" s="54">
        <f t="shared" si="49"/>
        <v>34.57</v>
      </c>
      <c r="CB47" s="54">
        <f t="shared" si="49"/>
        <v>52.24</v>
      </c>
      <c r="CC47" s="54">
        <f t="shared" si="49"/>
        <v>83.929999999999993</v>
      </c>
      <c r="CD47" s="54">
        <f t="shared" si="49"/>
        <v>92.1</v>
      </c>
      <c r="CE47" s="54">
        <f t="shared" si="49"/>
        <v>86.69</v>
      </c>
      <c r="CF47" s="54">
        <f t="shared" si="49"/>
        <v>92.199999999999989</v>
      </c>
      <c r="CG47" s="54">
        <f t="shared" si="49"/>
        <v>89.74</v>
      </c>
      <c r="CH47" s="54">
        <f t="shared" si="49"/>
        <v>81.88</v>
      </c>
      <c r="CI47" s="54">
        <f t="shared" si="49"/>
        <v>77.17</v>
      </c>
      <c r="CJ47" s="54">
        <f t="shared" si="49"/>
        <v>84.12</v>
      </c>
      <c r="CK47" s="54">
        <f t="shared" si="49"/>
        <v>80.14</v>
      </c>
      <c r="CL47" s="54">
        <f t="shared" si="49"/>
        <v>70.31</v>
      </c>
      <c r="CM47" s="54">
        <f t="shared" si="49"/>
        <v>73.7</v>
      </c>
      <c r="CN47" s="54">
        <f t="shared" si="49"/>
        <v>75.849999999999994</v>
      </c>
      <c r="CO47" s="54">
        <f t="shared" si="49"/>
        <v>68.91</v>
      </c>
      <c r="CP47" s="54">
        <f t="shared" si="49"/>
        <v>63.89</v>
      </c>
      <c r="CQ47" s="54">
        <f t="shared" si="49"/>
        <v>59.89</v>
      </c>
      <c r="CR47" s="54">
        <f t="shared" si="49"/>
        <v>62.430000000000007</v>
      </c>
      <c r="CS47" s="96">
        <f t="shared" si="49"/>
        <v>64.800000000000011</v>
      </c>
      <c r="CT47" s="38">
        <f t="shared" si="21"/>
        <v>115387.64624140951</v>
      </c>
      <c r="CU47" s="149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0.28000000000000003</v>
      </c>
      <c r="Y48" s="43">
        <f t="shared" si="50"/>
        <v>3.86</v>
      </c>
      <c r="Z48" s="43">
        <f t="shared" si="50"/>
        <v>20.58</v>
      </c>
      <c r="AA48" s="43">
        <f t="shared" si="50"/>
        <v>58.48</v>
      </c>
      <c r="AB48" s="43">
        <f t="shared" si="50"/>
        <v>102.95</v>
      </c>
      <c r="AC48" s="43">
        <f t="shared" si="50"/>
        <v>156.04</v>
      </c>
      <c r="AD48" s="43">
        <f t="shared" si="50"/>
        <v>226.93</v>
      </c>
      <c r="AE48" s="43">
        <f t="shared" si="50"/>
        <v>303.08000000000004</v>
      </c>
      <c r="AF48" s="43">
        <f t="shared" si="50"/>
        <v>389.06999999999994</v>
      </c>
      <c r="AG48" s="43">
        <f t="shared" si="50"/>
        <v>494.18000000000006</v>
      </c>
      <c r="AH48" s="43">
        <f t="shared" ref="AH48:BM48" si="51">AH21</f>
        <v>618.54999999999995</v>
      </c>
      <c r="AI48" s="43">
        <f t="shared" si="51"/>
        <v>743.82999999999993</v>
      </c>
      <c r="AJ48" s="43">
        <f t="shared" si="51"/>
        <v>854.18000000000006</v>
      </c>
      <c r="AK48" s="43">
        <f t="shared" si="51"/>
        <v>964.7399999999999</v>
      </c>
      <c r="AL48" s="43">
        <f t="shared" si="51"/>
        <v>1058.43</v>
      </c>
      <c r="AM48" s="43">
        <f t="shared" si="51"/>
        <v>1154.4499999999998</v>
      </c>
      <c r="AN48" s="43">
        <f t="shared" si="51"/>
        <v>1243.6600000000001</v>
      </c>
      <c r="AO48" s="43">
        <f t="shared" si="51"/>
        <v>1315.8899999999999</v>
      </c>
      <c r="AP48" s="43">
        <f t="shared" si="51"/>
        <v>1429.49</v>
      </c>
      <c r="AQ48" s="43">
        <f t="shared" si="51"/>
        <v>1486.0899999999997</v>
      </c>
      <c r="AR48" s="43">
        <f t="shared" si="51"/>
        <v>1540.94</v>
      </c>
      <c r="AS48" s="43">
        <f t="shared" si="51"/>
        <v>1591.55</v>
      </c>
      <c r="AT48" s="43">
        <f t="shared" si="51"/>
        <v>1642.42</v>
      </c>
      <c r="AU48" s="43">
        <f t="shared" si="51"/>
        <v>1659.1200000000001</v>
      </c>
      <c r="AV48" s="43">
        <f t="shared" si="51"/>
        <v>1664.1899999999998</v>
      </c>
      <c r="AW48" s="43">
        <f t="shared" si="51"/>
        <v>1669.75</v>
      </c>
      <c r="AX48" s="43">
        <f t="shared" si="51"/>
        <v>1667.84</v>
      </c>
      <c r="AY48" s="43">
        <f t="shared" si="51"/>
        <v>1665.94</v>
      </c>
      <c r="AZ48" s="43">
        <f t="shared" si="51"/>
        <v>1661.86</v>
      </c>
      <c r="BA48" s="43">
        <f t="shared" si="51"/>
        <v>1662.86</v>
      </c>
      <c r="BB48" s="43">
        <f t="shared" si="51"/>
        <v>1659.6399999999999</v>
      </c>
      <c r="BC48" s="43">
        <f t="shared" si="51"/>
        <v>1651.8000000000002</v>
      </c>
      <c r="BD48" s="43">
        <f t="shared" si="51"/>
        <v>1633.1200000000001</v>
      </c>
      <c r="BE48" s="43">
        <f t="shared" si="51"/>
        <v>1618.7299999999998</v>
      </c>
      <c r="BF48" s="43">
        <f t="shared" si="51"/>
        <v>1582.28</v>
      </c>
      <c r="BG48" s="43">
        <f t="shared" si="51"/>
        <v>1551.3</v>
      </c>
      <c r="BH48" s="43">
        <f t="shared" si="51"/>
        <v>1514.7</v>
      </c>
      <c r="BI48" s="43">
        <f t="shared" si="51"/>
        <v>1473.23</v>
      </c>
      <c r="BJ48" s="43">
        <f t="shared" si="51"/>
        <v>1410.31</v>
      </c>
      <c r="BK48" s="43">
        <f t="shared" si="51"/>
        <v>1314.0099999999998</v>
      </c>
      <c r="BL48" s="43">
        <f t="shared" si="51"/>
        <v>1228.4199999999998</v>
      </c>
      <c r="BM48" s="43">
        <f t="shared" si="51"/>
        <v>1140.51</v>
      </c>
      <c r="BN48" s="43">
        <f t="shared" ref="BN48:CS48" si="52">BN21</f>
        <v>1033.7900000000002</v>
      </c>
      <c r="BO48" s="43">
        <f t="shared" si="52"/>
        <v>938.01</v>
      </c>
      <c r="BP48" s="43">
        <f t="shared" si="52"/>
        <v>845.71000000000015</v>
      </c>
      <c r="BQ48" s="43">
        <f t="shared" si="52"/>
        <v>736.06000000000006</v>
      </c>
      <c r="BR48" s="43">
        <f t="shared" si="52"/>
        <v>649.89</v>
      </c>
      <c r="BS48" s="43">
        <f t="shared" si="52"/>
        <v>534.30999999999995</v>
      </c>
      <c r="BT48" s="43">
        <f t="shared" si="52"/>
        <v>421.91999999999996</v>
      </c>
      <c r="BU48" s="43">
        <f t="shared" si="52"/>
        <v>322.95999999999998</v>
      </c>
      <c r="BV48" s="43">
        <f t="shared" si="52"/>
        <v>234.43999999999997</v>
      </c>
      <c r="BW48" s="43">
        <f t="shared" si="52"/>
        <v>164.41</v>
      </c>
      <c r="BX48" s="43">
        <f t="shared" si="52"/>
        <v>109.26</v>
      </c>
      <c r="BY48" s="43">
        <f t="shared" si="52"/>
        <v>47.4</v>
      </c>
      <c r="BZ48" s="43">
        <f t="shared" si="52"/>
        <v>23.700000000000003</v>
      </c>
      <c r="CA48" s="43">
        <f t="shared" si="52"/>
        <v>3.54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52894.68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9.3875808022386487</v>
      </c>
      <c r="Y49" s="1">
        <v>9.2759346479999323</v>
      </c>
      <c r="Z49" s="1">
        <v>13.741780817548545</v>
      </c>
      <c r="AA49" s="1">
        <v>37.606146286073951</v>
      </c>
      <c r="AB49" s="1">
        <v>88.814515696898056</v>
      </c>
      <c r="AC49" s="1">
        <v>179.96429678662255</v>
      </c>
      <c r="AD49" s="1">
        <v>266.73196632247749</v>
      </c>
      <c r="AE49" s="1">
        <v>364.51538974321898</v>
      </c>
      <c r="AF49" s="1">
        <v>477.6586204293576</v>
      </c>
      <c r="AG49" s="1">
        <v>595.619064012384</v>
      </c>
      <c r="AH49" s="1">
        <v>751.93172731796108</v>
      </c>
      <c r="AI49" s="1">
        <v>922.4478856393157</v>
      </c>
      <c r="AJ49" s="1">
        <v>1046.4687075256654</v>
      </c>
      <c r="AK49" s="1">
        <v>1192.4832695775319</v>
      </c>
      <c r="AL49" s="1">
        <v>1315.0521392392682</v>
      </c>
      <c r="AM49" s="1">
        <v>1394.7954049042708</v>
      </c>
      <c r="AN49" s="1">
        <v>1475.850512881578</v>
      </c>
      <c r="AO49" s="1">
        <v>1537.116340020073</v>
      </c>
      <c r="AP49" s="1">
        <v>1645.515451939679</v>
      </c>
      <c r="AQ49" s="1">
        <v>1669.3891212543911</v>
      </c>
      <c r="AR49" s="1">
        <v>1763.4417023543224</v>
      </c>
      <c r="AS49" s="1">
        <v>1785.7988447406249</v>
      </c>
      <c r="AT49" s="1">
        <v>1821.4511833275214</v>
      </c>
      <c r="AU49" s="1">
        <v>1848.3299949604921</v>
      </c>
      <c r="AV49" s="1">
        <v>1813.1800640676697</v>
      </c>
      <c r="AW49" s="1">
        <v>1768.623944680236</v>
      </c>
      <c r="AX49" s="1">
        <v>1810.7424563667912</v>
      </c>
      <c r="AY49" s="1">
        <v>1817.9064179304421</v>
      </c>
      <c r="AZ49" s="1">
        <v>1743.0755830519431</v>
      </c>
      <c r="BA49" s="1">
        <v>1714.9965752609062</v>
      </c>
      <c r="BB49" s="1">
        <v>1782.3657254977843</v>
      </c>
      <c r="BC49" s="1">
        <v>1785.9570101257964</v>
      </c>
      <c r="BD49" s="1">
        <v>1709.2281906252392</v>
      </c>
      <c r="BE49" s="1">
        <v>1686.0988290054522</v>
      </c>
      <c r="BF49" s="1">
        <v>1687.2245943940259</v>
      </c>
      <c r="BG49" s="1">
        <v>1705.1717136878995</v>
      </c>
      <c r="BH49" s="1">
        <v>1636.8256596014323</v>
      </c>
      <c r="BI49" s="1">
        <v>1509.1675860756479</v>
      </c>
      <c r="BJ49" s="1">
        <v>1377.6577202286278</v>
      </c>
      <c r="BK49" s="1">
        <v>1273.3616044772946</v>
      </c>
      <c r="BL49" s="1">
        <v>1183.5220535888952</v>
      </c>
      <c r="BM49" s="1">
        <v>1053.472863099744</v>
      </c>
      <c r="BN49" s="1">
        <v>912.08390414090218</v>
      </c>
      <c r="BO49" s="1">
        <v>870.22257673023114</v>
      </c>
      <c r="BP49" s="1">
        <v>805.04914121041759</v>
      </c>
      <c r="BQ49" s="1">
        <v>633.35511052895697</v>
      </c>
      <c r="BR49" s="1">
        <v>515.30442966377768</v>
      </c>
      <c r="BS49" s="1">
        <v>416.27467870478273</v>
      </c>
      <c r="BT49" s="1">
        <v>303.08851927771309</v>
      </c>
      <c r="BU49" s="1">
        <v>185.84704178751565</v>
      </c>
      <c r="BV49" s="1">
        <v>113.61401408510604</v>
      </c>
      <c r="BW49" s="1">
        <v>59.620616478553387</v>
      </c>
      <c r="BX49" s="1">
        <v>25.875905622985261</v>
      </c>
      <c r="BY49" s="1">
        <v>8.0641301851647089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56120.366241409451</v>
      </c>
      <c r="CU49" s="151"/>
    </row>
    <row r="50" spans="1:102">
      <c r="A50" s="30" t="s">
        <v>50</v>
      </c>
      <c r="B50" s="45">
        <v>47.19</v>
      </c>
      <c r="C50" s="1">
        <v>46.99</v>
      </c>
      <c r="D50" s="1">
        <v>58.64</v>
      </c>
      <c r="E50" s="1">
        <v>63.22</v>
      </c>
      <c r="F50" s="1">
        <v>61.34</v>
      </c>
      <c r="G50" s="1">
        <v>62.03</v>
      </c>
      <c r="H50" s="1">
        <v>61.33</v>
      </c>
      <c r="I50" s="1">
        <v>62.02</v>
      </c>
      <c r="J50" s="1">
        <v>63.27</v>
      </c>
      <c r="K50" s="1">
        <v>64.33</v>
      </c>
      <c r="L50" s="1">
        <v>62.01</v>
      </c>
      <c r="M50" s="1">
        <v>61.63</v>
      </c>
      <c r="N50" s="1">
        <v>59.53</v>
      </c>
      <c r="O50" s="1">
        <v>58.64</v>
      </c>
      <c r="P50" s="1">
        <v>57.38</v>
      </c>
      <c r="Q50" s="1">
        <v>55.69</v>
      </c>
      <c r="R50" s="1">
        <v>57.02</v>
      </c>
      <c r="S50" s="1">
        <v>58.81</v>
      </c>
      <c r="T50" s="1">
        <v>60.19</v>
      </c>
      <c r="U50" s="1">
        <v>60.55</v>
      </c>
      <c r="V50" s="1">
        <v>60.18</v>
      </c>
      <c r="W50" s="1">
        <v>59.6</v>
      </c>
      <c r="X50" s="1">
        <v>61.04</v>
      </c>
      <c r="Y50" s="1">
        <v>65.23</v>
      </c>
      <c r="Z50" s="1">
        <v>55.98</v>
      </c>
      <c r="AA50" s="1">
        <v>60.67</v>
      </c>
      <c r="AB50" s="1">
        <v>66.55</v>
      </c>
      <c r="AC50" s="1">
        <v>60.48</v>
      </c>
      <c r="AD50" s="1">
        <v>63.43</v>
      </c>
      <c r="AE50" s="1">
        <v>64.849999999999994</v>
      </c>
      <c r="AF50" s="1">
        <v>62.33</v>
      </c>
      <c r="AG50" s="1">
        <v>54.32</v>
      </c>
      <c r="AH50" s="1">
        <v>52.25</v>
      </c>
      <c r="AI50" s="1">
        <v>55.11</v>
      </c>
      <c r="AJ50" s="1">
        <v>57.46</v>
      </c>
      <c r="AK50" s="1">
        <v>56.78</v>
      </c>
      <c r="AL50" s="1">
        <v>55.37</v>
      </c>
      <c r="AM50" s="1">
        <v>45.99</v>
      </c>
      <c r="AN50" s="1">
        <v>43.13</v>
      </c>
      <c r="AO50" s="1">
        <v>42.56</v>
      </c>
      <c r="AP50" s="1">
        <v>43.03</v>
      </c>
      <c r="AQ50" s="1">
        <v>37.71</v>
      </c>
      <c r="AR50" s="1">
        <v>35.9</v>
      </c>
      <c r="AS50" s="1">
        <v>33.33</v>
      </c>
      <c r="AT50" s="1">
        <v>32.299999999999997</v>
      </c>
      <c r="AU50" s="1">
        <v>36.270000000000003</v>
      </c>
      <c r="AV50" s="1">
        <v>38.979999999999997</v>
      </c>
      <c r="AW50" s="1">
        <v>44.61</v>
      </c>
      <c r="AX50" s="1">
        <v>47.87</v>
      </c>
      <c r="AY50" s="1">
        <v>48.79</v>
      </c>
      <c r="AZ50" s="1">
        <v>45.37</v>
      </c>
      <c r="BA50" s="1">
        <v>46.61</v>
      </c>
      <c r="BB50" s="1">
        <v>48.42</v>
      </c>
      <c r="BC50" s="1">
        <v>42.43</v>
      </c>
      <c r="BD50" s="1">
        <v>42.55</v>
      </c>
      <c r="BE50" s="1">
        <v>39.19</v>
      </c>
      <c r="BF50" s="1">
        <v>39.86</v>
      </c>
      <c r="BG50" s="1">
        <v>37.92</v>
      </c>
      <c r="BH50" s="1">
        <v>27.62</v>
      </c>
      <c r="BI50" s="1">
        <v>20.69</v>
      </c>
      <c r="BJ50" s="1">
        <v>16.57</v>
      </c>
      <c r="BK50" s="1">
        <v>19.61</v>
      </c>
      <c r="BL50" s="1">
        <v>26.13</v>
      </c>
      <c r="BM50" s="1">
        <v>23.61</v>
      </c>
      <c r="BN50" s="1">
        <v>24.5</v>
      </c>
      <c r="BO50" s="1">
        <v>14.5</v>
      </c>
      <c r="BP50" s="1">
        <v>7.26</v>
      </c>
      <c r="BQ50" s="1">
        <v>8.75</v>
      </c>
      <c r="BR50" s="1">
        <v>17.55</v>
      </c>
      <c r="BS50" s="1">
        <v>19.48</v>
      </c>
      <c r="BT50" s="1">
        <v>14.81</v>
      </c>
      <c r="BU50" s="1">
        <v>14.94</v>
      </c>
      <c r="BV50" s="1">
        <v>16.149999999999999</v>
      </c>
      <c r="BW50" s="1">
        <v>17.46</v>
      </c>
      <c r="BX50" s="1">
        <v>12.94</v>
      </c>
      <c r="BY50" s="1">
        <v>11.67</v>
      </c>
      <c r="BZ50" s="1">
        <v>11.63</v>
      </c>
      <c r="CA50" s="1">
        <v>13.38</v>
      </c>
      <c r="CB50" s="1">
        <v>38.1</v>
      </c>
      <c r="CC50" s="1">
        <v>71.13</v>
      </c>
      <c r="CD50" s="1">
        <v>79.86</v>
      </c>
      <c r="CE50" s="1">
        <v>72.27</v>
      </c>
      <c r="CF50" s="1">
        <v>75.489999999999995</v>
      </c>
      <c r="CG50" s="1">
        <v>74.77</v>
      </c>
      <c r="CH50" s="1">
        <v>68.17</v>
      </c>
      <c r="CI50" s="1">
        <v>62.28</v>
      </c>
      <c r="CJ50" s="1">
        <v>67.67</v>
      </c>
      <c r="CK50" s="1">
        <v>63.42</v>
      </c>
      <c r="CL50" s="1">
        <v>50.1</v>
      </c>
      <c r="CM50" s="1">
        <v>51.09</v>
      </c>
      <c r="CN50" s="1">
        <v>54.81</v>
      </c>
      <c r="CO50" s="1">
        <v>48.41</v>
      </c>
      <c r="CP50" s="1">
        <v>43.83</v>
      </c>
      <c r="CQ50" s="1">
        <v>40.22</v>
      </c>
      <c r="CR50" s="1">
        <v>43.56</v>
      </c>
      <c r="CS50" s="93">
        <v>42.77</v>
      </c>
      <c r="CT50" s="30">
        <f t="shared" si="53"/>
        <v>4453.4600000000037</v>
      </c>
      <c r="CU50" s="151"/>
    </row>
    <row r="51" spans="1:102">
      <c r="A51" s="56" t="s">
        <v>42</v>
      </c>
      <c r="B51" s="45">
        <f t="shared" ref="B51:AG51" si="54">B24</f>
        <v>21.37</v>
      </c>
      <c r="C51" s="1">
        <f t="shared" si="54"/>
        <v>22.35</v>
      </c>
      <c r="D51" s="1">
        <f t="shared" si="54"/>
        <v>22.11</v>
      </c>
      <c r="E51" s="1">
        <f t="shared" si="54"/>
        <v>22.08</v>
      </c>
      <c r="F51" s="1">
        <f t="shared" si="54"/>
        <v>22.37</v>
      </c>
      <c r="G51" s="1">
        <f t="shared" si="54"/>
        <v>20.57</v>
      </c>
      <c r="H51" s="1">
        <f t="shared" si="54"/>
        <v>20.09</v>
      </c>
      <c r="I51" s="1">
        <f t="shared" si="54"/>
        <v>19.27</v>
      </c>
      <c r="J51" s="1">
        <f t="shared" si="54"/>
        <v>19.11</v>
      </c>
      <c r="K51" s="1">
        <f t="shared" si="54"/>
        <v>20.73</v>
      </c>
      <c r="L51" s="1">
        <f t="shared" si="54"/>
        <v>21.85</v>
      </c>
      <c r="M51" s="1">
        <f t="shared" si="54"/>
        <v>21.8</v>
      </c>
      <c r="N51" s="1">
        <f t="shared" si="54"/>
        <v>20.350000000000001</v>
      </c>
      <c r="O51" s="1">
        <f t="shared" si="54"/>
        <v>18.97</v>
      </c>
      <c r="P51" s="1">
        <f t="shared" si="54"/>
        <v>19.12</v>
      </c>
      <c r="Q51" s="1">
        <f t="shared" si="54"/>
        <v>19.82</v>
      </c>
      <c r="R51" s="1">
        <f t="shared" si="54"/>
        <v>19.52</v>
      </c>
      <c r="S51" s="1">
        <f t="shared" si="54"/>
        <v>20.41</v>
      </c>
      <c r="T51" s="1">
        <f t="shared" si="54"/>
        <v>20.85</v>
      </c>
      <c r="U51" s="1">
        <f t="shared" si="54"/>
        <v>22.71</v>
      </c>
      <c r="V51" s="1">
        <f t="shared" si="54"/>
        <v>22.63</v>
      </c>
      <c r="W51" s="1">
        <f t="shared" si="54"/>
        <v>22.23</v>
      </c>
      <c r="X51" s="1">
        <f t="shared" si="54"/>
        <v>21.19</v>
      </c>
      <c r="Y51" s="1">
        <f t="shared" si="54"/>
        <v>21.42</v>
      </c>
      <c r="Z51" s="1">
        <f t="shared" si="54"/>
        <v>21.89</v>
      </c>
      <c r="AA51" s="1">
        <f t="shared" si="54"/>
        <v>21.76</v>
      </c>
      <c r="AB51" s="1">
        <f t="shared" si="54"/>
        <v>19.28</v>
      </c>
      <c r="AC51" s="1">
        <f t="shared" si="54"/>
        <v>21.23</v>
      </c>
      <c r="AD51" s="1">
        <f t="shared" si="54"/>
        <v>22.52</v>
      </c>
      <c r="AE51" s="1">
        <f t="shared" si="54"/>
        <v>19.68</v>
      </c>
      <c r="AF51" s="1">
        <f t="shared" si="54"/>
        <v>20.36</v>
      </c>
      <c r="AG51" s="1">
        <f t="shared" si="54"/>
        <v>21.7</v>
      </c>
      <c r="AH51" s="1">
        <f t="shared" ref="AH51:BM51" si="55">AH24</f>
        <v>20.28</v>
      </c>
      <c r="AI51" s="1">
        <f t="shared" si="55"/>
        <v>19.68</v>
      </c>
      <c r="AJ51" s="1">
        <f t="shared" si="55"/>
        <v>21.46</v>
      </c>
      <c r="AK51" s="1">
        <f t="shared" si="55"/>
        <v>21.83</v>
      </c>
      <c r="AL51" s="1">
        <f t="shared" si="55"/>
        <v>21.83</v>
      </c>
      <c r="AM51" s="1">
        <f t="shared" si="55"/>
        <v>20.77</v>
      </c>
      <c r="AN51" s="1">
        <f t="shared" si="55"/>
        <v>19.54</v>
      </c>
      <c r="AO51" s="1">
        <f t="shared" si="55"/>
        <v>21.97</v>
      </c>
      <c r="AP51" s="1">
        <f t="shared" si="55"/>
        <v>19.850000000000001</v>
      </c>
      <c r="AQ51" s="1">
        <f t="shared" si="55"/>
        <v>21.03</v>
      </c>
      <c r="AR51" s="1">
        <f t="shared" si="55"/>
        <v>22.39</v>
      </c>
      <c r="AS51" s="1">
        <f t="shared" si="55"/>
        <v>21.12</v>
      </c>
      <c r="AT51" s="1">
        <f t="shared" si="55"/>
        <v>19.63</v>
      </c>
      <c r="AU51" s="1">
        <f t="shared" si="55"/>
        <v>20.69</v>
      </c>
      <c r="AV51" s="1">
        <f t="shared" si="55"/>
        <v>20.21</v>
      </c>
      <c r="AW51" s="1">
        <f t="shared" si="55"/>
        <v>21.15</v>
      </c>
      <c r="AX51" s="1">
        <f t="shared" si="55"/>
        <v>20.56</v>
      </c>
      <c r="AY51" s="1">
        <f t="shared" si="55"/>
        <v>20.83</v>
      </c>
      <c r="AZ51" s="1">
        <f t="shared" si="55"/>
        <v>20.69</v>
      </c>
      <c r="BA51" s="1">
        <f t="shared" si="55"/>
        <v>22.17</v>
      </c>
      <c r="BB51" s="1">
        <f t="shared" si="55"/>
        <v>21.96</v>
      </c>
      <c r="BC51" s="1">
        <f t="shared" si="55"/>
        <v>21.3</v>
      </c>
      <c r="BD51" s="1">
        <f t="shared" si="55"/>
        <v>21.49</v>
      </c>
      <c r="BE51" s="1">
        <f t="shared" si="55"/>
        <v>22.63</v>
      </c>
      <c r="BF51" s="1">
        <f t="shared" si="55"/>
        <v>21.43</v>
      </c>
      <c r="BG51" s="1">
        <f t="shared" si="55"/>
        <v>21.92</v>
      </c>
      <c r="BH51" s="1">
        <f t="shared" si="55"/>
        <v>21.96</v>
      </c>
      <c r="BI51" s="1">
        <f t="shared" si="55"/>
        <v>22.38</v>
      </c>
      <c r="BJ51" s="1">
        <f t="shared" si="55"/>
        <v>20.309999999999999</v>
      </c>
      <c r="BK51" s="1">
        <f t="shared" si="55"/>
        <v>20.48</v>
      </c>
      <c r="BL51" s="1">
        <f t="shared" si="55"/>
        <v>20.329999999999998</v>
      </c>
      <c r="BM51" s="1">
        <f t="shared" si="55"/>
        <v>21.47</v>
      </c>
      <c r="BN51" s="1">
        <f t="shared" ref="BN51:CS51" si="56">BN24</f>
        <v>17.68</v>
      </c>
      <c r="BO51" s="1">
        <f t="shared" si="56"/>
        <v>21.09</v>
      </c>
      <c r="BP51" s="1">
        <f t="shared" si="56"/>
        <v>21.08</v>
      </c>
      <c r="BQ51" s="1">
        <f t="shared" si="56"/>
        <v>16.809999999999999</v>
      </c>
      <c r="BR51" s="1">
        <f t="shared" si="56"/>
        <v>17.28</v>
      </c>
      <c r="BS51" s="1">
        <f t="shared" si="56"/>
        <v>18.260000000000002</v>
      </c>
      <c r="BT51" s="1">
        <f t="shared" si="56"/>
        <v>20.49</v>
      </c>
      <c r="BU51" s="1">
        <f t="shared" si="56"/>
        <v>20.48</v>
      </c>
      <c r="BV51" s="1">
        <f t="shared" si="56"/>
        <v>20.38</v>
      </c>
      <c r="BW51" s="1">
        <f t="shared" si="56"/>
        <v>18.399999999999999</v>
      </c>
      <c r="BX51" s="1">
        <f t="shared" si="56"/>
        <v>15.29</v>
      </c>
      <c r="BY51" s="1">
        <f t="shared" si="56"/>
        <v>16.66</v>
      </c>
      <c r="BZ51" s="1">
        <f t="shared" si="56"/>
        <v>18.87</v>
      </c>
      <c r="CA51" s="1">
        <f t="shared" si="56"/>
        <v>17.649999999999999</v>
      </c>
      <c r="CB51" s="1">
        <f t="shared" si="56"/>
        <v>14.14</v>
      </c>
      <c r="CC51" s="1">
        <f t="shared" si="56"/>
        <v>12.8</v>
      </c>
      <c r="CD51" s="1">
        <f t="shared" si="56"/>
        <v>12.24</v>
      </c>
      <c r="CE51" s="1">
        <f t="shared" si="56"/>
        <v>14.42</v>
      </c>
      <c r="CF51" s="1">
        <f t="shared" si="56"/>
        <v>16.71</v>
      </c>
      <c r="CG51" s="1">
        <f t="shared" si="56"/>
        <v>14.97</v>
      </c>
      <c r="CH51" s="1">
        <f t="shared" si="56"/>
        <v>13.71</v>
      </c>
      <c r="CI51" s="1">
        <f t="shared" si="56"/>
        <v>14.89</v>
      </c>
      <c r="CJ51" s="1">
        <f t="shared" si="56"/>
        <v>16.45</v>
      </c>
      <c r="CK51" s="1">
        <f t="shared" si="56"/>
        <v>16.72</v>
      </c>
      <c r="CL51" s="1">
        <f t="shared" si="56"/>
        <v>20.21</v>
      </c>
      <c r="CM51" s="1">
        <f t="shared" si="56"/>
        <v>22.61</v>
      </c>
      <c r="CN51" s="1">
        <f t="shared" si="56"/>
        <v>21.04</v>
      </c>
      <c r="CO51" s="1">
        <f t="shared" si="56"/>
        <v>20.5</v>
      </c>
      <c r="CP51" s="1">
        <f t="shared" si="56"/>
        <v>20.059999999999999</v>
      </c>
      <c r="CQ51" s="1">
        <f t="shared" si="56"/>
        <v>19.670000000000002</v>
      </c>
      <c r="CR51" s="1">
        <f t="shared" si="56"/>
        <v>18.87</v>
      </c>
      <c r="CS51" s="93">
        <f t="shared" si="56"/>
        <v>22.03</v>
      </c>
      <c r="CT51" s="30">
        <f t="shared" si="53"/>
        <v>1919.1400000000008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450</v>
      </c>
      <c r="E52" s="99">
        <v>500</v>
      </c>
      <c r="F52" s="99">
        <v>0</v>
      </c>
      <c r="G52" s="99">
        <v>0</v>
      </c>
      <c r="H52" s="99">
        <v>0</v>
      </c>
      <c r="I52" s="99">
        <v>0</v>
      </c>
      <c r="J52" s="99">
        <v>201.8</v>
      </c>
      <c r="K52" s="99">
        <v>0</v>
      </c>
      <c r="L52" s="99">
        <v>100</v>
      </c>
      <c r="M52" s="99">
        <v>100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100</v>
      </c>
      <c r="AC52" s="99">
        <v>0</v>
      </c>
      <c r="AD52" s="99">
        <v>100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1551.8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7">SUM(B30,B40,B42,B47,-B52)</f>
        <v>6661.9837209677426</v>
      </c>
      <c r="C53" s="103">
        <f t="shared" si="57"/>
        <v>6662.7737209677425</v>
      </c>
      <c r="D53" s="103">
        <f t="shared" si="57"/>
        <v>6231.083720967742</v>
      </c>
      <c r="E53" s="103">
        <f t="shared" si="57"/>
        <v>6190.4237209677422</v>
      </c>
      <c r="F53" s="103">
        <f t="shared" si="57"/>
        <v>6644.0737209677418</v>
      </c>
      <c r="G53" s="103">
        <f t="shared" si="57"/>
        <v>6644.4637209677421</v>
      </c>
      <c r="H53" s="103">
        <f t="shared" si="57"/>
        <v>6620.9037209677417</v>
      </c>
      <c r="I53" s="103">
        <f t="shared" si="57"/>
        <v>6589.043720967742</v>
      </c>
      <c r="J53" s="103">
        <f t="shared" si="57"/>
        <v>6394.6637209677419</v>
      </c>
      <c r="K53" s="103">
        <f t="shared" si="57"/>
        <v>6621.4137209677428</v>
      </c>
      <c r="L53" s="103">
        <f t="shared" si="57"/>
        <v>6443.5537209677414</v>
      </c>
      <c r="M53" s="103">
        <f t="shared" si="57"/>
        <v>6448.4137209677419</v>
      </c>
      <c r="N53" s="103">
        <f t="shared" si="57"/>
        <v>6426.0537209677423</v>
      </c>
      <c r="O53" s="103">
        <f t="shared" si="57"/>
        <v>6359.373720967742</v>
      </c>
      <c r="P53" s="103">
        <f t="shared" si="57"/>
        <v>6389.5737209677418</v>
      </c>
      <c r="Q53" s="103">
        <f t="shared" si="57"/>
        <v>6389.7737209677425</v>
      </c>
      <c r="R53" s="103">
        <f t="shared" si="57"/>
        <v>6108.1837209677424</v>
      </c>
      <c r="S53" s="103">
        <f t="shared" si="57"/>
        <v>5892.8637209677427</v>
      </c>
      <c r="T53" s="103">
        <f t="shared" si="57"/>
        <v>5810.2537209677421</v>
      </c>
      <c r="U53" s="103">
        <f t="shared" si="57"/>
        <v>5770.2537209677421</v>
      </c>
      <c r="V53" s="103">
        <f t="shared" si="57"/>
        <v>5885.6137209677427</v>
      </c>
      <c r="W53" s="103">
        <f t="shared" si="57"/>
        <v>6286.373720967742</v>
      </c>
      <c r="X53" s="103">
        <f t="shared" si="57"/>
        <v>6630.911301769981</v>
      </c>
      <c r="Y53" s="103">
        <f t="shared" si="57"/>
        <v>6612.7996556157423</v>
      </c>
      <c r="Z53" s="103">
        <f t="shared" si="57"/>
        <v>6400.3855017852902</v>
      </c>
      <c r="AA53" s="103">
        <f t="shared" si="57"/>
        <v>6640.9398672538164</v>
      </c>
      <c r="AB53" s="103">
        <f t="shared" si="57"/>
        <v>6527.49823666464</v>
      </c>
      <c r="AC53" s="103">
        <f t="shared" si="57"/>
        <v>6574.0780177543647</v>
      </c>
      <c r="AD53" s="103">
        <f t="shared" si="57"/>
        <v>6558.6656872902195</v>
      </c>
      <c r="AE53" s="103">
        <f t="shared" si="57"/>
        <v>6840.2491107109608</v>
      </c>
      <c r="AF53" s="103">
        <f t="shared" si="57"/>
        <v>6933.0923413970995</v>
      </c>
      <c r="AG53" s="103">
        <f t="shared" si="57"/>
        <v>7064.5227849801258</v>
      </c>
      <c r="AH53" s="103">
        <f t="shared" ref="AH53:BM53" si="58">SUM(AH30,AH40,AH42,AH47,-AH52)</f>
        <v>7222.9954482857029</v>
      </c>
      <c r="AI53" s="103">
        <f t="shared" si="58"/>
        <v>7464.6516066070581</v>
      </c>
      <c r="AJ53" s="103">
        <f t="shared" si="58"/>
        <v>7709.4924284934077</v>
      </c>
      <c r="AK53" s="103">
        <f t="shared" si="58"/>
        <v>7900.8269905452744</v>
      </c>
      <c r="AL53" s="103">
        <f t="shared" si="58"/>
        <v>8172.5958602070095</v>
      </c>
      <c r="AM53" s="103">
        <f t="shared" si="58"/>
        <v>8457.8691258720119</v>
      </c>
      <c r="AN53" s="103">
        <f t="shared" si="58"/>
        <v>8684.614233849321</v>
      </c>
      <c r="AO53" s="103">
        <f t="shared" si="58"/>
        <v>8863.8800609878144</v>
      </c>
      <c r="AP53" s="103">
        <f t="shared" si="58"/>
        <v>9040.1491729074223</v>
      </c>
      <c r="AQ53" s="103">
        <f t="shared" si="58"/>
        <v>9090.6528422221327</v>
      </c>
      <c r="AR53" s="103">
        <f t="shared" si="58"/>
        <v>9123.5954233220655</v>
      </c>
      <c r="AS53" s="103">
        <f t="shared" si="58"/>
        <v>9049.8725657083669</v>
      </c>
      <c r="AT53" s="103">
        <f t="shared" si="58"/>
        <v>8945.7649042952635</v>
      </c>
      <c r="AU53" s="103">
        <f t="shared" si="58"/>
        <v>8812.2337159282342</v>
      </c>
      <c r="AV53" s="103">
        <f t="shared" si="58"/>
        <v>9265.9337850354113</v>
      </c>
      <c r="AW53" s="103">
        <f t="shared" si="58"/>
        <v>9361.7876656479784</v>
      </c>
      <c r="AX53" s="103">
        <f t="shared" si="58"/>
        <v>9409.0161773345317</v>
      </c>
      <c r="AY53" s="103">
        <f t="shared" si="58"/>
        <v>9478.7401388981834</v>
      </c>
      <c r="AZ53" s="103">
        <f t="shared" si="58"/>
        <v>9023.5193040196846</v>
      </c>
      <c r="BA53" s="103">
        <f t="shared" si="58"/>
        <v>8704.6202962286479</v>
      </c>
      <c r="BB53" s="103">
        <f t="shared" si="58"/>
        <v>8765.6894464655252</v>
      </c>
      <c r="BC53" s="103">
        <f t="shared" si="58"/>
        <v>8722.790731093537</v>
      </c>
      <c r="BD53" s="103">
        <f t="shared" si="58"/>
        <v>8928.1919115929813</v>
      </c>
      <c r="BE53" s="103">
        <f t="shared" si="58"/>
        <v>8865.9425499731951</v>
      </c>
      <c r="BF53" s="103">
        <f t="shared" si="58"/>
        <v>8847.1083153617674</v>
      </c>
      <c r="BG53" s="103">
        <f t="shared" si="58"/>
        <v>8803.1854346556411</v>
      </c>
      <c r="BH53" s="103">
        <f t="shared" si="58"/>
        <v>8373.759380569174</v>
      </c>
      <c r="BI53" s="103">
        <f t="shared" si="58"/>
        <v>8292.2613070433908</v>
      </c>
      <c r="BJ53" s="103">
        <f t="shared" si="58"/>
        <v>8297.1714411963694</v>
      </c>
      <c r="BK53" s="103">
        <f t="shared" si="58"/>
        <v>8389.5353254450365</v>
      </c>
      <c r="BL53" s="103">
        <f t="shared" si="58"/>
        <v>8342.4257745566356</v>
      </c>
      <c r="BM53" s="103">
        <f t="shared" si="58"/>
        <v>8172.5665840674865</v>
      </c>
      <c r="BN53" s="103">
        <f t="shared" ref="BN53:CS53" si="59">SUM(BN30,BN40,BN42,BN47,-BN52)</f>
        <v>8060.637625108644</v>
      </c>
      <c r="BO53" s="103">
        <f t="shared" si="59"/>
        <v>7903.4762976979728</v>
      </c>
      <c r="BP53" s="103">
        <f t="shared" si="59"/>
        <v>7720.1028621781597</v>
      </c>
      <c r="BQ53" s="103">
        <f t="shared" si="59"/>
        <v>7463.9788314966991</v>
      </c>
      <c r="BR53" s="103">
        <f t="shared" si="59"/>
        <v>7306.0081506315191</v>
      </c>
      <c r="BS53" s="103">
        <f t="shared" si="59"/>
        <v>7120.1483996725246</v>
      </c>
      <c r="BT53" s="103">
        <f t="shared" si="59"/>
        <v>6916.0622402454555</v>
      </c>
      <c r="BU53" s="103">
        <f t="shared" si="59"/>
        <v>6726.9807627552582</v>
      </c>
      <c r="BV53" s="103">
        <f t="shared" si="59"/>
        <v>6864.7477350528479</v>
      </c>
      <c r="BW53" s="103">
        <f t="shared" si="59"/>
        <v>6842.1643374462947</v>
      </c>
      <c r="BX53" s="103">
        <f t="shared" si="59"/>
        <v>6853.7596265907268</v>
      </c>
      <c r="BY53" s="103">
        <f t="shared" si="59"/>
        <v>7140.7178511529073</v>
      </c>
      <c r="BZ53" s="103">
        <f t="shared" si="59"/>
        <v>7325.4337209677415</v>
      </c>
      <c r="CA53" s="103">
        <f t="shared" si="59"/>
        <v>7435.703720967741</v>
      </c>
      <c r="CB53" s="103">
        <f t="shared" si="59"/>
        <v>7335.7537209677421</v>
      </c>
      <c r="CC53" s="103">
        <f t="shared" si="59"/>
        <v>7366.2637209677423</v>
      </c>
      <c r="CD53" s="103">
        <f t="shared" si="59"/>
        <v>7142.1537209677426</v>
      </c>
      <c r="CE53" s="103">
        <f t="shared" si="59"/>
        <v>6981.2437209677419</v>
      </c>
      <c r="CF53" s="103">
        <f t="shared" si="59"/>
        <v>6929.7537209677421</v>
      </c>
      <c r="CG53" s="103">
        <f t="shared" si="59"/>
        <v>7080.793720967742</v>
      </c>
      <c r="CH53" s="103">
        <f t="shared" si="59"/>
        <v>7111.3237209677418</v>
      </c>
      <c r="CI53" s="103">
        <f t="shared" si="59"/>
        <v>7105.6137209677418</v>
      </c>
      <c r="CJ53" s="103">
        <f t="shared" si="59"/>
        <v>7100.8537209677415</v>
      </c>
      <c r="CK53" s="103">
        <f t="shared" si="59"/>
        <v>7091.873720967742</v>
      </c>
      <c r="CL53" s="103">
        <f t="shared" si="59"/>
        <v>7115.8437209677422</v>
      </c>
      <c r="CM53" s="103">
        <f t="shared" si="59"/>
        <v>7120.5737209677418</v>
      </c>
      <c r="CN53" s="103">
        <f t="shared" si="59"/>
        <v>7124.0037209677421</v>
      </c>
      <c r="CO53" s="103">
        <f t="shared" si="59"/>
        <v>7118.7537209677421</v>
      </c>
      <c r="CP53" s="103">
        <f t="shared" si="59"/>
        <v>7115.9437209677426</v>
      </c>
      <c r="CQ53" s="103">
        <f t="shared" si="59"/>
        <v>7113.6037209677424</v>
      </c>
      <c r="CR53" s="103">
        <f t="shared" si="59"/>
        <v>7073.3637209677427</v>
      </c>
      <c r="CS53" s="104">
        <f t="shared" si="59"/>
        <v>7087.2337209677426</v>
      </c>
      <c r="CT53" s="105">
        <f>SUM(B53:CS53)</f>
        <v>712632.56345431285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60">B25-B53</f>
        <v>345.40399999999954</v>
      </c>
      <c r="C55" s="107">
        <f t="shared" si="60"/>
        <v>345.59399999999914</v>
      </c>
      <c r="D55" s="107">
        <f t="shared" si="60"/>
        <v>782.05399999999918</v>
      </c>
      <c r="E55" s="107">
        <f t="shared" si="60"/>
        <v>823.01399999999921</v>
      </c>
      <c r="F55" s="107">
        <f t="shared" si="60"/>
        <v>369.74399999999969</v>
      </c>
      <c r="G55" s="107">
        <f t="shared" si="60"/>
        <v>367.55399999999918</v>
      </c>
      <c r="H55" s="107">
        <f t="shared" si="60"/>
        <v>391.09399999999914</v>
      </c>
      <c r="I55" s="107">
        <f t="shared" si="60"/>
        <v>422.41399999999976</v>
      </c>
      <c r="J55" s="107">
        <f t="shared" si="60"/>
        <v>616.63400000000001</v>
      </c>
      <c r="K55" s="107">
        <f t="shared" si="60"/>
        <v>391.503999999999</v>
      </c>
      <c r="L55" s="107">
        <f t="shared" si="60"/>
        <v>571.08399999999983</v>
      </c>
      <c r="M55" s="107">
        <f t="shared" si="60"/>
        <v>566.45399999999972</v>
      </c>
      <c r="N55" s="107">
        <f t="shared" si="60"/>
        <v>587.64399999999932</v>
      </c>
      <c r="O55" s="107">
        <f t="shared" si="60"/>
        <v>653.503999999999</v>
      </c>
      <c r="P55" s="107">
        <f t="shared" si="60"/>
        <v>630.66399999999976</v>
      </c>
      <c r="Q55" s="107">
        <f t="shared" si="60"/>
        <v>632.09399999999914</v>
      </c>
      <c r="R55" s="107">
        <f t="shared" si="60"/>
        <v>913.95399999999881</v>
      </c>
      <c r="S55" s="107">
        <f t="shared" si="60"/>
        <v>1131.0839999999989</v>
      </c>
      <c r="T55" s="107">
        <f t="shared" si="60"/>
        <v>1214.1339999999991</v>
      </c>
      <c r="U55" s="107">
        <f t="shared" si="60"/>
        <v>1255.9939999999997</v>
      </c>
      <c r="V55" s="107">
        <f t="shared" si="60"/>
        <v>1134.7339999999986</v>
      </c>
      <c r="W55" s="107">
        <f t="shared" si="60"/>
        <v>733.57399999999961</v>
      </c>
      <c r="X55" s="107">
        <f t="shared" si="60"/>
        <v>3888.7064191977597</v>
      </c>
      <c r="Y55" s="107">
        <f t="shared" si="60"/>
        <v>3910.8080653520001</v>
      </c>
      <c r="Z55" s="107">
        <f t="shared" si="60"/>
        <v>4140.1522191824506</v>
      </c>
      <c r="AA55" s="107">
        <f t="shared" si="60"/>
        <v>3937.3678537139249</v>
      </c>
      <c r="AB55" s="107">
        <f t="shared" si="60"/>
        <v>4092.7694843031022</v>
      </c>
      <c r="AC55" s="107">
        <f t="shared" si="60"/>
        <v>4101.2297032133765</v>
      </c>
      <c r="AD55" s="107">
        <f t="shared" si="60"/>
        <v>4188.7220336775217</v>
      </c>
      <c r="AE55" s="107">
        <f t="shared" si="60"/>
        <v>3980.5186102567814</v>
      </c>
      <c r="AF55" s="107">
        <f t="shared" si="60"/>
        <v>3952.8853795706418</v>
      </c>
      <c r="AG55" s="107">
        <f t="shared" si="60"/>
        <v>3927.9049359876162</v>
      </c>
      <c r="AH55" s="107">
        <f t="shared" ref="AH55:BM55" si="61">AH25-AH53</f>
        <v>3892.4422726820376</v>
      </c>
      <c r="AI55" s="107">
        <f t="shared" si="61"/>
        <v>3778.8361143606853</v>
      </c>
      <c r="AJ55" s="107">
        <f t="shared" si="61"/>
        <v>3665.085292474334</v>
      </c>
      <c r="AK55" s="107">
        <f t="shared" si="61"/>
        <v>3584.6807304224676</v>
      </c>
      <c r="AL55" s="107">
        <f t="shared" si="61"/>
        <v>3412.3618607607314</v>
      </c>
      <c r="AM55" s="107">
        <f t="shared" si="61"/>
        <v>3222.04859509573</v>
      </c>
      <c r="AN55" s="107">
        <f t="shared" si="61"/>
        <v>3083.2834871184223</v>
      </c>
      <c r="AO55" s="107">
        <f t="shared" si="61"/>
        <v>2978.7776599799272</v>
      </c>
      <c r="AP55" s="107">
        <f t="shared" si="61"/>
        <v>2914.45854806032</v>
      </c>
      <c r="AQ55" s="107">
        <f t="shared" si="61"/>
        <v>2921.924878745609</v>
      </c>
      <c r="AR55" s="107">
        <f t="shared" si="61"/>
        <v>2945.6322976456759</v>
      </c>
      <c r="AS55" s="107">
        <f t="shared" si="61"/>
        <v>3068.6951552593746</v>
      </c>
      <c r="AT55" s="107">
        <f t="shared" si="61"/>
        <v>3222.182816672479</v>
      </c>
      <c r="AU55" s="107">
        <f t="shared" si="61"/>
        <v>3373.4740050395067</v>
      </c>
      <c r="AV55" s="107">
        <f t="shared" si="61"/>
        <v>2924.3639359323297</v>
      </c>
      <c r="AW55" s="107">
        <f t="shared" si="61"/>
        <v>2835.0100553197626</v>
      </c>
      <c r="AX55" s="107">
        <f t="shared" si="61"/>
        <v>2784.4015436332102</v>
      </c>
      <c r="AY55" s="107">
        <f t="shared" si="61"/>
        <v>2713.0475820695592</v>
      </c>
      <c r="AZ55" s="107">
        <f t="shared" si="61"/>
        <v>3164.0484169480569</v>
      </c>
      <c r="BA55" s="107">
        <f t="shared" si="61"/>
        <v>3485.217424739094</v>
      </c>
      <c r="BB55" s="107">
        <f t="shared" si="61"/>
        <v>3420.8682745022179</v>
      </c>
      <c r="BC55" s="107">
        <f t="shared" si="61"/>
        <v>3455.266989874206</v>
      </c>
      <c r="BD55" s="107">
        <f t="shared" si="61"/>
        <v>3231.3758093747601</v>
      </c>
      <c r="BE55" s="107">
        <f t="shared" si="61"/>
        <v>3280.3751709945464</v>
      </c>
      <c r="BF55" s="107">
        <f t="shared" si="61"/>
        <v>3261.5594056059763</v>
      </c>
      <c r="BG55" s="107">
        <f t="shared" si="61"/>
        <v>3274.992286312101</v>
      </c>
      <c r="BH55" s="107">
        <f t="shared" si="61"/>
        <v>3667.4583403985689</v>
      </c>
      <c r="BI55" s="107">
        <f t="shared" si="61"/>
        <v>3707.7664139243516</v>
      </c>
      <c r="BJ55" s="107">
        <f t="shared" si="61"/>
        <v>3712.7362797713722</v>
      </c>
      <c r="BK55" s="107">
        <f t="shared" si="61"/>
        <v>3524.2423955227041</v>
      </c>
      <c r="BL55" s="107">
        <f t="shared" si="61"/>
        <v>3545.1119464111071</v>
      </c>
      <c r="BM55" s="107">
        <f t="shared" si="61"/>
        <v>3653.2011369002557</v>
      </c>
      <c r="BN55" s="107">
        <f t="shared" ref="BN55:CS55" si="62">BN25-BN53</f>
        <v>3694.6200958590998</v>
      </c>
      <c r="BO55" s="107">
        <f t="shared" si="62"/>
        <v>3809.4114232697684</v>
      </c>
      <c r="BP55" s="107">
        <f t="shared" si="62"/>
        <v>3950.4748587895838</v>
      </c>
      <c r="BQ55" s="107">
        <f t="shared" si="62"/>
        <v>4122.1788894710426</v>
      </c>
      <c r="BR55" s="107">
        <f t="shared" si="62"/>
        <v>4224.3495703362232</v>
      </c>
      <c r="BS55" s="107">
        <f t="shared" si="62"/>
        <v>4325.6093212952173</v>
      </c>
      <c r="BT55" s="107">
        <f t="shared" si="62"/>
        <v>4449.4654807222851</v>
      </c>
      <c r="BU55" s="107">
        <f t="shared" si="62"/>
        <v>4569.5769582124831</v>
      </c>
      <c r="BV55" s="107">
        <f t="shared" si="62"/>
        <v>4373.0999859148942</v>
      </c>
      <c r="BW55" s="107">
        <f t="shared" si="62"/>
        <v>4343.6733835214472</v>
      </c>
      <c r="BX55" s="107">
        <f t="shared" si="62"/>
        <v>4303.4380943770157</v>
      </c>
      <c r="BY55" s="107">
        <f t="shared" si="62"/>
        <v>3975.9898698148336</v>
      </c>
      <c r="BZ55" s="107">
        <f t="shared" si="62"/>
        <v>289.66399999999976</v>
      </c>
      <c r="CA55" s="107">
        <f t="shared" si="62"/>
        <v>158.01400000000012</v>
      </c>
      <c r="CB55" s="107">
        <f t="shared" si="62"/>
        <v>250.91399999999885</v>
      </c>
      <c r="CC55" s="107">
        <f t="shared" si="62"/>
        <v>219.06399999999849</v>
      </c>
      <c r="CD55" s="107">
        <f t="shared" si="62"/>
        <v>435.95399999999881</v>
      </c>
      <c r="CE55" s="107">
        <f t="shared" si="62"/>
        <v>599.04399999999896</v>
      </c>
      <c r="CF55" s="107">
        <f t="shared" si="62"/>
        <v>652.82399999999961</v>
      </c>
      <c r="CG55" s="107">
        <f t="shared" si="62"/>
        <v>500.04399999999896</v>
      </c>
      <c r="CH55" s="107">
        <f t="shared" si="62"/>
        <v>468.25399999999991</v>
      </c>
      <c r="CI55" s="107">
        <f t="shared" si="62"/>
        <v>475.14399999999932</v>
      </c>
      <c r="CJ55" s="107">
        <f t="shared" si="62"/>
        <v>481.46399999999994</v>
      </c>
      <c r="CK55" s="107">
        <f t="shared" si="62"/>
        <v>490.71399999999903</v>
      </c>
      <c r="CL55" s="107">
        <f t="shared" si="62"/>
        <v>470.78399999999965</v>
      </c>
      <c r="CM55" s="107">
        <f t="shared" si="62"/>
        <v>468.45399999999972</v>
      </c>
      <c r="CN55" s="107">
        <f t="shared" si="62"/>
        <v>463.88400000000001</v>
      </c>
      <c r="CO55" s="107">
        <f t="shared" si="62"/>
        <v>468.47400000000016</v>
      </c>
      <c r="CP55" s="107">
        <f t="shared" si="62"/>
        <v>470.84399999999914</v>
      </c>
      <c r="CQ55" s="107">
        <f t="shared" si="62"/>
        <v>472.79399999999896</v>
      </c>
      <c r="CR55" s="107">
        <f t="shared" si="62"/>
        <v>512.23399999999947</v>
      </c>
      <c r="CS55" s="108">
        <f t="shared" si="62"/>
        <v>501.52399999999943</v>
      </c>
      <c r="CT55" s="109">
        <f>SUM(B55:CS55)</f>
        <v>219697.89775859046</v>
      </c>
      <c r="CU55" s="149"/>
    </row>
    <row r="56" spans="1:102" ht="15.75" thickBot="1">
      <c r="A56" s="56" t="s">
        <v>55</v>
      </c>
      <c r="B56" s="35">
        <v>2261.75</v>
      </c>
      <c r="C56" s="36">
        <v>2313.46</v>
      </c>
      <c r="D56" s="36">
        <v>2316.81</v>
      </c>
      <c r="E56" s="36">
        <v>2350</v>
      </c>
      <c r="F56" s="36">
        <v>2350</v>
      </c>
      <c r="G56" s="36">
        <v>2300</v>
      </c>
      <c r="H56" s="36">
        <v>2250</v>
      </c>
      <c r="I56" s="36">
        <v>2250</v>
      </c>
      <c r="J56" s="36">
        <v>2200</v>
      </c>
      <c r="K56" s="36">
        <v>2150</v>
      </c>
      <c r="L56" s="36">
        <v>2150</v>
      </c>
      <c r="M56" s="36">
        <v>2100</v>
      </c>
      <c r="N56" s="36">
        <v>2200</v>
      </c>
      <c r="O56" s="36">
        <v>2300</v>
      </c>
      <c r="P56" s="36">
        <v>2450</v>
      </c>
      <c r="Q56" s="36">
        <v>2450</v>
      </c>
      <c r="R56" s="36">
        <v>2650</v>
      </c>
      <c r="S56" s="36">
        <v>2900</v>
      </c>
      <c r="T56" s="36">
        <v>3000</v>
      </c>
      <c r="U56" s="36">
        <v>3100</v>
      </c>
      <c r="V56" s="36">
        <v>3050</v>
      </c>
      <c r="W56" s="36">
        <v>2850</v>
      </c>
      <c r="X56" s="36">
        <v>3100</v>
      </c>
      <c r="Y56" s="36">
        <v>3650</v>
      </c>
      <c r="Z56" s="36">
        <v>4300</v>
      </c>
      <c r="AA56" s="36">
        <v>4800</v>
      </c>
      <c r="AB56" s="36">
        <v>5550</v>
      </c>
      <c r="AC56" s="36">
        <v>5800</v>
      </c>
      <c r="AD56" s="36">
        <v>5750</v>
      </c>
      <c r="AE56" s="36">
        <v>5450</v>
      </c>
      <c r="AF56" s="36">
        <v>5200</v>
      </c>
      <c r="AG56" s="36">
        <v>4900</v>
      </c>
      <c r="AH56" s="36">
        <v>5602.24</v>
      </c>
      <c r="AI56" s="36">
        <v>5273</v>
      </c>
      <c r="AJ56" s="36">
        <v>5223</v>
      </c>
      <c r="AK56" s="36">
        <v>4973</v>
      </c>
      <c r="AL56" s="36">
        <v>4607.75</v>
      </c>
      <c r="AM56" s="36">
        <v>4191.8999999999996</v>
      </c>
      <c r="AN56" s="36">
        <v>3750</v>
      </c>
      <c r="AO56" s="36">
        <v>3500</v>
      </c>
      <c r="AP56" s="36">
        <v>3250</v>
      </c>
      <c r="AQ56" s="36">
        <v>3250</v>
      </c>
      <c r="AR56" s="36">
        <v>3250</v>
      </c>
      <c r="AS56" s="36">
        <v>3329.8</v>
      </c>
      <c r="AT56" s="36">
        <v>3550</v>
      </c>
      <c r="AU56" s="36">
        <v>3600</v>
      </c>
      <c r="AV56" s="36">
        <v>3400</v>
      </c>
      <c r="AW56" s="36">
        <v>3300</v>
      </c>
      <c r="AX56" s="36">
        <v>2864.46</v>
      </c>
      <c r="AY56" s="36">
        <v>2941.2</v>
      </c>
      <c r="AZ56" s="36">
        <v>3336.1</v>
      </c>
      <c r="BA56" s="36">
        <v>3597.8</v>
      </c>
      <c r="BB56" s="36">
        <v>3487.2</v>
      </c>
      <c r="BC56" s="36">
        <v>3573</v>
      </c>
      <c r="BD56" s="36">
        <v>3207.6</v>
      </c>
      <c r="BE56" s="36">
        <v>3230.99</v>
      </c>
      <c r="BF56" s="36">
        <v>3300</v>
      </c>
      <c r="BG56" s="36">
        <v>3550</v>
      </c>
      <c r="BH56" s="36">
        <v>3900</v>
      </c>
      <c r="BI56" s="36">
        <v>3950</v>
      </c>
      <c r="BJ56" s="36">
        <v>3950</v>
      </c>
      <c r="BK56" s="36">
        <v>3850</v>
      </c>
      <c r="BL56" s="36">
        <v>3600</v>
      </c>
      <c r="BM56" s="36">
        <v>3850</v>
      </c>
      <c r="BN56" s="36">
        <v>3500</v>
      </c>
      <c r="BO56" s="36">
        <v>3800</v>
      </c>
      <c r="BP56" s="36">
        <v>3900</v>
      </c>
      <c r="BQ56" s="36">
        <v>4250</v>
      </c>
      <c r="BR56" s="36">
        <v>4400</v>
      </c>
      <c r="BS56" s="36">
        <v>3950</v>
      </c>
      <c r="BT56" s="36">
        <v>3900</v>
      </c>
      <c r="BU56" s="36">
        <v>3850</v>
      </c>
      <c r="BV56" s="36">
        <v>2861</v>
      </c>
      <c r="BW56" s="36">
        <v>3129</v>
      </c>
      <c r="BX56" s="36">
        <v>3450</v>
      </c>
      <c r="BY56" s="36">
        <v>3400</v>
      </c>
      <c r="BZ56" s="36">
        <v>3506.95</v>
      </c>
      <c r="CA56" s="36">
        <v>3153.58</v>
      </c>
      <c r="CB56" s="36">
        <v>4307.55</v>
      </c>
      <c r="CC56" s="36">
        <v>4144.5200000000004</v>
      </c>
      <c r="CD56" s="36">
        <v>3418.1099999999997</v>
      </c>
      <c r="CE56" s="36">
        <v>3548.51</v>
      </c>
      <c r="CF56" s="36">
        <v>3484.89</v>
      </c>
      <c r="CG56" s="36">
        <v>3439.6099999999997</v>
      </c>
      <c r="CH56" s="36">
        <v>2466.38</v>
      </c>
      <c r="CI56" s="36">
        <v>2306.5300000000002</v>
      </c>
      <c r="CJ56" s="36">
        <v>2390.2799999999997</v>
      </c>
      <c r="CK56" s="36">
        <v>2320.7799999999997</v>
      </c>
      <c r="CL56" s="36">
        <v>1964.29</v>
      </c>
      <c r="CM56" s="36">
        <v>1876.31</v>
      </c>
      <c r="CN56" s="36">
        <v>1992.46</v>
      </c>
      <c r="CO56" s="36">
        <v>1889.6</v>
      </c>
      <c r="CP56" s="36">
        <v>1386.3</v>
      </c>
      <c r="CQ56" s="36">
        <v>1384.03</v>
      </c>
      <c r="CR56" s="36">
        <v>1583.41</v>
      </c>
      <c r="CS56" s="37">
        <v>1534.62</v>
      </c>
      <c r="CT56" s="30">
        <f>SUM(B56:CS56)</f>
        <v>319169.77000000008</v>
      </c>
      <c r="CU56" s="151"/>
      <c r="CW56" s="139"/>
    </row>
    <row r="57" spans="1:102" ht="15.75" thickBot="1">
      <c r="A57" s="106" t="s">
        <v>56</v>
      </c>
      <c r="B57" s="107">
        <f t="shared" ref="B57:AG57" si="63">IF(B56&gt;B55,0,B55-B56)</f>
        <v>0</v>
      </c>
      <c r="C57" s="107">
        <f t="shared" si="63"/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788.70641919775971</v>
      </c>
      <c r="Y57" s="107">
        <f t="shared" si="63"/>
        <v>260.80806535200009</v>
      </c>
      <c r="Z57" s="107">
        <f t="shared" si="63"/>
        <v>0</v>
      </c>
      <c r="AA57" s="107">
        <f t="shared" si="63"/>
        <v>0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ref="AH57:BM57" si="64">IF(AH56&gt;AH55,0,AH55-AH56)</f>
        <v>0</v>
      </c>
      <c r="AI57" s="107">
        <f t="shared" si="64"/>
        <v>0</v>
      </c>
      <c r="AJ57" s="107">
        <f t="shared" si="64"/>
        <v>0</v>
      </c>
      <c r="AK57" s="107">
        <f t="shared" si="64"/>
        <v>0</v>
      </c>
      <c r="AL57" s="107">
        <f t="shared" si="64"/>
        <v>0</v>
      </c>
      <c r="AM57" s="107">
        <f t="shared" si="64"/>
        <v>0</v>
      </c>
      <c r="AN57" s="107">
        <f t="shared" si="64"/>
        <v>0</v>
      </c>
      <c r="AO57" s="107">
        <f t="shared" si="64"/>
        <v>0</v>
      </c>
      <c r="AP57" s="107">
        <f t="shared" si="64"/>
        <v>0</v>
      </c>
      <c r="AQ57" s="107">
        <f t="shared" si="64"/>
        <v>0</v>
      </c>
      <c r="AR57" s="107">
        <f t="shared" si="64"/>
        <v>0</v>
      </c>
      <c r="AS57" s="107">
        <f t="shared" si="64"/>
        <v>0</v>
      </c>
      <c r="AT57" s="107">
        <f t="shared" si="64"/>
        <v>0</v>
      </c>
      <c r="AU57" s="107">
        <f t="shared" si="64"/>
        <v>0</v>
      </c>
      <c r="AV57" s="107">
        <f t="shared" si="64"/>
        <v>0</v>
      </c>
      <c r="AW57" s="107">
        <f t="shared" si="64"/>
        <v>0</v>
      </c>
      <c r="AX57" s="107">
        <f t="shared" si="64"/>
        <v>0</v>
      </c>
      <c r="AY57" s="107">
        <f t="shared" si="64"/>
        <v>0</v>
      </c>
      <c r="AZ57" s="107">
        <f t="shared" si="64"/>
        <v>0</v>
      </c>
      <c r="BA57" s="107">
        <f t="shared" si="64"/>
        <v>0</v>
      </c>
      <c r="BB57" s="107">
        <f t="shared" si="64"/>
        <v>0</v>
      </c>
      <c r="BC57" s="107">
        <f t="shared" si="64"/>
        <v>0</v>
      </c>
      <c r="BD57" s="107">
        <f t="shared" si="64"/>
        <v>23.775809374760229</v>
      </c>
      <c r="BE57" s="107">
        <f t="shared" si="64"/>
        <v>49.38517099454657</v>
      </c>
      <c r="BF57" s="107">
        <f t="shared" si="64"/>
        <v>0</v>
      </c>
      <c r="BG57" s="107">
        <f t="shared" si="64"/>
        <v>0</v>
      </c>
      <c r="BH57" s="107">
        <f t="shared" si="64"/>
        <v>0</v>
      </c>
      <c r="BI57" s="107">
        <f t="shared" si="64"/>
        <v>0</v>
      </c>
      <c r="BJ57" s="107">
        <f t="shared" si="64"/>
        <v>0</v>
      </c>
      <c r="BK57" s="107">
        <f t="shared" si="64"/>
        <v>0</v>
      </c>
      <c r="BL57" s="107">
        <f t="shared" si="64"/>
        <v>0</v>
      </c>
      <c r="BM57" s="107">
        <f t="shared" si="64"/>
        <v>0</v>
      </c>
      <c r="BN57" s="107">
        <f t="shared" ref="BN57:CS57" si="65">IF(BN56&gt;BN55,0,BN55-BN56)</f>
        <v>194.62009585909982</v>
      </c>
      <c r="BO57" s="107">
        <f t="shared" si="65"/>
        <v>9.4114232697684201</v>
      </c>
      <c r="BP57" s="107">
        <f t="shared" si="65"/>
        <v>50.474858789583777</v>
      </c>
      <c r="BQ57" s="107">
        <f t="shared" si="65"/>
        <v>0</v>
      </c>
      <c r="BR57" s="107">
        <f t="shared" si="65"/>
        <v>0</v>
      </c>
      <c r="BS57" s="107">
        <f t="shared" si="65"/>
        <v>375.60932129521734</v>
      </c>
      <c r="BT57" s="107">
        <f t="shared" si="65"/>
        <v>549.46548072228506</v>
      </c>
      <c r="BU57" s="107">
        <f t="shared" si="65"/>
        <v>719.57695821248308</v>
      </c>
      <c r="BV57" s="107">
        <f t="shared" si="65"/>
        <v>1512.0999859148942</v>
      </c>
      <c r="BW57" s="107">
        <f t="shared" si="65"/>
        <v>1214.6733835214472</v>
      </c>
      <c r="BX57" s="107">
        <f t="shared" si="65"/>
        <v>853.43809437701566</v>
      </c>
      <c r="BY57" s="107">
        <f t="shared" si="65"/>
        <v>575.98986981483358</v>
      </c>
      <c r="BZ57" s="107">
        <f t="shared" si="65"/>
        <v>0</v>
      </c>
      <c r="CA57" s="107">
        <f t="shared" si="65"/>
        <v>0</v>
      </c>
      <c r="CB57" s="107">
        <f t="shared" si="65"/>
        <v>0</v>
      </c>
      <c r="CC57" s="107">
        <f t="shared" si="65"/>
        <v>0</v>
      </c>
      <c r="CD57" s="107">
        <f t="shared" si="65"/>
        <v>0</v>
      </c>
      <c r="CE57" s="107">
        <f t="shared" si="65"/>
        <v>0</v>
      </c>
      <c r="CF57" s="107">
        <f t="shared" si="65"/>
        <v>0</v>
      </c>
      <c r="CG57" s="107">
        <f t="shared" si="65"/>
        <v>0</v>
      </c>
      <c r="CH57" s="107">
        <f t="shared" si="65"/>
        <v>0</v>
      </c>
      <c r="CI57" s="107">
        <f t="shared" si="65"/>
        <v>0</v>
      </c>
      <c r="CJ57" s="107">
        <f t="shared" si="65"/>
        <v>0</v>
      </c>
      <c r="CK57" s="107">
        <f t="shared" si="65"/>
        <v>0</v>
      </c>
      <c r="CL57" s="107">
        <f t="shared" si="65"/>
        <v>0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7178.0349366956943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2393.2160000000003</v>
      </c>
      <c r="C61" s="172">
        <f>SUM(C62:C68)</f>
        <v>2393.2160000000003</v>
      </c>
      <c r="D61" s="172">
        <f t="shared" ref="D61:BO61" si="66">SUM(D62:D68)</f>
        <v>2389.2160000000003</v>
      </c>
      <c r="E61" s="172">
        <f t="shared" si="66"/>
        <v>2393.2160000000003</v>
      </c>
      <c r="F61" s="172">
        <f t="shared" si="66"/>
        <v>2398.2160000000003</v>
      </c>
      <c r="G61" s="172">
        <f t="shared" si="66"/>
        <v>2399.2160000000003</v>
      </c>
      <c r="H61" s="172">
        <f t="shared" si="66"/>
        <v>2400.2160000000003</v>
      </c>
      <c r="I61" s="172">
        <f t="shared" si="66"/>
        <v>2403.2160000000003</v>
      </c>
      <c r="J61" s="172">
        <f t="shared" si="66"/>
        <v>2404.2160000000003</v>
      </c>
      <c r="K61" s="172">
        <f t="shared" si="66"/>
        <v>2403.2160000000003</v>
      </c>
      <c r="L61" s="172">
        <f t="shared" si="66"/>
        <v>2406.2160000000003</v>
      </c>
      <c r="M61" s="172">
        <f t="shared" si="66"/>
        <v>2411.2160000000003</v>
      </c>
      <c r="N61" s="172">
        <f t="shared" si="66"/>
        <v>2408.2160000000003</v>
      </c>
      <c r="O61" s="172">
        <f t="shared" si="66"/>
        <v>2408.2160000000003</v>
      </c>
      <c r="P61" s="172">
        <f t="shared" si="66"/>
        <v>2410.2160000000003</v>
      </c>
      <c r="Q61" s="172">
        <f t="shared" si="66"/>
        <v>2410.2160000000003</v>
      </c>
      <c r="R61" s="172">
        <f t="shared" si="66"/>
        <v>2415.2160000000003</v>
      </c>
      <c r="S61" s="172">
        <f t="shared" si="66"/>
        <v>2415.2160000000003</v>
      </c>
      <c r="T61" s="172">
        <f t="shared" si="66"/>
        <v>2412.2160000000003</v>
      </c>
      <c r="U61" s="172">
        <f t="shared" si="66"/>
        <v>2414.2160000000003</v>
      </c>
      <c r="V61" s="172">
        <f t="shared" si="66"/>
        <v>2415.2160000000003</v>
      </c>
      <c r="W61" s="172">
        <f t="shared" si="66"/>
        <v>2415.2160000000003</v>
      </c>
      <c r="X61" s="172">
        <f t="shared" si="66"/>
        <v>2418.2160000000003</v>
      </c>
      <c r="Y61" s="172">
        <f t="shared" si="66"/>
        <v>2420.2160000000003</v>
      </c>
      <c r="Z61" s="172">
        <f t="shared" si="66"/>
        <v>2418.2160000000003</v>
      </c>
      <c r="AA61" s="172">
        <f t="shared" si="66"/>
        <v>2418.2160000000003</v>
      </c>
      <c r="AB61" s="172">
        <f t="shared" si="66"/>
        <v>2421.2160000000003</v>
      </c>
      <c r="AC61" s="172">
        <f t="shared" si="66"/>
        <v>2423.2160000000003</v>
      </c>
      <c r="AD61" s="172">
        <f t="shared" si="66"/>
        <v>2425.2160000000003</v>
      </c>
      <c r="AE61" s="172">
        <f t="shared" si="66"/>
        <v>2424.2160000000003</v>
      </c>
      <c r="AF61" s="172">
        <f t="shared" si="66"/>
        <v>2426.2160000000003</v>
      </c>
      <c r="AG61" s="172">
        <f t="shared" si="66"/>
        <v>2425.2160000000003</v>
      </c>
      <c r="AH61" s="172">
        <f t="shared" si="66"/>
        <v>2428.2160000000003</v>
      </c>
      <c r="AI61" s="172">
        <f t="shared" si="66"/>
        <v>2433.2160000000003</v>
      </c>
      <c r="AJ61" s="172">
        <f t="shared" si="66"/>
        <v>2433.2160000000003</v>
      </c>
      <c r="AK61" s="172">
        <f t="shared" si="66"/>
        <v>2434.2160000000003</v>
      </c>
      <c r="AL61" s="172">
        <f t="shared" si="66"/>
        <v>2434.2160000000003</v>
      </c>
      <c r="AM61" s="172">
        <f t="shared" si="66"/>
        <v>2429.2160000000003</v>
      </c>
      <c r="AN61" s="172">
        <f t="shared" si="66"/>
        <v>2432.2160000000003</v>
      </c>
      <c r="AO61" s="172">
        <f t="shared" si="66"/>
        <v>2433.2160000000003</v>
      </c>
      <c r="AP61" s="172">
        <f t="shared" si="66"/>
        <v>2428.2160000000003</v>
      </c>
      <c r="AQ61" s="172">
        <f t="shared" si="66"/>
        <v>2433.2160000000003</v>
      </c>
      <c r="AR61" s="172">
        <f t="shared" si="66"/>
        <v>2436.2160000000003</v>
      </c>
      <c r="AS61" s="172">
        <f t="shared" si="66"/>
        <v>2435.2160000000003</v>
      </c>
      <c r="AT61" s="172">
        <f t="shared" si="66"/>
        <v>2434.2160000000003</v>
      </c>
      <c r="AU61" s="172">
        <f t="shared" si="66"/>
        <v>2434.2160000000003</v>
      </c>
      <c r="AV61" s="172">
        <f t="shared" si="66"/>
        <v>2435.2160000000003</v>
      </c>
      <c r="AW61" s="172">
        <f t="shared" si="66"/>
        <v>2409.2160000000003</v>
      </c>
      <c r="AX61" s="172">
        <f t="shared" si="66"/>
        <v>2237.2160000000003</v>
      </c>
      <c r="AY61" s="172">
        <f t="shared" si="66"/>
        <v>2313.2160000000003</v>
      </c>
      <c r="AZ61" s="172">
        <f t="shared" si="66"/>
        <v>2315.2160000000003</v>
      </c>
      <c r="BA61" s="172">
        <f t="shared" si="66"/>
        <v>2316.2160000000003</v>
      </c>
      <c r="BB61" s="172">
        <f t="shared" si="66"/>
        <v>2315.2160000000003</v>
      </c>
      <c r="BC61" s="172">
        <f t="shared" si="66"/>
        <v>2313.2160000000003</v>
      </c>
      <c r="BD61" s="172">
        <f t="shared" si="66"/>
        <v>2336.2160000000003</v>
      </c>
      <c r="BE61" s="172">
        <f t="shared" si="66"/>
        <v>2338.2160000000003</v>
      </c>
      <c r="BF61" s="172">
        <f t="shared" si="66"/>
        <v>2336.2160000000003</v>
      </c>
      <c r="BG61" s="172">
        <f t="shared" si="66"/>
        <v>2336.2160000000003</v>
      </c>
      <c r="BH61" s="172">
        <f t="shared" si="66"/>
        <v>2393.2160000000003</v>
      </c>
      <c r="BI61" s="172">
        <f t="shared" si="66"/>
        <v>2430.2160000000003</v>
      </c>
      <c r="BJ61" s="172">
        <f t="shared" si="66"/>
        <v>2467.2160000000003</v>
      </c>
      <c r="BK61" s="172">
        <f t="shared" si="66"/>
        <v>2504.2160000000003</v>
      </c>
      <c r="BL61" s="172">
        <f t="shared" si="66"/>
        <v>2554.2160000000003</v>
      </c>
      <c r="BM61" s="172">
        <f t="shared" si="66"/>
        <v>2606.2160000000003</v>
      </c>
      <c r="BN61" s="172">
        <f t="shared" si="66"/>
        <v>2646.2160000000003</v>
      </c>
      <c r="BO61" s="172">
        <f t="shared" si="66"/>
        <v>2688.2160000000003</v>
      </c>
      <c r="BP61" s="172">
        <f t="shared" ref="BP61:CS61" si="67">SUM(BP62:BP68)</f>
        <v>2730.2160000000003</v>
      </c>
      <c r="BQ61" s="172">
        <f t="shared" si="67"/>
        <v>2758.2160000000003</v>
      </c>
      <c r="BR61" s="172">
        <f t="shared" si="67"/>
        <v>2785.2160000000003</v>
      </c>
      <c r="BS61" s="172">
        <f t="shared" si="67"/>
        <v>2810.2160000000003</v>
      </c>
      <c r="BT61" s="172">
        <f t="shared" si="67"/>
        <v>2834.2160000000003</v>
      </c>
      <c r="BU61" s="172">
        <f t="shared" si="67"/>
        <v>2861.2160000000003</v>
      </c>
      <c r="BV61" s="172">
        <f t="shared" si="67"/>
        <v>2885.2160000000003</v>
      </c>
      <c r="BW61" s="172">
        <f t="shared" si="67"/>
        <v>2912.2160000000003</v>
      </c>
      <c r="BX61" s="172">
        <f t="shared" si="67"/>
        <v>2935.2160000000003</v>
      </c>
      <c r="BY61" s="172">
        <f t="shared" si="67"/>
        <v>2967.2160000000003</v>
      </c>
      <c r="BZ61" s="172">
        <f t="shared" si="67"/>
        <v>2971.2160000000003</v>
      </c>
      <c r="CA61" s="172">
        <f t="shared" si="67"/>
        <v>2968.2160000000003</v>
      </c>
      <c r="CB61" s="172">
        <f t="shared" si="67"/>
        <v>2965.2160000000003</v>
      </c>
      <c r="CC61" s="172">
        <f t="shared" si="67"/>
        <v>2964.2160000000003</v>
      </c>
      <c r="CD61" s="172">
        <f t="shared" si="67"/>
        <v>2963.2160000000003</v>
      </c>
      <c r="CE61" s="172">
        <f t="shared" si="67"/>
        <v>2962.2160000000003</v>
      </c>
      <c r="CF61" s="172">
        <f t="shared" si="67"/>
        <v>2965.2160000000003</v>
      </c>
      <c r="CG61" s="172">
        <f t="shared" si="67"/>
        <v>2966.2160000000003</v>
      </c>
      <c r="CH61" s="172">
        <f t="shared" si="67"/>
        <v>2966.2160000000003</v>
      </c>
      <c r="CI61" s="172">
        <f t="shared" si="67"/>
        <v>2965.2160000000003</v>
      </c>
      <c r="CJ61" s="172">
        <f t="shared" si="67"/>
        <v>2963.2160000000003</v>
      </c>
      <c r="CK61" s="172">
        <f t="shared" si="67"/>
        <v>2958.2160000000003</v>
      </c>
      <c r="CL61" s="172">
        <f t="shared" si="67"/>
        <v>2964.2160000000003</v>
      </c>
      <c r="CM61" s="172">
        <f t="shared" si="67"/>
        <v>2964.2160000000003</v>
      </c>
      <c r="CN61" s="172">
        <f t="shared" si="67"/>
        <v>2964.2160000000003</v>
      </c>
      <c r="CO61" s="172">
        <f t="shared" si="67"/>
        <v>2964.2160000000003</v>
      </c>
      <c r="CP61" s="172">
        <f t="shared" si="67"/>
        <v>2964.2160000000003</v>
      </c>
      <c r="CQ61" s="172">
        <f t="shared" si="67"/>
        <v>2965.2160000000003</v>
      </c>
      <c r="CR61" s="172">
        <f t="shared" si="67"/>
        <v>2965.2160000000003</v>
      </c>
      <c r="CS61" s="173">
        <f t="shared" si="67"/>
        <v>2976.2160000000003</v>
      </c>
      <c r="CT61" s="237">
        <f>SUM(B61:CS61)</f>
        <v>247274.73600000062</v>
      </c>
      <c r="CU61" s="149"/>
      <c r="CV61" s="150"/>
      <c r="CX61" s="241"/>
    </row>
    <row r="62" spans="1:102">
      <c r="A62" s="25" t="s">
        <v>33</v>
      </c>
      <c r="B62" s="31">
        <v>457</v>
      </c>
      <c r="C62" s="32">
        <v>457</v>
      </c>
      <c r="D62" s="32">
        <v>457</v>
      </c>
      <c r="E62" s="32">
        <v>457</v>
      </c>
      <c r="F62" s="32">
        <v>457</v>
      </c>
      <c r="G62" s="32">
        <v>457</v>
      </c>
      <c r="H62" s="32">
        <v>457</v>
      </c>
      <c r="I62" s="32">
        <v>457</v>
      </c>
      <c r="J62" s="32">
        <v>457</v>
      </c>
      <c r="K62" s="32">
        <v>457</v>
      </c>
      <c r="L62" s="32">
        <v>457</v>
      </c>
      <c r="M62" s="32">
        <v>457</v>
      </c>
      <c r="N62" s="32">
        <v>457</v>
      </c>
      <c r="O62" s="32">
        <v>457</v>
      </c>
      <c r="P62" s="32">
        <v>457</v>
      </c>
      <c r="Q62" s="32">
        <v>457</v>
      </c>
      <c r="R62" s="32">
        <v>457</v>
      </c>
      <c r="S62" s="32">
        <v>457</v>
      </c>
      <c r="T62" s="32">
        <v>457</v>
      </c>
      <c r="U62" s="32">
        <v>457</v>
      </c>
      <c r="V62" s="32">
        <v>457</v>
      </c>
      <c r="W62" s="32">
        <v>457</v>
      </c>
      <c r="X62" s="32">
        <v>457</v>
      </c>
      <c r="Y62" s="32">
        <v>457</v>
      </c>
      <c r="Z62" s="32">
        <v>457</v>
      </c>
      <c r="AA62" s="32">
        <v>457</v>
      </c>
      <c r="AB62" s="32">
        <v>457</v>
      </c>
      <c r="AC62" s="32">
        <v>457</v>
      </c>
      <c r="AD62" s="32">
        <v>457</v>
      </c>
      <c r="AE62" s="32">
        <v>457</v>
      </c>
      <c r="AF62" s="32">
        <v>457</v>
      </c>
      <c r="AG62" s="32">
        <v>457</v>
      </c>
      <c r="AH62" s="32">
        <v>457</v>
      </c>
      <c r="AI62" s="32">
        <v>457</v>
      </c>
      <c r="AJ62" s="32">
        <v>457</v>
      </c>
      <c r="AK62" s="32">
        <v>457</v>
      </c>
      <c r="AL62" s="32">
        <v>457</v>
      </c>
      <c r="AM62" s="32">
        <v>457</v>
      </c>
      <c r="AN62" s="32">
        <v>457</v>
      </c>
      <c r="AO62" s="32">
        <v>457</v>
      </c>
      <c r="AP62" s="32">
        <v>457</v>
      </c>
      <c r="AQ62" s="32">
        <v>457</v>
      </c>
      <c r="AR62" s="32">
        <v>457</v>
      </c>
      <c r="AS62" s="32">
        <v>457</v>
      </c>
      <c r="AT62" s="32">
        <v>457</v>
      </c>
      <c r="AU62" s="32">
        <v>457</v>
      </c>
      <c r="AV62" s="32">
        <v>457</v>
      </c>
      <c r="AW62" s="32">
        <v>457</v>
      </c>
      <c r="AX62" s="32">
        <v>457</v>
      </c>
      <c r="AY62" s="32">
        <v>457</v>
      </c>
      <c r="AZ62" s="32">
        <v>457</v>
      </c>
      <c r="BA62" s="32">
        <v>457</v>
      </c>
      <c r="BB62" s="32">
        <v>457</v>
      </c>
      <c r="BC62" s="32">
        <v>457</v>
      </c>
      <c r="BD62" s="32">
        <v>457</v>
      </c>
      <c r="BE62" s="32">
        <v>457</v>
      </c>
      <c r="BF62" s="32">
        <v>457</v>
      </c>
      <c r="BG62" s="32">
        <v>457</v>
      </c>
      <c r="BH62" s="32">
        <v>457</v>
      </c>
      <c r="BI62" s="32">
        <v>457</v>
      </c>
      <c r="BJ62" s="32">
        <v>457</v>
      </c>
      <c r="BK62" s="32">
        <v>457</v>
      </c>
      <c r="BL62" s="32">
        <v>457</v>
      </c>
      <c r="BM62" s="32">
        <v>457</v>
      </c>
      <c r="BN62" s="32">
        <v>457</v>
      </c>
      <c r="BO62" s="32">
        <v>457</v>
      </c>
      <c r="BP62" s="32">
        <v>457</v>
      </c>
      <c r="BQ62" s="32">
        <v>457</v>
      </c>
      <c r="BR62" s="32">
        <v>457</v>
      </c>
      <c r="BS62" s="32">
        <v>457</v>
      </c>
      <c r="BT62" s="32">
        <v>457</v>
      </c>
      <c r="BU62" s="32">
        <v>457</v>
      </c>
      <c r="BV62" s="32">
        <v>457</v>
      </c>
      <c r="BW62" s="32">
        <v>457</v>
      </c>
      <c r="BX62" s="32">
        <v>457</v>
      </c>
      <c r="BY62" s="32">
        <v>457</v>
      </c>
      <c r="BZ62" s="32">
        <v>457</v>
      </c>
      <c r="CA62" s="32">
        <v>457</v>
      </c>
      <c r="CB62" s="32">
        <v>457</v>
      </c>
      <c r="CC62" s="32">
        <v>457</v>
      </c>
      <c r="CD62" s="32">
        <v>457</v>
      </c>
      <c r="CE62" s="32">
        <v>457</v>
      </c>
      <c r="CF62" s="32">
        <v>457</v>
      </c>
      <c r="CG62" s="32">
        <v>457</v>
      </c>
      <c r="CH62" s="32">
        <v>457</v>
      </c>
      <c r="CI62" s="32">
        <v>457</v>
      </c>
      <c r="CJ62" s="32">
        <v>457</v>
      </c>
      <c r="CK62" s="32">
        <v>457</v>
      </c>
      <c r="CL62" s="32">
        <v>457</v>
      </c>
      <c r="CM62" s="32">
        <v>457</v>
      </c>
      <c r="CN62" s="32">
        <v>457</v>
      </c>
      <c r="CO62" s="32">
        <v>457</v>
      </c>
      <c r="CP62" s="32">
        <v>457</v>
      </c>
      <c r="CQ62" s="32">
        <v>457</v>
      </c>
      <c r="CR62" s="32">
        <v>457</v>
      </c>
      <c r="CS62" s="33">
        <v>457</v>
      </c>
      <c r="CT62" s="30">
        <f t="shared" ref="CT62:CT68" si="68">SUM(B62:CS62)</f>
        <v>43872</v>
      </c>
      <c r="CU62" s="151"/>
      <c r="CV62" s="248"/>
    </row>
    <row r="63" spans="1:102">
      <c r="A63" s="25" t="s">
        <v>34</v>
      </c>
      <c r="B63" s="31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75</v>
      </c>
      <c r="AZ63" s="32">
        <v>75</v>
      </c>
      <c r="BA63" s="32">
        <v>75</v>
      </c>
      <c r="BB63" s="32">
        <v>75</v>
      </c>
      <c r="BC63" s="32">
        <v>75</v>
      </c>
      <c r="BD63" s="32">
        <v>100</v>
      </c>
      <c r="BE63" s="32">
        <v>100</v>
      </c>
      <c r="BF63" s="32">
        <v>100</v>
      </c>
      <c r="BG63" s="32">
        <v>100</v>
      </c>
      <c r="BH63" s="32">
        <v>125</v>
      </c>
      <c r="BI63" s="32">
        <v>125</v>
      </c>
      <c r="BJ63" s="32">
        <v>150</v>
      </c>
      <c r="BK63" s="32">
        <v>175</v>
      </c>
      <c r="BL63" s="32">
        <v>200</v>
      </c>
      <c r="BM63" s="32">
        <v>225</v>
      </c>
      <c r="BN63" s="32">
        <v>250</v>
      </c>
      <c r="BO63" s="32">
        <v>275</v>
      </c>
      <c r="BP63" s="32">
        <v>300</v>
      </c>
      <c r="BQ63" s="32">
        <v>325</v>
      </c>
      <c r="BR63" s="32">
        <v>350</v>
      </c>
      <c r="BS63" s="32">
        <v>375</v>
      </c>
      <c r="BT63" s="32">
        <v>400</v>
      </c>
      <c r="BU63" s="32">
        <v>425</v>
      </c>
      <c r="BV63" s="32">
        <v>450</v>
      </c>
      <c r="BW63" s="32">
        <v>475</v>
      </c>
      <c r="BX63" s="32">
        <v>500</v>
      </c>
      <c r="BY63" s="32">
        <v>530</v>
      </c>
      <c r="BZ63" s="32">
        <v>530</v>
      </c>
      <c r="CA63" s="32">
        <v>530</v>
      </c>
      <c r="CB63" s="32">
        <v>530</v>
      </c>
      <c r="CC63" s="32">
        <v>530</v>
      </c>
      <c r="CD63" s="32">
        <v>530</v>
      </c>
      <c r="CE63" s="32">
        <v>530</v>
      </c>
      <c r="CF63" s="32">
        <v>530</v>
      </c>
      <c r="CG63" s="32">
        <v>530</v>
      </c>
      <c r="CH63" s="32">
        <v>530</v>
      </c>
      <c r="CI63" s="32">
        <v>530</v>
      </c>
      <c r="CJ63" s="32">
        <v>530</v>
      </c>
      <c r="CK63" s="32">
        <v>530</v>
      </c>
      <c r="CL63" s="32">
        <v>530</v>
      </c>
      <c r="CM63" s="32">
        <v>530</v>
      </c>
      <c r="CN63" s="32">
        <v>530</v>
      </c>
      <c r="CO63" s="32">
        <v>530</v>
      </c>
      <c r="CP63" s="32">
        <v>530</v>
      </c>
      <c r="CQ63" s="32">
        <v>530</v>
      </c>
      <c r="CR63" s="32">
        <v>530</v>
      </c>
      <c r="CS63" s="33">
        <v>540</v>
      </c>
      <c r="CT63" s="30">
        <f t="shared" si="68"/>
        <v>17040</v>
      </c>
      <c r="CU63" s="151"/>
      <c r="CV63" s="248"/>
    </row>
    <row r="64" spans="1:102">
      <c r="A64" s="25" t="s">
        <v>35</v>
      </c>
      <c r="B64" s="31">
        <v>380.416</v>
      </c>
      <c r="C64" s="32">
        <v>380.416</v>
      </c>
      <c r="D64" s="32">
        <v>380.416</v>
      </c>
      <c r="E64" s="32">
        <v>380.416</v>
      </c>
      <c r="F64" s="32">
        <v>380.416</v>
      </c>
      <c r="G64" s="32">
        <v>380.416</v>
      </c>
      <c r="H64" s="32">
        <v>380.416</v>
      </c>
      <c r="I64" s="32">
        <v>380.416</v>
      </c>
      <c r="J64" s="32">
        <v>380.416</v>
      </c>
      <c r="K64" s="32">
        <v>380.416</v>
      </c>
      <c r="L64" s="32">
        <v>380.416</v>
      </c>
      <c r="M64" s="32">
        <v>380.416</v>
      </c>
      <c r="N64" s="32">
        <v>380.416</v>
      </c>
      <c r="O64" s="32">
        <v>380.416</v>
      </c>
      <c r="P64" s="32">
        <v>380.416</v>
      </c>
      <c r="Q64" s="32">
        <v>380.416</v>
      </c>
      <c r="R64" s="32">
        <v>380.416</v>
      </c>
      <c r="S64" s="32">
        <v>380.416</v>
      </c>
      <c r="T64" s="32">
        <v>380.416</v>
      </c>
      <c r="U64" s="32">
        <v>380.416</v>
      </c>
      <c r="V64" s="32">
        <v>380.416</v>
      </c>
      <c r="W64" s="32">
        <v>380.416</v>
      </c>
      <c r="X64" s="32">
        <v>380.416</v>
      </c>
      <c r="Y64" s="32">
        <v>380.416</v>
      </c>
      <c r="Z64" s="32">
        <v>380.416</v>
      </c>
      <c r="AA64" s="32">
        <v>380.416</v>
      </c>
      <c r="AB64" s="32">
        <v>380.416</v>
      </c>
      <c r="AC64" s="32">
        <v>380.416</v>
      </c>
      <c r="AD64" s="32">
        <v>380.416</v>
      </c>
      <c r="AE64" s="32">
        <v>380.416</v>
      </c>
      <c r="AF64" s="32">
        <v>380.416</v>
      </c>
      <c r="AG64" s="32">
        <v>380.416</v>
      </c>
      <c r="AH64" s="32">
        <v>380.416</v>
      </c>
      <c r="AI64" s="32">
        <v>380.416</v>
      </c>
      <c r="AJ64" s="32">
        <v>380.416</v>
      </c>
      <c r="AK64" s="32">
        <v>380.416</v>
      </c>
      <c r="AL64" s="32">
        <v>380.416</v>
      </c>
      <c r="AM64" s="32">
        <v>380.416</v>
      </c>
      <c r="AN64" s="32">
        <v>380.416</v>
      </c>
      <c r="AO64" s="32">
        <v>380.416</v>
      </c>
      <c r="AP64" s="32">
        <v>380.416</v>
      </c>
      <c r="AQ64" s="32">
        <v>380.416</v>
      </c>
      <c r="AR64" s="32">
        <v>380.416</v>
      </c>
      <c r="AS64" s="32">
        <v>380.416</v>
      </c>
      <c r="AT64" s="32">
        <v>380.416</v>
      </c>
      <c r="AU64" s="32">
        <v>380.416</v>
      </c>
      <c r="AV64" s="32">
        <v>380.416</v>
      </c>
      <c r="AW64" s="32">
        <v>380.416</v>
      </c>
      <c r="AX64" s="32">
        <v>380.416</v>
      </c>
      <c r="AY64" s="32">
        <v>380.416</v>
      </c>
      <c r="AZ64" s="32">
        <v>380.416</v>
      </c>
      <c r="BA64" s="32">
        <v>380.416</v>
      </c>
      <c r="BB64" s="32">
        <v>380.416</v>
      </c>
      <c r="BC64" s="32">
        <v>380.416</v>
      </c>
      <c r="BD64" s="32">
        <v>380.416</v>
      </c>
      <c r="BE64" s="32">
        <v>380.416</v>
      </c>
      <c r="BF64" s="32">
        <v>380.416</v>
      </c>
      <c r="BG64" s="32">
        <v>380.416</v>
      </c>
      <c r="BH64" s="32">
        <v>380.416</v>
      </c>
      <c r="BI64" s="32">
        <v>380.416</v>
      </c>
      <c r="BJ64" s="32">
        <v>380.416</v>
      </c>
      <c r="BK64" s="32">
        <v>380.416</v>
      </c>
      <c r="BL64" s="32">
        <v>380.416</v>
      </c>
      <c r="BM64" s="32">
        <v>380.416</v>
      </c>
      <c r="BN64" s="32">
        <v>380.416</v>
      </c>
      <c r="BO64" s="32">
        <v>380.416</v>
      </c>
      <c r="BP64" s="32">
        <v>380.416</v>
      </c>
      <c r="BQ64" s="32">
        <v>380.416</v>
      </c>
      <c r="BR64" s="32">
        <v>380.416</v>
      </c>
      <c r="BS64" s="32">
        <v>380.416</v>
      </c>
      <c r="BT64" s="32">
        <v>380.416</v>
      </c>
      <c r="BU64" s="32">
        <v>380.416</v>
      </c>
      <c r="BV64" s="32">
        <v>380.416</v>
      </c>
      <c r="BW64" s="32">
        <v>380.416</v>
      </c>
      <c r="BX64" s="32">
        <v>380.416</v>
      </c>
      <c r="BY64" s="32">
        <v>380.416</v>
      </c>
      <c r="BZ64" s="32">
        <v>380.416</v>
      </c>
      <c r="CA64" s="32">
        <v>380.416</v>
      </c>
      <c r="CB64" s="32">
        <v>380.416</v>
      </c>
      <c r="CC64" s="32">
        <v>380.416</v>
      </c>
      <c r="CD64" s="32">
        <v>380.416</v>
      </c>
      <c r="CE64" s="32">
        <v>380.416</v>
      </c>
      <c r="CF64" s="32">
        <v>380.416</v>
      </c>
      <c r="CG64" s="32">
        <v>380.416</v>
      </c>
      <c r="CH64" s="32">
        <v>380.416</v>
      </c>
      <c r="CI64" s="32">
        <v>380.416</v>
      </c>
      <c r="CJ64" s="32">
        <v>380.416</v>
      </c>
      <c r="CK64" s="32">
        <v>380.416</v>
      </c>
      <c r="CL64" s="32">
        <v>380.416</v>
      </c>
      <c r="CM64" s="32">
        <v>380.416</v>
      </c>
      <c r="CN64" s="32">
        <v>380.416</v>
      </c>
      <c r="CO64" s="32">
        <v>380.416</v>
      </c>
      <c r="CP64" s="32">
        <v>380.416</v>
      </c>
      <c r="CQ64" s="32">
        <v>380.416</v>
      </c>
      <c r="CR64" s="32">
        <v>380.416</v>
      </c>
      <c r="CS64" s="33">
        <v>380.416</v>
      </c>
      <c r="CT64" s="30">
        <f t="shared" si="68"/>
        <v>36519.936000000009</v>
      </c>
      <c r="CU64" s="151"/>
      <c r="CV64" s="248"/>
    </row>
    <row r="65" spans="1:100">
      <c r="A65" s="25" t="s">
        <v>36</v>
      </c>
      <c r="B65" s="31">
        <v>377</v>
      </c>
      <c r="C65" s="32">
        <v>377</v>
      </c>
      <c r="D65" s="32">
        <v>377</v>
      </c>
      <c r="E65" s="32">
        <v>377</v>
      </c>
      <c r="F65" s="32">
        <v>377</v>
      </c>
      <c r="G65" s="32">
        <v>377</v>
      </c>
      <c r="H65" s="32">
        <v>377</v>
      </c>
      <c r="I65" s="32">
        <v>377</v>
      </c>
      <c r="J65" s="32">
        <v>377</v>
      </c>
      <c r="K65" s="32">
        <v>377</v>
      </c>
      <c r="L65" s="32">
        <v>377</v>
      </c>
      <c r="M65" s="32">
        <v>377</v>
      </c>
      <c r="N65" s="32">
        <v>377</v>
      </c>
      <c r="O65" s="32">
        <v>377</v>
      </c>
      <c r="P65" s="32">
        <v>377</v>
      </c>
      <c r="Q65" s="32">
        <v>377</v>
      </c>
      <c r="R65" s="32">
        <v>377</v>
      </c>
      <c r="S65" s="32">
        <v>377</v>
      </c>
      <c r="T65" s="32">
        <v>377</v>
      </c>
      <c r="U65" s="32">
        <v>377</v>
      </c>
      <c r="V65" s="32">
        <v>377</v>
      </c>
      <c r="W65" s="32">
        <v>377</v>
      </c>
      <c r="X65" s="32">
        <v>377</v>
      </c>
      <c r="Y65" s="32">
        <v>377</v>
      </c>
      <c r="Z65" s="32">
        <v>377</v>
      </c>
      <c r="AA65" s="32">
        <v>377</v>
      </c>
      <c r="AB65" s="32">
        <v>377</v>
      </c>
      <c r="AC65" s="32">
        <v>377</v>
      </c>
      <c r="AD65" s="32">
        <v>377</v>
      </c>
      <c r="AE65" s="32">
        <v>377</v>
      </c>
      <c r="AF65" s="32">
        <v>377</v>
      </c>
      <c r="AG65" s="32">
        <v>377</v>
      </c>
      <c r="AH65" s="32">
        <v>377</v>
      </c>
      <c r="AI65" s="32">
        <v>377</v>
      </c>
      <c r="AJ65" s="32">
        <v>377</v>
      </c>
      <c r="AK65" s="32">
        <v>377</v>
      </c>
      <c r="AL65" s="32">
        <v>377</v>
      </c>
      <c r="AM65" s="32">
        <v>377</v>
      </c>
      <c r="AN65" s="32">
        <v>377</v>
      </c>
      <c r="AO65" s="32">
        <v>377</v>
      </c>
      <c r="AP65" s="32">
        <v>377</v>
      </c>
      <c r="AQ65" s="32">
        <v>377</v>
      </c>
      <c r="AR65" s="32">
        <v>377</v>
      </c>
      <c r="AS65" s="32">
        <v>377</v>
      </c>
      <c r="AT65" s="32">
        <v>377</v>
      </c>
      <c r="AU65" s="32">
        <v>377</v>
      </c>
      <c r="AV65" s="32">
        <v>377</v>
      </c>
      <c r="AW65" s="32">
        <v>349</v>
      </c>
      <c r="AX65" s="32">
        <v>179</v>
      </c>
      <c r="AY65" s="32">
        <v>179</v>
      </c>
      <c r="AZ65" s="32">
        <v>179</v>
      </c>
      <c r="BA65" s="32">
        <v>179</v>
      </c>
      <c r="BB65" s="32">
        <v>179</v>
      </c>
      <c r="BC65" s="32">
        <v>179</v>
      </c>
      <c r="BD65" s="32">
        <v>179</v>
      </c>
      <c r="BE65" s="32">
        <v>179</v>
      </c>
      <c r="BF65" s="32">
        <v>179</v>
      </c>
      <c r="BG65" s="32">
        <v>179</v>
      </c>
      <c r="BH65" s="32">
        <v>204</v>
      </c>
      <c r="BI65" s="32">
        <v>239</v>
      </c>
      <c r="BJ65" s="32">
        <v>254</v>
      </c>
      <c r="BK65" s="32">
        <v>269</v>
      </c>
      <c r="BL65" s="32">
        <v>294</v>
      </c>
      <c r="BM65" s="32">
        <v>324</v>
      </c>
      <c r="BN65" s="32">
        <v>339</v>
      </c>
      <c r="BO65" s="32">
        <v>354</v>
      </c>
      <c r="BP65" s="32">
        <v>369</v>
      </c>
      <c r="BQ65" s="32">
        <v>374</v>
      </c>
      <c r="BR65" s="32">
        <v>374</v>
      </c>
      <c r="BS65" s="32">
        <v>374</v>
      </c>
      <c r="BT65" s="32">
        <v>374</v>
      </c>
      <c r="BU65" s="32">
        <v>374</v>
      </c>
      <c r="BV65" s="32">
        <v>374</v>
      </c>
      <c r="BW65" s="32">
        <v>374</v>
      </c>
      <c r="BX65" s="32">
        <v>374</v>
      </c>
      <c r="BY65" s="32">
        <v>374</v>
      </c>
      <c r="BZ65" s="32">
        <v>374</v>
      </c>
      <c r="CA65" s="32">
        <v>374</v>
      </c>
      <c r="CB65" s="32">
        <v>374</v>
      </c>
      <c r="CC65" s="32">
        <v>374</v>
      </c>
      <c r="CD65" s="32">
        <v>374</v>
      </c>
      <c r="CE65" s="32">
        <v>374</v>
      </c>
      <c r="CF65" s="32">
        <v>374</v>
      </c>
      <c r="CG65" s="32">
        <v>374</v>
      </c>
      <c r="CH65" s="32">
        <v>374</v>
      </c>
      <c r="CI65" s="32">
        <v>374</v>
      </c>
      <c r="CJ65" s="32">
        <v>374</v>
      </c>
      <c r="CK65" s="32">
        <v>374</v>
      </c>
      <c r="CL65" s="32">
        <v>374</v>
      </c>
      <c r="CM65" s="32">
        <v>374</v>
      </c>
      <c r="CN65" s="32">
        <v>374</v>
      </c>
      <c r="CO65" s="32">
        <v>374</v>
      </c>
      <c r="CP65" s="32">
        <v>374</v>
      </c>
      <c r="CQ65" s="32">
        <v>374</v>
      </c>
      <c r="CR65" s="32">
        <v>374</v>
      </c>
      <c r="CS65" s="33">
        <v>374</v>
      </c>
      <c r="CT65" s="30">
        <f t="shared" si="68"/>
        <v>33350</v>
      </c>
      <c r="CU65" s="151"/>
      <c r="CV65" s="248"/>
    </row>
    <row r="66" spans="1:100">
      <c r="A66" s="25" t="s">
        <v>37</v>
      </c>
      <c r="B66" s="31">
        <v>445</v>
      </c>
      <c r="C66" s="32">
        <v>445</v>
      </c>
      <c r="D66" s="32">
        <v>445</v>
      </c>
      <c r="E66" s="32">
        <v>445</v>
      </c>
      <c r="F66" s="32">
        <v>445</v>
      </c>
      <c r="G66" s="32">
        <v>445</v>
      </c>
      <c r="H66" s="32">
        <v>445</v>
      </c>
      <c r="I66" s="32">
        <v>445</v>
      </c>
      <c r="J66" s="32">
        <v>445</v>
      </c>
      <c r="K66" s="32">
        <v>445</v>
      </c>
      <c r="L66" s="32">
        <v>445</v>
      </c>
      <c r="M66" s="32">
        <v>445</v>
      </c>
      <c r="N66" s="32">
        <v>445</v>
      </c>
      <c r="O66" s="32">
        <v>445</v>
      </c>
      <c r="P66" s="32">
        <v>445</v>
      </c>
      <c r="Q66" s="32">
        <v>445</v>
      </c>
      <c r="R66" s="32">
        <v>445</v>
      </c>
      <c r="S66" s="32">
        <v>445</v>
      </c>
      <c r="T66" s="32">
        <v>445</v>
      </c>
      <c r="U66" s="32">
        <v>445</v>
      </c>
      <c r="V66" s="32">
        <v>445</v>
      </c>
      <c r="W66" s="32">
        <v>445</v>
      </c>
      <c r="X66" s="32">
        <v>445</v>
      </c>
      <c r="Y66" s="32">
        <v>445</v>
      </c>
      <c r="Z66" s="32">
        <v>445</v>
      </c>
      <c r="AA66" s="32">
        <v>445</v>
      </c>
      <c r="AB66" s="32">
        <v>445</v>
      </c>
      <c r="AC66" s="32">
        <v>445</v>
      </c>
      <c r="AD66" s="32">
        <v>445</v>
      </c>
      <c r="AE66" s="32">
        <v>445</v>
      </c>
      <c r="AF66" s="32">
        <v>445</v>
      </c>
      <c r="AG66" s="32">
        <v>445</v>
      </c>
      <c r="AH66" s="32">
        <v>445</v>
      </c>
      <c r="AI66" s="32">
        <v>445</v>
      </c>
      <c r="AJ66" s="32">
        <v>445</v>
      </c>
      <c r="AK66" s="32">
        <v>445</v>
      </c>
      <c r="AL66" s="32">
        <v>445</v>
      </c>
      <c r="AM66" s="32">
        <v>445</v>
      </c>
      <c r="AN66" s="32">
        <v>445</v>
      </c>
      <c r="AO66" s="32">
        <v>445</v>
      </c>
      <c r="AP66" s="32">
        <v>445</v>
      </c>
      <c r="AQ66" s="32">
        <v>445</v>
      </c>
      <c r="AR66" s="32">
        <v>445</v>
      </c>
      <c r="AS66" s="32">
        <v>445</v>
      </c>
      <c r="AT66" s="32">
        <v>445</v>
      </c>
      <c r="AU66" s="32">
        <v>445</v>
      </c>
      <c r="AV66" s="32">
        <v>445</v>
      </c>
      <c r="AW66" s="32">
        <v>445</v>
      </c>
      <c r="AX66" s="32">
        <v>445</v>
      </c>
      <c r="AY66" s="32">
        <v>445</v>
      </c>
      <c r="AZ66" s="32">
        <v>445</v>
      </c>
      <c r="BA66" s="32">
        <v>445</v>
      </c>
      <c r="BB66" s="32">
        <v>445</v>
      </c>
      <c r="BC66" s="32">
        <v>445</v>
      </c>
      <c r="BD66" s="32">
        <v>445</v>
      </c>
      <c r="BE66" s="32">
        <v>445</v>
      </c>
      <c r="BF66" s="32">
        <v>445</v>
      </c>
      <c r="BG66" s="32">
        <v>445</v>
      </c>
      <c r="BH66" s="32">
        <v>445</v>
      </c>
      <c r="BI66" s="32">
        <v>445</v>
      </c>
      <c r="BJ66" s="32">
        <v>445</v>
      </c>
      <c r="BK66" s="32">
        <v>445</v>
      </c>
      <c r="BL66" s="32">
        <v>445</v>
      </c>
      <c r="BM66" s="32">
        <v>445</v>
      </c>
      <c r="BN66" s="32">
        <v>445</v>
      </c>
      <c r="BO66" s="32">
        <v>445</v>
      </c>
      <c r="BP66" s="32">
        <v>445</v>
      </c>
      <c r="BQ66" s="32">
        <v>445</v>
      </c>
      <c r="BR66" s="32">
        <v>445</v>
      </c>
      <c r="BS66" s="32">
        <v>445</v>
      </c>
      <c r="BT66" s="32">
        <v>445</v>
      </c>
      <c r="BU66" s="32">
        <v>445</v>
      </c>
      <c r="BV66" s="32">
        <v>445</v>
      </c>
      <c r="BW66" s="32">
        <v>445</v>
      </c>
      <c r="BX66" s="32">
        <v>445</v>
      </c>
      <c r="BY66" s="32">
        <v>445</v>
      </c>
      <c r="BZ66" s="32">
        <v>445</v>
      </c>
      <c r="CA66" s="32">
        <v>445</v>
      </c>
      <c r="CB66" s="32">
        <v>445</v>
      </c>
      <c r="CC66" s="32">
        <v>445</v>
      </c>
      <c r="CD66" s="32">
        <v>445</v>
      </c>
      <c r="CE66" s="32">
        <v>445</v>
      </c>
      <c r="CF66" s="32">
        <v>445</v>
      </c>
      <c r="CG66" s="32">
        <v>445</v>
      </c>
      <c r="CH66" s="32">
        <v>445</v>
      </c>
      <c r="CI66" s="32">
        <v>445</v>
      </c>
      <c r="CJ66" s="32">
        <v>445</v>
      </c>
      <c r="CK66" s="32">
        <v>445</v>
      </c>
      <c r="CL66" s="32">
        <v>445</v>
      </c>
      <c r="CM66" s="32">
        <v>445</v>
      </c>
      <c r="CN66" s="32">
        <v>445</v>
      </c>
      <c r="CO66" s="32">
        <v>445</v>
      </c>
      <c r="CP66" s="32">
        <v>445</v>
      </c>
      <c r="CQ66" s="32">
        <v>445</v>
      </c>
      <c r="CR66" s="32">
        <v>445</v>
      </c>
      <c r="CS66" s="33">
        <v>445</v>
      </c>
      <c r="CT66" s="30">
        <f t="shared" si="68"/>
        <v>42720</v>
      </c>
      <c r="CU66" s="151"/>
      <c r="CV66" s="248"/>
    </row>
    <row r="67" spans="1:100">
      <c r="A67" s="25" t="s">
        <v>38</v>
      </c>
      <c r="B67" s="31">
        <v>698</v>
      </c>
      <c r="C67" s="32">
        <v>698</v>
      </c>
      <c r="D67" s="32">
        <v>694</v>
      </c>
      <c r="E67" s="32">
        <v>698</v>
      </c>
      <c r="F67" s="32">
        <v>703</v>
      </c>
      <c r="G67" s="32">
        <v>704</v>
      </c>
      <c r="H67" s="32">
        <v>705</v>
      </c>
      <c r="I67" s="32">
        <v>708</v>
      </c>
      <c r="J67" s="32">
        <v>709</v>
      </c>
      <c r="K67" s="32">
        <v>708</v>
      </c>
      <c r="L67" s="32">
        <v>711</v>
      </c>
      <c r="M67" s="32">
        <v>716</v>
      </c>
      <c r="N67" s="32">
        <v>713</v>
      </c>
      <c r="O67" s="32">
        <v>713</v>
      </c>
      <c r="P67" s="32">
        <v>715</v>
      </c>
      <c r="Q67" s="32">
        <v>715</v>
      </c>
      <c r="R67" s="32">
        <v>720</v>
      </c>
      <c r="S67" s="32">
        <v>720</v>
      </c>
      <c r="T67" s="32">
        <v>717</v>
      </c>
      <c r="U67" s="32">
        <v>719</v>
      </c>
      <c r="V67" s="32">
        <v>720</v>
      </c>
      <c r="W67" s="32">
        <v>720</v>
      </c>
      <c r="X67" s="32">
        <v>723</v>
      </c>
      <c r="Y67" s="32">
        <v>725</v>
      </c>
      <c r="Z67" s="32">
        <v>723</v>
      </c>
      <c r="AA67" s="32">
        <v>723</v>
      </c>
      <c r="AB67" s="32">
        <v>726</v>
      </c>
      <c r="AC67" s="32">
        <v>728</v>
      </c>
      <c r="AD67" s="32">
        <v>730</v>
      </c>
      <c r="AE67" s="32">
        <v>729</v>
      </c>
      <c r="AF67" s="32">
        <v>731</v>
      </c>
      <c r="AG67" s="32">
        <v>730</v>
      </c>
      <c r="AH67" s="32">
        <v>733</v>
      </c>
      <c r="AI67" s="32">
        <v>738</v>
      </c>
      <c r="AJ67" s="32">
        <v>738</v>
      </c>
      <c r="AK67" s="32">
        <v>739</v>
      </c>
      <c r="AL67" s="32">
        <v>739</v>
      </c>
      <c r="AM67" s="32">
        <v>734</v>
      </c>
      <c r="AN67" s="32">
        <v>737</v>
      </c>
      <c r="AO67" s="32">
        <v>738</v>
      </c>
      <c r="AP67" s="32">
        <v>733</v>
      </c>
      <c r="AQ67" s="32">
        <v>738</v>
      </c>
      <c r="AR67" s="32">
        <v>741</v>
      </c>
      <c r="AS67" s="32">
        <v>740</v>
      </c>
      <c r="AT67" s="32">
        <v>739</v>
      </c>
      <c r="AU67" s="32">
        <v>739</v>
      </c>
      <c r="AV67" s="32">
        <v>740</v>
      </c>
      <c r="AW67" s="32">
        <v>742</v>
      </c>
      <c r="AX67" s="32">
        <v>740</v>
      </c>
      <c r="AY67" s="32">
        <v>741</v>
      </c>
      <c r="AZ67" s="32">
        <v>743</v>
      </c>
      <c r="BA67" s="32">
        <v>744</v>
      </c>
      <c r="BB67" s="32">
        <v>743</v>
      </c>
      <c r="BC67" s="32">
        <v>741</v>
      </c>
      <c r="BD67" s="32">
        <v>739</v>
      </c>
      <c r="BE67" s="32">
        <v>741</v>
      </c>
      <c r="BF67" s="32">
        <v>739</v>
      </c>
      <c r="BG67" s="32">
        <v>739</v>
      </c>
      <c r="BH67" s="32">
        <v>746</v>
      </c>
      <c r="BI67" s="32">
        <v>748</v>
      </c>
      <c r="BJ67" s="32">
        <v>745</v>
      </c>
      <c r="BK67" s="32">
        <v>742</v>
      </c>
      <c r="BL67" s="32">
        <v>742</v>
      </c>
      <c r="BM67" s="32">
        <v>739</v>
      </c>
      <c r="BN67" s="32">
        <v>739</v>
      </c>
      <c r="BO67" s="32">
        <v>741</v>
      </c>
      <c r="BP67" s="32">
        <v>743</v>
      </c>
      <c r="BQ67" s="32">
        <v>741</v>
      </c>
      <c r="BR67" s="32">
        <v>743</v>
      </c>
      <c r="BS67" s="32">
        <v>743</v>
      </c>
      <c r="BT67" s="32">
        <v>742</v>
      </c>
      <c r="BU67" s="32">
        <v>744</v>
      </c>
      <c r="BV67" s="32">
        <v>743</v>
      </c>
      <c r="BW67" s="32">
        <v>745</v>
      </c>
      <c r="BX67" s="32">
        <v>743</v>
      </c>
      <c r="BY67" s="32">
        <v>745</v>
      </c>
      <c r="BZ67" s="32">
        <v>749</v>
      </c>
      <c r="CA67" s="32">
        <v>746</v>
      </c>
      <c r="CB67" s="32">
        <v>743</v>
      </c>
      <c r="CC67" s="32">
        <v>742</v>
      </c>
      <c r="CD67" s="32">
        <v>741</v>
      </c>
      <c r="CE67" s="32">
        <v>740</v>
      </c>
      <c r="CF67" s="32">
        <v>743</v>
      </c>
      <c r="CG67" s="32">
        <v>744</v>
      </c>
      <c r="CH67" s="32">
        <v>744</v>
      </c>
      <c r="CI67" s="32">
        <v>743</v>
      </c>
      <c r="CJ67" s="32">
        <v>741</v>
      </c>
      <c r="CK67" s="32">
        <v>736</v>
      </c>
      <c r="CL67" s="32">
        <v>742</v>
      </c>
      <c r="CM67" s="32">
        <v>742</v>
      </c>
      <c r="CN67" s="32">
        <v>742</v>
      </c>
      <c r="CO67" s="32">
        <v>742</v>
      </c>
      <c r="CP67" s="32">
        <v>742</v>
      </c>
      <c r="CQ67" s="32">
        <v>743</v>
      </c>
      <c r="CR67" s="32">
        <v>743</v>
      </c>
      <c r="CS67" s="33">
        <v>744</v>
      </c>
      <c r="CT67" s="30">
        <f t="shared" si="68"/>
        <v>70336</v>
      </c>
      <c r="CU67" s="151"/>
      <c r="CV67" s="248"/>
    </row>
    <row r="68" spans="1:100" ht="15.75" thickBot="1">
      <c r="A68" s="171" t="s">
        <v>39</v>
      </c>
      <c r="B68" s="116">
        <v>35.799999999999997</v>
      </c>
      <c r="C68" s="117">
        <v>35.799999999999997</v>
      </c>
      <c r="D68" s="117">
        <v>35.799999999999997</v>
      </c>
      <c r="E68" s="117">
        <v>35.799999999999997</v>
      </c>
      <c r="F68" s="117">
        <v>35.799999999999997</v>
      </c>
      <c r="G68" s="117">
        <v>35.799999999999997</v>
      </c>
      <c r="H68" s="117">
        <v>35.799999999999997</v>
      </c>
      <c r="I68" s="117">
        <v>35.799999999999997</v>
      </c>
      <c r="J68" s="117">
        <v>35.799999999999997</v>
      </c>
      <c r="K68" s="117">
        <v>35.799999999999997</v>
      </c>
      <c r="L68" s="117">
        <v>35.799999999999997</v>
      </c>
      <c r="M68" s="117">
        <v>35.799999999999997</v>
      </c>
      <c r="N68" s="117">
        <v>35.799999999999997</v>
      </c>
      <c r="O68" s="117">
        <v>35.799999999999997</v>
      </c>
      <c r="P68" s="117">
        <v>35.799999999999997</v>
      </c>
      <c r="Q68" s="117">
        <v>35.799999999999997</v>
      </c>
      <c r="R68" s="117">
        <v>35.799999999999997</v>
      </c>
      <c r="S68" s="117">
        <v>35.799999999999997</v>
      </c>
      <c r="T68" s="117">
        <v>35.799999999999997</v>
      </c>
      <c r="U68" s="117">
        <v>35.799999999999997</v>
      </c>
      <c r="V68" s="117">
        <v>35.799999999999997</v>
      </c>
      <c r="W68" s="117">
        <v>35.799999999999997</v>
      </c>
      <c r="X68" s="117">
        <v>35.799999999999997</v>
      </c>
      <c r="Y68" s="117">
        <v>35.799999999999997</v>
      </c>
      <c r="Z68" s="117">
        <v>35.799999999999997</v>
      </c>
      <c r="AA68" s="117">
        <v>35.799999999999997</v>
      </c>
      <c r="AB68" s="117">
        <v>35.799999999999997</v>
      </c>
      <c r="AC68" s="117">
        <v>35.799999999999997</v>
      </c>
      <c r="AD68" s="117">
        <v>35.799999999999997</v>
      </c>
      <c r="AE68" s="117">
        <v>35.799999999999997</v>
      </c>
      <c r="AF68" s="117">
        <v>35.799999999999997</v>
      </c>
      <c r="AG68" s="117">
        <v>35.799999999999997</v>
      </c>
      <c r="AH68" s="117">
        <v>35.799999999999997</v>
      </c>
      <c r="AI68" s="117">
        <v>35.799999999999997</v>
      </c>
      <c r="AJ68" s="117">
        <v>35.799999999999997</v>
      </c>
      <c r="AK68" s="117">
        <v>35.799999999999997</v>
      </c>
      <c r="AL68" s="117">
        <v>35.799999999999997</v>
      </c>
      <c r="AM68" s="117">
        <v>35.799999999999997</v>
      </c>
      <c r="AN68" s="117">
        <v>35.799999999999997</v>
      </c>
      <c r="AO68" s="117">
        <v>35.799999999999997</v>
      </c>
      <c r="AP68" s="117">
        <v>35.799999999999997</v>
      </c>
      <c r="AQ68" s="117">
        <v>35.799999999999997</v>
      </c>
      <c r="AR68" s="117">
        <v>35.799999999999997</v>
      </c>
      <c r="AS68" s="117">
        <v>35.799999999999997</v>
      </c>
      <c r="AT68" s="117">
        <v>35.799999999999997</v>
      </c>
      <c r="AU68" s="117">
        <v>35.799999999999997</v>
      </c>
      <c r="AV68" s="117">
        <v>35.799999999999997</v>
      </c>
      <c r="AW68" s="117">
        <v>35.799999999999997</v>
      </c>
      <c r="AX68" s="117">
        <v>35.799999999999997</v>
      </c>
      <c r="AY68" s="117">
        <v>35.799999999999997</v>
      </c>
      <c r="AZ68" s="117">
        <v>35.799999999999997</v>
      </c>
      <c r="BA68" s="117">
        <v>35.799999999999997</v>
      </c>
      <c r="BB68" s="117">
        <v>35.799999999999997</v>
      </c>
      <c r="BC68" s="117">
        <v>35.799999999999997</v>
      </c>
      <c r="BD68" s="117">
        <v>35.799999999999997</v>
      </c>
      <c r="BE68" s="117">
        <v>35.799999999999997</v>
      </c>
      <c r="BF68" s="117">
        <v>35.799999999999997</v>
      </c>
      <c r="BG68" s="117">
        <v>35.799999999999997</v>
      </c>
      <c r="BH68" s="117">
        <v>35.799999999999997</v>
      </c>
      <c r="BI68" s="117">
        <v>35.799999999999997</v>
      </c>
      <c r="BJ68" s="117">
        <v>35.799999999999997</v>
      </c>
      <c r="BK68" s="117">
        <v>35.799999999999997</v>
      </c>
      <c r="BL68" s="117">
        <v>35.799999999999997</v>
      </c>
      <c r="BM68" s="117">
        <v>35.799999999999997</v>
      </c>
      <c r="BN68" s="117">
        <v>35.799999999999997</v>
      </c>
      <c r="BO68" s="117">
        <v>35.799999999999997</v>
      </c>
      <c r="BP68" s="117">
        <v>35.799999999999997</v>
      </c>
      <c r="BQ68" s="117">
        <v>35.799999999999997</v>
      </c>
      <c r="BR68" s="117">
        <v>35.799999999999997</v>
      </c>
      <c r="BS68" s="117">
        <v>35.799999999999997</v>
      </c>
      <c r="BT68" s="117">
        <v>35.799999999999997</v>
      </c>
      <c r="BU68" s="117">
        <v>35.799999999999997</v>
      </c>
      <c r="BV68" s="117">
        <v>35.799999999999997</v>
      </c>
      <c r="BW68" s="117">
        <v>35.799999999999997</v>
      </c>
      <c r="BX68" s="117">
        <v>35.799999999999997</v>
      </c>
      <c r="BY68" s="117">
        <v>35.799999999999997</v>
      </c>
      <c r="BZ68" s="117">
        <v>35.799999999999997</v>
      </c>
      <c r="CA68" s="117">
        <v>35.799999999999997</v>
      </c>
      <c r="CB68" s="117">
        <v>35.799999999999997</v>
      </c>
      <c r="CC68" s="117">
        <v>35.799999999999997</v>
      </c>
      <c r="CD68" s="117">
        <v>35.799999999999997</v>
      </c>
      <c r="CE68" s="117">
        <v>35.799999999999997</v>
      </c>
      <c r="CF68" s="117">
        <v>35.799999999999997</v>
      </c>
      <c r="CG68" s="117">
        <v>35.799999999999997</v>
      </c>
      <c r="CH68" s="117">
        <v>35.799999999999997</v>
      </c>
      <c r="CI68" s="117">
        <v>35.799999999999997</v>
      </c>
      <c r="CJ68" s="117">
        <v>35.799999999999997</v>
      </c>
      <c r="CK68" s="117">
        <v>35.799999999999997</v>
      </c>
      <c r="CL68" s="117">
        <v>35.799999999999997</v>
      </c>
      <c r="CM68" s="117">
        <v>35.799999999999997</v>
      </c>
      <c r="CN68" s="117">
        <v>35.799999999999997</v>
      </c>
      <c r="CO68" s="117">
        <v>35.799999999999997</v>
      </c>
      <c r="CP68" s="117">
        <v>35.799999999999997</v>
      </c>
      <c r="CQ68" s="117">
        <v>35.799999999999997</v>
      </c>
      <c r="CR68" s="117">
        <v>35.799999999999997</v>
      </c>
      <c r="CS68" s="118">
        <v>35.799999999999997</v>
      </c>
      <c r="CT68" s="115">
        <f t="shared" si="68"/>
        <v>3436.8000000000052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30</v>
      </c>
      <c r="AD73" s="121">
        <v>60</v>
      </c>
      <c r="AE73" s="121">
        <v>70</v>
      </c>
      <c r="AF73" s="121">
        <v>40</v>
      </c>
      <c r="AG73" s="121">
        <v>10</v>
      </c>
      <c r="AH73" s="121">
        <v>0</v>
      </c>
      <c r="AI73" s="121">
        <v>0</v>
      </c>
      <c r="AJ73" s="121">
        <v>0</v>
      </c>
      <c r="AK73" s="121">
        <v>0</v>
      </c>
      <c r="AL73" s="121">
        <v>30</v>
      </c>
      <c r="AM73" s="121">
        <v>60</v>
      </c>
      <c r="AN73" s="121">
        <v>67</v>
      </c>
      <c r="AO73" s="121">
        <v>67</v>
      </c>
      <c r="AP73" s="121">
        <v>37</v>
      </c>
      <c r="AQ73" s="121">
        <v>7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30</v>
      </c>
      <c r="CF73" s="121">
        <v>60</v>
      </c>
      <c r="CG73" s="121">
        <v>30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9">SUM(B73:CS73)</f>
        <v>598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9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9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41</v>
      </c>
      <c r="AD76" s="1">
        <v>41</v>
      </c>
      <c r="AE76" s="1">
        <v>41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39</v>
      </c>
      <c r="AL76" s="1">
        <v>39</v>
      </c>
      <c r="AM76" s="1">
        <v>39</v>
      </c>
      <c r="AN76" s="1">
        <v>39</v>
      </c>
      <c r="AO76" s="1">
        <v>39</v>
      </c>
      <c r="AP76" s="1">
        <v>39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52</v>
      </c>
      <c r="AX76" s="1">
        <v>202</v>
      </c>
      <c r="AY76" s="1">
        <v>214</v>
      </c>
      <c r="AZ76" s="1">
        <v>214</v>
      </c>
      <c r="BA76" s="1">
        <v>214</v>
      </c>
      <c r="BB76" s="1">
        <v>214</v>
      </c>
      <c r="BC76" s="1">
        <v>214</v>
      </c>
      <c r="BD76" s="1">
        <v>214</v>
      </c>
      <c r="BE76" s="1">
        <v>214</v>
      </c>
      <c r="BF76" s="1">
        <v>214</v>
      </c>
      <c r="BG76" s="1">
        <v>64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60</v>
      </c>
      <c r="CF76" s="1">
        <v>60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9"/>
        <v>2507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30</v>
      </c>
      <c r="AD77" s="1">
        <v>60</v>
      </c>
      <c r="AE77" s="1">
        <v>72</v>
      </c>
      <c r="AF77" s="1">
        <v>42</v>
      </c>
      <c r="AG77" s="1">
        <v>12</v>
      </c>
      <c r="AH77" s="1">
        <v>0</v>
      </c>
      <c r="AI77" s="1">
        <v>0</v>
      </c>
      <c r="AJ77" s="1">
        <v>0</v>
      </c>
      <c r="AK77" s="1">
        <v>30</v>
      </c>
      <c r="AL77" s="1">
        <v>60</v>
      </c>
      <c r="AM77" s="1">
        <v>90</v>
      </c>
      <c r="AN77" s="1">
        <v>120</v>
      </c>
      <c r="AO77" s="1">
        <v>122</v>
      </c>
      <c r="AP77" s="1">
        <v>92</v>
      </c>
      <c r="AQ77" s="1">
        <v>62</v>
      </c>
      <c r="AR77" s="1">
        <v>32</v>
      </c>
      <c r="AS77" s="1">
        <v>2</v>
      </c>
      <c r="AT77" s="1">
        <v>0</v>
      </c>
      <c r="AU77" s="1">
        <v>0</v>
      </c>
      <c r="AV77" s="1">
        <v>0</v>
      </c>
      <c r="AW77" s="1">
        <v>30</v>
      </c>
      <c r="AX77" s="1">
        <v>47</v>
      </c>
      <c r="AY77" s="1">
        <v>47</v>
      </c>
      <c r="AZ77" s="1">
        <v>77</v>
      </c>
      <c r="BA77" s="1">
        <v>107</v>
      </c>
      <c r="BB77" s="1">
        <v>117</v>
      </c>
      <c r="BC77" s="1">
        <v>117</v>
      </c>
      <c r="BD77" s="1">
        <v>117</v>
      </c>
      <c r="BE77" s="1">
        <v>117</v>
      </c>
      <c r="BF77" s="1">
        <v>117</v>
      </c>
      <c r="BG77" s="1">
        <v>87</v>
      </c>
      <c r="BH77" s="1">
        <v>57</v>
      </c>
      <c r="BI77" s="1">
        <v>27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30</v>
      </c>
      <c r="CF77" s="1">
        <v>60</v>
      </c>
      <c r="CG77" s="1">
        <v>30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9"/>
        <v>2010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9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9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0.2</v>
      </c>
      <c r="C84" s="216">
        <f t="shared" ref="C84:BN84" si="70">SUM(C85:C87)</f>
        <v>0.2</v>
      </c>
      <c r="D84" s="216">
        <f t="shared" si="70"/>
        <v>0.2</v>
      </c>
      <c r="E84" s="216">
        <f t="shared" si="70"/>
        <v>0.2</v>
      </c>
      <c r="F84" s="216">
        <f t="shared" si="70"/>
        <v>0.2</v>
      </c>
      <c r="G84" s="216">
        <f t="shared" si="70"/>
        <v>0.2</v>
      </c>
      <c r="H84" s="216">
        <f t="shared" si="70"/>
        <v>0.2</v>
      </c>
      <c r="I84" s="216">
        <f t="shared" si="70"/>
        <v>0.2</v>
      </c>
      <c r="J84" s="216">
        <f t="shared" si="70"/>
        <v>0.2</v>
      </c>
      <c r="K84" s="216">
        <f t="shared" si="70"/>
        <v>0.2</v>
      </c>
      <c r="L84" s="216">
        <f t="shared" si="70"/>
        <v>0.2</v>
      </c>
      <c r="M84" s="216">
        <f t="shared" si="70"/>
        <v>0.2</v>
      </c>
      <c r="N84" s="216">
        <f t="shared" si="70"/>
        <v>0.2</v>
      </c>
      <c r="O84" s="216">
        <f t="shared" si="70"/>
        <v>0.2</v>
      </c>
      <c r="P84" s="216">
        <f t="shared" si="70"/>
        <v>0.2</v>
      </c>
      <c r="Q84" s="216">
        <f t="shared" si="70"/>
        <v>0.2</v>
      </c>
      <c r="R84" s="216">
        <f t="shared" si="70"/>
        <v>0.2</v>
      </c>
      <c r="S84" s="216">
        <f t="shared" si="70"/>
        <v>0.2</v>
      </c>
      <c r="T84" s="216">
        <f t="shared" si="70"/>
        <v>0.2</v>
      </c>
      <c r="U84" s="216">
        <f t="shared" si="70"/>
        <v>0.2</v>
      </c>
      <c r="V84" s="216">
        <f t="shared" si="70"/>
        <v>0.2</v>
      </c>
      <c r="W84" s="216">
        <f t="shared" si="70"/>
        <v>0.2</v>
      </c>
      <c r="X84" s="216">
        <f t="shared" si="70"/>
        <v>0.2</v>
      </c>
      <c r="Y84" s="216">
        <f t="shared" si="70"/>
        <v>0.2</v>
      </c>
      <c r="Z84" s="216">
        <f t="shared" si="70"/>
        <v>10.9</v>
      </c>
      <c r="AA84" s="216">
        <f t="shared" si="70"/>
        <v>10.9</v>
      </c>
      <c r="AB84" s="216">
        <f t="shared" si="70"/>
        <v>10.9</v>
      </c>
      <c r="AC84" s="216">
        <f t="shared" si="70"/>
        <v>10.9</v>
      </c>
      <c r="AD84" s="216">
        <f t="shared" si="70"/>
        <v>17.899999999999999</v>
      </c>
      <c r="AE84" s="216">
        <f t="shared" si="70"/>
        <v>178.2</v>
      </c>
      <c r="AF84" s="216">
        <f t="shared" si="70"/>
        <v>174.39999999999998</v>
      </c>
      <c r="AG84" s="216">
        <f t="shared" si="70"/>
        <v>213.5</v>
      </c>
      <c r="AH84" s="216">
        <f t="shared" si="70"/>
        <v>213.13</v>
      </c>
      <c r="AI84" s="216">
        <f t="shared" si="70"/>
        <v>227.46999999999997</v>
      </c>
      <c r="AJ84" s="216">
        <f t="shared" si="70"/>
        <v>192.49999999999997</v>
      </c>
      <c r="AK84" s="216">
        <f t="shared" si="70"/>
        <v>209.79999999999998</v>
      </c>
      <c r="AL84" s="216">
        <f t="shared" si="70"/>
        <v>227.5</v>
      </c>
      <c r="AM84" s="216">
        <f t="shared" si="70"/>
        <v>227.5</v>
      </c>
      <c r="AN84" s="216">
        <f t="shared" si="70"/>
        <v>227.29999999999998</v>
      </c>
      <c r="AO84" s="216">
        <f t="shared" si="70"/>
        <v>226.9</v>
      </c>
      <c r="AP84" s="216">
        <f t="shared" si="70"/>
        <v>184.95000000000002</v>
      </c>
      <c r="AQ84" s="216">
        <f t="shared" si="70"/>
        <v>180.45</v>
      </c>
      <c r="AR84" s="216">
        <f t="shared" si="70"/>
        <v>200.4</v>
      </c>
      <c r="AS84" s="216">
        <f t="shared" si="70"/>
        <v>205.20000000000002</v>
      </c>
      <c r="AT84" s="216">
        <f t="shared" si="70"/>
        <v>90.300000000000011</v>
      </c>
      <c r="AU84" s="216">
        <f t="shared" si="70"/>
        <v>132</v>
      </c>
      <c r="AV84" s="216">
        <f t="shared" si="70"/>
        <v>170.02</v>
      </c>
      <c r="AW84" s="216">
        <f t="shared" si="70"/>
        <v>186.20000000000002</v>
      </c>
      <c r="AX84" s="216">
        <f t="shared" si="70"/>
        <v>204.60999999999996</v>
      </c>
      <c r="AY84" s="216">
        <f t="shared" si="70"/>
        <v>205</v>
      </c>
      <c r="AZ84" s="216">
        <f t="shared" si="70"/>
        <v>204.98</v>
      </c>
      <c r="BA84" s="216">
        <f t="shared" si="70"/>
        <v>205.29999999999998</v>
      </c>
      <c r="BB84" s="216">
        <f t="shared" si="70"/>
        <v>206</v>
      </c>
      <c r="BC84" s="216">
        <f t="shared" si="70"/>
        <v>205.7</v>
      </c>
      <c r="BD84" s="216">
        <f t="shared" si="70"/>
        <v>205.79999999999998</v>
      </c>
      <c r="BE84" s="216">
        <f t="shared" si="70"/>
        <v>205.39</v>
      </c>
      <c r="BF84" s="216">
        <f t="shared" si="70"/>
        <v>199.70000000000002</v>
      </c>
      <c r="BG84" s="216">
        <f t="shared" si="70"/>
        <v>160.47</v>
      </c>
      <c r="BH84" s="216">
        <f t="shared" si="70"/>
        <v>89</v>
      </c>
      <c r="BI84" s="216">
        <f t="shared" si="70"/>
        <v>86.6</v>
      </c>
      <c r="BJ84" s="216">
        <f t="shared" si="70"/>
        <v>156.51</v>
      </c>
      <c r="BK84" s="216">
        <f t="shared" si="70"/>
        <v>162.44</v>
      </c>
      <c r="BL84" s="216">
        <f t="shared" si="70"/>
        <v>180.5</v>
      </c>
      <c r="BM84" s="216">
        <f t="shared" si="70"/>
        <v>180.2</v>
      </c>
      <c r="BN84" s="216">
        <f t="shared" si="70"/>
        <v>162.87</v>
      </c>
      <c r="BO84" s="216">
        <f t="shared" ref="BO84:CS84" si="71">SUM(BO85:BO87)</f>
        <v>118.74999999999999</v>
      </c>
      <c r="BP84" s="216">
        <f t="shared" si="71"/>
        <v>159.32999999999998</v>
      </c>
      <c r="BQ84" s="216">
        <f t="shared" si="71"/>
        <v>151.5</v>
      </c>
      <c r="BR84" s="216">
        <f t="shared" si="71"/>
        <v>78.750000000000014</v>
      </c>
      <c r="BS84" s="216">
        <f t="shared" si="71"/>
        <v>160.40999999999997</v>
      </c>
      <c r="BT84" s="216">
        <f t="shared" si="71"/>
        <v>82.62</v>
      </c>
      <c r="BU84" s="216">
        <f t="shared" si="71"/>
        <v>10.9</v>
      </c>
      <c r="BV84" s="216">
        <f t="shared" si="71"/>
        <v>202.30999999999997</v>
      </c>
      <c r="BW84" s="216">
        <f t="shared" si="71"/>
        <v>169.60000000000002</v>
      </c>
      <c r="BX84" s="216">
        <f t="shared" si="71"/>
        <v>132.19999999999999</v>
      </c>
      <c r="BY84" s="216">
        <f t="shared" si="71"/>
        <v>0.2</v>
      </c>
      <c r="BZ84" s="216">
        <f t="shared" si="71"/>
        <v>0.2</v>
      </c>
      <c r="CA84" s="216">
        <f t="shared" si="71"/>
        <v>0.2</v>
      </c>
      <c r="CB84" s="216">
        <f t="shared" si="71"/>
        <v>0.2</v>
      </c>
      <c r="CC84" s="216">
        <f t="shared" si="71"/>
        <v>0.2</v>
      </c>
      <c r="CD84" s="216">
        <f t="shared" si="71"/>
        <v>0.2</v>
      </c>
      <c r="CE84" s="216">
        <f t="shared" si="71"/>
        <v>0.2</v>
      </c>
      <c r="CF84" s="216">
        <f t="shared" si="71"/>
        <v>0.2</v>
      </c>
      <c r="CG84" s="216">
        <f t="shared" si="71"/>
        <v>0.2</v>
      </c>
      <c r="CH84" s="216">
        <f t="shared" si="71"/>
        <v>0.2</v>
      </c>
      <c r="CI84" s="216">
        <f t="shared" si="71"/>
        <v>0.2</v>
      </c>
      <c r="CJ84" s="216">
        <f t="shared" si="71"/>
        <v>0.2</v>
      </c>
      <c r="CK84" s="216">
        <f t="shared" si="71"/>
        <v>0.2</v>
      </c>
      <c r="CL84" s="216">
        <f t="shared" si="71"/>
        <v>0.2</v>
      </c>
      <c r="CM84" s="216">
        <f t="shared" si="71"/>
        <v>0.2</v>
      </c>
      <c r="CN84" s="216">
        <f t="shared" si="71"/>
        <v>0.2</v>
      </c>
      <c r="CO84" s="216">
        <f t="shared" si="71"/>
        <v>0.2</v>
      </c>
      <c r="CP84" s="216">
        <f t="shared" si="71"/>
        <v>0.2</v>
      </c>
      <c r="CQ84" s="216">
        <f t="shared" si="71"/>
        <v>0.2</v>
      </c>
      <c r="CR84" s="216">
        <f t="shared" si="71"/>
        <v>0.2</v>
      </c>
      <c r="CS84" s="217">
        <f t="shared" si="71"/>
        <v>0.2</v>
      </c>
      <c r="CT84" s="213">
        <f t="shared" ref="CT84:CT96" si="72">SUM(B84:CS84)</f>
        <v>8025.6599999999953</v>
      </c>
      <c r="CU84" s="149"/>
      <c r="CV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10.9</v>
      </c>
      <c r="AA85" s="1">
        <v>10.9</v>
      </c>
      <c r="AB85" s="1">
        <v>10.9</v>
      </c>
      <c r="AC85" s="1">
        <v>10.9</v>
      </c>
      <c r="AD85" s="1">
        <v>17.899999999999999</v>
      </c>
      <c r="AE85" s="1">
        <v>160.19999999999999</v>
      </c>
      <c r="AF85" s="1">
        <v>174.39999999999998</v>
      </c>
      <c r="AG85" s="1">
        <v>174.79999999999998</v>
      </c>
      <c r="AH85" s="1">
        <v>170.5</v>
      </c>
      <c r="AI85" s="1">
        <v>170.59999999999997</v>
      </c>
      <c r="AJ85" s="1">
        <v>166.59999999999997</v>
      </c>
      <c r="AK85" s="1">
        <v>166.89999999999998</v>
      </c>
      <c r="AL85" s="1">
        <v>167.1</v>
      </c>
      <c r="AM85" s="1">
        <v>167.1</v>
      </c>
      <c r="AN85" s="1">
        <v>166.89999999999998</v>
      </c>
      <c r="AO85" s="1">
        <v>166.5</v>
      </c>
      <c r="AP85" s="1">
        <v>132.23000000000002</v>
      </c>
      <c r="AQ85" s="1">
        <v>132</v>
      </c>
      <c r="AR85" s="1">
        <v>132.5</v>
      </c>
      <c r="AS85" s="1">
        <v>137.30000000000001</v>
      </c>
      <c r="AT85" s="1">
        <v>90.300000000000011</v>
      </c>
      <c r="AU85" s="1">
        <v>132</v>
      </c>
      <c r="AV85" s="1">
        <v>113.5</v>
      </c>
      <c r="AW85" s="1">
        <v>113.9</v>
      </c>
      <c r="AX85" s="1">
        <v>140.90999999999997</v>
      </c>
      <c r="AY85" s="1">
        <v>143.6</v>
      </c>
      <c r="AZ85" s="1">
        <v>143.28</v>
      </c>
      <c r="BA85" s="1">
        <v>143.89999999999998</v>
      </c>
      <c r="BB85" s="1">
        <v>153.5</v>
      </c>
      <c r="BC85" s="1">
        <v>153.19999999999999</v>
      </c>
      <c r="BD85" s="1">
        <v>144.39999999999998</v>
      </c>
      <c r="BE85" s="1">
        <v>143.19</v>
      </c>
      <c r="BF85" s="1">
        <v>131.80000000000001</v>
      </c>
      <c r="BG85" s="1">
        <v>106.7</v>
      </c>
      <c r="BH85" s="1">
        <v>89</v>
      </c>
      <c r="BI85" s="1">
        <v>86.6</v>
      </c>
      <c r="BJ85" s="1">
        <v>88.6</v>
      </c>
      <c r="BK85" s="1">
        <v>91.1</v>
      </c>
      <c r="BL85" s="1">
        <v>91.199999999999989</v>
      </c>
      <c r="BM85" s="1">
        <v>90.9</v>
      </c>
      <c r="BN85" s="1">
        <v>91.1</v>
      </c>
      <c r="BO85" s="1">
        <v>91.199999999999989</v>
      </c>
      <c r="BP85" s="1">
        <v>91.1</v>
      </c>
      <c r="BQ85" s="1">
        <v>91.4</v>
      </c>
      <c r="BR85" s="1">
        <v>78.750000000000014</v>
      </c>
      <c r="BS85" s="1">
        <v>91.699999999999989</v>
      </c>
      <c r="BT85" s="1">
        <v>48.7</v>
      </c>
      <c r="BU85" s="1">
        <v>10.9</v>
      </c>
      <c r="BV85" s="1">
        <v>149.80999999999997</v>
      </c>
      <c r="BW85" s="1">
        <v>64.800000000000011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14">
        <f t="shared" si="72"/>
        <v>5657.3699999999963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18</v>
      </c>
      <c r="AF86" s="1">
        <v>0</v>
      </c>
      <c r="AG86" s="1">
        <v>38.700000000000003</v>
      </c>
      <c r="AH86" s="1">
        <v>38.700000000000003</v>
      </c>
      <c r="AI86" s="1">
        <v>52.5</v>
      </c>
      <c r="AJ86" s="1">
        <v>18</v>
      </c>
      <c r="AK86" s="1">
        <v>35</v>
      </c>
      <c r="AL86" s="1">
        <v>52.5</v>
      </c>
      <c r="AM86" s="1">
        <v>52.5</v>
      </c>
      <c r="AN86" s="1">
        <v>52.5</v>
      </c>
      <c r="AO86" s="1">
        <v>52.5</v>
      </c>
      <c r="AP86" s="1">
        <v>52.72</v>
      </c>
      <c r="AQ86" s="1">
        <v>48.45</v>
      </c>
      <c r="AR86" s="1">
        <v>67.900000000000006</v>
      </c>
      <c r="AS86" s="1">
        <v>67.900000000000006</v>
      </c>
      <c r="AT86" s="1">
        <v>0</v>
      </c>
      <c r="AU86" s="1">
        <v>0</v>
      </c>
      <c r="AV86" s="1">
        <v>56.52</v>
      </c>
      <c r="AW86" s="1">
        <v>72.300000000000011</v>
      </c>
      <c r="AX86" s="1">
        <v>63.699999999999996</v>
      </c>
      <c r="AY86" s="1">
        <v>61.4</v>
      </c>
      <c r="AZ86" s="1">
        <v>61.699999999999996</v>
      </c>
      <c r="BA86" s="1">
        <v>61.4</v>
      </c>
      <c r="BB86" s="1">
        <v>52.5</v>
      </c>
      <c r="BC86" s="1">
        <v>52.5</v>
      </c>
      <c r="BD86" s="1">
        <v>61.4</v>
      </c>
      <c r="BE86" s="1">
        <v>62.199999999999996</v>
      </c>
      <c r="BF86" s="1">
        <v>67.900000000000006</v>
      </c>
      <c r="BG86" s="1">
        <v>53.77</v>
      </c>
      <c r="BH86" s="1">
        <v>0</v>
      </c>
      <c r="BI86" s="1">
        <v>0</v>
      </c>
      <c r="BJ86" s="1">
        <v>67.91</v>
      </c>
      <c r="BK86" s="1">
        <v>71.34</v>
      </c>
      <c r="BL86" s="1">
        <v>89.3</v>
      </c>
      <c r="BM86" s="1">
        <v>89.3</v>
      </c>
      <c r="BN86" s="1">
        <v>71.77</v>
      </c>
      <c r="BO86" s="1">
        <v>27.55</v>
      </c>
      <c r="BP86" s="1">
        <v>68.22999999999999</v>
      </c>
      <c r="BQ86" s="1">
        <v>60.099999999999994</v>
      </c>
      <c r="BR86" s="1">
        <v>0</v>
      </c>
      <c r="BS86" s="1">
        <v>68.709999999999994</v>
      </c>
      <c r="BT86" s="1">
        <v>33.92</v>
      </c>
      <c r="BU86" s="1">
        <v>0</v>
      </c>
      <c r="BV86" s="1">
        <v>52.5</v>
      </c>
      <c r="BW86" s="1">
        <v>104.8</v>
      </c>
      <c r="BX86" s="1">
        <v>132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2"/>
        <v>2312.59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3.93</v>
      </c>
      <c r="AI87" s="1">
        <v>4.37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2"/>
        <v>55.699999999999996</v>
      </c>
      <c r="CU87" s="151"/>
      <c r="CV87" s="150"/>
    </row>
    <row r="88" spans="1:102">
      <c r="A88" s="210" t="s">
        <v>63</v>
      </c>
      <c r="B88" s="218">
        <f t="shared" ref="B88:AG88" si="73">SUM(B89:B89)</f>
        <v>8.0000000000000002E-3</v>
      </c>
      <c r="C88" s="127">
        <f t="shared" si="73"/>
        <v>8.0000000000000002E-3</v>
      </c>
      <c r="D88" s="127">
        <f t="shared" si="73"/>
        <v>7.0000000000000001E-3</v>
      </c>
      <c r="E88" s="127">
        <f t="shared" si="73"/>
        <v>7.0000000000000001E-3</v>
      </c>
      <c r="F88" s="127">
        <f t="shared" si="73"/>
        <v>1.0999999999999999E-2</v>
      </c>
      <c r="G88" s="127">
        <f t="shared" si="73"/>
        <v>4.0000000000000001E-3</v>
      </c>
      <c r="H88" s="127">
        <f t="shared" si="73"/>
        <v>1.0999999999999999E-2</v>
      </c>
      <c r="I88" s="127">
        <f t="shared" si="73"/>
        <v>1.0999999999999999E-2</v>
      </c>
      <c r="J88" s="127">
        <f t="shared" si="73"/>
        <v>7.0000000000000001E-3</v>
      </c>
      <c r="K88" s="127">
        <f t="shared" si="73"/>
        <v>8.0000000000000002E-3</v>
      </c>
      <c r="L88" s="127">
        <f t="shared" si="73"/>
        <v>1.0999999999999999E-2</v>
      </c>
      <c r="M88" s="127">
        <f t="shared" si="73"/>
        <v>4.0000000000000001E-3</v>
      </c>
      <c r="N88" s="127">
        <f t="shared" si="73"/>
        <v>1.0999999999999999E-2</v>
      </c>
      <c r="O88" s="127">
        <f t="shared" si="73"/>
        <v>4.0000000000000001E-3</v>
      </c>
      <c r="P88" s="127">
        <f t="shared" si="73"/>
        <v>4.0000000000000001E-3</v>
      </c>
      <c r="Q88" s="127">
        <f t="shared" si="73"/>
        <v>4.0000000000000001E-3</v>
      </c>
      <c r="R88" s="127">
        <f t="shared" si="73"/>
        <v>8.0000000000000002E-3</v>
      </c>
      <c r="S88" s="127">
        <f t="shared" si="73"/>
        <v>4.0000000000000001E-3</v>
      </c>
      <c r="T88" s="127">
        <f t="shared" si="73"/>
        <v>4.0000000000000001E-3</v>
      </c>
      <c r="U88" s="127">
        <f t="shared" si="73"/>
        <v>4.0000000000000001E-3</v>
      </c>
      <c r="V88" s="127">
        <f t="shared" si="73"/>
        <v>4.0000000000000001E-3</v>
      </c>
      <c r="W88" s="127">
        <f t="shared" si="73"/>
        <v>4.0000000000000001E-3</v>
      </c>
      <c r="X88" s="127">
        <f t="shared" si="73"/>
        <v>4.0000000000000001E-3</v>
      </c>
      <c r="Y88" s="127">
        <f t="shared" si="73"/>
        <v>0.19600000000000001</v>
      </c>
      <c r="Z88" s="127">
        <f t="shared" si="73"/>
        <v>1.4524599999999999</v>
      </c>
      <c r="AA88" s="127">
        <f t="shared" si="73"/>
        <v>4.3484600000000002</v>
      </c>
      <c r="AB88" s="127">
        <f t="shared" si="73"/>
        <v>8.0400000000000009</v>
      </c>
      <c r="AC88" s="127">
        <f t="shared" si="73"/>
        <v>12.563410000000001</v>
      </c>
      <c r="AD88" s="127">
        <f t="shared" si="73"/>
        <v>17.401430000000001</v>
      </c>
      <c r="AE88" s="127">
        <f t="shared" si="73"/>
        <v>24.62059</v>
      </c>
      <c r="AF88" s="127">
        <f t="shared" si="73"/>
        <v>33.048110000000001</v>
      </c>
      <c r="AG88" s="127">
        <f t="shared" si="73"/>
        <v>44.242449999999998</v>
      </c>
      <c r="AH88" s="127">
        <f t="shared" ref="AH88:BM88" si="74">SUM(AH89:AH89)</f>
        <v>52.04419</v>
      </c>
      <c r="AI88" s="127">
        <f t="shared" si="74"/>
        <v>58.700330000000008</v>
      </c>
      <c r="AJ88" s="127">
        <f t="shared" si="74"/>
        <v>71.103929999999991</v>
      </c>
      <c r="AK88" s="127">
        <f t="shared" si="74"/>
        <v>71.991860000000003</v>
      </c>
      <c r="AL88" s="127">
        <f t="shared" si="74"/>
        <v>70.124319999999997</v>
      </c>
      <c r="AM88" s="127">
        <f t="shared" si="74"/>
        <v>70.423720000000003</v>
      </c>
      <c r="AN88" s="127">
        <f t="shared" si="74"/>
        <v>70.910960000000017</v>
      </c>
      <c r="AO88" s="127">
        <f t="shared" si="74"/>
        <v>72.349429999999998</v>
      </c>
      <c r="AP88" s="127">
        <f t="shared" si="74"/>
        <v>76.254269999999991</v>
      </c>
      <c r="AQ88" s="127">
        <f t="shared" si="74"/>
        <v>84.393579999999986</v>
      </c>
      <c r="AR88" s="127">
        <f t="shared" si="74"/>
        <v>89.660959999999989</v>
      </c>
      <c r="AS88" s="127">
        <f t="shared" si="74"/>
        <v>87.005689999999987</v>
      </c>
      <c r="AT88" s="127">
        <f t="shared" si="74"/>
        <v>85.706389999999999</v>
      </c>
      <c r="AU88" s="127">
        <f t="shared" si="74"/>
        <v>97.176080000000013</v>
      </c>
      <c r="AV88" s="127">
        <f t="shared" si="74"/>
        <v>87.627970000000005</v>
      </c>
      <c r="AW88" s="127">
        <f t="shared" si="74"/>
        <v>92.415390000000002</v>
      </c>
      <c r="AX88" s="127">
        <f t="shared" si="74"/>
        <v>95.338300000000004</v>
      </c>
      <c r="AY88" s="127">
        <f t="shared" si="74"/>
        <v>94.161799999999999</v>
      </c>
      <c r="AZ88" s="127">
        <f t="shared" si="74"/>
        <v>87.061200000000014</v>
      </c>
      <c r="BA88" s="127">
        <f t="shared" si="74"/>
        <v>87.561319999999995</v>
      </c>
      <c r="BB88" s="127">
        <f t="shared" si="74"/>
        <v>91.510329999999982</v>
      </c>
      <c r="BC88" s="127">
        <f t="shared" si="74"/>
        <v>84.030990000000003</v>
      </c>
      <c r="BD88" s="127">
        <f t="shared" si="74"/>
        <v>87.008420000000001</v>
      </c>
      <c r="BE88" s="127">
        <f t="shared" si="74"/>
        <v>87.520099999999999</v>
      </c>
      <c r="BF88" s="127">
        <f t="shared" si="74"/>
        <v>90.08596</v>
      </c>
      <c r="BG88" s="127">
        <f t="shared" si="74"/>
        <v>87.895959999999988</v>
      </c>
      <c r="BH88" s="127">
        <f t="shared" si="74"/>
        <v>81.613820000000004</v>
      </c>
      <c r="BI88" s="127">
        <f t="shared" si="74"/>
        <v>78.246170000000006</v>
      </c>
      <c r="BJ88" s="127">
        <f t="shared" si="74"/>
        <v>74.710949999999997</v>
      </c>
      <c r="BK88" s="127">
        <f t="shared" si="74"/>
        <v>69.204250000000002</v>
      </c>
      <c r="BL88" s="127">
        <f t="shared" si="74"/>
        <v>64.608890000000002</v>
      </c>
      <c r="BM88" s="127">
        <f t="shared" si="74"/>
        <v>58.887120000000003</v>
      </c>
      <c r="BN88" s="127">
        <f t="shared" ref="BN88:CS88" si="75">SUM(BN89:BN89)</f>
        <v>48.372709999999998</v>
      </c>
      <c r="BO88" s="127">
        <f t="shared" si="75"/>
        <v>45.253450000000001</v>
      </c>
      <c r="BP88" s="127">
        <f t="shared" si="75"/>
        <v>41.18817</v>
      </c>
      <c r="BQ88" s="127">
        <f t="shared" si="75"/>
        <v>34.614519999999999</v>
      </c>
      <c r="BR88" s="127">
        <f t="shared" si="75"/>
        <v>27.393749999999997</v>
      </c>
      <c r="BS88" s="127">
        <f t="shared" si="75"/>
        <v>21.246729999999999</v>
      </c>
      <c r="BT88" s="127">
        <f t="shared" si="75"/>
        <v>16.473089999999999</v>
      </c>
      <c r="BU88" s="127">
        <f t="shared" si="75"/>
        <v>11.64921</v>
      </c>
      <c r="BV88" s="127">
        <f t="shared" si="75"/>
        <v>7.4054599999999997</v>
      </c>
      <c r="BW88" s="127">
        <f t="shared" si="75"/>
        <v>4.14968</v>
      </c>
      <c r="BX88" s="127">
        <f t="shared" si="75"/>
        <v>1.5958800000000002</v>
      </c>
      <c r="BY88" s="127">
        <f t="shared" si="75"/>
        <v>0.37769999999999998</v>
      </c>
      <c r="BZ88" s="127">
        <f t="shared" si="75"/>
        <v>0.04</v>
      </c>
      <c r="CA88" s="127">
        <f t="shared" si="75"/>
        <v>0</v>
      </c>
      <c r="CB88" s="127">
        <f t="shared" si="75"/>
        <v>4.0000000000000001E-3</v>
      </c>
      <c r="CC88" s="127">
        <f t="shared" si="75"/>
        <v>4.0000000000000001E-3</v>
      </c>
      <c r="CD88" s="127">
        <f t="shared" si="75"/>
        <v>4.0000000000000001E-3</v>
      </c>
      <c r="CE88" s="127">
        <f t="shared" si="75"/>
        <v>8.0000000000000002E-3</v>
      </c>
      <c r="CF88" s="127">
        <f t="shared" si="75"/>
        <v>8.0000000000000002E-3</v>
      </c>
      <c r="CG88" s="127">
        <f t="shared" si="75"/>
        <v>8.0000000000000002E-3</v>
      </c>
      <c r="CH88" s="127">
        <f t="shared" si="75"/>
        <v>8.0000000000000002E-3</v>
      </c>
      <c r="CI88" s="127">
        <f t="shared" si="75"/>
        <v>8.0000000000000002E-3</v>
      </c>
      <c r="CJ88" s="127">
        <f t="shared" si="75"/>
        <v>8.0000000000000002E-3</v>
      </c>
      <c r="CK88" s="127">
        <f t="shared" si="75"/>
        <v>1.2E-2</v>
      </c>
      <c r="CL88" s="127">
        <f t="shared" si="75"/>
        <v>1.2E-2</v>
      </c>
      <c r="CM88" s="127">
        <f t="shared" si="75"/>
        <v>8.0000000000000002E-3</v>
      </c>
      <c r="CN88" s="127">
        <f t="shared" si="75"/>
        <v>1.2E-2</v>
      </c>
      <c r="CO88" s="127">
        <f t="shared" si="75"/>
        <v>1.2E-2</v>
      </c>
      <c r="CP88" s="127">
        <f t="shared" si="75"/>
        <v>8.0000000000000002E-3</v>
      </c>
      <c r="CQ88" s="127">
        <f t="shared" si="75"/>
        <v>1.2E-2</v>
      </c>
      <c r="CR88" s="127">
        <f t="shared" si="75"/>
        <v>8.0000000000000002E-3</v>
      </c>
      <c r="CS88" s="213">
        <f t="shared" si="75"/>
        <v>1.2E-2</v>
      </c>
      <c r="CT88" s="213">
        <f t="shared" si="72"/>
        <v>2963.3159099999989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8.0000000000000002E-3</v>
      </c>
      <c r="D89" s="208">
        <v>7.0000000000000001E-3</v>
      </c>
      <c r="E89" s="208">
        <v>7.0000000000000001E-3</v>
      </c>
      <c r="F89" s="208">
        <v>1.0999999999999999E-2</v>
      </c>
      <c r="G89" s="208">
        <v>4.0000000000000001E-3</v>
      </c>
      <c r="H89" s="208">
        <v>1.0999999999999999E-2</v>
      </c>
      <c r="I89" s="208">
        <v>1.0999999999999999E-2</v>
      </c>
      <c r="J89" s="208">
        <v>7.0000000000000001E-3</v>
      </c>
      <c r="K89" s="208">
        <v>8.0000000000000002E-3</v>
      </c>
      <c r="L89" s="208">
        <v>1.0999999999999999E-2</v>
      </c>
      <c r="M89" s="208">
        <v>4.0000000000000001E-3</v>
      </c>
      <c r="N89" s="208">
        <v>1.0999999999999999E-2</v>
      </c>
      <c r="O89" s="208">
        <v>4.0000000000000001E-3</v>
      </c>
      <c r="P89" s="208">
        <v>4.0000000000000001E-3</v>
      </c>
      <c r="Q89" s="208">
        <v>4.0000000000000001E-3</v>
      </c>
      <c r="R89" s="208">
        <v>8.0000000000000002E-3</v>
      </c>
      <c r="S89" s="208">
        <v>4.0000000000000001E-3</v>
      </c>
      <c r="T89" s="208">
        <v>4.0000000000000001E-3</v>
      </c>
      <c r="U89" s="208">
        <v>4.0000000000000001E-3</v>
      </c>
      <c r="V89" s="208">
        <v>4.0000000000000001E-3</v>
      </c>
      <c r="W89" s="208">
        <v>4.0000000000000001E-3</v>
      </c>
      <c r="X89" s="208">
        <v>4.0000000000000001E-3</v>
      </c>
      <c r="Y89" s="208">
        <v>0.19600000000000001</v>
      </c>
      <c r="Z89" s="208">
        <v>1.4524599999999999</v>
      </c>
      <c r="AA89" s="208">
        <v>4.3484600000000002</v>
      </c>
      <c r="AB89" s="208">
        <v>8.0400000000000009</v>
      </c>
      <c r="AC89" s="208">
        <v>12.563410000000001</v>
      </c>
      <c r="AD89" s="208">
        <v>17.401430000000001</v>
      </c>
      <c r="AE89" s="208">
        <v>24.62059</v>
      </c>
      <c r="AF89" s="208">
        <v>33.048110000000001</v>
      </c>
      <c r="AG89" s="208">
        <v>44.242449999999998</v>
      </c>
      <c r="AH89" s="208">
        <v>52.04419</v>
      </c>
      <c r="AI89" s="208">
        <v>58.700330000000008</v>
      </c>
      <c r="AJ89" s="208">
        <v>71.103929999999991</v>
      </c>
      <c r="AK89" s="208">
        <v>71.991860000000003</v>
      </c>
      <c r="AL89" s="208">
        <v>70.124319999999997</v>
      </c>
      <c r="AM89" s="208">
        <v>70.423720000000003</v>
      </c>
      <c r="AN89" s="208">
        <v>70.910960000000017</v>
      </c>
      <c r="AO89" s="208">
        <v>72.349429999999998</v>
      </c>
      <c r="AP89" s="208">
        <v>76.254269999999991</v>
      </c>
      <c r="AQ89" s="208">
        <v>84.393579999999986</v>
      </c>
      <c r="AR89" s="208">
        <v>89.660959999999989</v>
      </c>
      <c r="AS89" s="208">
        <v>87.005689999999987</v>
      </c>
      <c r="AT89" s="208">
        <v>85.706389999999999</v>
      </c>
      <c r="AU89" s="208">
        <v>97.176080000000013</v>
      </c>
      <c r="AV89" s="208">
        <v>87.627970000000005</v>
      </c>
      <c r="AW89" s="208">
        <v>92.415390000000002</v>
      </c>
      <c r="AX89" s="208">
        <v>95.338300000000004</v>
      </c>
      <c r="AY89" s="208">
        <v>94.161799999999999</v>
      </c>
      <c r="AZ89" s="208">
        <v>87.061200000000014</v>
      </c>
      <c r="BA89" s="208">
        <v>87.561319999999995</v>
      </c>
      <c r="BB89" s="208">
        <v>91.510329999999982</v>
      </c>
      <c r="BC89" s="208">
        <v>84.030990000000003</v>
      </c>
      <c r="BD89" s="208">
        <v>87.008420000000001</v>
      </c>
      <c r="BE89" s="208">
        <v>87.520099999999999</v>
      </c>
      <c r="BF89" s="208">
        <v>90.08596</v>
      </c>
      <c r="BG89" s="208">
        <v>87.895959999999988</v>
      </c>
      <c r="BH89" s="208">
        <v>81.613820000000004</v>
      </c>
      <c r="BI89" s="208">
        <v>78.246170000000006</v>
      </c>
      <c r="BJ89" s="208">
        <v>74.710949999999997</v>
      </c>
      <c r="BK89" s="208">
        <v>69.204250000000002</v>
      </c>
      <c r="BL89" s="208">
        <v>64.608890000000002</v>
      </c>
      <c r="BM89" s="208">
        <v>58.887120000000003</v>
      </c>
      <c r="BN89" s="208">
        <v>48.372709999999998</v>
      </c>
      <c r="BO89" s="208">
        <v>45.253450000000001</v>
      </c>
      <c r="BP89" s="208">
        <v>41.18817</v>
      </c>
      <c r="BQ89" s="208">
        <v>34.614519999999999</v>
      </c>
      <c r="BR89" s="208">
        <v>27.393749999999997</v>
      </c>
      <c r="BS89" s="208">
        <v>21.246729999999999</v>
      </c>
      <c r="BT89" s="208">
        <v>16.473089999999999</v>
      </c>
      <c r="BU89" s="208">
        <v>11.64921</v>
      </c>
      <c r="BV89" s="208">
        <v>7.4054599999999997</v>
      </c>
      <c r="BW89" s="208">
        <v>4.14968</v>
      </c>
      <c r="BX89" s="208">
        <v>1.5958800000000002</v>
      </c>
      <c r="BY89" s="208">
        <v>0.37769999999999998</v>
      </c>
      <c r="BZ89" s="208">
        <v>0.04</v>
      </c>
      <c r="CA89" s="208">
        <v>0</v>
      </c>
      <c r="CB89" s="208">
        <v>4.0000000000000001E-3</v>
      </c>
      <c r="CC89" s="208">
        <v>4.0000000000000001E-3</v>
      </c>
      <c r="CD89" s="208">
        <v>4.0000000000000001E-3</v>
      </c>
      <c r="CE89" s="208">
        <v>8.0000000000000002E-3</v>
      </c>
      <c r="CF89" s="208">
        <v>8.0000000000000002E-3</v>
      </c>
      <c r="CG89" s="208">
        <v>8.0000000000000002E-3</v>
      </c>
      <c r="CH89" s="208">
        <v>8.0000000000000002E-3</v>
      </c>
      <c r="CI89" s="208">
        <v>8.0000000000000002E-3</v>
      </c>
      <c r="CJ89" s="208">
        <v>8.0000000000000002E-3</v>
      </c>
      <c r="CK89" s="208">
        <v>1.2E-2</v>
      </c>
      <c r="CL89" s="208">
        <v>1.2E-2</v>
      </c>
      <c r="CM89" s="208">
        <v>8.0000000000000002E-3</v>
      </c>
      <c r="CN89" s="208">
        <v>1.2E-2</v>
      </c>
      <c r="CO89" s="208">
        <v>1.2E-2</v>
      </c>
      <c r="CP89" s="208">
        <v>8.0000000000000002E-3</v>
      </c>
      <c r="CQ89" s="208">
        <v>1.2E-2</v>
      </c>
      <c r="CR89" s="208">
        <v>8.0000000000000002E-3</v>
      </c>
      <c r="CS89" s="220">
        <v>1.2E-2</v>
      </c>
      <c r="CT89" s="214">
        <f t="shared" si="72"/>
        <v>2963.3159099999989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6">SUM(B84,B88)</f>
        <v>0.20800000000000002</v>
      </c>
      <c r="C91" s="128">
        <f t="shared" si="76"/>
        <v>0.20800000000000002</v>
      </c>
      <c r="D91" s="128">
        <f t="shared" si="76"/>
        <v>0.20700000000000002</v>
      </c>
      <c r="E91" s="128">
        <f t="shared" si="76"/>
        <v>0.20700000000000002</v>
      </c>
      <c r="F91" s="128">
        <f t="shared" si="76"/>
        <v>0.21100000000000002</v>
      </c>
      <c r="G91" s="128">
        <f t="shared" si="76"/>
        <v>0.20400000000000001</v>
      </c>
      <c r="H91" s="128">
        <f t="shared" si="76"/>
        <v>0.21100000000000002</v>
      </c>
      <c r="I91" s="128">
        <f t="shared" si="76"/>
        <v>0.21100000000000002</v>
      </c>
      <c r="J91" s="128">
        <f t="shared" si="76"/>
        <v>0.20700000000000002</v>
      </c>
      <c r="K91" s="128">
        <f t="shared" si="76"/>
        <v>0.20800000000000002</v>
      </c>
      <c r="L91" s="128">
        <f t="shared" si="76"/>
        <v>0.21100000000000002</v>
      </c>
      <c r="M91" s="128">
        <f t="shared" si="76"/>
        <v>0.20400000000000001</v>
      </c>
      <c r="N91" s="128">
        <f t="shared" si="76"/>
        <v>0.21100000000000002</v>
      </c>
      <c r="O91" s="128">
        <f t="shared" si="76"/>
        <v>0.20400000000000001</v>
      </c>
      <c r="P91" s="128">
        <f t="shared" si="76"/>
        <v>0.20400000000000001</v>
      </c>
      <c r="Q91" s="128">
        <f t="shared" si="76"/>
        <v>0.20400000000000001</v>
      </c>
      <c r="R91" s="128">
        <f t="shared" si="76"/>
        <v>0.20800000000000002</v>
      </c>
      <c r="S91" s="128">
        <f t="shared" si="76"/>
        <v>0.20400000000000001</v>
      </c>
      <c r="T91" s="128">
        <f t="shared" si="76"/>
        <v>0.20400000000000001</v>
      </c>
      <c r="U91" s="128">
        <f t="shared" si="76"/>
        <v>0.20400000000000001</v>
      </c>
      <c r="V91" s="128">
        <f t="shared" si="76"/>
        <v>0.20400000000000001</v>
      </c>
      <c r="W91" s="128">
        <f t="shared" si="76"/>
        <v>0.20400000000000001</v>
      </c>
      <c r="X91" s="128">
        <f t="shared" si="76"/>
        <v>0.20400000000000001</v>
      </c>
      <c r="Y91" s="128">
        <f t="shared" si="76"/>
        <v>0.39600000000000002</v>
      </c>
      <c r="Z91" s="128">
        <f t="shared" si="76"/>
        <v>12.352460000000001</v>
      </c>
      <c r="AA91" s="128">
        <f t="shared" si="76"/>
        <v>15.248460000000001</v>
      </c>
      <c r="AB91" s="128">
        <f t="shared" si="76"/>
        <v>18.940000000000001</v>
      </c>
      <c r="AC91" s="128">
        <f t="shared" si="76"/>
        <v>23.463410000000003</v>
      </c>
      <c r="AD91" s="128">
        <f t="shared" si="76"/>
        <v>35.301429999999996</v>
      </c>
      <c r="AE91" s="128">
        <f t="shared" si="76"/>
        <v>202.82058999999998</v>
      </c>
      <c r="AF91" s="128">
        <f t="shared" si="76"/>
        <v>207.44810999999999</v>
      </c>
      <c r="AG91" s="128">
        <f t="shared" si="76"/>
        <v>257.74245000000002</v>
      </c>
      <c r="AH91" s="128">
        <f t="shared" ref="AH91:BM91" si="77">SUM(AH84,AH88)</f>
        <v>265.17419000000001</v>
      </c>
      <c r="AI91" s="128">
        <f t="shared" si="77"/>
        <v>286.17032999999998</v>
      </c>
      <c r="AJ91" s="128">
        <f t="shared" si="77"/>
        <v>263.60392999999999</v>
      </c>
      <c r="AK91" s="128">
        <f t="shared" si="77"/>
        <v>281.79185999999999</v>
      </c>
      <c r="AL91" s="128">
        <f t="shared" si="77"/>
        <v>297.62432000000001</v>
      </c>
      <c r="AM91" s="128">
        <f t="shared" si="77"/>
        <v>297.92372</v>
      </c>
      <c r="AN91" s="128">
        <f t="shared" si="77"/>
        <v>298.21096</v>
      </c>
      <c r="AO91" s="128">
        <f t="shared" si="77"/>
        <v>299.24943000000002</v>
      </c>
      <c r="AP91" s="128">
        <f t="shared" si="77"/>
        <v>261.20427000000001</v>
      </c>
      <c r="AQ91" s="128">
        <f t="shared" si="77"/>
        <v>264.84357999999997</v>
      </c>
      <c r="AR91" s="128">
        <f t="shared" si="77"/>
        <v>290.06096000000002</v>
      </c>
      <c r="AS91" s="128">
        <f t="shared" si="77"/>
        <v>292.20569</v>
      </c>
      <c r="AT91" s="128">
        <f t="shared" si="77"/>
        <v>176.00639000000001</v>
      </c>
      <c r="AU91" s="128">
        <f t="shared" si="77"/>
        <v>229.17608000000001</v>
      </c>
      <c r="AV91" s="128">
        <f t="shared" si="77"/>
        <v>257.64796999999999</v>
      </c>
      <c r="AW91" s="128">
        <f t="shared" si="77"/>
        <v>278.61539000000005</v>
      </c>
      <c r="AX91" s="128">
        <f t="shared" si="77"/>
        <v>299.94829999999996</v>
      </c>
      <c r="AY91" s="128">
        <f t="shared" si="77"/>
        <v>299.16179999999997</v>
      </c>
      <c r="AZ91" s="128">
        <f t="shared" si="77"/>
        <v>292.0412</v>
      </c>
      <c r="BA91" s="128">
        <f t="shared" si="77"/>
        <v>292.86131999999998</v>
      </c>
      <c r="BB91" s="128">
        <f t="shared" si="77"/>
        <v>297.51032999999995</v>
      </c>
      <c r="BC91" s="128">
        <f t="shared" si="77"/>
        <v>289.73099000000002</v>
      </c>
      <c r="BD91" s="128">
        <f t="shared" si="77"/>
        <v>292.80841999999996</v>
      </c>
      <c r="BE91" s="128">
        <f t="shared" si="77"/>
        <v>292.9101</v>
      </c>
      <c r="BF91" s="128">
        <f t="shared" si="77"/>
        <v>289.78596000000005</v>
      </c>
      <c r="BG91" s="128">
        <f t="shared" si="77"/>
        <v>248.36595999999997</v>
      </c>
      <c r="BH91" s="128">
        <f t="shared" si="77"/>
        <v>170.61382</v>
      </c>
      <c r="BI91" s="128">
        <f t="shared" si="77"/>
        <v>164.84617</v>
      </c>
      <c r="BJ91" s="128">
        <f t="shared" si="77"/>
        <v>231.22094999999999</v>
      </c>
      <c r="BK91" s="128">
        <f t="shared" si="77"/>
        <v>231.64425</v>
      </c>
      <c r="BL91" s="128">
        <f t="shared" si="77"/>
        <v>245.10889</v>
      </c>
      <c r="BM91" s="128">
        <f t="shared" si="77"/>
        <v>239.08712</v>
      </c>
      <c r="BN91" s="128">
        <f t="shared" ref="BN91:CS91" si="78">SUM(BN84,BN88)</f>
        <v>211.24270999999999</v>
      </c>
      <c r="BO91" s="128">
        <f t="shared" si="78"/>
        <v>164.00344999999999</v>
      </c>
      <c r="BP91" s="128">
        <f t="shared" si="78"/>
        <v>200.51817</v>
      </c>
      <c r="BQ91" s="128">
        <f t="shared" si="78"/>
        <v>186.11452</v>
      </c>
      <c r="BR91" s="128">
        <f t="shared" si="78"/>
        <v>106.14375000000001</v>
      </c>
      <c r="BS91" s="128">
        <f t="shared" si="78"/>
        <v>181.65672999999998</v>
      </c>
      <c r="BT91" s="128">
        <f t="shared" si="78"/>
        <v>99.093090000000004</v>
      </c>
      <c r="BU91" s="128">
        <f t="shared" si="78"/>
        <v>22.549210000000002</v>
      </c>
      <c r="BV91" s="128">
        <f t="shared" si="78"/>
        <v>209.71545999999998</v>
      </c>
      <c r="BW91" s="128">
        <f t="shared" si="78"/>
        <v>173.74968000000001</v>
      </c>
      <c r="BX91" s="128">
        <f t="shared" si="78"/>
        <v>133.79587999999998</v>
      </c>
      <c r="BY91" s="128">
        <f t="shared" si="78"/>
        <v>0.57769999999999999</v>
      </c>
      <c r="BZ91" s="128">
        <f t="shared" si="78"/>
        <v>0.24000000000000002</v>
      </c>
      <c r="CA91" s="128">
        <f t="shared" si="78"/>
        <v>0.2</v>
      </c>
      <c r="CB91" s="128">
        <f t="shared" si="78"/>
        <v>0.20400000000000001</v>
      </c>
      <c r="CC91" s="128">
        <f t="shared" si="78"/>
        <v>0.20400000000000001</v>
      </c>
      <c r="CD91" s="128">
        <f t="shared" si="78"/>
        <v>0.20400000000000001</v>
      </c>
      <c r="CE91" s="128">
        <f t="shared" si="78"/>
        <v>0.20800000000000002</v>
      </c>
      <c r="CF91" s="128">
        <f t="shared" si="78"/>
        <v>0.20800000000000002</v>
      </c>
      <c r="CG91" s="128">
        <f t="shared" si="78"/>
        <v>0.20800000000000002</v>
      </c>
      <c r="CH91" s="128">
        <f t="shared" si="78"/>
        <v>0.20800000000000002</v>
      </c>
      <c r="CI91" s="128">
        <f t="shared" si="78"/>
        <v>0.20800000000000002</v>
      </c>
      <c r="CJ91" s="128">
        <f t="shared" si="78"/>
        <v>0.20800000000000002</v>
      </c>
      <c r="CK91" s="128">
        <f t="shared" si="78"/>
        <v>0.21200000000000002</v>
      </c>
      <c r="CL91" s="128">
        <f t="shared" si="78"/>
        <v>0.21200000000000002</v>
      </c>
      <c r="CM91" s="128">
        <f t="shared" si="78"/>
        <v>0.20800000000000002</v>
      </c>
      <c r="CN91" s="128">
        <f t="shared" si="78"/>
        <v>0.21200000000000002</v>
      </c>
      <c r="CO91" s="128">
        <f t="shared" si="78"/>
        <v>0.21200000000000002</v>
      </c>
      <c r="CP91" s="128">
        <f t="shared" si="78"/>
        <v>0.20800000000000002</v>
      </c>
      <c r="CQ91" s="128">
        <f t="shared" si="78"/>
        <v>0.21200000000000002</v>
      </c>
      <c r="CR91" s="128">
        <f t="shared" si="78"/>
        <v>0.20800000000000002</v>
      </c>
      <c r="CS91" s="222">
        <f t="shared" si="78"/>
        <v>0.21200000000000002</v>
      </c>
      <c r="CT91" s="213">
        <f t="shared" si="72"/>
        <v>10988.975909999999</v>
      </c>
      <c r="CU91" s="149"/>
      <c r="CV91" s="239"/>
      <c r="CX91" s="239"/>
    </row>
    <row r="92" spans="1:102">
      <c r="A92" s="210" t="s">
        <v>18</v>
      </c>
      <c r="B92" s="221">
        <f t="shared" ref="B92:AG92" si="79">SUM(B93:B95)</f>
        <v>43.63</v>
      </c>
      <c r="C92" s="225">
        <f t="shared" si="79"/>
        <v>43.63</v>
      </c>
      <c r="D92" s="225">
        <f t="shared" si="79"/>
        <v>43.63</v>
      </c>
      <c r="E92" s="225">
        <f t="shared" si="79"/>
        <v>43.63</v>
      </c>
      <c r="F92" s="225">
        <f t="shared" si="79"/>
        <v>43.63</v>
      </c>
      <c r="G92" s="225">
        <f t="shared" si="79"/>
        <v>43.63</v>
      </c>
      <c r="H92" s="225">
        <f t="shared" si="79"/>
        <v>43.63</v>
      </c>
      <c r="I92" s="225">
        <f t="shared" si="79"/>
        <v>43.63</v>
      </c>
      <c r="J92" s="225">
        <f t="shared" si="79"/>
        <v>43.63</v>
      </c>
      <c r="K92" s="225">
        <f t="shared" si="79"/>
        <v>43.63</v>
      </c>
      <c r="L92" s="225">
        <f t="shared" si="79"/>
        <v>43.63</v>
      </c>
      <c r="M92" s="225">
        <f t="shared" si="79"/>
        <v>43.63</v>
      </c>
      <c r="N92" s="225">
        <f t="shared" si="79"/>
        <v>43.63</v>
      </c>
      <c r="O92" s="225">
        <f t="shared" si="79"/>
        <v>43.63</v>
      </c>
      <c r="P92" s="225">
        <f t="shared" si="79"/>
        <v>43.63</v>
      </c>
      <c r="Q92" s="225">
        <f t="shared" si="79"/>
        <v>43.63</v>
      </c>
      <c r="R92" s="225">
        <f t="shared" si="79"/>
        <v>43.63</v>
      </c>
      <c r="S92" s="225">
        <f t="shared" si="79"/>
        <v>43.63</v>
      </c>
      <c r="T92" s="225">
        <f t="shared" si="79"/>
        <v>43.63</v>
      </c>
      <c r="U92" s="225">
        <f t="shared" si="79"/>
        <v>43.63</v>
      </c>
      <c r="V92" s="225">
        <f t="shared" si="79"/>
        <v>43.63</v>
      </c>
      <c r="W92" s="225">
        <f t="shared" si="79"/>
        <v>43.63</v>
      </c>
      <c r="X92" s="225">
        <f t="shared" si="79"/>
        <v>43.63</v>
      </c>
      <c r="Y92" s="225">
        <f t="shared" si="79"/>
        <v>43.63</v>
      </c>
      <c r="Z92" s="225">
        <f t="shared" si="79"/>
        <v>43.63</v>
      </c>
      <c r="AA92" s="225">
        <f t="shared" si="79"/>
        <v>43.63</v>
      </c>
      <c r="AB92" s="225">
        <f t="shared" si="79"/>
        <v>43.63</v>
      </c>
      <c r="AC92" s="225">
        <f t="shared" si="79"/>
        <v>43.63</v>
      </c>
      <c r="AD92" s="225">
        <f t="shared" si="79"/>
        <v>43.63</v>
      </c>
      <c r="AE92" s="225">
        <f t="shared" si="79"/>
        <v>43.63</v>
      </c>
      <c r="AF92" s="225">
        <f t="shared" si="79"/>
        <v>43.63</v>
      </c>
      <c r="AG92" s="225">
        <f t="shared" si="79"/>
        <v>43.63</v>
      </c>
      <c r="AH92" s="225">
        <f t="shared" ref="AH92:BM92" si="80">SUM(AH93:AH95)</f>
        <v>43.63</v>
      </c>
      <c r="AI92" s="225">
        <f t="shared" si="80"/>
        <v>43.63</v>
      </c>
      <c r="AJ92" s="225">
        <f t="shared" si="80"/>
        <v>43.63</v>
      </c>
      <c r="AK92" s="225">
        <f t="shared" si="80"/>
        <v>43.63</v>
      </c>
      <c r="AL92" s="225">
        <f t="shared" si="80"/>
        <v>43.63</v>
      </c>
      <c r="AM92" s="225">
        <f t="shared" si="80"/>
        <v>43.63</v>
      </c>
      <c r="AN92" s="225">
        <f t="shared" si="80"/>
        <v>43.63</v>
      </c>
      <c r="AO92" s="225">
        <f t="shared" si="80"/>
        <v>43.63</v>
      </c>
      <c r="AP92" s="225">
        <f t="shared" si="80"/>
        <v>43.63</v>
      </c>
      <c r="AQ92" s="225">
        <f t="shared" si="80"/>
        <v>43.63</v>
      </c>
      <c r="AR92" s="225">
        <f t="shared" si="80"/>
        <v>43.63</v>
      </c>
      <c r="AS92" s="225">
        <f t="shared" si="80"/>
        <v>43.63</v>
      </c>
      <c r="AT92" s="225">
        <f t="shared" si="80"/>
        <v>43.63</v>
      </c>
      <c r="AU92" s="225">
        <f t="shared" si="80"/>
        <v>43.63</v>
      </c>
      <c r="AV92" s="225">
        <f t="shared" si="80"/>
        <v>43.63</v>
      </c>
      <c r="AW92" s="225">
        <f t="shared" si="80"/>
        <v>43.63</v>
      </c>
      <c r="AX92" s="225">
        <f t="shared" si="80"/>
        <v>43.63</v>
      </c>
      <c r="AY92" s="225">
        <f t="shared" si="80"/>
        <v>43.63</v>
      </c>
      <c r="AZ92" s="225">
        <f t="shared" si="80"/>
        <v>43.63</v>
      </c>
      <c r="BA92" s="225">
        <f t="shared" si="80"/>
        <v>43.63</v>
      </c>
      <c r="BB92" s="225">
        <f t="shared" si="80"/>
        <v>43.63</v>
      </c>
      <c r="BC92" s="225">
        <f t="shared" si="80"/>
        <v>43.63</v>
      </c>
      <c r="BD92" s="225">
        <f t="shared" si="80"/>
        <v>43.63</v>
      </c>
      <c r="BE92" s="225">
        <f t="shared" si="80"/>
        <v>43.63</v>
      </c>
      <c r="BF92" s="225">
        <f t="shared" si="80"/>
        <v>43.63</v>
      </c>
      <c r="BG92" s="225">
        <f t="shared" si="80"/>
        <v>43.63</v>
      </c>
      <c r="BH92" s="225">
        <f t="shared" si="80"/>
        <v>43.63</v>
      </c>
      <c r="BI92" s="225">
        <f t="shared" si="80"/>
        <v>43.63</v>
      </c>
      <c r="BJ92" s="225">
        <f t="shared" si="80"/>
        <v>43.63</v>
      </c>
      <c r="BK92" s="225">
        <f t="shared" si="80"/>
        <v>43.63</v>
      </c>
      <c r="BL92" s="225">
        <f t="shared" si="80"/>
        <v>43.63</v>
      </c>
      <c r="BM92" s="225">
        <f t="shared" si="80"/>
        <v>43.63</v>
      </c>
      <c r="BN92" s="225">
        <f t="shared" ref="BN92:CS92" si="81">SUM(BN93:BN95)</f>
        <v>43.63</v>
      </c>
      <c r="BO92" s="225">
        <f t="shared" si="81"/>
        <v>43.63</v>
      </c>
      <c r="BP92" s="225">
        <f t="shared" si="81"/>
        <v>43.63</v>
      </c>
      <c r="BQ92" s="225">
        <f t="shared" si="81"/>
        <v>43.63</v>
      </c>
      <c r="BR92" s="225">
        <f t="shared" si="81"/>
        <v>43.63</v>
      </c>
      <c r="BS92" s="225">
        <f t="shared" si="81"/>
        <v>43.63</v>
      </c>
      <c r="BT92" s="225">
        <f t="shared" si="81"/>
        <v>43.63</v>
      </c>
      <c r="BU92" s="225">
        <f t="shared" si="81"/>
        <v>43.63</v>
      </c>
      <c r="BV92" s="225">
        <f t="shared" si="81"/>
        <v>43.63</v>
      </c>
      <c r="BW92" s="225">
        <f t="shared" si="81"/>
        <v>43.63</v>
      </c>
      <c r="BX92" s="225">
        <f t="shared" si="81"/>
        <v>43.63</v>
      </c>
      <c r="BY92" s="225">
        <f t="shared" si="81"/>
        <v>43.63</v>
      </c>
      <c r="BZ92" s="225">
        <f t="shared" si="81"/>
        <v>43.63</v>
      </c>
      <c r="CA92" s="225">
        <f t="shared" si="81"/>
        <v>43.63</v>
      </c>
      <c r="CB92" s="225">
        <f t="shared" si="81"/>
        <v>43.63</v>
      </c>
      <c r="CC92" s="225">
        <f t="shared" si="81"/>
        <v>43.63</v>
      </c>
      <c r="CD92" s="225">
        <f t="shared" si="81"/>
        <v>43.63</v>
      </c>
      <c r="CE92" s="225">
        <f t="shared" si="81"/>
        <v>43.63</v>
      </c>
      <c r="CF92" s="225">
        <f t="shared" si="81"/>
        <v>43.63</v>
      </c>
      <c r="CG92" s="225">
        <f t="shared" si="81"/>
        <v>43.63</v>
      </c>
      <c r="CH92" s="225">
        <f t="shared" si="81"/>
        <v>43.63</v>
      </c>
      <c r="CI92" s="225">
        <f t="shared" si="81"/>
        <v>43.63</v>
      </c>
      <c r="CJ92" s="225">
        <f t="shared" si="81"/>
        <v>43.63</v>
      </c>
      <c r="CK92" s="225">
        <f t="shared" si="81"/>
        <v>43.63</v>
      </c>
      <c r="CL92" s="225">
        <f t="shared" si="81"/>
        <v>43.63</v>
      </c>
      <c r="CM92" s="225">
        <f t="shared" si="81"/>
        <v>43.63</v>
      </c>
      <c r="CN92" s="225">
        <f t="shared" si="81"/>
        <v>43.63</v>
      </c>
      <c r="CO92" s="225">
        <f t="shared" si="81"/>
        <v>43.63</v>
      </c>
      <c r="CP92" s="225">
        <f t="shared" si="81"/>
        <v>43.63</v>
      </c>
      <c r="CQ92" s="225">
        <f t="shared" si="81"/>
        <v>43.63</v>
      </c>
      <c r="CR92" s="225">
        <f t="shared" si="81"/>
        <v>43.63</v>
      </c>
      <c r="CS92" s="226">
        <f t="shared" si="81"/>
        <v>43.63</v>
      </c>
      <c r="CT92" s="213">
        <f t="shared" si="72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2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2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2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2">B91+B92</f>
        <v>43.838000000000001</v>
      </c>
      <c r="C96" s="168">
        <f t="shared" si="82"/>
        <v>43.838000000000001</v>
      </c>
      <c r="D96" s="168">
        <f t="shared" si="82"/>
        <v>43.837000000000003</v>
      </c>
      <c r="E96" s="168">
        <f t="shared" si="82"/>
        <v>43.837000000000003</v>
      </c>
      <c r="F96" s="168">
        <f t="shared" si="82"/>
        <v>43.841000000000001</v>
      </c>
      <c r="G96" s="168">
        <f t="shared" si="82"/>
        <v>43.834000000000003</v>
      </c>
      <c r="H96" s="168">
        <f t="shared" si="82"/>
        <v>43.841000000000001</v>
      </c>
      <c r="I96" s="168">
        <f t="shared" si="82"/>
        <v>43.841000000000001</v>
      </c>
      <c r="J96" s="168">
        <f t="shared" si="82"/>
        <v>43.837000000000003</v>
      </c>
      <c r="K96" s="168">
        <f t="shared" si="82"/>
        <v>43.838000000000001</v>
      </c>
      <c r="L96" s="168">
        <f t="shared" si="82"/>
        <v>43.841000000000001</v>
      </c>
      <c r="M96" s="168">
        <f t="shared" si="82"/>
        <v>43.834000000000003</v>
      </c>
      <c r="N96" s="168">
        <f t="shared" si="82"/>
        <v>43.841000000000001</v>
      </c>
      <c r="O96" s="168">
        <f t="shared" si="82"/>
        <v>43.834000000000003</v>
      </c>
      <c r="P96" s="168">
        <f t="shared" si="82"/>
        <v>43.834000000000003</v>
      </c>
      <c r="Q96" s="168">
        <f t="shared" si="82"/>
        <v>43.834000000000003</v>
      </c>
      <c r="R96" s="168">
        <f t="shared" si="82"/>
        <v>43.838000000000001</v>
      </c>
      <c r="S96" s="168">
        <f t="shared" si="82"/>
        <v>43.834000000000003</v>
      </c>
      <c r="T96" s="168">
        <f t="shared" si="82"/>
        <v>43.834000000000003</v>
      </c>
      <c r="U96" s="168">
        <f t="shared" si="82"/>
        <v>43.834000000000003</v>
      </c>
      <c r="V96" s="168">
        <f t="shared" si="82"/>
        <v>43.834000000000003</v>
      </c>
      <c r="W96" s="168">
        <f t="shared" si="82"/>
        <v>43.834000000000003</v>
      </c>
      <c r="X96" s="168">
        <f t="shared" si="82"/>
        <v>43.834000000000003</v>
      </c>
      <c r="Y96" s="168">
        <f t="shared" si="82"/>
        <v>44.026000000000003</v>
      </c>
      <c r="Z96" s="168">
        <f t="shared" si="82"/>
        <v>55.982460000000003</v>
      </c>
      <c r="AA96" s="168">
        <f t="shared" si="82"/>
        <v>58.878460000000004</v>
      </c>
      <c r="AB96" s="168">
        <f t="shared" si="82"/>
        <v>62.570000000000007</v>
      </c>
      <c r="AC96" s="168">
        <f t="shared" si="82"/>
        <v>67.093410000000006</v>
      </c>
      <c r="AD96" s="168">
        <f t="shared" si="82"/>
        <v>78.931430000000006</v>
      </c>
      <c r="AE96" s="168">
        <f t="shared" si="82"/>
        <v>246.45058999999998</v>
      </c>
      <c r="AF96" s="168">
        <f t="shared" si="82"/>
        <v>251.07810999999998</v>
      </c>
      <c r="AG96" s="168">
        <f t="shared" si="82"/>
        <v>301.37245000000001</v>
      </c>
      <c r="AH96" s="168">
        <f t="shared" ref="AH96:BM96" si="83">AH91+AH92</f>
        <v>308.80419000000001</v>
      </c>
      <c r="AI96" s="168">
        <f t="shared" si="83"/>
        <v>329.80032999999997</v>
      </c>
      <c r="AJ96" s="168">
        <f t="shared" si="83"/>
        <v>307.23392999999999</v>
      </c>
      <c r="AK96" s="168">
        <f t="shared" si="83"/>
        <v>325.42185999999998</v>
      </c>
      <c r="AL96" s="168">
        <f t="shared" si="83"/>
        <v>341.25432000000001</v>
      </c>
      <c r="AM96" s="168">
        <f t="shared" si="83"/>
        <v>341.55372</v>
      </c>
      <c r="AN96" s="168">
        <f t="shared" si="83"/>
        <v>341.84096</v>
      </c>
      <c r="AO96" s="168">
        <f t="shared" si="83"/>
        <v>342.87943000000001</v>
      </c>
      <c r="AP96" s="168">
        <f t="shared" si="83"/>
        <v>304.83427</v>
      </c>
      <c r="AQ96" s="168">
        <f t="shared" si="83"/>
        <v>308.47357999999997</v>
      </c>
      <c r="AR96" s="168">
        <f t="shared" si="83"/>
        <v>333.69096000000002</v>
      </c>
      <c r="AS96" s="168">
        <f t="shared" si="83"/>
        <v>335.83569</v>
      </c>
      <c r="AT96" s="168">
        <f t="shared" si="83"/>
        <v>219.63639000000001</v>
      </c>
      <c r="AU96" s="168">
        <f t="shared" si="83"/>
        <v>272.80608000000001</v>
      </c>
      <c r="AV96" s="168">
        <f t="shared" si="83"/>
        <v>301.27796999999998</v>
      </c>
      <c r="AW96" s="168">
        <f t="shared" si="83"/>
        <v>322.24539000000004</v>
      </c>
      <c r="AX96" s="168">
        <f t="shared" si="83"/>
        <v>343.57829999999996</v>
      </c>
      <c r="AY96" s="168">
        <f t="shared" si="83"/>
        <v>342.79179999999997</v>
      </c>
      <c r="AZ96" s="168">
        <f t="shared" si="83"/>
        <v>335.6712</v>
      </c>
      <c r="BA96" s="168">
        <f t="shared" si="83"/>
        <v>336.49131999999997</v>
      </c>
      <c r="BB96" s="168">
        <f t="shared" si="83"/>
        <v>341.14032999999995</v>
      </c>
      <c r="BC96" s="168">
        <f t="shared" si="83"/>
        <v>333.36099000000002</v>
      </c>
      <c r="BD96" s="168">
        <f t="shared" si="83"/>
        <v>336.43841999999995</v>
      </c>
      <c r="BE96" s="168">
        <f t="shared" si="83"/>
        <v>336.5401</v>
      </c>
      <c r="BF96" s="168">
        <f t="shared" si="83"/>
        <v>333.41596000000004</v>
      </c>
      <c r="BG96" s="168">
        <f t="shared" si="83"/>
        <v>291.99595999999997</v>
      </c>
      <c r="BH96" s="168">
        <f t="shared" si="83"/>
        <v>214.24382</v>
      </c>
      <c r="BI96" s="168">
        <f t="shared" si="83"/>
        <v>208.47617</v>
      </c>
      <c r="BJ96" s="168">
        <f t="shared" si="83"/>
        <v>274.85095000000001</v>
      </c>
      <c r="BK96" s="168">
        <f t="shared" si="83"/>
        <v>275.27424999999999</v>
      </c>
      <c r="BL96" s="168">
        <f t="shared" si="83"/>
        <v>288.73889000000003</v>
      </c>
      <c r="BM96" s="168">
        <f t="shared" si="83"/>
        <v>282.71712000000002</v>
      </c>
      <c r="BN96" s="168">
        <f t="shared" ref="BN96:CS96" si="84">BN91+BN92</f>
        <v>254.87270999999998</v>
      </c>
      <c r="BO96" s="168">
        <f t="shared" si="84"/>
        <v>207.63344999999998</v>
      </c>
      <c r="BP96" s="168">
        <f t="shared" si="84"/>
        <v>244.14816999999999</v>
      </c>
      <c r="BQ96" s="168">
        <f t="shared" si="84"/>
        <v>229.74451999999999</v>
      </c>
      <c r="BR96" s="168">
        <f t="shared" si="84"/>
        <v>149.77375000000001</v>
      </c>
      <c r="BS96" s="168">
        <f t="shared" si="84"/>
        <v>225.28672999999998</v>
      </c>
      <c r="BT96" s="168">
        <f t="shared" si="84"/>
        <v>142.72309000000001</v>
      </c>
      <c r="BU96" s="168">
        <f t="shared" si="84"/>
        <v>66.179210000000012</v>
      </c>
      <c r="BV96" s="168">
        <f t="shared" si="84"/>
        <v>253.34545999999997</v>
      </c>
      <c r="BW96" s="168">
        <f t="shared" si="84"/>
        <v>217.37968000000001</v>
      </c>
      <c r="BX96" s="168">
        <f t="shared" si="84"/>
        <v>177.42587999999998</v>
      </c>
      <c r="BY96" s="168">
        <f t="shared" si="84"/>
        <v>44.207700000000003</v>
      </c>
      <c r="BZ96" s="168">
        <f t="shared" si="84"/>
        <v>43.870000000000005</v>
      </c>
      <c r="CA96" s="168">
        <f t="shared" si="84"/>
        <v>43.830000000000005</v>
      </c>
      <c r="CB96" s="168">
        <f t="shared" si="84"/>
        <v>43.834000000000003</v>
      </c>
      <c r="CC96" s="168">
        <f t="shared" si="84"/>
        <v>43.834000000000003</v>
      </c>
      <c r="CD96" s="168">
        <f t="shared" si="84"/>
        <v>43.834000000000003</v>
      </c>
      <c r="CE96" s="168">
        <f t="shared" si="84"/>
        <v>43.838000000000001</v>
      </c>
      <c r="CF96" s="168">
        <f t="shared" si="84"/>
        <v>43.838000000000001</v>
      </c>
      <c r="CG96" s="168">
        <f t="shared" si="84"/>
        <v>43.838000000000001</v>
      </c>
      <c r="CH96" s="168">
        <f t="shared" si="84"/>
        <v>43.838000000000001</v>
      </c>
      <c r="CI96" s="168">
        <f t="shared" si="84"/>
        <v>43.838000000000001</v>
      </c>
      <c r="CJ96" s="168">
        <f t="shared" si="84"/>
        <v>43.838000000000001</v>
      </c>
      <c r="CK96" s="168">
        <f t="shared" si="84"/>
        <v>43.842000000000006</v>
      </c>
      <c r="CL96" s="168">
        <f t="shared" si="84"/>
        <v>43.842000000000006</v>
      </c>
      <c r="CM96" s="168">
        <f t="shared" si="84"/>
        <v>43.838000000000001</v>
      </c>
      <c r="CN96" s="168">
        <f t="shared" si="84"/>
        <v>43.842000000000006</v>
      </c>
      <c r="CO96" s="168">
        <f t="shared" si="84"/>
        <v>43.842000000000006</v>
      </c>
      <c r="CP96" s="168">
        <f t="shared" si="84"/>
        <v>43.838000000000001</v>
      </c>
      <c r="CQ96" s="168">
        <f t="shared" si="84"/>
        <v>43.842000000000006</v>
      </c>
      <c r="CR96" s="168">
        <f t="shared" si="84"/>
        <v>43.838000000000001</v>
      </c>
      <c r="CS96" s="224">
        <f t="shared" si="84"/>
        <v>43.842000000000006</v>
      </c>
      <c r="CT96" s="132">
        <f t="shared" si="72"/>
        <v>15177.455910000004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5">IF(B57&lt;0,0,MIN(B57,B96))</f>
        <v>0</v>
      </c>
      <c r="C99" s="130">
        <f t="shared" si="85"/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43.834000000000003</v>
      </c>
      <c r="Y99" s="130">
        <f t="shared" si="85"/>
        <v>44.026000000000003</v>
      </c>
      <c r="Z99" s="130">
        <f t="shared" si="85"/>
        <v>0</v>
      </c>
      <c r="AA99" s="130">
        <f t="shared" si="85"/>
        <v>0</v>
      </c>
      <c r="AB99" s="130">
        <f t="shared" si="85"/>
        <v>0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ref="AH99:BM99" si="86">IF(AH57&lt;0,0,MIN(AH57,AH96))</f>
        <v>0</v>
      </c>
      <c r="AI99" s="130">
        <f t="shared" si="86"/>
        <v>0</v>
      </c>
      <c r="AJ99" s="130">
        <f t="shared" si="86"/>
        <v>0</v>
      </c>
      <c r="AK99" s="130">
        <f t="shared" si="86"/>
        <v>0</v>
      </c>
      <c r="AL99" s="130">
        <f t="shared" si="86"/>
        <v>0</v>
      </c>
      <c r="AM99" s="130">
        <f t="shared" si="86"/>
        <v>0</v>
      </c>
      <c r="AN99" s="130">
        <f t="shared" si="86"/>
        <v>0</v>
      </c>
      <c r="AO99" s="130">
        <f t="shared" si="86"/>
        <v>0</v>
      </c>
      <c r="AP99" s="130">
        <f t="shared" si="86"/>
        <v>0</v>
      </c>
      <c r="AQ99" s="130">
        <f t="shared" si="86"/>
        <v>0</v>
      </c>
      <c r="AR99" s="130">
        <f t="shared" si="86"/>
        <v>0</v>
      </c>
      <c r="AS99" s="130">
        <f t="shared" si="86"/>
        <v>0</v>
      </c>
      <c r="AT99" s="130">
        <f t="shared" si="86"/>
        <v>0</v>
      </c>
      <c r="AU99" s="130">
        <f t="shared" si="86"/>
        <v>0</v>
      </c>
      <c r="AV99" s="130">
        <f t="shared" si="86"/>
        <v>0</v>
      </c>
      <c r="AW99" s="130">
        <f t="shared" si="86"/>
        <v>0</v>
      </c>
      <c r="AX99" s="130">
        <f t="shared" si="86"/>
        <v>0</v>
      </c>
      <c r="AY99" s="130">
        <f t="shared" si="86"/>
        <v>0</v>
      </c>
      <c r="AZ99" s="130">
        <f t="shared" si="86"/>
        <v>0</v>
      </c>
      <c r="BA99" s="130">
        <f t="shared" si="86"/>
        <v>0</v>
      </c>
      <c r="BB99" s="130">
        <f t="shared" si="86"/>
        <v>0</v>
      </c>
      <c r="BC99" s="130">
        <f t="shared" si="86"/>
        <v>0</v>
      </c>
      <c r="BD99" s="130">
        <f t="shared" si="86"/>
        <v>23.775809374760229</v>
      </c>
      <c r="BE99" s="130">
        <f t="shared" si="86"/>
        <v>49.38517099454657</v>
      </c>
      <c r="BF99" s="130">
        <f t="shared" si="86"/>
        <v>0</v>
      </c>
      <c r="BG99" s="130">
        <f t="shared" si="86"/>
        <v>0</v>
      </c>
      <c r="BH99" s="130">
        <f t="shared" si="86"/>
        <v>0</v>
      </c>
      <c r="BI99" s="130">
        <f t="shared" si="86"/>
        <v>0</v>
      </c>
      <c r="BJ99" s="130">
        <f t="shared" si="86"/>
        <v>0</v>
      </c>
      <c r="BK99" s="130">
        <f t="shared" si="86"/>
        <v>0</v>
      </c>
      <c r="BL99" s="130">
        <f t="shared" si="86"/>
        <v>0</v>
      </c>
      <c r="BM99" s="130">
        <f t="shared" si="86"/>
        <v>0</v>
      </c>
      <c r="BN99" s="130">
        <f t="shared" ref="BN99:CS99" si="87">IF(BN57&lt;0,0,MIN(BN57,BN96))</f>
        <v>194.62009585909982</v>
      </c>
      <c r="BO99" s="130">
        <f t="shared" si="87"/>
        <v>9.4114232697684201</v>
      </c>
      <c r="BP99" s="130">
        <f t="shared" si="87"/>
        <v>50.474858789583777</v>
      </c>
      <c r="BQ99" s="130">
        <f t="shared" si="87"/>
        <v>0</v>
      </c>
      <c r="BR99" s="130">
        <f t="shared" si="87"/>
        <v>0</v>
      </c>
      <c r="BS99" s="130">
        <f t="shared" si="87"/>
        <v>225.28672999999998</v>
      </c>
      <c r="BT99" s="130">
        <f t="shared" si="87"/>
        <v>142.72309000000001</v>
      </c>
      <c r="BU99" s="130">
        <f t="shared" si="87"/>
        <v>66.179210000000012</v>
      </c>
      <c r="BV99" s="130">
        <f t="shared" si="87"/>
        <v>253.34545999999997</v>
      </c>
      <c r="BW99" s="130">
        <f t="shared" si="87"/>
        <v>217.37968000000001</v>
      </c>
      <c r="BX99" s="130">
        <f t="shared" si="87"/>
        <v>177.42587999999998</v>
      </c>
      <c r="BY99" s="130">
        <f t="shared" si="87"/>
        <v>44.207700000000003</v>
      </c>
      <c r="BZ99" s="130">
        <f t="shared" si="87"/>
        <v>0</v>
      </c>
      <c r="CA99" s="130">
        <f t="shared" si="87"/>
        <v>0</v>
      </c>
      <c r="CB99" s="130">
        <f t="shared" si="87"/>
        <v>0</v>
      </c>
      <c r="CC99" s="130">
        <f t="shared" si="87"/>
        <v>0</v>
      </c>
      <c r="CD99" s="130">
        <f t="shared" si="87"/>
        <v>0</v>
      </c>
      <c r="CE99" s="130">
        <f t="shared" si="87"/>
        <v>0</v>
      </c>
      <c r="CF99" s="130">
        <f t="shared" si="87"/>
        <v>0</v>
      </c>
      <c r="CG99" s="130">
        <f t="shared" si="87"/>
        <v>0</v>
      </c>
      <c r="CH99" s="130">
        <f t="shared" si="87"/>
        <v>0</v>
      </c>
      <c r="CI99" s="130">
        <f t="shared" si="87"/>
        <v>0</v>
      </c>
      <c r="CJ99" s="130">
        <f t="shared" si="87"/>
        <v>0</v>
      </c>
      <c r="CK99" s="130">
        <f t="shared" si="87"/>
        <v>0</v>
      </c>
      <c r="CL99" s="130">
        <f t="shared" si="87"/>
        <v>0</v>
      </c>
      <c r="CM99" s="130">
        <f t="shared" si="87"/>
        <v>0</v>
      </c>
      <c r="CN99" s="130">
        <f t="shared" si="87"/>
        <v>0</v>
      </c>
      <c r="CO99" s="130">
        <f t="shared" si="87"/>
        <v>0</v>
      </c>
      <c r="CP99" s="130">
        <f t="shared" si="87"/>
        <v>0</v>
      </c>
      <c r="CQ99" s="130">
        <f t="shared" si="87"/>
        <v>0</v>
      </c>
      <c r="CR99" s="130">
        <f t="shared" si="87"/>
        <v>0</v>
      </c>
      <c r="CS99" s="130">
        <f t="shared" si="87"/>
        <v>0</v>
      </c>
      <c r="CT99" s="132">
        <f>SUM(B99:CS99)</f>
        <v>1542.0751082877587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6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3565.9977209677418</v>
      </c>
      <c r="C3" s="18">
        <f t="shared" si="0"/>
        <v>3565.9977209677418</v>
      </c>
      <c r="D3" s="18">
        <f t="shared" si="0"/>
        <v>3565.9977209677418</v>
      </c>
      <c r="E3" s="18">
        <f t="shared" si="0"/>
        <v>3565.9977209677418</v>
      </c>
      <c r="F3" s="18">
        <f t="shared" si="0"/>
        <v>3565.9977209677418</v>
      </c>
      <c r="G3" s="18">
        <f t="shared" si="0"/>
        <v>3565.9977209677418</v>
      </c>
      <c r="H3" s="18">
        <f t="shared" si="0"/>
        <v>3565.9977209677418</v>
      </c>
      <c r="I3" s="18">
        <f t="shared" si="0"/>
        <v>3565.9977209677418</v>
      </c>
      <c r="J3" s="18">
        <f t="shared" si="0"/>
        <v>3565.9977209677418</v>
      </c>
      <c r="K3" s="18">
        <f t="shared" si="0"/>
        <v>3565.9977209677418</v>
      </c>
      <c r="L3" s="18">
        <f t="shared" si="0"/>
        <v>3565.9977209677418</v>
      </c>
      <c r="M3" s="18">
        <f t="shared" si="0"/>
        <v>3565.9977209677418</v>
      </c>
      <c r="N3" s="18">
        <f t="shared" si="0"/>
        <v>3565.9977209677418</v>
      </c>
      <c r="O3" s="18">
        <f t="shared" si="0"/>
        <v>3565.9977209677418</v>
      </c>
      <c r="P3" s="18">
        <f t="shared" si="0"/>
        <v>3565.9977209677418</v>
      </c>
      <c r="Q3" s="18">
        <f t="shared" si="0"/>
        <v>3565.9977209677418</v>
      </c>
      <c r="R3" s="18">
        <f t="shared" si="0"/>
        <v>3565.9977209677418</v>
      </c>
      <c r="S3" s="18">
        <f t="shared" si="0"/>
        <v>3565.9977209677418</v>
      </c>
      <c r="T3" s="18">
        <f t="shared" si="0"/>
        <v>3565.9977209677418</v>
      </c>
      <c r="U3" s="18">
        <f t="shared" si="0"/>
        <v>3565.9977209677418</v>
      </c>
      <c r="V3" s="18">
        <f t="shared" si="0"/>
        <v>3565.9977209677418</v>
      </c>
      <c r="W3" s="18">
        <f t="shared" si="0"/>
        <v>3565.9977209677418</v>
      </c>
      <c r="X3" s="18">
        <f t="shared" si="0"/>
        <v>3565.9977209677418</v>
      </c>
      <c r="Y3" s="18">
        <f t="shared" si="0"/>
        <v>3565.9977209677418</v>
      </c>
      <c r="Z3" s="18">
        <f t="shared" si="0"/>
        <v>3565.9977209677418</v>
      </c>
      <c r="AA3" s="18">
        <f t="shared" si="0"/>
        <v>3565.9977209677418</v>
      </c>
      <c r="AB3" s="18">
        <f t="shared" si="0"/>
        <v>3565.9977209677418</v>
      </c>
      <c r="AC3" s="18">
        <f t="shared" si="0"/>
        <v>3565.9977209677418</v>
      </c>
      <c r="AD3" s="18">
        <f t="shared" si="0"/>
        <v>3565.9977209677418</v>
      </c>
      <c r="AE3" s="18">
        <f t="shared" si="0"/>
        <v>3565.9977209677418</v>
      </c>
      <c r="AF3" s="18">
        <f t="shared" si="0"/>
        <v>3565.9977209677418</v>
      </c>
      <c r="AG3" s="18">
        <f t="shared" si="0"/>
        <v>3565.9977209677418</v>
      </c>
      <c r="AH3" s="18">
        <f t="shared" si="0"/>
        <v>3565.9977209677418</v>
      </c>
      <c r="AI3" s="18">
        <f t="shared" si="0"/>
        <v>3565.9977209677418</v>
      </c>
      <c r="AJ3" s="18">
        <f t="shared" si="0"/>
        <v>3565.9977209677418</v>
      </c>
      <c r="AK3" s="18">
        <f t="shared" si="0"/>
        <v>3565.9977209677418</v>
      </c>
      <c r="AL3" s="18">
        <f t="shared" si="0"/>
        <v>3565.9977209677418</v>
      </c>
      <c r="AM3" s="18">
        <f t="shared" si="0"/>
        <v>3565.9977209677418</v>
      </c>
      <c r="AN3" s="18">
        <f t="shared" si="0"/>
        <v>3565.9977209677418</v>
      </c>
      <c r="AO3" s="18">
        <f t="shared" si="0"/>
        <v>3565.9977209677418</v>
      </c>
      <c r="AP3" s="18">
        <f t="shared" si="0"/>
        <v>3565.9977209677418</v>
      </c>
      <c r="AQ3" s="18">
        <f t="shared" si="0"/>
        <v>3565.9977209677418</v>
      </c>
      <c r="AR3" s="18">
        <f t="shared" si="0"/>
        <v>3565.9977209677418</v>
      </c>
      <c r="AS3" s="18">
        <f t="shared" si="0"/>
        <v>3565.9977209677418</v>
      </c>
      <c r="AT3" s="18">
        <f t="shared" si="0"/>
        <v>3565.9977209677418</v>
      </c>
      <c r="AU3" s="18">
        <f t="shared" si="0"/>
        <v>3565.9977209677418</v>
      </c>
      <c r="AV3" s="18">
        <f t="shared" si="0"/>
        <v>3565.9977209677418</v>
      </c>
      <c r="AW3" s="18">
        <f t="shared" si="0"/>
        <v>3565.9977209677418</v>
      </c>
      <c r="AX3" s="18">
        <f t="shared" si="0"/>
        <v>3565.9977209677418</v>
      </c>
      <c r="AY3" s="18">
        <f t="shared" si="0"/>
        <v>3565.9977209677418</v>
      </c>
      <c r="AZ3" s="18">
        <f t="shared" si="0"/>
        <v>3565.9977209677418</v>
      </c>
      <c r="BA3" s="18">
        <f t="shared" si="0"/>
        <v>3565.9977209677418</v>
      </c>
      <c r="BB3" s="18">
        <f t="shared" si="0"/>
        <v>3565.9977209677418</v>
      </c>
      <c r="BC3" s="18">
        <f t="shared" si="0"/>
        <v>3565.9977209677418</v>
      </c>
      <c r="BD3" s="18">
        <f t="shared" si="0"/>
        <v>3565.9977209677418</v>
      </c>
      <c r="BE3" s="18">
        <f t="shared" si="0"/>
        <v>3565.9977209677418</v>
      </c>
      <c r="BF3" s="18">
        <f t="shared" si="0"/>
        <v>3565.9977209677418</v>
      </c>
      <c r="BG3" s="18">
        <f t="shared" si="0"/>
        <v>3565.9977209677418</v>
      </c>
      <c r="BH3" s="18">
        <f t="shared" si="0"/>
        <v>3565.9977209677418</v>
      </c>
      <c r="BI3" s="18">
        <f t="shared" si="0"/>
        <v>3565.9977209677418</v>
      </c>
      <c r="BJ3" s="18">
        <f t="shared" si="0"/>
        <v>3565.9977209677418</v>
      </c>
      <c r="BK3" s="18">
        <f t="shared" si="0"/>
        <v>3565.9977209677418</v>
      </c>
      <c r="BL3" s="18">
        <f t="shared" si="0"/>
        <v>3565.9977209677418</v>
      </c>
      <c r="BM3" s="18">
        <f t="shared" si="0"/>
        <v>3565.9977209677418</v>
      </c>
      <c r="BN3" s="18">
        <f t="shared" ref="BN3:CS3" si="1">BN4+BN12</f>
        <v>3565.9977209677418</v>
      </c>
      <c r="BO3" s="18">
        <f t="shared" si="1"/>
        <v>3565.9977209677418</v>
      </c>
      <c r="BP3" s="18">
        <f t="shared" si="1"/>
        <v>3565.9977209677418</v>
      </c>
      <c r="BQ3" s="18">
        <f t="shared" si="1"/>
        <v>3565.9977209677418</v>
      </c>
      <c r="BR3" s="18">
        <f t="shared" si="1"/>
        <v>3565.9977209677418</v>
      </c>
      <c r="BS3" s="18">
        <f t="shared" si="1"/>
        <v>3565.9977209677418</v>
      </c>
      <c r="BT3" s="18">
        <f t="shared" si="1"/>
        <v>3565.9977209677418</v>
      </c>
      <c r="BU3" s="18">
        <f t="shared" si="1"/>
        <v>3565.9977209677418</v>
      </c>
      <c r="BV3" s="18">
        <f t="shared" si="1"/>
        <v>3565.9977209677418</v>
      </c>
      <c r="BW3" s="18">
        <f t="shared" si="1"/>
        <v>3565.9977209677418</v>
      </c>
      <c r="BX3" s="18">
        <f t="shared" si="1"/>
        <v>3565.9977209677418</v>
      </c>
      <c r="BY3" s="18">
        <f t="shared" si="1"/>
        <v>3565.9977209677418</v>
      </c>
      <c r="BZ3" s="18">
        <f t="shared" si="1"/>
        <v>3565.9977209677418</v>
      </c>
      <c r="CA3" s="18">
        <f t="shared" si="1"/>
        <v>3565.9977209677418</v>
      </c>
      <c r="CB3" s="18">
        <f t="shared" si="1"/>
        <v>3565.9977209677418</v>
      </c>
      <c r="CC3" s="18">
        <f t="shared" si="1"/>
        <v>3565.9977209677418</v>
      </c>
      <c r="CD3" s="18">
        <f t="shared" si="1"/>
        <v>3565.9977209677418</v>
      </c>
      <c r="CE3" s="18">
        <f t="shared" si="1"/>
        <v>3565.9977209677418</v>
      </c>
      <c r="CF3" s="18">
        <f t="shared" si="1"/>
        <v>3565.9977209677418</v>
      </c>
      <c r="CG3" s="18">
        <f t="shared" si="1"/>
        <v>3565.9977209677418</v>
      </c>
      <c r="CH3" s="18">
        <f t="shared" si="1"/>
        <v>3565.9977209677418</v>
      </c>
      <c r="CI3" s="18">
        <f t="shared" si="1"/>
        <v>3565.9977209677418</v>
      </c>
      <c r="CJ3" s="18">
        <f t="shared" si="1"/>
        <v>3565.9977209677418</v>
      </c>
      <c r="CK3" s="18">
        <f t="shared" si="1"/>
        <v>3565.9977209677418</v>
      </c>
      <c r="CL3" s="18">
        <f t="shared" si="1"/>
        <v>3565.9977209677418</v>
      </c>
      <c r="CM3" s="18">
        <f t="shared" si="1"/>
        <v>3565.9977209677418</v>
      </c>
      <c r="CN3" s="18">
        <f t="shared" si="1"/>
        <v>3565.9977209677418</v>
      </c>
      <c r="CO3" s="18">
        <f t="shared" si="1"/>
        <v>3565.9977209677418</v>
      </c>
      <c r="CP3" s="18">
        <f t="shared" si="1"/>
        <v>3565.9977209677418</v>
      </c>
      <c r="CQ3" s="18">
        <f t="shared" si="1"/>
        <v>3565.9977209677418</v>
      </c>
      <c r="CR3" s="18">
        <f t="shared" si="1"/>
        <v>3565.9977209677418</v>
      </c>
      <c r="CS3" s="19">
        <f t="shared" si="1"/>
        <v>3565.9977209677418</v>
      </c>
      <c r="CT3" s="73">
        <f t="shared" ref="CT3:CT19" si="2">SUM(B3:CS3)</f>
        <v>342335.7812129035</v>
      </c>
      <c r="CU3" s="149"/>
      <c r="CW3" s="139"/>
    </row>
    <row r="4" spans="1:102">
      <c r="A4" s="21" t="s">
        <v>32</v>
      </c>
      <c r="B4" s="22">
        <f>SUM(B5:B11)</f>
        <v>3412</v>
      </c>
      <c r="C4" s="23">
        <f t="shared" ref="C4:BN4" si="3">SUM(C5:C11)</f>
        <v>3412</v>
      </c>
      <c r="D4" s="23">
        <f t="shared" si="3"/>
        <v>3412</v>
      </c>
      <c r="E4" s="23">
        <f t="shared" si="3"/>
        <v>3412</v>
      </c>
      <c r="F4" s="23">
        <f t="shared" si="3"/>
        <v>3412</v>
      </c>
      <c r="G4" s="23">
        <f t="shared" si="3"/>
        <v>3412</v>
      </c>
      <c r="H4" s="23">
        <f t="shared" si="3"/>
        <v>3412</v>
      </c>
      <c r="I4" s="23">
        <f t="shared" si="3"/>
        <v>3412</v>
      </c>
      <c r="J4" s="23">
        <f t="shared" si="3"/>
        <v>3412</v>
      </c>
      <c r="K4" s="23">
        <f t="shared" si="3"/>
        <v>3412</v>
      </c>
      <c r="L4" s="23">
        <f t="shared" si="3"/>
        <v>3412</v>
      </c>
      <c r="M4" s="23">
        <f t="shared" si="3"/>
        <v>3412</v>
      </c>
      <c r="N4" s="23">
        <f t="shared" si="3"/>
        <v>3412</v>
      </c>
      <c r="O4" s="23">
        <f t="shared" si="3"/>
        <v>3412</v>
      </c>
      <c r="P4" s="23">
        <f t="shared" si="3"/>
        <v>3412</v>
      </c>
      <c r="Q4" s="23">
        <f t="shared" si="3"/>
        <v>3412</v>
      </c>
      <c r="R4" s="23">
        <f t="shared" si="3"/>
        <v>3412</v>
      </c>
      <c r="S4" s="23">
        <f t="shared" si="3"/>
        <v>3412</v>
      </c>
      <c r="T4" s="23">
        <f t="shared" si="3"/>
        <v>3412</v>
      </c>
      <c r="U4" s="23">
        <f t="shared" si="3"/>
        <v>3412</v>
      </c>
      <c r="V4" s="23">
        <f t="shared" si="3"/>
        <v>3412</v>
      </c>
      <c r="W4" s="23">
        <f t="shared" si="3"/>
        <v>3412</v>
      </c>
      <c r="X4" s="23">
        <f t="shared" si="3"/>
        <v>3412</v>
      </c>
      <c r="Y4" s="23">
        <f t="shared" si="3"/>
        <v>3412</v>
      </c>
      <c r="Z4" s="23">
        <f t="shared" si="3"/>
        <v>3412</v>
      </c>
      <c r="AA4" s="23">
        <f t="shared" si="3"/>
        <v>3412</v>
      </c>
      <c r="AB4" s="23">
        <f t="shared" si="3"/>
        <v>3412</v>
      </c>
      <c r="AC4" s="23">
        <f t="shared" si="3"/>
        <v>3412</v>
      </c>
      <c r="AD4" s="23">
        <f t="shared" si="3"/>
        <v>3412</v>
      </c>
      <c r="AE4" s="23">
        <f t="shared" si="3"/>
        <v>3412</v>
      </c>
      <c r="AF4" s="23">
        <f t="shared" si="3"/>
        <v>3412</v>
      </c>
      <c r="AG4" s="23">
        <f t="shared" si="3"/>
        <v>3412</v>
      </c>
      <c r="AH4" s="23">
        <f t="shared" si="3"/>
        <v>3412</v>
      </c>
      <c r="AI4" s="23">
        <f t="shared" si="3"/>
        <v>3412</v>
      </c>
      <c r="AJ4" s="23">
        <f t="shared" si="3"/>
        <v>3412</v>
      </c>
      <c r="AK4" s="23">
        <f t="shared" si="3"/>
        <v>3412</v>
      </c>
      <c r="AL4" s="23">
        <f t="shared" si="3"/>
        <v>3412</v>
      </c>
      <c r="AM4" s="23">
        <f t="shared" si="3"/>
        <v>3412</v>
      </c>
      <c r="AN4" s="23">
        <f t="shared" si="3"/>
        <v>3412</v>
      </c>
      <c r="AO4" s="23">
        <f t="shared" si="3"/>
        <v>3412</v>
      </c>
      <c r="AP4" s="23">
        <f t="shared" si="3"/>
        <v>3412</v>
      </c>
      <c r="AQ4" s="23">
        <f t="shared" si="3"/>
        <v>3412</v>
      </c>
      <c r="AR4" s="23">
        <f t="shared" si="3"/>
        <v>3412</v>
      </c>
      <c r="AS4" s="23">
        <f t="shared" si="3"/>
        <v>3412</v>
      </c>
      <c r="AT4" s="23">
        <f t="shared" si="3"/>
        <v>3412</v>
      </c>
      <c r="AU4" s="23">
        <f t="shared" si="3"/>
        <v>3412</v>
      </c>
      <c r="AV4" s="23">
        <f t="shared" si="3"/>
        <v>3412</v>
      </c>
      <c r="AW4" s="23">
        <f t="shared" si="3"/>
        <v>3412</v>
      </c>
      <c r="AX4" s="23">
        <f t="shared" si="3"/>
        <v>3412</v>
      </c>
      <c r="AY4" s="23">
        <f t="shared" si="3"/>
        <v>3412</v>
      </c>
      <c r="AZ4" s="23">
        <f t="shared" si="3"/>
        <v>3412</v>
      </c>
      <c r="BA4" s="23">
        <f t="shared" si="3"/>
        <v>3412</v>
      </c>
      <c r="BB4" s="23">
        <f t="shared" si="3"/>
        <v>3412</v>
      </c>
      <c r="BC4" s="23">
        <f t="shared" si="3"/>
        <v>3412</v>
      </c>
      <c r="BD4" s="23">
        <f t="shared" si="3"/>
        <v>3412</v>
      </c>
      <c r="BE4" s="23">
        <f t="shared" si="3"/>
        <v>3412</v>
      </c>
      <c r="BF4" s="23">
        <f t="shared" si="3"/>
        <v>3412</v>
      </c>
      <c r="BG4" s="23">
        <f t="shared" si="3"/>
        <v>3412</v>
      </c>
      <c r="BH4" s="23">
        <f t="shared" si="3"/>
        <v>3412</v>
      </c>
      <c r="BI4" s="23">
        <f t="shared" si="3"/>
        <v>3412</v>
      </c>
      <c r="BJ4" s="23">
        <f t="shared" si="3"/>
        <v>3412</v>
      </c>
      <c r="BK4" s="23">
        <f t="shared" si="3"/>
        <v>3412</v>
      </c>
      <c r="BL4" s="23">
        <f t="shared" si="3"/>
        <v>3412</v>
      </c>
      <c r="BM4" s="23">
        <f t="shared" si="3"/>
        <v>3412</v>
      </c>
      <c r="BN4" s="23">
        <f t="shared" si="3"/>
        <v>3412</v>
      </c>
      <c r="BO4" s="23">
        <f t="shared" ref="BO4:CS4" si="4">SUM(BO5:BO11)</f>
        <v>3412</v>
      </c>
      <c r="BP4" s="23">
        <f t="shared" si="4"/>
        <v>3412</v>
      </c>
      <c r="BQ4" s="23">
        <f t="shared" si="4"/>
        <v>3412</v>
      </c>
      <c r="BR4" s="23">
        <f t="shared" si="4"/>
        <v>3412</v>
      </c>
      <c r="BS4" s="23">
        <f t="shared" si="4"/>
        <v>3412</v>
      </c>
      <c r="BT4" s="23">
        <f t="shared" si="4"/>
        <v>3412</v>
      </c>
      <c r="BU4" s="23">
        <f t="shared" si="4"/>
        <v>3412</v>
      </c>
      <c r="BV4" s="23">
        <f t="shared" si="4"/>
        <v>3412</v>
      </c>
      <c r="BW4" s="23">
        <f t="shared" si="4"/>
        <v>3412</v>
      </c>
      <c r="BX4" s="23">
        <f t="shared" si="4"/>
        <v>3412</v>
      </c>
      <c r="BY4" s="23">
        <f t="shared" si="4"/>
        <v>3412</v>
      </c>
      <c r="BZ4" s="23">
        <f t="shared" si="4"/>
        <v>3412</v>
      </c>
      <c r="CA4" s="23">
        <f t="shared" si="4"/>
        <v>3412</v>
      </c>
      <c r="CB4" s="23">
        <f t="shared" si="4"/>
        <v>3412</v>
      </c>
      <c r="CC4" s="23">
        <f t="shared" si="4"/>
        <v>3412</v>
      </c>
      <c r="CD4" s="23">
        <f t="shared" si="4"/>
        <v>3412</v>
      </c>
      <c r="CE4" s="23">
        <f t="shared" si="4"/>
        <v>3412</v>
      </c>
      <c r="CF4" s="23">
        <f t="shared" si="4"/>
        <v>3412</v>
      </c>
      <c r="CG4" s="23">
        <f t="shared" si="4"/>
        <v>3412</v>
      </c>
      <c r="CH4" s="23">
        <f t="shared" si="4"/>
        <v>3412</v>
      </c>
      <c r="CI4" s="23">
        <f t="shared" si="4"/>
        <v>3412</v>
      </c>
      <c r="CJ4" s="23">
        <f t="shared" si="4"/>
        <v>3412</v>
      </c>
      <c r="CK4" s="23">
        <f t="shared" si="4"/>
        <v>3412</v>
      </c>
      <c r="CL4" s="23">
        <f t="shared" si="4"/>
        <v>3412</v>
      </c>
      <c r="CM4" s="23">
        <f t="shared" si="4"/>
        <v>3412</v>
      </c>
      <c r="CN4" s="23">
        <f t="shared" si="4"/>
        <v>3412</v>
      </c>
      <c r="CO4" s="23">
        <f t="shared" si="4"/>
        <v>3412</v>
      </c>
      <c r="CP4" s="23">
        <f t="shared" si="4"/>
        <v>3412</v>
      </c>
      <c r="CQ4" s="23">
        <f t="shared" si="4"/>
        <v>3412</v>
      </c>
      <c r="CR4" s="23">
        <f t="shared" si="4"/>
        <v>3412</v>
      </c>
      <c r="CS4" s="24">
        <f t="shared" si="4"/>
        <v>3412</v>
      </c>
      <c r="CT4" s="30">
        <f t="shared" si="2"/>
        <v>327552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1"/>
      <c r="CV7" s="162"/>
      <c r="CW7" s="139"/>
    </row>
    <row r="8" spans="1:102">
      <c r="A8" s="30" t="s">
        <v>36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2"/>
        <v>36960</v>
      </c>
      <c r="CU8" s="151"/>
      <c r="CV8" s="162"/>
      <c r="CW8" s="139"/>
    </row>
    <row r="9" spans="1:102">
      <c r="A9" s="30" t="s">
        <v>37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2"/>
        <v>43680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1915.69</v>
      </c>
      <c r="C13" s="40">
        <f t="shared" si="5"/>
        <v>1915.69</v>
      </c>
      <c r="D13" s="40">
        <f t="shared" si="5"/>
        <v>1915.69</v>
      </c>
      <c r="E13" s="40">
        <f t="shared" si="5"/>
        <v>1915.69</v>
      </c>
      <c r="F13" s="40">
        <f t="shared" si="5"/>
        <v>1919.06</v>
      </c>
      <c r="G13" s="40">
        <f t="shared" si="5"/>
        <v>1919.06</v>
      </c>
      <c r="H13" s="40">
        <f t="shared" si="5"/>
        <v>1919</v>
      </c>
      <c r="I13" s="40">
        <f t="shared" si="5"/>
        <v>1919</v>
      </c>
      <c r="J13" s="40">
        <f t="shared" si="5"/>
        <v>1918.9</v>
      </c>
      <c r="K13" s="40">
        <f t="shared" si="5"/>
        <v>1918.9</v>
      </c>
      <c r="L13" s="40">
        <f t="shared" si="5"/>
        <v>1918.9</v>
      </c>
      <c r="M13" s="40">
        <f t="shared" si="5"/>
        <v>1918.9</v>
      </c>
      <c r="N13" s="40">
        <f t="shared" si="5"/>
        <v>1919.57</v>
      </c>
      <c r="O13" s="40">
        <f t="shared" si="5"/>
        <v>1919.57</v>
      </c>
      <c r="P13" s="40">
        <f t="shared" si="5"/>
        <v>1919.12</v>
      </c>
      <c r="Q13" s="40">
        <f t="shared" si="5"/>
        <v>1919.12</v>
      </c>
      <c r="R13" s="40">
        <f t="shared" si="5"/>
        <v>1915.75</v>
      </c>
      <c r="S13" s="40">
        <f t="shared" si="5"/>
        <v>1915.75</v>
      </c>
      <c r="T13" s="40">
        <f t="shared" si="5"/>
        <v>1915.75</v>
      </c>
      <c r="U13" s="40">
        <f t="shared" si="5"/>
        <v>1915.75</v>
      </c>
      <c r="V13" s="40">
        <f t="shared" si="5"/>
        <v>1915.75</v>
      </c>
      <c r="W13" s="40">
        <f t="shared" si="5"/>
        <v>1915.75</v>
      </c>
      <c r="X13" s="40">
        <f t="shared" si="5"/>
        <v>1915.75</v>
      </c>
      <c r="Y13" s="40">
        <f t="shared" si="5"/>
        <v>1915.92</v>
      </c>
      <c r="Z13" s="40">
        <f t="shared" si="5"/>
        <v>1915.25</v>
      </c>
      <c r="AA13" s="40">
        <f t="shared" si="5"/>
        <v>1915.25</v>
      </c>
      <c r="AB13" s="40">
        <f t="shared" si="5"/>
        <v>1915.89</v>
      </c>
      <c r="AC13" s="40">
        <f t="shared" si="5"/>
        <v>1916.25</v>
      </c>
      <c r="AD13" s="40">
        <f t="shared" si="5"/>
        <v>1921.64</v>
      </c>
      <c r="AE13" s="40">
        <f t="shared" si="5"/>
        <v>1922</v>
      </c>
      <c r="AF13" s="40">
        <f t="shared" si="5"/>
        <v>1922.47</v>
      </c>
      <c r="AG13" s="40">
        <f t="shared" si="5"/>
        <v>1922.61</v>
      </c>
      <c r="AH13" s="40">
        <f t="shared" ref="AH13:BM13" si="6">SUM(AH14:AH14)</f>
        <v>1922.75</v>
      </c>
      <c r="AI13" s="40">
        <f t="shared" si="6"/>
        <v>1922.75</v>
      </c>
      <c r="AJ13" s="40">
        <f t="shared" si="6"/>
        <v>1922.75</v>
      </c>
      <c r="AK13" s="40">
        <f t="shared" si="6"/>
        <v>1922.75</v>
      </c>
      <c r="AL13" s="40">
        <f t="shared" si="6"/>
        <v>1921.6</v>
      </c>
      <c r="AM13" s="40">
        <f t="shared" si="6"/>
        <v>1921.95</v>
      </c>
      <c r="AN13" s="40">
        <f t="shared" si="6"/>
        <v>1922.29</v>
      </c>
      <c r="AO13" s="40">
        <f t="shared" si="6"/>
        <v>1922.77</v>
      </c>
      <c r="AP13" s="40">
        <f t="shared" si="6"/>
        <v>1920.78</v>
      </c>
      <c r="AQ13" s="40">
        <f t="shared" si="6"/>
        <v>1921.12</v>
      </c>
      <c r="AR13" s="40">
        <f t="shared" si="6"/>
        <v>1921.26</v>
      </c>
      <c r="AS13" s="40">
        <f t="shared" si="6"/>
        <v>1921.26</v>
      </c>
      <c r="AT13" s="40">
        <f t="shared" si="6"/>
        <v>1921.42</v>
      </c>
      <c r="AU13" s="40">
        <f t="shared" si="6"/>
        <v>1921.42</v>
      </c>
      <c r="AV13" s="40">
        <f t="shared" si="6"/>
        <v>1921.42</v>
      </c>
      <c r="AW13" s="40">
        <f t="shared" si="6"/>
        <v>1921.42</v>
      </c>
      <c r="AX13" s="40">
        <f t="shared" si="6"/>
        <v>1921.53</v>
      </c>
      <c r="AY13" s="40">
        <f t="shared" si="6"/>
        <v>1921.53</v>
      </c>
      <c r="AZ13" s="40">
        <f t="shared" si="6"/>
        <v>1921.44</v>
      </c>
      <c r="BA13" s="40">
        <f t="shared" si="6"/>
        <v>1921.22</v>
      </c>
      <c r="BB13" s="40">
        <f t="shared" si="6"/>
        <v>1921.22</v>
      </c>
      <c r="BC13" s="40">
        <f t="shared" si="6"/>
        <v>1921.22</v>
      </c>
      <c r="BD13" s="40">
        <f t="shared" si="6"/>
        <v>1921.22</v>
      </c>
      <c r="BE13" s="40">
        <f t="shared" si="6"/>
        <v>1921.22</v>
      </c>
      <c r="BF13" s="40">
        <f t="shared" si="6"/>
        <v>1924.08</v>
      </c>
      <c r="BG13" s="40">
        <f t="shared" si="6"/>
        <v>1924.08</v>
      </c>
      <c r="BH13" s="40">
        <f t="shared" si="6"/>
        <v>1924.08</v>
      </c>
      <c r="BI13" s="40">
        <f t="shared" si="6"/>
        <v>1923.95</v>
      </c>
      <c r="BJ13" s="40">
        <f t="shared" si="6"/>
        <v>1923.95</v>
      </c>
      <c r="BK13" s="40">
        <f t="shared" si="6"/>
        <v>1923.95</v>
      </c>
      <c r="BL13" s="40">
        <f t="shared" si="6"/>
        <v>1923.88</v>
      </c>
      <c r="BM13" s="40">
        <f t="shared" si="6"/>
        <v>1923.88</v>
      </c>
      <c r="BN13" s="40">
        <f t="shared" ref="BN13:CS13" si="7">SUM(BN14:BN14)</f>
        <v>1923.88</v>
      </c>
      <c r="BO13" s="40">
        <f t="shared" si="7"/>
        <v>1923.88</v>
      </c>
      <c r="BP13" s="40">
        <f t="shared" si="7"/>
        <v>1923.54</v>
      </c>
      <c r="BQ13" s="40">
        <f t="shared" si="7"/>
        <v>1923.54</v>
      </c>
      <c r="BR13" s="40">
        <f t="shared" si="7"/>
        <v>1923.54</v>
      </c>
      <c r="BS13" s="40">
        <f t="shared" si="7"/>
        <v>1923.54</v>
      </c>
      <c r="BT13" s="40">
        <f t="shared" si="7"/>
        <v>1923.54</v>
      </c>
      <c r="BU13" s="40">
        <f t="shared" si="7"/>
        <v>1923.54</v>
      </c>
      <c r="BV13" s="40">
        <f t="shared" si="7"/>
        <v>1923.54</v>
      </c>
      <c r="BW13" s="40">
        <f t="shared" si="7"/>
        <v>1923.54</v>
      </c>
      <c r="BX13" s="40">
        <f t="shared" si="7"/>
        <v>1923.54</v>
      </c>
      <c r="BY13" s="40">
        <f t="shared" si="7"/>
        <v>1923.54</v>
      </c>
      <c r="BZ13" s="40">
        <f t="shared" si="7"/>
        <v>1917.33</v>
      </c>
      <c r="CA13" s="40">
        <f t="shared" si="7"/>
        <v>1917.33</v>
      </c>
      <c r="CB13" s="40">
        <f t="shared" si="7"/>
        <v>1918.13</v>
      </c>
      <c r="CC13" s="40">
        <f t="shared" si="7"/>
        <v>1918.21</v>
      </c>
      <c r="CD13" s="40">
        <f t="shared" si="7"/>
        <v>1918.76</v>
      </c>
      <c r="CE13" s="40">
        <f t="shared" si="7"/>
        <v>1918.84</v>
      </c>
      <c r="CF13" s="40">
        <f t="shared" si="7"/>
        <v>1917.56</v>
      </c>
      <c r="CG13" s="40">
        <f t="shared" si="7"/>
        <v>1917.62</v>
      </c>
      <c r="CH13" s="40">
        <f t="shared" si="7"/>
        <v>1917.77</v>
      </c>
      <c r="CI13" s="40">
        <f t="shared" si="7"/>
        <v>1917.77</v>
      </c>
      <c r="CJ13" s="40">
        <f t="shared" si="7"/>
        <v>1918.48</v>
      </c>
      <c r="CK13" s="40">
        <f t="shared" si="7"/>
        <v>1918.48</v>
      </c>
      <c r="CL13" s="40">
        <f t="shared" si="7"/>
        <v>1919.11</v>
      </c>
      <c r="CM13" s="40">
        <f t="shared" si="7"/>
        <v>1919.11</v>
      </c>
      <c r="CN13" s="40">
        <f t="shared" si="7"/>
        <v>1879.48</v>
      </c>
      <c r="CO13" s="40">
        <f t="shared" si="7"/>
        <v>1879.41</v>
      </c>
      <c r="CP13" s="40">
        <f t="shared" si="7"/>
        <v>1880.62</v>
      </c>
      <c r="CQ13" s="40">
        <f t="shared" si="7"/>
        <v>1880.7</v>
      </c>
      <c r="CR13" s="40">
        <f t="shared" si="7"/>
        <v>1880.72</v>
      </c>
      <c r="CS13" s="41">
        <f t="shared" si="7"/>
        <v>1880.72</v>
      </c>
      <c r="CT13" s="145">
        <f t="shared" si="2"/>
        <v>184100.86000000002</v>
      </c>
      <c r="CU13" s="149"/>
      <c r="CW13" s="139"/>
    </row>
    <row r="14" spans="1:102">
      <c r="A14" s="30" t="s">
        <v>12</v>
      </c>
      <c r="B14" s="42">
        <v>1915.69</v>
      </c>
      <c r="C14" s="43">
        <v>1915.69</v>
      </c>
      <c r="D14" s="43">
        <v>1915.69</v>
      </c>
      <c r="E14" s="43">
        <v>1915.69</v>
      </c>
      <c r="F14" s="43">
        <v>1919.06</v>
      </c>
      <c r="G14" s="43">
        <v>1919.06</v>
      </c>
      <c r="H14" s="43">
        <v>1919</v>
      </c>
      <c r="I14" s="43">
        <v>1919</v>
      </c>
      <c r="J14" s="43">
        <v>1918.9</v>
      </c>
      <c r="K14" s="43">
        <v>1918.9</v>
      </c>
      <c r="L14" s="43">
        <v>1918.9</v>
      </c>
      <c r="M14" s="43">
        <v>1918.9</v>
      </c>
      <c r="N14" s="43">
        <v>1919.57</v>
      </c>
      <c r="O14" s="43">
        <v>1919.57</v>
      </c>
      <c r="P14" s="43">
        <v>1919.12</v>
      </c>
      <c r="Q14" s="43">
        <v>1919.12</v>
      </c>
      <c r="R14" s="43">
        <v>1915.75</v>
      </c>
      <c r="S14" s="43">
        <v>1915.75</v>
      </c>
      <c r="T14" s="43">
        <v>1915.75</v>
      </c>
      <c r="U14" s="43">
        <v>1915.75</v>
      </c>
      <c r="V14" s="43">
        <v>1915.75</v>
      </c>
      <c r="W14" s="43">
        <v>1915.75</v>
      </c>
      <c r="X14" s="43">
        <v>1915.75</v>
      </c>
      <c r="Y14" s="43">
        <v>1915.92</v>
      </c>
      <c r="Z14" s="43">
        <v>1915.25</v>
      </c>
      <c r="AA14" s="43">
        <v>1915.25</v>
      </c>
      <c r="AB14" s="43">
        <v>1915.89</v>
      </c>
      <c r="AC14" s="43">
        <v>1916.25</v>
      </c>
      <c r="AD14" s="43">
        <v>1921.64</v>
      </c>
      <c r="AE14" s="43">
        <v>1922</v>
      </c>
      <c r="AF14" s="43">
        <v>1922.47</v>
      </c>
      <c r="AG14" s="43">
        <v>1922.61</v>
      </c>
      <c r="AH14" s="43">
        <v>1922.75</v>
      </c>
      <c r="AI14" s="43">
        <v>1922.75</v>
      </c>
      <c r="AJ14" s="43">
        <v>1922.75</v>
      </c>
      <c r="AK14" s="43">
        <v>1922.75</v>
      </c>
      <c r="AL14" s="43">
        <v>1921.6</v>
      </c>
      <c r="AM14" s="43">
        <v>1921.95</v>
      </c>
      <c r="AN14" s="43">
        <v>1922.29</v>
      </c>
      <c r="AO14" s="43">
        <v>1922.77</v>
      </c>
      <c r="AP14" s="43">
        <v>1920.78</v>
      </c>
      <c r="AQ14" s="43">
        <v>1921.12</v>
      </c>
      <c r="AR14" s="43">
        <v>1921.26</v>
      </c>
      <c r="AS14" s="43">
        <v>1921.26</v>
      </c>
      <c r="AT14" s="43">
        <v>1921.42</v>
      </c>
      <c r="AU14" s="43">
        <v>1921.42</v>
      </c>
      <c r="AV14" s="43">
        <v>1921.42</v>
      </c>
      <c r="AW14" s="43">
        <v>1921.42</v>
      </c>
      <c r="AX14" s="43">
        <v>1921.53</v>
      </c>
      <c r="AY14" s="43">
        <v>1921.53</v>
      </c>
      <c r="AZ14" s="43">
        <v>1921.44</v>
      </c>
      <c r="BA14" s="43">
        <v>1921.22</v>
      </c>
      <c r="BB14" s="43">
        <v>1921.22</v>
      </c>
      <c r="BC14" s="43">
        <v>1921.22</v>
      </c>
      <c r="BD14" s="43">
        <v>1921.22</v>
      </c>
      <c r="BE14" s="43">
        <v>1921.22</v>
      </c>
      <c r="BF14" s="43">
        <v>1924.08</v>
      </c>
      <c r="BG14" s="43">
        <v>1924.08</v>
      </c>
      <c r="BH14" s="43">
        <v>1924.08</v>
      </c>
      <c r="BI14" s="43">
        <v>1923.95</v>
      </c>
      <c r="BJ14" s="43">
        <v>1923.95</v>
      </c>
      <c r="BK14" s="43">
        <v>1923.95</v>
      </c>
      <c r="BL14" s="43">
        <v>1923.88</v>
      </c>
      <c r="BM14" s="43">
        <v>1923.88</v>
      </c>
      <c r="BN14" s="43">
        <v>1923.88</v>
      </c>
      <c r="BO14" s="43">
        <v>1923.88</v>
      </c>
      <c r="BP14" s="43">
        <v>1923.54</v>
      </c>
      <c r="BQ14" s="43">
        <v>1923.54</v>
      </c>
      <c r="BR14" s="43">
        <v>1923.54</v>
      </c>
      <c r="BS14" s="43">
        <v>1923.54</v>
      </c>
      <c r="BT14" s="43">
        <v>1923.54</v>
      </c>
      <c r="BU14" s="43">
        <v>1923.54</v>
      </c>
      <c r="BV14" s="43">
        <v>1923.54</v>
      </c>
      <c r="BW14" s="43">
        <v>1923.54</v>
      </c>
      <c r="BX14" s="43">
        <v>1923.54</v>
      </c>
      <c r="BY14" s="43">
        <v>1923.54</v>
      </c>
      <c r="BZ14" s="43">
        <v>1917.33</v>
      </c>
      <c r="CA14" s="43">
        <v>1917.33</v>
      </c>
      <c r="CB14" s="43">
        <v>1918.13</v>
      </c>
      <c r="CC14" s="43">
        <v>1918.21</v>
      </c>
      <c r="CD14" s="43">
        <v>1918.76</v>
      </c>
      <c r="CE14" s="43">
        <v>1918.84</v>
      </c>
      <c r="CF14" s="43">
        <v>1917.56</v>
      </c>
      <c r="CG14" s="43">
        <v>1917.62</v>
      </c>
      <c r="CH14" s="43">
        <v>1917.77</v>
      </c>
      <c r="CI14" s="43">
        <v>1917.77</v>
      </c>
      <c r="CJ14" s="43">
        <v>1918.48</v>
      </c>
      <c r="CK14" s="43">
        <v>1918.48</v>
      </c>
      <c r="CL14" s="43">
        <v>1919.11</v>
      </c>
      <c r="CM14" s="43">
        <v>1919.11</v>
      </c>
      <c r="CN14" s="43">
        <v>1879.48</v>
      </c>
      <c r="CO14" s="43">
        <v>1879.41</v>
      </c>
      <c r="CP14" s="43">
        <v>1880.62</v>
      </c>
      <c r="CQ14" s="43">
        <v>1880.7</v>
      </c>
      <c r="CR14" s="43">
        <v>1880.72</v>
      </c>
      <c r="CS14" s="44">
        <v>1880.72</v>
      </c>
      <c r="CT14" s="30">
        <f t="shared" si="2"/>
        <v>184100.86000000002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150.4</v>
      </c>
      <c r="C20" s="54">
        <f t="shared" si="10"/>
        <v>147.41</v>
      </c>
      <c r="D20" s="54">
        <f t="shared" si="10"/>
        <v>148.66999999999999</v>
      </c>
      <c r="E20" s="54">
        <f t="shared" si="10"/>
        <v>149.54999999999998</v>
      </c>
      <c r="F20" s="54">
        <f t="shared" si="10"/>
        <v>145.75</v>
      </c>
      <c r="G20" s="54">
        <f t="shared" si="10"/>
        <v>148.91</v>
      </c>
      <c r="H20" s="54">
        <f t="shared" si="10"/>
        <v>147.13</v>
      </c>
      <c r="I20" s="54">
        <f t="shared" si="10"/>
        <v>145.82999999999998</v>
      </c>
      <c r="J20" s="54">
        <f t="shared" si="10"/>
        <v>146.91999999999999</v>
      </c>
      <c r="K20" s="54">
        <f t="shared" si="10"/>
        <v>148.01</v>
      </c>
      <c r="L20" s="54">
        <f t="shared" si="10"/>
        <v>146.59</v>
      </c>
      <c r="M20" s="54">
        <f t="shared" si="10"/>
        <v>149.9</v>
      </c>
      <c r="N20" s="54">
        <f t="shared" si="10"/>
        <v>149.82</v>
      </c>
      <c r="O20" s="54">
        <f t="shared" si="10"/>
        <v>147.22</v>
      </c>
      <c r="P20" s="54">
        <f t="shared" si="10"/>
        <v>147.07999999999998</v>
      </c>
      <c r="Q20" s="54">
        <f t="shared" si="10"/>
        <v>147.74</v>
      </c>
      <c r="R20" s="54">
        <f t="shared" si="10"/>
        <v>147.32999999999998</v>
      </c>
      <c r="S20" s="54">
        <f t="shared" si="10"/>
        <v>146.59</v>
      </c>
      <c r="T20" s="54">
        <f t="shared" si="10"/>
        <v>144.32999999999998</v>
      </c>
      <c r="U20" s="54">
        <f t="shared" si="10"/>
        <v>143.03</v>
      </c>
      <c r="V20" s="54">
        <f t="shared" si="10"/>
        <v>142.13</v>
      </c>
      <c r="W20" s="54">
        <f t="shared" si="10"/>
        <v>141.88</v>
      </c>
      <c r="X20" s="54">
        <f t="shared" si="10"/>
        <v>3650.8500000000004</v>
      </c>
      <c r="Y20" s="54">
        <f t="shared" si="10"/>
        <v>3654.8399999999997</v>
      </c>
      <c r="Z20" s="54">
        <f t="shared" si="10"/>
        <v>3672.1</v>
      </c>
      <c r="AA20" s="54">
        <f t="shared" si="10"/>
        <v>3711.4900000000002</v>
      </c>
      <c r="AB20" s="54">
        <f t="shared" si="10"/>
        <v>3758.11</v>
      </c>
      <c r="AC20" s="54">
        <f t="shared" si="10"/>
        <v>3813.15</v>
      </c>
      <c r="AD20" s="54">
        <f t="shared" si="10"/>
        <v>3887.66</v>
      </c>
      <c r="AE20" s="54">
        <f t="shared" si="10"/>
        <v>3968.4700000000003</v>
      </c>
      <c r="AF20" s="54">
        <f t="shared" si="10"/>
        <v>4052.7000000000003</v>
      </c>
      <c r="AG20" s="54">
        <f t="shared" si="10"/>
        <v>4158.55</v>
      </c>
      <c r="AH20" s="54">
        <f t="shared" ref="AH20:BM20" si="11">SUM(AH21:AH24)</f>
        <v>4284.8</v>
      </c>
      <c r="AI20" s="54">
        <f t="shared" si="11"/>
        <v>4403.1900000000005</v>
      </c>
      <c r="AJ20" s="54">
        <f t="shared" si="11"/>
        <v>4517.2400000000007</v>
      </c>
      <c r="AK20" s="54">
        <f t="shared" si="11"/>
        <v>4627.22</v>
      </c>
      <c r="AL20" s="54">
        <f t="shared" si="11"/>
        <v>4728.5500000000011</v>
      </c>
      <c r="AM20" s="54">
        <f t="shared" si="11"/>
        <v>4822.1200000000008</v>
      </c>
      <c r="AN20" s="54">
        <f t="shared" si="11"/>
        <v>4893.3100000000004</v>
      </c>
      <c r="AO20" s="54">
        <f t="shared" si="11"/>
        <v>4977.7100000000009</v>
      </c>
      <c r="AP20" s="54">
        <f t="shared" si="11"/>
        <v>5055.5800000000008</v>
      </c>
      <c r="AQ20" s="54">
        <f t="shared" si="11"/>
        <v>5137.4000000000005</v>
      </c>
      <c r="AR20" s="54">
        <f t="shared" si="11"/>
        <v>5197.8200000000006</v>
      </c>
      <c r="AS20" s="54">
        <f t="shared" si="11"/>
        <v>5251.27</v>
      </c>
      <c r="AT20" s="54">
        <f t="shared" si="11"/>
        <v>5284.0500000000011</v>
      </c>
      <c r="AU20" s="54">
        <f t="shared" si="11"/>
        <v>5300.02</v>
      </c>
      <c r="AV20" s="54">
        <f t="shared" si="11"/>
        <v>5317.9000000000005</v>
      </c>
      <c r="AW20" s="54">
        <f t="shared" si="11"/>
        <v>5321.4600000000009</v>
      </c>
      <c r="AX20" s="54">
        <f t="shared" si="11"/>
        <v>5314.37</v>
      </c>
      <c r="AY20" s="54">
        <f t="shared" si="11"/>
        <v>5300.4700000000012</v>
      </c>
      <c r="AZ20" s="54">
        <f t="shared" si="11"/>
        <v>5292.24</v>
      </c>
      <c r="BA20" s="54">
        <f t="shared" si="11"/>
        <v>5293.1000000000013</v>
      </c>
      <c r="BB20" s="54">
        <f t="shared" si="11"/>
        <v>5288.71</v>
      </c>
      <c r="BC20" s="54">
        <f t="shared" si="11"/>
        <v>5277.4900000000007</v>
      </c>
      <c r="BD20" s="54">
        <f t="shared" si="11"/>
        <v>5299.3200000000006</v>
      </c>
      <c r="BE20" s="54">
        <f t="shared" si="11"/>
        <v>5273.54</v>
      </c>
      <c r="BF20" s="54">
        <f t="shared" si="11"/>
        <v>5232.5200000000004</v>
      </c>
      <c r="BG20" s="54">
        <f t="shared" si="11"/>
        <v>5198.5700000000006</v>
      </c>
      <c r="BH20" s="54">
        <f t="shared" si="11"/>
        <v>5155.1500000000005</v>
      </c>
      <c r="BI20" s="54">
        <f t="shared" si="11"/>
        <v>5071.67</v>
      </c>
      <c r="BJ20" s="54">
        <f t="shared" si="11"/>
        <v>5024.57</v>
      </c>
      <c r="BK20" s="54">
        <f t="shared" si="11"/>
        <v>4956.8600000000006</v>
      </c>
      <c r="BL20" s="54">
        <f t="shared" si="11"/>
        <v>4874.6500000000005</v>
      </c>
      <c r="BM20" s="54">
        <f t="shared" si="11"/>
        <v>4738.55</v>
      </c>
      <c r="BN20" s="54">
        <f t="shared" ref="BN20:CS20" si="12">SUM(BN21:BN24)</f>
        <v>4676.38</v>
      </c>
      <c r="BO20" s="54">
        <f t="shared" si="12"/>
        <v>4576.7700000000004</v>
      </c>
      <c r="BP20" s="54">
        <f t="shared" si="12"/>
        <v>4497.51</v>
      </c>
      <c r="BQ20" s="54">
        <f t="shared" si="12"/>
        <v>4396.3200000000006</v>
      </c>
      <c r="BR20" s="54">
        <f t="shared" si="12"/>
        <v>4312.1600000000008</v>
      </c>
      <c r="BS20" s="54">
        <f t="shared" si="12"/>
        <v>4197.88</v>
      </c>
      <c r="BT20" s="54">
        <f t="shared" si="12"/>
        <v>4083.8399999999997</v>
      </c>
      <c r="BU20" s="54">
        <f t="shared" si="12"/>
        <v>3986.95</v>
      </c>
      <c r="BV20" s="54">
        <f t="shared" si="12"/>
        <v>3895.37</v>
      </c>
      <c r="BW20" s="54">
        <f t="shared" si="12"/>
        <v>3831.44</v>
      </c>
      <c r="BX20" s="54">
        <f t="shared" si="12"/>
        <v>3775.61</v>
      </c>
      <c r="BY20" s="54">
        <f t="shared" si="12"/>
        <v>3704.93</v>
      </c>
      <c r="BZ20" s="54">
        <f t="shared" si="12"/>
        <v>173.99</v>
      </c>
      <c r="CA20" s="54">
        <f t="shared" si="12"/>
        <v>153.78</v>
      </c>
      <c r="CB20" s="54">
        <f t="shared" si="12"/>
        <v>148.77999999999997</v>
      </c>
      <c r="CC20" s="54">
        <f t="shared" si="12"/>
        <v>146.41999999999999</v>
      </c>
      <c r="CD20" s="54">
        <f t="shared" si="12"/>
        <v>147.38</v>
      </c>
      <c r="CE20" s="54">
        <f t="shared" si="12"/>
        <v>147.93</v>
      </c>
      <c r="CF20" s="54">
        <f t="shared" si="12"/>
        <v>149.35999999999999</v>
      </c>
      <c r="CG20" s="54">
        <f t="shared" si="12"/>
        <v>145.76</v>
      </c>
      <c r="CH20" s="54">
        <f t="shared" si="12"/>
        <v>147.94999999999999</v>
      </c>
      <c r="CI20" s="54">
        <f t="shared" si="12"/>
        <v>149.66</v>
      </c>
      <c r="CJ20" s="54">
        <f t="shared" si="12"/>
        <v>147.88</v>
      </c>
      <c r="CK20" s="54">
        <f t="shared" si="12"/>
        <v>148.16999999999999</v>
      </c>
      <c r="CL20" s="54">
        <f t="shared" si="12"/>
        <v>146.38999999999999</v>
      </c>
      <c r="CM20" s="54">
        <f t="shared" si="12"/>
        <v>147.51999999999998</v>
      </c>
      <c r="CN20" s="54">
        <f t="shared" si="12"/>
        <v>148.47999999999999</v>
      </c>
      <c r="CO20" s="54">
        <f t="shared" si="12"/>
        <v>149.99</v>
      </c>
      <c r="CP20" s="54">
        <f t="shared" si="12"/>
        <v>150.03</v>
      </c>
      <c r="CQ20" s="54">
        <f t="shared" si="12"/>
        <v>148.57999999999998</v>
      </c>
      <c r="CR20" s="54">
        <f t="shared" si="12"/>
        <v>146.88999999999999</v>
      </c>
      <c r="CS20" s="55">
        <f t="shared" si="12"/>
        <v>145.82</v>
      </c>
      <c r="CT20" s="38">
        <f>SUM(B20:CS20)</f>
        <v>256197.48000000007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0.28000000000000003</v>
      </c>
      <c r="Y21" s="43">
        <v>3.39</v>
      </c>
      <c r="Z21" s="43">
        <v>20.89</v>
      </c>
      <c r="AA21" s="43">
        <v>61.48</v>
      </c>
      <c r="AB21" s="43">
        <v>107.88</v>
      </c>
      <c r="AC21" s="43">
        <v>163.13</v>
      </c>
      <c r="AD21" s="43">
        <v>236.77</v>
      </c>
      <c r="AE21" s="43">
        <v>319.38</v>
      </c>
      <c r="AF21" s="43">
        <v>402.71</v>
      </c>
      <c r="AG21" s="43">
        <v>507.01</v>
      </c>
      <c r="AH21" s="43">
        <v>633.76</v>
      </c>
      <c r="AI21" s="43">
        <v>751.94</v>
      </c>
      <c r="AJ21" s="43">
        <v>865.75</v>
      </c>
      <c r="AK21" s="43">
        <v>977.98</v>
      </c>
      <c r="AL21" s="43">
        <v>1080.08</v>
      </c>
      <c r="AM21" s="43">
        <v>1173.7</v>
      </c>
      <c r="AN21" s="43">
        <v>1244.1100000000001</v>
      </c>
      <c r="AO21" s="43">
        <v>1329.11</v>
      </c>
      <c r="AP21" s="43">
        <v>1404.36</v>
      </c>
      <c r="AQ21" s="43">
        <v>1487.69</v>
      </c>
      <c r="AR21" s="43">
        <v>1547.03</v>
      </c>
      <c r="AS21" s="43">
        <v>1599.68</v>
      </c>
      <c r="AT21" s="43">
        <v>1633.28</v>
      </c>
      <c r="AU21" s="43">
        <v>1647.6299999999999</v>
      </c>
      <c r="AV21" s="43">
        <v>1664.0600000000002</v>
      </c>
      <c r="AW21" s="43">
        <v>1669.6200000000001</v>
      </c>
      <c r="AX21" s="43">
        <v>1665.72</v>
      </c>
      <c r="AY21" s="43">
        <v>1652.1599999999999</v>
      </c>
      <c r="AZ21" s="43">
        <v>1642.12</v>
      </c>
      <c r="BA21" s="43">
        <v>1642.1200000000001</v>
      </c>
      <c r="BB21" s="43">
        <v>1639.96</v>
      </c>
      <c r="BC21" s="43">
        <v>1628.1000000000001</v>
      </c>
      <c r="BD21" s="43">
        <v>1647.03</v>
      </c>
      <c r="BE21" s="43">
        <v>1622.6799999999998</v>
      </c>
      <c r="BF21" s="43">
        <v>1581.41</v>
      </c>
      <c r="BG21" s="43">
        <v>1547.92</v>
      </c>
      <c r="BH21" s="43">
        <v>1503.99</v>
      </c>
      <c r="BI21" s="43">
        <v>1418.47</v>
      </c>
      <c r="BJ21" s="43">
        <v>1370.6699999999998</v>
      </c>
      <c r="BK21" s="43">
        <v>1301.92</v>
      </c>
      <c r="BL21" s="43">
        <v>1219.4399999999998</v>
      </c>
      <c r="BM21" s="43">
        <v>1083.46</v>
      </c>
      <c r="BN21" s="43">
        <v>1022.42</v>
      </c>
      <c r="BO21" s="43">
        <v>922.54</v>
      </c>
      <c r="BP21" s="43">
        <v>843.76</v>
      </c>
      <c r="BQ21" s="43">
        <v>742.44</v>
      </c>
      <c r="BR21" s="43">
        <v>658.85</v>
      </c>
      <c r="BS21" s="43">
        <v>544.79000000000008</v>
      </c>
      <c r="BT21" s="43">
        <v>430.97</v>
      </c>
      <c r="BU21" s="43">
        <v>331.76</v>
      </c>
      <c r="BV21" s="43">
        <v>241.69</v>
      </c>
      <c r="BW21" s="43">
        <v>176.69</v>
      </c>
      <c r="BX21" s="43">
        <v>121.05</v>
      </c>
      <c r="BY21" s="43">
        <v>52.41</v>
      </c>
      <c r="BZ21" s="43">
        <v>25.56</v>
      </c>
      <c r="CA21" s="43">
        <v>5.27</v>
      </c>
      <c r="CB21" s="43">
        <v>7.0000000000000007E-2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52820.140000000014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3505.36</v>
      </c>
      <c r="Y22" s="1">
        <v>3505.36</v>
      </c>
      <c r="Z22" s="1">
        <v>3505.36</v>
      </c>
      <c r="AA22" s="1">
        <v>3504.36</v>
      </c>
      <c r="AB22" s="1">
        <v>3504.36</v>
      </c>
      <c r="AC22" s="1">
        <v>3504.36</v>
      </c>
      <c r="AD22" s="1">
        <v>3504.36</v>
      </c>
      <c r="AE22" s="1">
        <v>3504.36</v>
      </c>
      <c r="AF22" s="1">
        <v>3504.36</v>
      </c>
      <c r="AG22" s="1">
        <v>3504.36</v>
      </c>
      <c r="AH22" s="1">
        <v>3504.86</v>
      </c>
      <c r="AI22" s="1">
        <v>3504.86</v>
      </c>
      <c r="AJ22" s="1">
        <v>3504.86</v>
      </c>
      <c r="AK22" s="1">
        <v>3504.86</v>
      </c>
      <c r="AL22" s="1">
        <v>3504.86</v>
      </c>
      <c r="AM22" s="1">
        <v>3504.86</v>
      </c>
      <c r="AN22" s="1">
        <v>3504.86</v>
      </c>
      <c r="AO22" s="1">
        <v>3504.86</v>
      </c>
      <c r="AP22" s="1">
        <v>3504.86</v>
      </c>
      <c r="AQ22" s="1">
        <v>3504.86</v>
      </c>
      <c r="AR22" s="1">
        <v>3504.86</v>
      </c>
      <c r="AS22" s="1">
        <v>3504.86</v>
      </c>
      <c r="AT22" s="1">
        <v>3504.86</v>
      </c>
      <c r="AU22" s="1">
        <v>3504.86</v>
      </c>
      <c r="AV22" s="1">
        <v>3504.86</v>
      </c>
      <c r="AW22" s="1">
        <v>3504.86</v>
      </c>
      <c r="AX22" s="1">
        <v>3504.86</v>
      </c>
      <c r="AY22" s="1">
        <v>3504.86</v>
      </c>
      <c r="AZ22" s="1">
        <v>3504.86</v>
      </c>
      <c r="BA22" s="1">
        <v>3504.86</v>
      </c>
      <c r="BB22" s="1">
        <v>3504.86</v>
      </c>
      <c r="BC22" s="1">
        <v>3504.86</v>
      </c>
      <c r="BD22" s="1">
        <v>3504.86</v>
      </c>
      <c r="BE22" s="1">
        <v>3504.86</v>
      </c>
      <c r="BF22" s="1">
        <v>3504.86</v>
      </c>
      <c r="BG22" s="1">
        <v>3504.86</v>
      </c>
      <c r="BH22" s="1">
        <v>3504.86</v>
      </c>
      <c r="BI22" s="1">
        <v>3504.86</v>
      </c>
      <c r="BJ22" s="1">
        <v>3504.86</v>
      </c>
      <c r="BK22" s="1">
        <v>3504.36</v>
      </c>
      <c r="BL22" s="1">
        <v>3504.36</v>
      </c>
      <c r="BM22" s="1">
        <v>3504.36</v>
      </c>
      <c r="BN22" s="1">
        <v>3504.36</v>
      </c>
      <c r="BO22" s="1">
        <v>3504.36</v>
      </c>
      <c r="BP22" s="1">
        <v>3504.36</v>
      </c>
      <c r="BQ22" s="1">
        <v>3504.36</v>
      </c>
      <c r="BR22" s="1">
        <v>3504.36</v>
      </c>
      <c r="BS22" s="1">
        <v>3504.36</v>
      </c>
      <c r="BT22" s="1">
        <v>3504.36</v>
      </c>
      <c r="BU22" s="1">
        <v>3504.36</v>
      </c>
      <c r="BV22" s="1">
        <v>3504.36</v>
      </c>
      <c r="BW22" s="1">
        <v>3504.36</v>
      </c>
      <c r="BX22" s="1">
        <v>3504.36</v>
      </c>
      <c r="BY22" s="1">
        <v>3504.36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189252.93999999977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22.3</v>
      </c>
      <c r="C24" s="36">
        <v>19.309999999999999</v>
      </c>
      <c r="D24" s="36">
        <v>20.57</v>
      </c>
      <c r="E24" s="36">
        <v>21.45</v>
      </c>
      <c r="F24" s="36">
        <v>17.649999999999999</v>
      </c>
      <c r="G24" s="36">
        <v>20.81</v>
      </c>
      <c r="H24" s="36">
        <v>19.03</v>
      </c>
      <c r="I24" s="36">
        <v>17.73</v>
      </c>
      <c r="J24" s="36">
        <v>18.82</v>
      </c>
      <c r="K24" s="36">
        <v>19.91</v>
      </c>
      <c r="L24" s="36">
        <v>18.489999999999998</v>
      </c>
      <c r="M24" s="36">
        <v>21.8</v>
      </c>
      <c r="N24" s="36">
        <v>21.72</v>
      </c>
      <c r="O24" s="36">
        <v>19.12</v>
      </c>
      <c r="P24" s="36">
        <v>18.98</v>
      </c>
      <c r="Q24" s="36">
        <v>19.64</v>
      </c>
      <c r="R24" s="36">
        <v>19.23</v>
      </c>
      <c r="S24" s="36">
        <v>18.489999999999998</v>
      </c>
      <c r="T24" s="36">
        <v>16.23</v>
      </c>
      <c r="U24" s="36">
        <v>14.93</v>
      </c>
      <c r="V24" s="36">
        <v>14.03</v>
      </c>
      <c r="W24" s="36">
        <v>13.78</v>
      </c>
      <c r="X24" s="36">
        <v>17.11</v>
      </c>
      <c r="Y24" s="36">
        <v>17.989999999999998</v>
      </c>
      <c r="Z24" s="36">
        <v>17.75</v>
      </c>
      <c r="AA24" s="36">
        <v>17.55</v>
      </c>
      <c r="AB24" s="36">
        <v>17.77</v>
      </c>
      <c r="AC24" s="36">
        <v>17.559999999999999</v>
      </c>
      <c r="AD24" s="36">
        <v>18.43</v>
      </c>
      <c r="AE24" s="36">
        <v>16.63</v>
      </c>
      <c r="AF24" s="36">
        <v>17.53</v>
      </c>
      <c r="AG24" s="36">
        <v>19.079999999999998</v>
      </c>
      <c r="AH24" s="36">
        <v>18.079999999999998</v>
      </c>
      <c r="AI24" s="36">
        <v>18.29</v>
      </c>
      <c r="AJ24" s="36">
        <v>18.53</v>
      </c>
      <c r="AK24" s="36">
        <v>16.28</v>
      </c>
      <c r="AL24" s="36">
        <v>15.51</v>
      </c>
      <c r="AM24" s="36">
        <v>15.46</v>
      </c>
      <c r="AN24" s="36">
        <v>16.239999999999998</v>
      </c>
      <c r="AO24" s="36">
        <v>15.64</v>
      </c>
      <c r="AP24" s="36">
        <v>18.260000000000002</v>
      </c>
      <c r="AQ24" s="36">
        <v>16.75</v>
      </c>
      <c r="AR24" s="36">
        <v>17.829999999999998</v>
      </c>
      <c r="AS24" s="36">
        <v>18.63</v>
      </c>
      <c r="AT24" s="36">
        <v>17.809999999999999</v>
      </c>
      <c r="AU24" s="36">
        <v>19.43</v>
      </c>
      <c r="AV24" s="36">
        <v>20.88</v>
      </c>
      <c r="AW24" s="36">
        <v>18.88</v>
      </c>
      <c r="AX24" s="36">
        <v>15.69</v>
      </c>
      <c r="AY24" s="36">
        <v>15.35</v>
      </c>
      <c r="AZ24" s="36">
        <v>17.16</v>
      </c>
      <c r="BA24" s="36">
        <v>18.02</v>
      </c>
      <c r="BB24" s="36">
        <v>15.79</v>
      </c>
      <c r="BC24" s="36">
        <v>16.43</v>
      </c>
      <c r="BD24" s="36">
        <v>19.329999999999998</v>
      </c>
      <c r="BE24" s="36">
        <v>17.899999999999999</v>
      </c>
      <c r="BF24" s="36">
        <v>18.149999999999999</v>
      </c>
      <c r="BG24" s="36">
        <v>17.690000000000001</v>
      </c>
      <c r="BH24" s="36">
        <v>18.2</v>
      </c>
      <c r="BI24" s="36">
        <v>20.239999999999998</v>
      </c>
      <c r="BJ24" s="36">
        <v>20.94</v>
      </c>
      <c r="BK24" s="36">
        <v>22.48</v>
      </c>
      <c r="BL24" s="36">
        <v>22.75</v>
      </c>
      <c r="BM24" s="36">
        <v>22.63</v>
      </c>
      <c r="BN24" s="36">
        <v>21.5</v>
      </c>
      <c r="BO24" s="36">
        <v>21.77</v>
      </c>
      <c r="BP24" s="36">
        <v>21.29</v>
      </c>
      <c r="BQ24" s="36">
        <v>21.42</v>
      </c>
      <c r="BR24" s="36">
        <v>20.85</v>
      </c>
      <c r="BS24" s="36">
        <v>20.63</v>
      </c>
      <c r="BT24" s="36">
        <v>20.41</v>
      </c>
      <c r="BU24" s="36">
        <v>22.73</v>
      </c>
      <c r="BV24" s="36">
        <v>21.22</v>
      </c>
      <c r="BW24" s="36">
        <v>22.29</v>
      </c>
      <c r="BX24" s="36">
        <v>22.1</v>
      </c>
      <c r="BY24" s="36">
        <v>20.059999999999999</v>
      </c>
      <c r="BZ24" s="36">
        <v>20.329999999999998</v>
      </c>
      <c r="CA24" s="36">
        <v>20.41</v>
      </c>
      <c r="CB24" s="36">
        <v>20.61</v>
      </c>
      <c r="CC24" s="36">
        <v>18.32</v>
      </c>
      <c r="CD24" s="36">
        <v>19.28</v>
      </c>
      <c r="CE24" s="36">
        <v>19.829999999999998</v>
      </c>
      <c r="CF24" s="36">
        <v>21.26</v>
      </c>
      <c r="CG24" s="36">
        <v>17.66</v>
      </c>
      <c r="CH24" s="36">
        <v>19.850000000000001</v>
      </c>
      <c r="CI24" s="36">
        <v>21.56</v>
      </c>
      <c r="CJ24" s="36">
        <v>19.78</v>
      </c>
      <c r="CK24" s="36">
        <v>20.07</v>
      </c>
      <c r="CL24" s="36">
        <v>18.29</v>
      </c>
      <c r="CM24" s="36">
        <v>19.420000000000002</v>
      </c>
      <c r="CN24" s="36">
        <v>20.38</v>
      </c>
      <c r="CO24" s="36">
        <v>21.89</v>
      </c>
      <c r="CP24" s="36">
        <v>21.93</v>
      </c>
      <c r="CQ24" s="36">
        <v>20.48</v>
      </c>
      <c r="CR24" s="36">
        <v>18.79</v>
      </c>
      <c r="CS24" s="37">
        <v>17.72</v>
      </c>
      <c r="CT24" s="30">
        <f t="shared" si="13"/>
        <v>1826.8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7602.5377209677417</v>
      </c>
      <c r="C25" s="60">
        <f t="shared" si="14"/>
        <v>7599.547720967742</v>
      </c>
      <c r="D25" s="60">
        <f t="shared" si="14"/>
        <v>7600.8077209677422</v>
      </c>
      <c r="E25" s="60">
        <f t="shared" si="14"/>
        <v>7601.6877209677423</v>
      </c>
      <c r="F25" s="60">
        <f t="shared" si="14"/>
        <v>7601.2577209677411</v>
      </c>
      <c r="G25" s="60">
        <f t="shared" si="14"/>
        <v>7604.4177209677409</v>
      </c>
      <c r="H25" s="60">
        <f t="shared" si="14"/>
        <v>7602.5777209677417</v>
      </c>
      <c r="I25" s="60">
        <f t="shared" si="14"/>
        <v>7601.2777209677415</v>
      </c>
      <c r="J25" s="60">
        <f t="shared" si="14"/>
        <v>7602.2677209677413</v>
      </c>
      <c r="K25" s="60">
        <f t="shared" si="14"/>
        <v>7603.3577209677414</v>
      </c>
      <c r="L25" s="60">
        <f t="shared" si="14"/>
        <v>7601.9377209677414</v>
      </c>
      <c r="M25" s="60">
        <f t="shared" si="14"/>
        <v>7605.2477209677409</v>
      </c>
      <c r="N25" s="60">
        <f t="shared" si="14"/>
        <v>7605.837720967741</v>
      </c>
      <c r="O25" s="60">
        <f t="shared" si="14"/>
        <v>7603.2377209677416</v>
      </c>
      <c r="P25" s="60">
        <f t="shared" si="14"/>
        <v>7602.6477209677414</v>
      </c>
      <c r="Q25" s="60">
        <f t="shared" si="14"/>
        <v>7603.3077209677413</v>
      </c>
      <c r="R25" s="60">
        <f t="shared" si="14"/>
        <v>7599.5277209677415</v>
      </c>
      <c r="S25" s="60">
        <f t="shared" si="14"/>
        <v>7598.7877209677417</v>
      </c>
      <c r="T25" s="60">
        <f t="shared" si="14"/>
        <v>7596.5277209677415</v>
      </c>
      <c r="U25" s="60">
        <f t="shared" si="14"/>
        <v>7595.2277209677413</v>
      </c>
      <c r="V25" s="60">
        <f t="shared" si="14"/>
        <v>7594.3277209677417</v>
      </c>
      <c r="W25" s="60">
        <f t="shared" si="14"/>
        <v>7594.0777209677417</v>
      </c>
      <c r="X25" s="60">
        <f t="shared" si="14"/>
        <v>11103.047720967741</v>
      </c>
      <c r="Y25" s="60">
        <f t="shared" si="14"/>
        <v>11107.207720967741</v>
      </c>
      <c r="Z25" s="60">
        <f t="shared" si="14"/>
        <v>11123.797720967741</v>
      </c>
      <c r="AA25" s="60">
        <f t="shared" si="14"/>
        <v>11163.187720967742</v>
      </c>
      <c r="AB25" s="60">
        <f t="shared" si="14"/>
        <v>11210.447720967742</v>
      </c>
      <c r="AC25" s="60">
        <f t="shared" si="14"/>
        <v>11265.847720967742</v>
      </c>
      <c r="AD25" s="60">
        <f t="shared" si="14"/>
        <v>11345.747720967742</v>
      </c>
      <c r="AE25" s="60">
        <f t="shared" si="14"/>
        <v>11426.917720967742</v>
      </c>
      <c r="AF25" s="60">
        <f t="shared" si="14"/>
        <v>11511.617720967743</v>
      </c>
      <c r="AG25" s="60">
        <f t="shared" si="14"/>
        <v>11617.607720967742</v>
      </c>
      <c r="AH25" s="60">
        <f t="shared" ref="AH25:BM25" si="15">SUM(AH3,AH13,AH15,AH20)</f>
        <v>11743.997720967742</v>
      </c>
      <c r="AI25" s="60">
        <f t="shared" si="15"/>
        <v>11862.387720967741</v>
      </c>
      <c r="AJ25" s="60">
        <f t="shared" si="15"/>
        <v>11976.437720967742</v>
      </c>
      <c r="AK25" s="60">
        <f t="shared" si="15"/>
        <v>12086.417720967742</v>
      </c>
      <c r="AL25" s="60">
        <f t="shared" si="15"/>
        <v>12186.597720967744</v>
      </c>
      <c r="AM25" s="60">
        <f t="shared" si="15"/>
        <v>12280.517720967742</v>
      </c>
      <c r="AN25" s="60">
        <f t="shared" si="15"/>
        <v>12352.047720967741</v>
      </c>
      <c r="AO25" s="60">
        <f t="shared" si="15"/>
        <v>12436.927720967742</v>
      </c>
      <c r="AP25" s="60">
        <f t="shared" si="15"/>
        <v>12512.807720967743</v>
      </c>
      <c r="AQ25" s="60">
        <f t="shared" si="15"/>
        <v>12594.967720967743</v>
      </c>
      <c r="AR25" s="60">
        <f t="shared" si="15"/>
        <v>12655.527720967742</v>
      </c>
      <c r="AS25" s="60">
        <f t="shared" si="15"/>
        <v>12708.977720967741</v>
      </c>
      <c r="AT25" s="60">
        <f t="shared" si="15"/>
        <v>12741.917720967744</v>
      </c>
      <c r="AU25" s="60">
        <f t="shared" si="15"/>
        <v>12757.887720967741</v>
      </c>
      <c r="AV25" s="60">
        <f t="shared" si="15"/>
        <v>12775.767720967742</v>
      </c>
      <c r="AW25" s="60">
        <f t="shared" si="15"/>
        <v>12779.327720967744</v>
      </c>
      <c r="AX25" s="60">
        <f t="shared" si="15"/>
        <v>12772.34772096774</v>
      </c>
      <c r="AY25" s="60">
        <f t="shared" si="15"/>
        <v>12758.447720967742</v>
      </c>
      <c r="AZ25" s="60">
        <f t="shared" si="15"/>
        <v>12750.127720967743</v>
      </c>
      <c r="BA25" s="60">
        <f t="shared" si="15"/>
        <v>12750.767720967742</v>
      </c>
      <c r="BB25" s="60">
        <f t="shared" si="15"/>
        <v>12746.377720967743</v>
      </c>
      <c r="BC25" s="60">
        <f t="shared" si="15"/>
        <v>12735.157720967742</v>
      </c>
      <c r="BD25" s="60">
        <f t="shared" si="15"/>
        <v>12756.987720967743</v>
      </c>
      <c r="BE25" s="60">
        <f t="shared" si="15"/>
        <v>12731.207720967741</v>
      </c>
      <c r="BF25" s="60">
        <f t="shared" si="15"/>
        <v>12693.047720967741</v>
      </c>
      <c r="BG25" s="60">
        <f t="shared" si="15"/>
        <v>12659.097720967742</v>
      </c>
      <c r="BH25" s="60">
        <f t="shared" si="15"/>
        <v>12615.677720967742</v>
      </c>
      <c r="BI25" s="60">
        <f t="shared" si="15"/>
        <v>12532.067720967741</v>
      </c>
      <c r="BJ25" s="60">
        <f t="shared" si="15"/>
        <v>12484.967720967741</v>
      </c>
      <c r="BK25" s="60">
        <f t="shared" si="15"/>
        <v>12417.257720967742</v>
      </c>
      <c r="BL25" s="60">
        <f t="shared" si="15"/>
        <v>12334.977720967741</v>
      </c>
      <c r="BM25" s="60">
        <f t="shared" si="15"/>
        <v>12198.877720967743</v>
      </c>
      <c r="BN25" s="60">
        <f t="shared" ref="BN25:CS25" si="16">SUM(BN3,BN13,BN15,BN20)</f>
        <v>12136.707720967741</v>
      </c>
      <c r="BO25" s="60">
        <f t="shared" si="16"/>
        <v>12037.097720967742</v>
      </c>
      <c r="BP25" s="60">
        <f t="shared" si="16"/>
        <v>11957.497720967742</v>
      </c>
      <c r="BQ25" s="60">
        <f t="shared" si="16"/>
        <v>11856.307720967743</v>
      </c>
      <c r="BR25" s="60">
        <f t="shared" si="16"/>
        <v>11772.147720967743</v>
      </c>
      <c r="BS25" s="60">
        <f t="shared" si="16"/>
        <v>11657.867720967741</v>
      </c>
      <c r="BT25" s="60">
        <f t="shared" si="16"/>
        <v>11543.827720967742</v>
      </c>
      <c r="BU25" s="60">
        <f t="shared" si="16"/>
        <v>11446.93772096774</v>
      </c>
      <c r="BV25" s="60">
        <f t="shared" si="16"/>
        <v>11355.357720967742</v>
      </c>
      <c r="BW25" s="60">
        <f t="shared" si="16"/>
        <v>11291.427720967742</v>
      </c>
      <c r="BX25" s="60">
        <f t="shared" si="16"/>
        <v>11235.597720967742</v>
      </c>
      <c r="BY25" s="60">
        <f t="shared" si="16"/>
        <v>11164.917720967742</v>
      </c>
      <c r="BZ25" s="60">
        <f t="shared" si="16"/>
        <v>7627.7677209677413</v>
      </c>
      <c r="CA25" s="60">
        <f t="shared" si="16"/>
        <v>7607.5577209677413</v>
      </c>
      <c r="CB25" s="60">
        <f t="shared" si="16"/>
        <v>7603.3577209677414</v>
      </c>
      <c r="CC25" s="60">
        <f t="shared" si="16"/>
        <v>7601.0777209677417</v>
      </c>
      <c r="CD25" s="60">
        <f t="shared" si="16"/>
        <v>7602.5877209677419</v>
      </c>
      <c r="CE25" s="60">
        <f t="shared" si="16"/>
        <v>7603.217720967742</v>
      </c>
      <c r="CF25" s="60">
        <f t="shared" si="16"/>
        <v>7603.3677209677408</v>
      </c>
      <c r="CG25" s="60">
        <f t="shared" si="16"/>
        <v>7599.8277209677417</v>
      </c>
      <c r="CH25" s="60">
        <f t="shared" si="16"/>
        <v>7602.1677209677418</v>
      </c>
      <c r="CI25" s="60">
        <f t="shared" si="16"/>
        <v>7603.8777209677419</v>
      </c>
      <c r="CJ25" s="60">
        <f t="shared" si="16"/>
        <v>7602.8077209677413</v>
      </c>
      <c r="CK25" s="60">
        <f t="shared" si="16"/>
        <v>7603.0977209677412</v>
      </c>
      <c r="CL25" s="60">
        <f t="shared" si="16"/>
        <v>7601.9477209677416</v>
      </c>
      <c r="CM25" s="60">
        <f t="shared" si="16"/>
        <v>7603.0777209677417</v>
      </c>
      <c r="CN25" s="60">
        <f t="shared" si="16"/>
        <v>7564.4077209677407</v>
      </c>
      <c r="CO25" s="60">
        <f t="shared" si="16"/>
        <v>7565.8477209677412</v>
      </c>
      <c r="CP25" s="60">
        <f t="shared" si="16"/>
        <v>7567.0977209677412</v>
      </c>
      <c r="CQ25" s="60">
        <f t="shared" si="16"/>
        <v>7565.7277209677413</v>
      </c>
      <c r="CR25" s="60">
        <f t="shared" si="16"/>
        <v>7564.0577209677422</v>
      </c>
      <c r="CS25" s="61">
        <f t="shared" si="16"/>
        <v>7562.9877209677416</v>
      </c>
      <c r="CT25" s="109">
        <f t="shared" si="13"/>
        <v>971797.3212129029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3210.7197209677415</v>
      </c>
      <c r="C30" s="71">
        <f t="shared" si="17"/>
        <v>3214.7197209677415</v>
      </c>
      <c r="D30" s="71">
        <f t="shared" si="17"/>
        <v>3215.7197209677415</v>
      </c>
      <c r="E30" s="71">
        <f t="shared" si="17"/>
        <v>3213.7197209677415</v>
      </c>
      <c r="F30" s="71">
        <f t="shared" si="17"/>
        <v>3210.7197209677415</v>
      </c>
      <c r="G30" s="71">
        <f t="shared" si="17"/>
        <v>3210.7197209677415</v>
      </c>
      <c r="H30" s="71">
        <f t="shared" si="17"/>
        <v>3210.7197209677415</v>
      </c>
      <c r="I30" s="71">
        <f t="shared" si="17"/>
        <v>3214.7197209677415</v>
      </c>
      <c r="J30" s="71">
        <f t="shared" si="17"/>
        <v>3214.7197209677415</v>
      </c>
      <c r="K30" s="71">
        <f t="shared" si="17"/>
        <v>3210.7197209677415</v>
      </c>
      <c r="L30" s="71">
        <f t="shared" si="17"/>
        <v>3210.7197209677415</v>
      </c>
      <c r="M30" s="71">
        <f t="shared" si="17"/>
        <v>3210.7197209677415</v>
      </c>
      <c r="N30" s="71">
        <f t="shared" si="17"/>
        <v>3214.7197209677415</v>
      </c>
      <c r="O30" s="71">
        <f t="shared" si="17"/>
        <v>3216.7197209677415</v>
      </c>
      <c r="P30" s="71">
        <f t="shared" si="17"/>
        <v>3215.7197209677415</v>
      </c>
      <c r="Q30" s="71">
        <f t="shared" si="17"/>
        <v>3211.7197209677415</v>
      </c>
      <c r="R30" s="71">
        <f t="shared" si="17"/>
        <v>3213.7197209677415</v>
      </c>
      <c r="S30" s="71">
        <f t="shared" si="17"/>
        <v>3213.7197209677415</v>
      </c>
      <c r="T30" s="71">
        <f t="shared" si="17"/>
        <v>3209.7197209677415</v>
      </c>
      <c r="U30" s="71">
        <f t="shared" si="17"/>
        <v>3209.7197209677415</v>
      </c>
      <c r="V30" s="71">
        <f t="shared" si="17"/>
        <v>3212.7197209677415</v>
      </c>
      <c r="W30" s="71">
        <f t="shared" si="17"/>
        <v>3214.7197209677415</v>
      </c>
      <c r="X30" s="71">
        <f t="shared" si="17"/>
        <v>3215.7197209677415</v>
      </c>
      <c r="Y30" s="71">
        <f t="shared" si="17"/>
        <v>3215.7197209677415</v>
      </c>
      <c r="Z30" s="71">
        <f t="shared" si="17"/>
        <v>3214.7197209677415</v>
      </c>
      <c r="AA30" s="71">
        <f t="shared" si="17"/>
        <v>3214.7197209677415</v>
      </c>
      <c r="AB30" s="71">
        <f t="shared" si="17"/>
        <v>3122.7197209677415</v>
      </c>
      <c r="AC30" s="71">
        <f t="shared" si="17"/>
        <v>3094.7197209677415</v>
      </c>
      <c r="AD30" s="71">
        <f t="shared" si="17"/>
        <v>3065.7197209677415</v>
      </c>
      <c r="AE30" s="71">
        <f t="shared" si="17"/>
        <v>3044.7197209677415</v>
      </c>
      <c r="AF30" s="71">
        <f t="shared" si="17"/>
        <v>3046.7197209677415</v>
      </c>
      <c r="AG30" s="71">
        <f t="shared" si="17"/>
        <v>3139.7197209677415</v>
      </c>
      <c r="AH30" s="71">
        <f t="shared" si="17"/>
        <v>3169.7197209677415</v>
      </c>
      <c r="AI30" s="71">
        <f t="shared" si="17"/>
        <v>3192.7197209677415</v>
      </c>
      <c r="AJ30" s="71">
        <f t="shared" si="17"/>
        <v>3214.7197209677415</v>
      </c>
      <c r="AK30" s="71">
        <f t="shared" si="17"/>
        <v>3217.7197209677415</v>
      </c>
      <c r="AL30" s="71">
        <f t="shared" si="17"/>
        <v>3217.7197209677415</v>
      </c>
      <c r="AM30" s="71">
        <f t="shared" si="17"/>
        <v>3216.7197209677415</v>
      </c>
      <c r="AN30" s="71">
        <f t="shared" si="17"/>
        <v>3214.7197209677415</v>
      </c>
      <c r="AO30" s="71">
        <f t="shared" si="17"/>
        <v>3213.7197209677415</v>
      </c>
      <c r="AP30" s="71">
        <f t="shared" si="17"/>
        <v>3212.7197209677415</v>
      </c>
      <c r="AQ30" s="71">
        <f t="shared" si="17"/>
        <v>3212.7197209677415</v>
      </c>
      <c r="AR30" s="71">
        <f t="shared" si="17"/>
        <v>3212.7197209677415</v>
      </c>
      <c r="AS30" s="71">
        <f t="shared" si="17"/>
        <v>3102.7197209677415</v>
      </c>
      <c r="AT30" s="71">
        <f t="shared" si="17"/>
        <v>3072.7197209677415</v>
      </c>
      <c r="AU30" s="71">
        <f t="shared" si="17"/>
        <v>3043.7197209677415</v>
      </c>
      <c r="AV30" s="71">
        <f t="shared" si="17"/>
        <v>3013.7197209677415</v>
      </c>
      <c r="AW30" s="71">
        <f t="shared" si="17"/>
        <v>3008.7197209677415</v>
      </c>
      <c r="AX30" s="71">
        <f t="shared" si="17"/>
        <v>2979.7197209677415</v>
      </c>
      <c r="AY30" s="71">
        <f t="shared" si="17"/>
        <v>2948.7197209677415</v>
      </c>
      <c r="AZ30" s="71">
        <f t="shared" si="17"/>
        <v>2943.7197209677415</v>
      </c>
      <c r="BA30" s="71">
        <f t="shared" si="17"/>
        <v>2946.7197209677415</v>
      </c>
      <c r="BB30" s="71">
        <f t="shared" si="17"/>
        <v>2946.7197209677415</v>
      </c>
      <c r="BC30" s="71">
        <f t="shared" si="17"/>
        <v>2973.7197209677415</v>
      </c>
      <c r="BD30" s="71">
        <f t="shared" si="17"/>
        <v>3003.7197209677415</v>
      </c>
      <c r="BE30" s="71">
        <f t="shared" si="17"/>
        <v>3007.7197209677415</v>
      </c>
      <c r="BF30" s="71">
        <f t="shared" si="17"/>
        <v>3039.7197209677415</v>
      </c>
      <c r="BG30" s="71">
        <f t="shared" si="17"/>
        <v>3065.7197209677415</v>
      </c>
      <c r="BH30" s="71">
        <f t="shared" si="17"/>
        <v>3175.7197209677415</v>
      </c>
      <c r="BI30" s="71">
        <f t="shared" si="17"/>
        <v>3205.7197209677415</v>
      </c>
      <c r="BJ30" s="71">
        <f t="shared" si="17"/>
        <v>3211.7197209677415</v>
      </c>
      <c r="BK30" s="71">
        <f t="shared" si="17"/>
        <v>3207.7197209677415</v>
      </c>
      <c r="BL30" s="71">
        <f t="shared" si="17"/>
        <v>3206.7197209677415</v>
      </c>
      <c r="BM30" s="71">
        <f t="shared" si="17"/>
        <v>3200.7197209677415</v>
      </c>
      <c r="BN30" s="71">
        <f t="shared" ref="BN30:CS30" si="18">BN31+BN39</f>
        <v>3197.7197209677415</v>
      </c>
      <c r="BO30" s="71">
        <f t="shared" si="18"/>
        <v>3190.7197209677415</v>
      </c>
      <c r="BP30" s="71">
        <f t="shared" si="18"/>
        <v>3191.7197209677415</v>
      </c>
      <c r="BQ30" s="71">
        <f t="shared" si="18"/>
        <v>3194.7197209677415</v>
      </c>
      <c r="BR30" s="71">
        <f t="shared" si="18"/>
        <v>3196.7197209677415</v>
      </c>
      <c r="BS30" s="71">
        <f t="shared" si="18"/>
        <v>3196.7197209677415</v>
      </c>
      <c r="BT30" s="71">
        <f t="shared" si="18"/>
        <v>3194.7197209677415</v>
      </c>
      <c r="BU30" s="71">
        <f t="shared" si="18"/>
        <v>3194.7197209677415</v>
      </c>
      <c r="BV30" s="71">
        <f t="shared" si="18"/>
        <v>3203.7197209677415</v>
      </c>
      <c r="BW30" s="71">
        <f t="shared" si="18"/>
        <v>3208.7197209677415</v>
      </c>
      <c r="BX30" s="71">
        <f t="shared" si="18"/>
        <v>3211.7197209677415</v>
      </c>
      <c r="BY30" s="71">
        <f t="shared" si="18"/>
        <v>3211.7197209677415</v>
      </c>
      <c r="BZ30" s="71">
        <f t="shared" si="18"/>
        <v>3223.7197209677415</v>
      </c>
      <c r="CA30" s="71">
        <f t="shared" si="18"/>
        <v>3227.7197209677415</v>
      </c>
      <c r="CB30" s="71">
        <f t="shared" si="18"/>
        <v>3243.7197209677415</v>
      </c>
      <c r="CC30" s="71">
        <f t="shared" si="18"/>
        <v>3253.7197209677415</v>
      </c>
      <c r="CD30" s="71">
        <f t="shared" si="18"/>
        <v>3263.7197209677415</v>
      </c>
      <c r="CE30" s="71">
        <f t="shared" si="18"/>
        <v>3266.7197209677415</v>
      </c>
      <c r="CF30" s="71">
        <f t="shared" si="18"/>
        <v>3274.7197209677415</v>
      </c>
      <c r="CG30" s="71">
        <f t="shared" si="18"/>
        <v>3279.7197209677415</v>
      </c>
      <c r="CH30" s="71">
        <f t="shared" si="18"/>
        <v>3285.7197209677415</v>
      </c>
      <c r="CI30" s="71">
        <f t="shared" si="18"/>
        <v>3296.7197209677415</v>
      </c>
      <c r="CJ30" s="71">
        <f t="shared" si="18"/>
        <v>3302.7197209677415</v>
      </c>
      <c r="CK30" s="71">
        <f t="shared" si="18"/>
        <v>3308.7197209677415</v>
      </c>
      <c r="CL30" s="71">
        <f t="shared" si="18"/>
        <v>3314.7197209677415</v>
      </c>
      <c r="CM30" s="71">
        <f t="shared" si="18"/>
        <v>3320.7197209677415</v>
      </c>
      <c r="CN30" s="71">
        <f t="shared" si="18"/>
        <v>3334.7197209677415</v>
      </c>
      <c r="CO30" s="71">
        <f t="shared" si="18"/>
        <v>3334.7197209677415</v>
      </c>
      <c r="CP30" s="71">
        <f t="shared" si="18"/>
        <v>3330.7197209677415</v>
      </c>
      <c r="CQ30" s="71">
        <f t="shared" si="18"/>
        <v>3350.7197209677415</v>
      </c>
      <c r="CR30" s="71">
        <f t="shared" si="18"/>
        <v>3362.7197209677415</v>
      </c>
      <c r="CS30" s="72">
        <f t="shared" si="18"/>
        <v>3372.7197209677415</v>
      </c>
      <c r="CT30" s="73">
        <f t="shared" ref="CT30:CT47" si="19">SUM(B30:CS30)</f>
        <v>306002.09321290383</v>
      </c>
      <c r="CU30" s="149"/>
    </row>
    <row r="31" spans="1:102">
      <c r="A31" s="74" t="s">
        <v>32</v>
      </c>
      <c r="B31" s="75">
        <f>SUM(B32:B38)</f>
        <v>3056.7219999999998</v>
      </c>
      <c r="C31" s="76">
        <f t="shared" ref="C31:BN31" si="20">SUM(C32:C38)</f>
        <v>3060.7219999999998</v>
      </c>
      <c r="D31" s="76">
        <f t="shared" si="20"/>
        <v>3061.7219999999998</v>
      </c>
      <c r="E31" s="76">
        <f t="shared" si="20"/>
        <v>3059.7219999999998</v>
      </c>
      <c r="F31" s="76">
        <f t="shared" si="20"/>
        <v>3056.7219999999998</v>
      </c>
      <c r="G31" s="76">
        <f t="shared" si="20"/>
        <v>3056.7219999999998</v>
      </c>
      <c r="H31" s="76">
        <f t="shared" si="20"/>
        <v>3056.7219999999998</v>
      </c>
      <c r="I31" s="76">
        <f t="shared" si="20"/>
        <v>3060.7219999999998</v>
      </c>
      <c r="J31" s="76">
        <f t="shared" si="20"/>
        <v>3060.7219999999998</v>
      </c>
      <c r="K31" s="76">
        <f t="shared" si="20"/>
        <v>3056.7219999999998</v>
      </c>
      <c r="L31" s="76">
        <f t="shared" si="20"/>
        <v>3056.7219999999998</v>
      </c>
      <c r="M31" s="76">
        <f t="shared" si="20"/>
        <v>3056.7219999999998</v>
      </c>
      <c r="N31" s="76">
        <f t="shared" si="20"/>
        <v>3060.7219999999998</v>
      </c>
      <c r="O31" s="76">
        <f t="shared" si="20"/>
        <v>3062.7219999999998</v>
      </c>
      <c r="P31" s="76">
        <f t="shared" si="20"/>
        <v>3061.7219999999998</v>
      </c>
      <c r="Q31" s="76">
        <f t="shared" si="20"/>
        <v>3057.7219999999998</v>
      </c>
      <c r="R31" s="76">
        <f t="shared" si="20"/>
        <v>3059.7219999999998</v>
      </c>
      <c r="S31" s="76">
        <f t="shared" si="20"/>
        <v>3059.7219999999998</v>
      </c>
      <c r="T31" s="76">
        <f t="shared" si="20"/>
        <v>3055.7219999999998</v>
      </c>
      <c r="U31" s="76">
        <f t="shared" si="20"/>
        <v>3055.7219999999998</v>
      </c>
      <c r="V31" s="76">
        <f t="shared" si="20"/>
        <v>3058.7219999999998</v>
      </c>
      <c r="W31" s="76">
        <f t="shared" si="20"/>
        <v>3060.7219999999998</v>
      </c>
      <c r="X31" s="76">
        <f t="shared" si="20"/>
        <v>3061.7219999999998</v>
      </c>
      <c r="Y31" s="76">
        <f t="shared" si="20"/>
        <v>3061.7219999999998</v>
      </c>
      <c r="Z31" s="76">
        <f t="shared" si="20"/>
        <v>3060.7219999999998</v>
      </c>
      <c r="AA31" s="76">
        <f t="shared" si="20"/>
        <v>3060.7219999999998</v>
      </c>
      <c r="AB31" s="76">
        <f t="shared" si="20"/>
        <v>2968.7219999999998</v>
      </c>
      <c r="AC31" s="76">
        <f t="shared" si="20"/>
        <v>2940.7219999999998</v>
      </c>
      <c r="AD31" s="76">
        <f t="shared" si="20"/>
        <v>2911.7219999999998</v>
      </c>
      <c r="AE31" s="76">
        <f t="shared" si="20"/>
        <v>2890.7219999999998</v>
      </c>
      <c r="AF31" s="76">
        <f t="shared" si="20"/>
        <v>2892.7219999999998</v>
      </c>
      <c r="AG31" s="76">
        <f t="shared" si="20"/>
        <v>2985.7219999999998</v>
      </c>
      <c r="AH31" s="76">
        <f t="shared" si="20"/>
        <v>3015.7219999999998</v>
      </c>
      <c r="AI31" s="76">
        <f t="shared" si="20"/>
        <v>3038.7219999999998</v>
      </c>
      <c r="AJ31" s="76">
        <f t="shared" si="20"/>
        <v>3060.7219999999998</v>
      </c>
      <c r="AK31" s="76">
        <f t="shared" si="20"/>
        <v>3063.7219999999998</v>
      </c>
      <c r="AL31" s="76">
        <f t="shared" si="20"/>
        <v>3063.7219999999998</v>
      </c>
      <c r="AM31" s="76">
        <f t="shared" si="20"/>
        <v>3062.7219999999998</v>
      </c>
      <c r="AN31" s="76">
        <f t="shared" si="20"/>
        <v>3060.7219999999998</v>
      </c>
      <c r="AO31" s="76">
        <f t="shared" si="20"/>
        <v>3059.7219999999998</v>
      </c>
      <c r="AP31" s="76">
        <f t="shared" si="20"/>
        <v>3058.7219999999998</v>
      </c>
      <c r="AQ31" s="76">
        <f t="shared" si="20"/>
        <v>3058.7219999999998</v>
      </c>
      <c r="AR31" s="76">
        <f t="shared" si="20"/>
        <v>3058.7219999999998</v>
      </c>
      <c r="AS31" s="76">
        <f t="shared" si="20"/>
        <v>2948.7219999999998</v>
      </c>
      <c r="AT31" s="76">
        <f t="shared" si="20"/>
        <v>2918.7219999999998</v>
      </c>
      <c r="AU31" s="76">
        <f t="shared" si="20"/>
        <v>2889.7219999999998</v>
      </c>
      <c r="AV31" s="76">
        <f t="shared" si="20"/>
        <v>2859.7219999999998</v>
      </c>
      <c r="AW31" s="76">
        <f t="shared" si="20"/>
        <v>2854.7219999999998</v>
      </c>
      <c r="AX31" s="76">
        <f t="shared" si="20"/>
        <v>2825.7219999999998</v>
      </c>
      <c r="AY31" s="76">
        <f t="shared" si="20"/>
        <v>2794.7219999999998</v>
      </c>
      <c r="AZ31" s="76">
        <f t="shared" si="20"/>
        <v>2789.7219999999998</v>
      </c>
      <c r="BA31" s="76">
        <f t="shared" si="20"/>
        <v>2792.7219999999998</v>
      </c>
      <c r="BB31" s="76">
        <f t="shared" si="20"/>
        <v>2792.7219999999998</v>
      </c>
      <c r="BC31" s="76">
        <f t="shared" si="20"/>
        <v>2819.7219999999998</v>
      </c>
      <c r="BD31" s="76">
        <f t="shared" si="20"/>
        <v>2849.7219999999998</v>
      </c>
      <c r="BE31" s="76">
        <f t="shared" si="20"/>
        <v>2853.7219999999998</v>
      </c>
      <c r="BF31" s="76">
        <f t="shared" si="20"/>
        <v>2885.7219999999998</v>
      </c>
      <c r="BG31" s="76">
        <f t="shared" si="20"/>
        <v>2911.7219999999998</v>
      </c>
      <c r="BH31" s="76">
        <f t="shared" si="20"/>
        <v>3021.7219999999998</v>
      </c>
      <c r="BI31" s="76">
        <f t="shared" si="20"/>
        <v>3051.7219999999998</v>
      </c>
      <c r="BJ31" s="76">
        <f t="shared" si="20"/>
        <v>3057.7219999999998</v>
      </c>
      <c r="BK31" s="76">
        <f t="shared" si="20"/>
        <v>3053.7219999999998</v>
      </c>
      <c r="BL31" s="76">
        <f t="shared" si="20"/>
        <v>3052.7219999999998</v>
      </c>
      <c r="BM31" s="76">
        <f t="shared" si="20"/>
        <v>3046.7219999999998</v>
      </c>
      <c r="BN31" s="76">
        <f t="shared" si="20"/>
        <v>3043.7219999999998</v>
      </c>
      <c r="BO31" s="76">
        <f t="shared" ref="BO31:CS31" si="21">SUM(BO32:BO38)</f>
        <v>3036.7219999999998</v>
      </c>
      <c r="BP31" s="76">
        <f t="shared" si="21"/>
        <v>3037.7219999999998</v>
      </c>
      <c r="BQ31" s="76">
        <f t="shared" si="21"/>
        <v>3040.7219999999998</v>
      </c>
      <c r="BR31" s="76">
        <f t="shared" si="21"/>
        <v>3042.7219999999998</v>
      </c>
      <c r="BS31" s="76">
        <f t="shared" si="21"/>
        <v>3042.7219999999998</v>
      </c>
      <c r="BT31" s="76">
        <f t="shared" si="21"/>
        <v>3040.7219999999998</v>
      </c>
      <c r="BU31" s="76">
        <f t="shared" si="21"/>
        <v>3040.7219999999998</v>
      </c>
      <c r="BV31" s="76">
        <f t="shared" si="21"/>
        <v>3049.7219999999998</v>
      </c>
      <c r="BW31" s="76">
        <f t="shared" si="21"/>
        <v>3054.7219999999998</v>
      </c>
      <c r="BX31" s="76">
        <f t="shared" si="21"/>
        <v>3057.7219999999998</v>
      </c>
      <c r="BY31" s="76">
        <f t="shared" si="21"/>
        <v>3057.7219999999998</v>
      </c>
      <c r="BZ31" s="76">
        <f t="shared" si="21"/>
        <v>3069.7219999999998</v>
      </c>
      <c r="CA31" s="76">
        <f t="shared" si="21"/>
        <v>3073.7219999999998</v>
      </c>
      <c r="CB31" s="76">
        <f t="shared" si="21"/>
        <v>3089.7219999999998</v>
      </c>
      <c r="CC31" s="76">
        <f t="shared" si="21"/>
        <v>3099.7219999999998</v>
      </c>
      <c r="CD31" s="76">
        <f t="shared" si="21"/>
        <v>3109.7219999999998</v>
      </c>
      <c r="CE31" s="76">
        <f t="shared" si="21"/>
        <v>3112.7219999999998</v>
      </c>
      <c r="CF31" s="76">
        <f t="shared" si="21"/>
        <v>3120.7219999999998</v>
      </c>
      <c r="CG31" s="76">
        <f t="shared" si="21"/>
        <v>3125.7219999999998</v>
      </c>
      <c r="CH31" s="76">
        <f t="shared" si="21"/>
        <v>3131.7219999999998</v>
      </c>
      <c r="CI31" s="76">
        <f t="shared" si="21"/>
        <v>3142.7219999999998</v>
      </c>
      <c r="CJ31" s="76">
        <f t="shared" si="21"/>
        <v>3148.7219999999998</v>
      </c>
      <c r="CK31" s="76">
        <f t="shared" si="21"/>
        <v>3154.7219999999998</v>
      </c>
      <c r="CL31" s="76">
        <f t="shared" si="21"/>
        <v>3160.7219999999998</v>
      </c>
      <c r="CM31" s="76">
        <f t="shared" si="21"/>
        <v>3166.7219999999998</v>
      </c>
      <c r="CN31" s="76">
        <f t="shared" si="21"/>
        <v>3180.7219999999998</v>
      </c>
      <c r="CO31" s="76">
        <f t="shared" si="21"/>
        <v>3180.7219999999998</v>
      </c>
      <c r="CP31" s="76">
        <f t="shared" si="21"/>
        <v>3176.7219999999998</v>
      </c>
      <c r="CQ31" s="76">
        <f t="shared" si="21"/>
        <v>3196.7219999999998</v>
      </c>
      <c r="CR31" s="76">
        <f t="shared" si="21"/>
        <v>3208.7219999999998</v>
      </c>
      <c r="CS31" s="77">
        <f t="shared" si="21"/>
        <v>3218.7219999999998</v>
      </c>
      <c r="CT31" s="30">
        <f t="shared" si="19"/>
        <v>291218.31200000033</v>
      </c>
      <c r="CU31" s="151"/>
    </row>
    <row r="32" spans="1:102">
      <c r="A32" s="78" t="s">
        <v>33</v>
      </c>
      <c r="B32" s="79">
        <f>B62-B73</f>
        <v>452</v>
      </c>
      <c r="C32" s="80">
        <f t="shared" ref="C32:BN32" si="22">C62-C73</f>
        <v>452</v>
      </c>
      <c r="D32" s="80">
        <f t="shared" si="22"/>
        <v>452</v>
      </c>
      <c r="E32" s="80">
        <f t="shared" si="22"/>
        <v>452</v>
      </c>
      <c r="F32" s="80">
        <f t="shared" si="22"/>
        <v>452</v>
      </c>
      <c r="G32" s="80">
        <f t="shared" si="22"/>
        <v>452</v>
      </c>
      <c r="H32" s="80">
        <f t="shared" si="22"/>
        <v>452</v>
      </c>
      <c r="I32" s="80">
        <f t="shared" si="22"/>
        <v>452</v>
      </c>
      <c r="J32" s="80">
        <f t="shared" si="22"/>
        <v>452</v>
      </c>
      <c r="K32" s="80">
        <f t="shared" si="22"/>
        <v>452</v>
      </c>
      <c r="L32" s="80">
        <f t="shared" si="22"/>
        <v>452</v>
      </c>
      <c r="M32" s="80">
        <f t="shared" si="22"/>
        <v>452</v>
      </c>
      <c r="N32" s="80">
        <f t="shared" si="22"/>
        <v>452</v>
      </c>
      <c r="O32" s="80">
        <f t="shared" si="22"/>
        <v>452</v>
      </c>
      <c r="P32" s="80">
        <f t="shared" si="22"/>
        <v>452</v>
      </c>
      <c r="Q32" s="80">
        <f t="shared" si="22"/>
        <v>452</v>
      </c>
      <c r="R32" s="80">
        <f t="shared" si="22"/>
        <v>452</v>
      </c>
      <c r="S32" s="80">
        <f t="shared" si="22"/>
        <v>452</v>
      </c>
      <c r="T32" s="80">
        <f t="shared" si="22"/>
        <v>452</v>
      </c>
      <c r="U32" s="80">
        <f t="shared" si="22"/>
        <v>452</v>
      </c>
      <c r="V32" s="80">
        <f t="shared" si="22"/>
        <v>452</v>
      </c>
      <c r="W32" s="80">
        <f t="shared" si="22"/>
        <v>452</v>
      </c>
      <c r="X32" s="80">
        <f t="shared" si="22"/>
        <v>452</v>
      </c>
      <c r="Y32" s="80">
        <f t="shared" si="22"/>
        <v>452</v>
      </c>
      <c r="Z32" s="80">
        <f t="shared" si="22"/>
        <v>452</v>
      </c>
      <c r="AA32" s="80">
        <f t="shared" si="22"/>
        <v>452</v>
      </c>
      <c r="AB32" s="80">
        <f t="shared" si="22"/>
        <v>452</v>
      </c>
      <c r="AC32" s="80">
        <f t="shared" si="22"/>
        <v>452</v>
      </c>
      <c r="AD32" s="80">
        <f t="shared" si="22"/>
        <v>452</v>
      </c>
      <c r="AE32" s="80">
        <f t="shared" si="22"/>
        <v>452</v>
      </c>
      <c r="AF32" s="80">
        <f t="shared" si="22"/>
        <v>452</v>
      </c>
      <c r="AG32" s="80">
        <f t="shared" si="22"/>
        <v>452</v>
      </c>
      <c r="AH32" s="80">
        <f t="shared" si="22"/>
        <v>452</v>
      </c>
      <c r="AI32" s="80">
        <f t="shared" si="22"/>
        <v>452</v>
      </c>
      <c r="AJ32" s="80">
        <f t="shared" si="22"/>
        <v>452</v>
      </c>
      <c r="AK32" s="80">
        <f t="shared" si="22"/>
        <v>452</v>
      </c>
      <c r="AL32" s="80">
        <f t="shared" si="22"/>
        <v>452</v>
      </c>
      <c r="AM32" s="80">
        <f t="shared" si="22"/>
        <v>452</v>
      </c>
      <c r="AN32" s="80">
        <f t="shared" si="22"/>
        <v>452</v>
      </c>
      <c r="AO32" s="80">
        <f t="shared" si="22"/>
        <v>452</v>
      </c>
      <c r="AP32" s="80">
        <f t="shared" si="22"/>
        <v>452</v>
      </c>
      <c r="AQ32" s="80">
        <f t="shared" si="22"/>
        <v>452</v>
      </c>
      <c r="AR32" s="80">
        <f t="shared" si="22"/>
        <v>452</v>
      </c>
      <c r="AS32" s="80">
        <f t="shared" si="22"/>
        <v>452</v>
      </c>
      <c r="AT32" s="80">
        <f t="shared" si="22"/>
        <v>452</v>
      </c>
      <c r="AU32" s="80">
        <f t="shared" si="22"/>
        <v>452</v>
      </c>
      <c r="AV32" s="80">
        <f t="shared" si="22"/>
        <v>452</v>
      </c>
      <c r="AW32" s="80">
        <f t="shared" si="22"/>
        <v>452</v>
      </c>
      <c r="AX32" s="80">
        <f t="shared" si="22"/>
        <v>422</v>
      </c>
      <c r="AY32" s="80">
        <f t="shared" si="22"/>
        <v>392</v>
      </c>
      <c r="AZ32" s="80">
        <f t="shared" si="22"/>
        <v>389</v>
      </c>
      <c r="BA32" s="80">
        <f t="shared" si="22"/>
        <v>389</v>
      </c>
      <c r="BB32" s="80">
        <f t="shared" si="22"/>
        <v>389</v>
      </c>
      <c r="BC32" s="80">
        <f t="shared" si="22"/>
        <v>419</v>
      </c>
      <c r="BD32" s="80">
        <f t="shared" si="22"/>
        <v>449</v>
      </c>
      <c r="BE32" s="80">
        <f t="shared" si="22"/>
        <v>452</v>
      </c>
      <c r="BF32" s="80">
        <f t="shared" si="22"/>
        <v>452</v>
      </c>
      <c r="BG32" s="80">
        <f t="shared" si="22"/>
        <v>452</v>
      </c>
      <c r="BH32" s="80">
        <f t="shared" si="22"/>
        <v>452</v>
      </c>
      <c r="BI32" s="80">
        <f t="shared" si="22"/>
        <v>452</v>
      </c>
      <c r="BJ32" s="80">
        <f t="shared" si="22"/>
        <v>452</v>
      </c>
      <c r="BK32" s="80">
        <f t="shared" si="22"/>
        <v>452</v>
      </c>
      <c r="BL32" s="80">
        <f t="shared" si="22"/>
        <v>452</v>
      </c>
      <c r="BM32" s="80">
        <f t="shared" si="22"/>
        <v>452</v>
      </c>
      <c r="BN32" s="80">
        <f t="shared" si="22"/>
        <v>452</v>
      </c>
      <c r="BO32" s="80">
        <f t="shared" ref="BO32:CS32" si="23">BO62-BO73</f>
        <v>452</v>
      </c>
      <c r="BP32" s="80">
        <f t="shared" si="23"/>
        <v>452</v>
      </c>
      <c r="BQ32" s="80">
        <f t="shared" si="23"/>
        <v>452</v>
      </c>
      <c r="BR32" s="80">
        <f t="shared" si="23"/>
        <v>452</v>
      </c>
      <c r="BS32" s="80">
        <f t="shared" si="23"/>
        <v>452</v>
      </c>
      <c r="BT32" s="80">
        <f t="shared" si="23"/>
        <v>452</v>
      </c>
      <c r="BU32" s="80">
        <f t="shared" si="23"/>
        <v>452</v>
      </c>
      <c r="BV32" s="80">
        <f t="shared" si="23"/>
        <v>452</v>
      </c>
      <c r="BW32" s="80">
        <f t="shared" si="23"/>
        <v>452</v>
      </c>
      <c r="BX32" s="80">
        <f t="shared" si="23"/>
        <v>452</v>
      </c>
      <c r="BY32" s="80">
        <f t="shared" si="23"/>
        <v>452</v>
      </c>
      <c r="BZ32" s="80">
        <f t="shared" si="23"/>
        <v>452</v>
      </c>
      <c r="CA32" s="80">
        <f t="shared" si="23"/>
        <v>452</v>
      </c>
      <c r="CB32" s="80">
        <f t="shared" si="23"/>
        <v>452</v>
      </c>
      <c r="CC32" s="80">
        <f t="shared" si="23"/>
        <v>452</v>
      </c>
      <c r="CD32" s="80">
        <f t="shared" si="23"/>
        <v>452</v>
      </c>
      <c r="CE32" s="80">
        <f t="shared" si="23"/>
        <v>452</v>
      </c>
      <c r="CF32" s="80">
        <f t="shared" si="23"/>
        <v>452</v>
      </c>
      <c r="CG32" s="80">
        <f t="shared" si="23"/>
        <v>452</v>
      </c>
      <c r="CH32" s="80">
        <f t="shared" si="23"/>
        <v>452</v>
      </c>
      <c r="CI32" s="80">
        <f t="shared" si="23"/>
        <v>452</v>
      </c>
      <c r="CJ32" s="80">
        <f t="shared" si="23"/>
        <v>452</v>
      </c>
      <c r="CK32" s="80">
        <f t="shared" si="23"/>
        <v>452</v>
      </c>
      <c r="CL32" s="80">
        <f t="shared" si="23"/>
        <v>452</v>
      </c>
      <c r="CM32" s="80">
        <f t="shared" si="23"/>
        <v>452</v>
      </c>
      <c r="CN32" s="80">
        <f t="shared" si="23"/>
        <v>452</v>
      </c>
      <c r="CO32" s="80">
        <f t="shared" si="23"/>
        <v>452</v>
      </c>
      <c r="CP32" s="80">
        <f t="shared" si="23"/>
        <v>452</v>
      </c>
      <c r="CQ32" s="80">
        <f t="shared" si="23"/>
        <v>452</v>
      </c>
      <c r="CR32" s="80">
        <f t="shared" si="23"/>
        <v>452</v>
      </c>
      <c r="CS32" s="81">
        <f t="shared" si="23"/>
        <v>452</v>
      </c>
      <c r="CT32" s="30">
        <f t="shared" si="19"/>
        <v>43077</v>
      </c>
      <c r="CU32" s="151"/>
    </row>
    <row r="33" spans="1:99">
      <c r="A33" s="25" t="s">
        <v>34</v>
      </c>
      <c r="B33" s="82">
        <f t="shared" ref="B33:Q38" si="24">B63-B74</f>
        <v>543</v>
      </c>
      <c r="C33" s="3">
        <f t="shared" si="24"/>
        <v>543</v>
      </c>
      <c r="D33" s="3">
        <f t="shared" si="24"/>
        <v>543</v>
      </c>
      <c r="E33" s="3">
        <f t="shared" si="24"/>
        <v>543</v>
      </c>
      <c r="F33" s="3">
        <f t="shared" si="24"/>
        <v>543</v>
      </c>
      <c r="G33" s="3">
        <f t="shared" si="24"/>
        <v>543</v>
      </c>
      <c r="H33" s="3">
        <f t="shared" si="24"/>
        <v>543</v>
      </c>
      <c r="I33" s="3">
        <f t="shared" si="24"/>
        <v>543</v>
      </c>
      <c r="J33" s="3">
        <f t="shared" si="24"/>
        <v>543</v>
      </c>
      <c r="K33" s="3">
        <f t="shared" si="24"/>
        <v>543</v>
      </c>
      <c r="L33" s="3">
        <f t="shared" si="24"/>
        <v>543</v>
      </c>
      <c r="M33" s="3">
        <f t="shared" si="24"/>
        <v>543</v>
      </c>
      <c r="N33" s="3">
        <f t="shared" si="24"/>
        <v>543</v>
      </c>
      <c r="O33" s="3">
        <f t="shared" si="24"/>
        <v>543</v>
      </c>
      <c r="P33" s="3">
        <f t="shared" si="24"/>
        <v>543</v>
      </c>
      <c r="Q33" s="3">
        <f t="shared" si="24"/>
        <v>543</v>
      </c>
      <c r="R33" s="3">
        <f t="shared" ref="R33:CC33" si="25">R63-R74</f>
        <v>543</v>
      </c>
      <c r="S33" s="3">
        <f t="shared" si="25"/>
        <v>543</v>
      </c>
      <c r="T33" s="3">
        <f t="shared" si="25"/>
        <v>543</v>
      </c>
      <c r="U33" s="3">
        <f t="shared" si="25"/>
        <v>543</v>
      </c>
      <c r="V33" s="3">
        <f t="shared" si="25"/>
        <v>543</v>
      </c>
      <c r="W33" s="3">
        <f t="shared" si="25"/>
        <v>543</v>
      </c>
      <c r="X33" s="3">
        <f t="shared" si="25"/>
        <v>543</v>
      </c>
      <c r="Y33" s="3">
        <f t="shared" si="25"/>
        <v>543</v>
      </c>
      <c r="Z33" s="3">
        <f t="shared" si="25"/>
        <v>543</v>
      </c>
      <c r="AA33" s="3">
        <f t="shared" si="25"/>
        <v>543</v>
      </c>
      <c r="AB33" s="3">
        <f t="shared" si="25"/>
        <v>543</v>
      </c>
      <c r="AC33" s="3">
        <f t="shared" si="25"/>
        <v>543</v>
      </c>
      <c r="AD33" s="3">
        <f t="shared" si="25"/>
        <v>543</v>
      </c>
      <c r="AE33" s="3">
        <f t="shared" si="25"/>
        <v>543</v>
      </c>
      <c r="AF33" s="3">
        <f t="shared" si="25"/>
        <v>543</v>
      </c>
      <c r="AG33" s="3">
        <f t="shared" si="25"/>
        <v>543</v>
      </c>
      <c r="AH33" s="3">
        <f t="shared" si="25"/>
        <v>543</v>
      </c>
      <c r="AI33" s="3">
        <f t="shared" si="25"/>
        <v>543</v>
      </c>
      <c r="AJ33" s="3">
        <f t="shared" si="25"/>
        <v>543</v>
      </c>
      <c r="AK33" s="3">
        <f t="shared" si="25"/>
        <v>543</v>
      </c>
      <c r="AL33" s="3">
        <f t="shared" si="25"/>
        <v>543</v>
      </c>
      <c r="AM33" s="3">
        <f t="shared" si="25"/>
        <v>543</v>
      </c>
      <c r="AN33" s="3">
        <f t="shared" si="25"/>
        <v>543</v>
      </c>
      <c r="AO33" s="3">
        <f t="shared" si="25"/>
        <v>543</v>
      </c>
      <c r="AP33" s="3">
        <f t="shared" si="25"/>
        <v>543</v>
      </c>
      <c r="AQ33" s="3">
        <f t="shared" si="25"/>
        <v>543</v>
      </c>
      <c r="AR33" s="3">
        <f t="shared" si="25"/>
        <v>543</v>
      </c>
      <c r="AS33" s="3">
        <f t="shared" si="25"/>
        <v>543</v>
      </c>
      <c r="AT33" s="3">
        <f t="shared" si="25"/>
        <v>543</v>
      </c>
      <c r="AU33" s="3">
        <f t="shared" si="25"/>
        <v>543</v>
      </c>
      <c r="AV33" s="3">
        <f t="shared" si="25"/>
        <v>543</v>
      </c>
      <c r="AW33" s="3">
        <f t="shared" si="25"/>
        <v>543</v>
      </c>
      <c r="AX33" s="3">
        <f t="shared" si="25"/>
        <v>543</v>
      </c>
      <c r="AY33" s="3">
        <f t="shared" si="25"/>
        <v>543</v>
      </c>
      <c r="AZ33" s="3">
        <f t="shared" si="25"/>
        <v>543</v>
      </c>
      <c r="BA33" s="3">
        <f t="shared" si="25"/>
        <v>543</v>
      </c>
      <c r="BB33" s="3">
        <f t="shared" si="25"/>
        <v>543</v>
      </c>
      <c r="BC33" s="3">
        <f t="shared" si="25"/>
        <v>543</v>
      </c>
      <c r="BD33" s="3">
        <f t="shared" si="25"/>
        <v>543</v>
      </c>
      <c r="BE33" s="3">
        <f t="shared" si="25"/>
        <v>543</v>
      </c>
      <c r="BF33" s="3">
        <f t="shared" si="25"/>
        <v>543</v>
      </c>
      <c r="BG33" s="3">
        <f t="shared" si="25"/>
        <v>543</v>
      </c>
      <c r="BH33" s="3">
        <f t="shared" si="25"/>
        <v>543</v>
      </c>
      <c r="BI33" s="3">
        <f t="shared" si="25"/>
        <v>543</v>
      </c>
      <c r="BJ33" s="3">
        <f t="shared" si="25"/>
        <v>543</v>
      </c>
      <c r="BK33" s="3">
        <f t="shared" si="25"/>
        <v>543</v>
      </c>
      <c r="BL33" s="3">
        <f t="shared" si="25"/>
        <v>543</v>
      </c>
      <c r="BM33" s="3">
        <f t="shared" si="25"/>
        <v>543</v>
      </c>
      <c r="BN33" s="3">
        <f t="shared" si="25"/>
        <v>543</v>
      </c>
      <c r="BO33" s="3">
        <f t="shared" si="25"/>
        <v>543</v>
      </c>
      <c r="BP33" s="3">
        <f t="shared" si="25"/>
        <v>543</v>
      </c>
      <c r="BQ33" s="3">
        <f t="shared" si="25"/>
        <v>543</v>
      </c>
      <c r="BR33" s="3">
        <f t="shared" si="25"/>
        <v>543</v>
      </c>
      <c r="BS33" s="3">
        <f t="shared" si="25"/>
        <v>543</v>
      </c>
      <c r="BT33" s="3">
        <f t="shared" si="25"/>
        <v>543</v>
      </c>
      <c r="BU33" s="3">
        <f t="shared" si="25"/>
        <v>543</v>
      </c>
      <c r="BV33" s="3">
        <f t="shared" si="25"/>
        <v>543</v>
      </c>
      <c r="BW33" s="3">
        <f t="shared" si="25"/>
        <v>543</v>
      </c>
      <c r="BX33" s="3">
        <f t="shared" si="25"/>
        <v>543</v>
      </c>
      <c r="BY33" s="3">
        <f t="shared" si="25"/>
        <v>543</v>
      </c>
      <c r="BZ33" s="3">
        <f t="shared" si="25"/>
        <v>543</v>
      </c>
      <c r="CA33" s="3">
        <f t="shared" si="25"/>
        <v>543</v>
      </c>
      <c r="CB33" s="3">
        <f t="shared" si="25"/>
        <v>543</v>
      </c>
      <c r="CC33" s="3">
        <f t="shared" si="25"/>
        <v>543</v>
      </c>
      <c r="CD33" s="3">
        <f t="shared" ref="CD33:CS33" si="26">CD63-CD74</f>
        <v>543</v>
      </c>
      <c r="CE33" s="3">
        <f t="shared" si="26"/>
        <v>543</v>
      </c>
      <c r="CF33" s="3">
        <f t="shared" si="26"/>
        <v>543</v>
      </c>
      <c r="CG33" s="3">
        <f t="shared" si="26"/>
        <v>543</v>
      </c>
      <c r="CH33" s="3">
        <f t="shared" si="26"/>
        <v>543</v>
      </c>
      <c r="CI33" s="3">
        <f t="shared" si="26"/>
        <v>543</v>
      </c>
      <c r="CJ33" s="3">
        <f t="shared" si="26"/>
        <v>543</v>
      </c>
      <c r="CK33" s="3">
        <f t="shared" si="26"/>
        <v>543</v>
      </c>
      <c r="CL33" s="3">
        <f t="shared" si="26"/>
        <v>543</v>
      </c>
      <c r="CM33" s="3">
        <f t="shared" si="26"/>
        <v>543</v>
      </c>
      <c r="CN33" s="3">
        <f t="shared" si="26"/>
        <v>543</v>
      </c>
      <c r="CO33" s="3">
        <f t="shared" si="26"/>
        <v>543</v>
      </c>
      <c r="CP33" s="3">
        <f t="shared" si="26"/>
        <v>543</v>
      </c>
      <c r="CQ33" s="3">
        <f t="shared" si="26"/>
        <v>543</v>
      </c>
      <c r="CR33" s="3">
        <f t="shared" si="26"/>
        <v>543</v>
      </c>
      <c r="CS33" s="83">
        <f t="shared" si="26"/>
        <v>543</v>
      </c>
      <c r="CT33" s="30">
        <f t="shared" si="19"/>
        <v>52128</v>
      </c>
      <c r="CU33" s="151"/>
    </row>
    <row r="34" spans="1:99">
      <c r="A34" s="25" t="s">
        <v>35</v>
      </c>
      <c r="B34" s="82">
        <f t="shared" si="24"/>
        <v>450.29200000000003</v>
      </c>
      <c r="C34" s="3">
        <f t="shared" si="24"/>
        <v>450.29200000000003</v>
      </c>
      <c r="D34" s="3">
        <f t="shared" si="24"/>
        <v>450.29200000000003</v>
      </c>
      <c r="E34" s="3">
        <f t="shared" si="24"/>
        <v>450.29200000000003</v>
      </c>
      <c r="F34" s="3">
        <f t="shared" si="24"/>
        <v>450.29200000000003</v>
      </c>
      <c r="G34" s="3">
        <f t="shared" si="24"/>
        <v>450.29200000000003</v>
      </c>
      <c r="H34" s="3">
        <f t="shared" si="24"/>
        <v>450.29200000000003</v>
      </c>
      <c r="I34" s="3">
        <f t="shared" si="24"/>
        <v>450.29200000000003</v>
      </c>
      <c r="J34" s="3">
        <f t="shared" si="24"/>
        <v>450.29200000000003</v>
      </c>
      <c r="K34" s="3">
        <f t="shared" si="24"/>
        <v>450.29200000000003</v>
      </c>
      <c r="L34" s="3">
        <f t="shared" si="24"/>
        <v>450.29200000000003</v>
      </c>
      <c r="M34" s="3">
        <f t="shared" si="24"/>
        <v>450.29200000000003</v>
      </c>
      <c r="N34" s="3">
        <f t="shared" si="24"/>
        <v>450.29200000000003</v>
      </c>
      <c r="O34" s="3">
        <f t="shared" si="24"/>
        <v>450.29200000000003</v>
      </c>
      <c r="P34" s="3">
        <f t="shared" si="24"/>
        <v>450.29200000000003</v>
      </c>
      <c r="Q34" s="3">
        <f t="shared" si="24"/>
        <v>450.29200000000003</v>
      </c>
      <c r="R34" s="3">
        <f t="shared" ref="R34:CC34" si="27">R64-R75</f>
        <v>450.29200000000003</v>
      </c>
      <c r="S34" s="3">
        <f t="shared" si="27"/>
        <v>450.29200000000003</v>
      </c>
      <c r="T34" s="3">
        <f t="shared" si="27"/>
        <v>450.29200000000003</v>
      </c>
      <c r="U34" s="3">
        <f t="shared" si="27"/>
        <v>450.29200000000003</v>
      </c>
      <c r="V34" s="3">
        <f t="shared" si="27"/>
        <v>450.29200000000003</v>
      </c>
      <c r="W34" s="3">
        <f t="shared" si="27"/>
        <v>450.29200000000003</v>
      </c>
      <c r="X34" s="3">
        <f t="shared" si="27"/>
        <v>450.29200000000003</v>
      </c>
      <c r="Y34" s="3">
        <f t="shared" si="27"/>
        <v>450.29200000000003</v>
      </c>
      <c r="Z34" s="3">
        <f t="shared" si="27"/>
        <v>450.29200000000003</v>
      </c>
      <c r="AA34" s="3">
        <f t="shared" si="27"/>
        <v>450.29200000000003</v>
      </c>
      <c r="AB34" s="3">
        <f t="shared" si="27"/>
        <v>450.29200000000003</v>
      </c>
      <c r="AC34" s="3">
        <f t="shared" si="27"/>
        <v>450.29200000000003</v>
      </c>
      <c r="AD34" s="3">
        <f t="shared" si="27"/>
        <v>450.29200000000003</v>
      </c>
      <c r="AE34" s="3">
        <f t="shared" si="27"/>
        <v>450.29200000000003</v>
      </c>
      <c r="AF34" s="3">
        <f t="shared" si="27"/>
        <v>450.29200000000003</v>
      </c>
      <c r="AG34" s="3">
        <f t="shared" si="27"/>
        <v>450.29200000000003</v>
      </c>
      <c r="AH34" s="3">
        <f t="shared" si="27"/>
        <v>450.29200000000003</v>
      </c>
      <c r="AI34" s="3">
        <f t="shared" si="27"/>
        <v>450.29200000000003</v>
      </c>
      <c r="AJ34" s="3">
        <f t="shared" si="27"/>
        <v>450.29200000000003</v>
      </c>
      <c r="AK34" s="3">
        <f t="shared" si="27"/>
        <v>450.29200000000003</v>
      </c>
      <c r="AL34" s="3">
        <f t="shared" si="27"/>
        <v>450.29200000000003</v>
      </c>
      <c r="AM34" s="3">
        <f t="shared" si="27"/>
        <v>450.29200000000003</v>
      </c>
      <c r="AN34" s="3">
        <f t="shared" si="27"/>
        <v>450.29200000000003</v>
      </c>
      <c r="AO34" s="3">
        <f t="shared" si="27"/>
        <v>450.29200000000003</v>
      </c>
      <c r="AP34" s="3">
        <f t="shared" si="27"/>
        <v>450.29200000000003</v>
      </c>
      <c r="AQ34" s="3">
        <f t="shared" si="27"/>
        <v>450.29200000000003</v>
      </c>
      <c r="AR34" s="3">
        <f t="shared" si="27"/>
        <v>450.29200000000003</v>
      </c>
      <c r="AS34" s="3">
        <f t="shared" si="27"/>
        <v>450.29200000000003</v>
      </c>
      <c r="AT34" s="3">
        <f t="shared" si="27"/>
        <v>450.29200000000003</v>
      </c>
      <c r="AU34" s="3">
        <f t="shared" si="27"/>
        <v>450.29200000000003</v>
      </c>
      <c r="AV34" s="3">
        <f t="shared" si="27"/>
        <v>450.29200000000003</v>
      </c>
      <c r="AW34" s="3">
        <f t="shared" si="27"/>
        <v>450.29200000000003</v>
      </c>
      <c r="AX34" s="3">
        <f t="shared" si="27"/>
        <v>450.29200000000003</v>
      </c>
      <c r="AY34" s="3">
        <f t="shared" si="27"/>
        <v>450.29200000000003</v>
      </c>
      <c r="AZ34" s="3">
        <f t="shared" si="27"/>
        <v>450.29200000000003</v>
      </c>
      <c r="BA34" s="3">
        <f t="shared" si="27"/>
        <v>450.29200000000003</v>
      </c>
      <c r="BB34" s="3">
        <f t="shared" si="27"/>
        <v>450.29200000000003</v>
      </c>
      <c r="BC34" s="3">
        <f t="shared" si="27"/>
        <v>450.29200000000003</v>
      </c>
      <c r="BD34" s="3">
        <f t="shared" si="27"/>
        <v>450.29200000000003</v>
      </c>
      <c r="BE34" s="3">
        <f t="shared" si="27"/>
        <v>450.29200000000003</v>
      </c>
      <c r="BF34" s="3">
        <f t="shared" si="27"/>
        <v>450.29200000000003</v>
      </c>
      <c r="BG34" s="3">
        <f t="shared" si="27"/>
        <v>450.29200000000003</v>
      </c>
      <c r="BH34" s="3">
        <f t="shared" si="27"/>
        <v>450.29200000000003</v>
      </c>
      <c r="BI34" s="3">
        <f t="shared" si="27"/>
        <v>450.29200000000003</v>
      </c>
      <c r="BJ34" s="3">
        <f t="shared" si="27"/>
        <v>450.29200000000003</v>
      </c>
      <c r="BK34" s="3">
        <f t="shared" si="27"/>
        <v>450.29200000000003</v>
      </c>
      <c r="BL34" s="3">
        <f t="shared" si="27"/>
        <v>450.29200000000003</v>
      </c>
      <c r="BM34" s="3">
        <f t="shared" si="27"/>
        <v>450.29200000000003</v>
      </c>
      <c r="BN34" s="3">
        <f t="shared" si="27"/>
        <v>450.29200000000003</v>
      </c>
      <c r="BO34" s="3">
        <f t="shared" si="27"/>
        <v>450.29200000000003</v>
      </c>
      <c r="BP34" s="3">
        <f t="shared" si="27"/>
        <v>450.29200000000003</v>
      </c>
      <c r="BQ34" s="3">
        <f t="shared" si="27"/>
        <v>450.29200000000003</v>
      </c>
      <c r="BR34" s="3">
        <f t="shared" si="27"/>
        <v>450.29200000000003</v>
      </c>
      <c r="BS34" s="3">
        <f t="shared" si="27"/>
        <v>450.29200000000003</v>
      </c>
      <c r="BT34" s="3">
        <f t="shared" si="27"/>
        <v>450.29200000000003</v>
      </c>
      <c r="BU34" s="3">
        <f t="shared" si="27"/>
        <v>450.29200000000003</v>
      </c>
      <c r="BV34" s="3">
        <f t="shared" si="27"/>
        <v>450.29200000000003</v>
      </c>
      <c r="BW34" s="3">
        <f t="shared" si="27"/>
        <v>455.29200000000003</v>
      </c>
      <c r="BX34" s="3">
        <f t="shared" si="27"/>
        <v>460.29200000000003</v>
      </c>
      <c r="BY34" s="3">
        <f t="shared" si="27"/>
        <v>460.29200000000003</v>
      </c>
      <c r="BZ34" s="3">
        <f t="shared" si="27"/>
        <v>470.29200000000003</v>
      </c>
      <c r="CA34" s="3">
        <f t="shared" si="27"/>
        <v>470.29200000000003</v>
      </c>
      <c r="CB34" s="3">
        <f t="shared" si="27"/>
        <v>480.29200000000003</v>
      </c>
      <c r="CC34" s="3">
        <f t="shared" si="27"/>
        <v>490.29200000000003</v>
      </c>
      <c r="CD34" s="3">
        <f t="shared" ref="CD34:CS34" si="28">CD64-CD75</f>
        <v>500.29200000000003</v>
      </c>
      <c r="CE34" s="3">
        <f t="shared" si="28"/>
        <v>500.29200000000003</v>
      </c>
      <c r="CF34" s="3">
        <f t="shared" si="28"/>
        <v>510.29200000000003</v>
      </c>
      <c r="CG34" s="3">
        <f t="shared" si="28"/>
        <v>520.29200000000003</v>
      </c>
      <c r="CH34" s="3">
        <f t="shared" si="28"/>
        <v>520.29200000000003</v>
      </c>
      <c r="CI34" s="3">
        <f t="shared" si="28"/>
        <v>530.29200000000003</v>
      </c>
      <c r="CJ34" s="3">
        <f t="shared" si="28"/>
        <v>540.29200000000003</v>
      </c>
      <c r="CK34" s="3">
        <f t="shared" si="28"/>
        <v>545.29200000000003</v>
      </c>
      <c r="CL34" s="3">
        <f t="shared" si="28"/>
        <v>550.29200000000003</v>
      </c>
      <c r="CM34" s="3">
        <f t="shared" si="28"/>
        <v>560.29200000000003</v>
      </c>
      <c r="CN34" s="3">
        <f t="shared" si="28"/>
        <v>570.29200000000003</v>
      </c>
      <c r="CO34" s="3">
        <f t="shared" si="28"/>
        <v>570.29200000000003</v>
      </c>
      <c r="CP34" s="3">
        <f t="shared" si="28"/>
        <v>570.29200000000003</v>
      </c>
      <c r="CQ34" s="3">
        <f t="shared" si="28"/>
        <v>590.29200000000003</v>
      </c>
      <c r="CR34" s="3">
        <f t="shared" si="28"/>
        <v>600.29200000000003</v>
      </c>
      <c r="CS34" s="83">
        <f t="shared" si="28"/>
        <v>610.29200000000003</v>
      </c>
      <c r="CT34" s="30">
        <f t="shared" si="19"/>
        <v>44948.032000000065</v>
      </c>
      <c r="CU34" s="151"/>
    </row>
    <row r="35" spans="1:99">
      <c r="A35" s="25" t="s">
        <v>36</v>
      </c>
      <c r="B35" s="82">
        <f t="shared" si="24"/>
        <v>391</v>
      </c>
      <c r="C35" s="3">
        <f t="shared" si="24"/>
        <v>391</v>
      </c>
      <c r="D35" s="3">
        <f t="shared" si="24"/>
        <v>391</v>
      </c>
      <c r="E35" s="3">
        <f t="shared" si="24"/>
        <v>391</v>
      </c>
      <c r="F35" s="3">
        <f t="shared" si="24"/>
        <v>391</v>
      </c>
      <c r="G35" s="3">
        <f t="shared" si="24"/>
        <v>391</v>
      </c>
      <c r="H35" s="3">
        <f t="shared" si="24"/>
        <v>391</v>
      </c>
      <c r="I35" s="3">
        <f t="shared" si="24"/>
        <v>391</v>
      </c>
      <c r="J35" s="3">
        <f t="shared" si="24"/>
        <v>391</v>
      </c>
      <c r="K35" s="3">
        <f t="shared" si="24"/>
        <v>391</v>
      </c>
      <c r="L35" s="3">
        <f t="shared" si="24"/>
        <v>391</v>
      </c>
      <c r="M35" s="3">
        <f t="shared" si="24"/>
        <v>391</v>
      </c>
      <c r="N35" s="3">
        <f t="shared" si="24"/>
        <v>391</v>
      </c>
      <c r="O35" s="3">
        <f t="shared" si="24"/>
        <v>391</v>
      </c>
      <c r="P35" s="3">
        <f t="shared" si="24"/>
        <v>391</v>
      </c>
      <c r="Q35" s="3">
        <f t="shared" si="24"/>
        <v>391</v>
      </c>
      <c r="R35" s="3">
        <f t="shared" ref="R35:CC35" si="29">R65-R76</f>
        <v>391</v>
      </c>
      <c r="S35" s="3">
        <f t="shared" si="29"/>
        <v>391</v>
      </c>
      <c r="T35" s="3">
        <f t="shared" si="29"/>
        <v>391</v>
      </c>
      <c r="U35" s="3">
        <f t="shared" si="29"/>
        <v>391</v>
      </c>
      <c r="V35" s="3">
        <f t="shared" si="29"/>
        <v>391</v>
      </c>
      <c r="W35" s="3">
        <f t="shared" si="29"/>
        <v>391</v>
      </c>
      <c r="X35" s="3">
        <f t="shared" si="29"/>
        <v>391</v>
      </c>
      <c r="Y35" s="3">
        <f t="shared" si="29"/>
        <v>391</v>
      </c>
      <c r="Z35" s="3">
        <f t="shared" si="29"/>
        <v>391</v>
      </c>
      <c r="AA35" s="3">
        <f t="shared" si="29"/>
        <v>391</v>
      </c>
      <c r="AB35" s="3">
        <f t="shared" si="29"/>
        <v>332</v>
      </c>
      <c r="AC35" s="3">
        <f t="shared" si="29"/>
        <v>332</v>
      </c>
      <c r="AD35" s="3">
        <f t="shared" si="29"/>
        <v>332</v>
      </c>
      <c r="AE35" s="3">
        <f t="shared" si="29"/>
        <v>332</v>
      </c>
      <c r="AF35" s="3">
        <f t="shared" si="29"/>
        <v>332</v>
      </c>
      <c r="AG35" s="3">
        <f t="shared" si="29"/>
        <v>391</v>
      </c>
      <c r="AH35" s="3">
        <f t="shared" si="29"/>
        <v>391</v>
      </c>
      <c r="AI35" s="3">
        <f t="shared" si="29"/>
        <v>391</v>
      </c>
      <c r="AJ35" s="3">
        <f t="shared" si="29"/>
        <v>391</v>
      </c>
      <c r="AK35" s="3">
        <f t="shared" si="29"/>
        <v>391</v>
      </c>
      <c r="AL35" s="3">
        <f t="shared" si="29"/>
        <v>391</v>
      </c>
      <c r="AM35" s="3">
        <f t="shared" si="29"/>
        <v>391</v>
      </c>
      <c r="AN35" s="3">
        <f t="shared" si="29"/>
        <v>391</v>
      </c>
      <c r="AO35" s="3">
        <f t="shared" si="29"/>
        <v>391</v>
      </c>
      <c r="AP35" s="3">
        <f t="shared" si="29"/>
        <v>391</v>
      </c>
      <c r="AQ35" s="3">
        <f t="shared" si="29"/>
        <v>391</v>
      </c>
      <c r="AR35" s="3">
        <f t="shared" si="29"/>
        <v>391</v>
      </c>
      <c r="AS35" s="3">
        <f t="shared" si="29"/>
        <v>311</v>
      </c>
      <c r="AT35" s="3">
        <f t="shared" si="29"/>
        <v>311</v>
      </c>
      <c r="AU35" s="3">
        <f t="shared" si="29"/>
        <v>311</v>
      </c>
      <c r="AV35" s="3">
        <f t="shared" si="29"/>
        <v>311</v>
      </c>
      <c r="AW35" s="3">
        <f t="shared" si="29"/>
        <v>311</v>
      </c>
      <c r="AX35" s="3">
        <f t="shared" si="29"/>
        <v>311</v>
      </c>
      <c r="AY35" s="3">
        <f t="shared" si="29"/>
        <v>311</v>
      </c>
      <c r="AZ35" s="3">
        <f t="shared" si="29"/>
        <v>311</v>
      </c>
      <c r="BA35" s="3">
        <f t="shared" si="29"/>
        <v>311</v>
      </c>
      <c r="BB35" s="3">
        <f t="shared" si="29"/>
        <v>311</v>
      </c>
      <c r="BC35" s="3">
        <f t="shared" si="29"/>
        <v>311</v>
      </c>
      <c r="BD35" s="3">
        <f t="shared" si="29"/>
        <v>311</v>
      </c>
      <c r="BE35" s="3">
        <f t="shared" si="29"/>
        <v>311</v>
      </c>
      <c r="BF35" s="3">
        <f t="shared" si="29"/>
        <v>311</v>
      </c>
      <c r="BG35" s="3">
        <f t="shared" si="29"/>
        <v>311</v>
      </c>
      <c r="BH35" s="3">
        <f t="shared" si="29"/>
        <v>391</v>
      </c>
      <c r="BI35" s="3">
        <f t="shared" si="29"/>
        <v>391</v>
      </c>
      <c r="BJ35" s="3">
        <f t="shared" si="29"/>
        <v>391</v>
      </c>
      <c r="BK35" s="3">
        <f t="shared" si="29"/>
        <v>391</v>
      </c>
      <c r="BL35" s="3">
        <f t="shared" si="29"/>
        <v>391</v>
      </c>
      <c r="BM35" s="3">
        <f t="shared" si="29"/>
        <v>391</v>
      </c>
      <c r="BN35" s="3">
        <f t="shared" si="29"/>
        <v>391</v>
      </c>
      <c r="BO35" s="3">
        <f t="shared" si="29"/>
        <v>391</v>
      </c>
      <c r="BP35" s="3">
        <f t="shared" si="29"/>
        <v>391</v>
      </c>
      <c r="BQ35" s="3">
        <f t="shared" si="29"/>
        <v>391</v>
      </c>
      <c r="BR35" s="3">
        <f t="shared" si="29"/>
        <v>391</v>
      </c>
      <c r="BS35" s="3">
        <f t="shared" si="29"/>
        <v>391</v>
      </c>
      <c r="BT35" s="3">
        <f t="shared" si="29"/>
        <v>391</v>
      </c>
      <c r="BU35" s="3">
        <f t="shared" si="29"/>
        <v>391</v>
      </c>
      <c r="BV35" s="3">
        <f t="shared" si="29"/>
        <v>391</v>
      </c>
      <c r="BW35" s="3">
        <f t="shared" si="29"/>
        <v>391</v>
      </c>
      <c r="BX35" s="3">
        <f t="shared" si="29"/>
        <v>391</v>
      </c>
      <c r="BY35" s="3">
        <f t="shared" si="29"/>
        <v>391</v>
      </c>
      <c r="BZ35" s="3">
        <f t="shared" si="29"/>
        <v>391</v>
      </c>
      <c r="CA35" s="3">
        <f t="shared" si="29"/>
        <v>391</v>
      </c>
      <c r="CB35" s="3">
        <f t="shared" si="29"/>
        <v>391</v>
      </c>
      <c r="CC35" s="3">
        <f t="shared" si="29"/>
        <v>391</v>
      </c>
      <c r="CD35" s="3">
        <f t="shared" ref="CD35:CS35" si="30">CD65-CD76</f>
        <v>391</v>
      </c>
      <c r="CE35" s="3">
        <f t="shared" si="30"/>
        <v>391</v>
      </c>
      <c r="CF35" s="3">
        <f t="shared" si="30"/>
        <v>391</v>
      </c>
      <c r="CG35" s="3">
        <f t="shared" si="30"/>
        <v>391</v>
      </c>
      <c r="CH35" s="3">
        <f t="shared" si="30"/>
        <v>391</v>
      </c>
      <c r="CI35" s="3">
        <f t="shared" si="30"/>
        <v>391</v>
      </c>
      <c r="CJ35" s="3">
        <f t="shared" si="30"/>
        <v>391</v>
      </c>
      <c r="CK35" s="3">
        <f t="shared" si="30"/>
        <v>391</v>
      </c>
      <c r="CL35" s="3">
        <f t="shared" si="30"/>
        <v>391</v>
      </c>
      <c r="CM35" s="3">
        <f t="shared" si="30"/>
        <v>391</v>
      </c>
      <c r="CN35" s="3">
        <f t="shared" si="30"/>
        <v>391</v>
      </c>
      <c r="CO35" s="3">
        <f t="shared" si="30"/>
        <v>391</v>
      </c>
      <c r="CP35" s="3">
        <f t="shared" si="30"/>
        <v>391</v>
      </c>
      <c r="CQ35" s="3">
        <f t="shared" si="30"/>
        <v>391</v>
      </c>
      <c r="CR35" s="3">
        <f t="shared" si="30"/>
        <v>391</v>
      </c>
      <c r="CS35" s="83">
        <f t="shared" si="30"/>
        <v>391</v>
      </c>
      <c r="CT35" s="30">
        <f t="shared" si="19"/>
        <v>36041</v>
      </c>
      <c r="CU35" s="151"/>
    </row>
    <row r="36" spans="1:99">
      <c r="A36" s="25" t="s">
        <v>37</v>
      </c>
      <c r="B36" s="82">
        <f t="shared" si="24"/>
        <v>446.33</v>
      </c>
      <c r="C36" s="3">
        <f t="shared" si="24"/>
        <v>446.33</v>
      </c>
      <c r="D36" s="3">
        <f t="shared" si="24"/>
        <v>446.33</v>
      </c>
      <c r="E36" s="3">
        <f t="shared" si="24"/>
        <v>446.33</v>
      </c>
      <c r="F36" s="3">
        <f t="shared" si="24"/>
        <v>446.33</v>
      </c>
      <c r="G36" s="3">
        <f t="shared" si="24"/>
        <v>446.33</v>
      </c>
      <c r="H36" s="3">
        <f t="shared" si="24"/>
        <v>446.33</v>
      </c>
      <c r="I36" s="3">
        <f t="shared" si="24"/>
        <v>446.33</v>
      </c>
      <c r="J36" s="3">
        <f t="shared" si="24"/>
        <v>446.33</v>
      </c>
      <c r="K36" s="3">
        <f t="shared" si="24"/>
        <v>446.33</v>
      </c>
      <c r="L36" s="3">
        <f t="shared" si="24"/>
        <v>446.33</v>
      </c>
      <c r="M36" s="3">
        <f t="shared" si="24"/>
        <v>446.33</v>
      </c>
      <c r="N36" s="3">
        <f t="shared" si="24"/>
        <v>446.33</v>
      </c>
      <c r="O36" s="3">
        <f t="shared" si="24"/>
        <v>446.33</v>
      </c>
      <c r="P36" s="3">
        <f t="shared" si="24"/>
        <v>446.33</v>
      </c>
      <c r="Q36" s="3">
        <f t="shared" si="24"/>
        <v>446.33</v>
      </c>
      <c r="R36" s="3">
        <f t="shared" ref="R36:CC36" si="31">R66-R77</f>
        <v>446.33</v>
      </c>
      <c r="S36" s="3">
        <f t="shared" si="31"/>
        <v>446.33</v>
      </c>
      <c r="T36" s="3">
        <f t="shared" si="31"/>
        <v>446.33</v>
      </c>
      <c r="U36" s="3">
        <f t="shared" si="31"/>
        <v>446.33</v>
      </c>
      <c r="V36" s="3">
        <f t="shared" si="31"/>
        <v>446.33</v>
      </c>
      <c r="W36" s="3">
        <f t="shared" si="31"/>
        <v>446.33</v>
      </c>
      <c r="X36" s="3">
        <f t="shared" si="31"/>
        <v>446.33</v>
      </c>
      <c r="Y36" s="3">
        <f t="shared" si="31"/>
        <v>446.33</v>
      </c>
      <c r="Z36" s="3">
        <f t="shared" si="31"/>
        <v>446.33</v>
      </c>
      <c r="AA36" s="3">
        <f t="shared" si="31"/>
        <v>446.33</v>
      </c>
      <c r="AB36" s="3">
        <f t="shared" si="31"/>
        <v>416.33</v>
      </c>
      <c r="AC36" s="3">
        <f t="shared" si="31"/>
        <v>386.33</v>
      </c>
      <c r="AD36" s="3">
        <f t="shared" si="31"/>
        <v>356.33</v>
      </c>
      <c r="AE36" s="3">
        <f t="shared" si="31"/>
        <v>339.33</v>
      </c>
      <c r="AF36" s="3">
        <f t="shared" si="31"/>
        <v>339.33</v>
      </c>
      <c r="AG36" s="3">
        <f t="shared" si="31"/>
        <v>369.33</v>
      </c>
      <c r="AH36" s="3">
        <f t="shared" si="31"/>
        <v>399.33</v>
      </c>
      <c r="AI36" s="3">
        <f t="shared" si="31"/>
        <v>429.33</v>
      </c>
      <c r="AJ36" s="3">
        <f t="shared" si="31"/>
        <v>446.33</v>
      </c>
      <c r="AK36" s="3">
        <f t="shared" si="31"/>
        <v>446.33</v>
      </c>
      <c r="AL36" s="3">
        <f t="shared" si="31"/>
        <v>446.33</v>
      </c>
      <c r="AM36" s="3">
        <f t="shared" si="31"/>
        <v>446.33</v>
      </c>
      <c r="AN36" s="3">
        <f t="shared" si="31"/>
        <v>446.33</v>
      </c>
      <c r="AO36" s="3">
        <f t="shared" si="31"/>
        <v>446.33</v>
      </c>
      <c r="AP36" s="3">
        <f t="shared" si="31"/>
        <v>446.33</v>
      </c>
      <c r="AQ36" s="3">
        <f t="shared" si="31"/>
        <v>446.33</v>
      </c>
      <c r="AR36" s="3">
        <f t="shared" si="31"/>
        <v>446.33</v>
      </c>
      <c r="AS36" s="3">
        <f t="shared" si="31"/>
        <v>416.33</v>
      </c>
      <c r="AT36" s="3">
        <f t="shared" si="31"/>
        <v>386.33</v>
      </c>
      <c r="AU36" s="3">
        <f t="shared" si="31"/>
        <v>356.33</v>
      </c>
      <c r="AV36" s="3">
        <f t="shared" si="31"/>
        <v>326.33</v>
      </c>
      <c r="AW36" s="3">
        <f t="shared" si="31"/>
        <v>320.33</v>
      </c>
      <c r="AX36" s="3">
        <f t="shared" si="31"/>
        <v>320.33</v>
      </c>
      <c r="AY36" s="3">
        <f t="shared" si="31"/>
        <v>320.33</v>
      </c>
      <c r="AZ36" s="3">
        <f t="shared" si="31"/>
        <v>320.33</v>
      </c>
      <c r="BA36" s="3">
        <f t="shared" si="31"/>
        <v>320.33</v>
      </c>
      <c r="BB36" s="3">
        <f t="shared" si="31"/>
        <v>320.33</v>
      </c>
      <c r="BC36" s="3">
        <f t="shared" si="31"/>
        <v>320.33</v>
      </c>
      <c r="BD36" s="3">
        <f t="shared" si="31"/>
        <v>320.33</v>
      </c>
      <c r="BE36" s="3">
        <f t="shared" si="31"/>
        <v>320.33</v>
      </c>
      <c r="BF36" s="3">
        <f t="shared" si="31"/>
        <v>350.33</v>
      </c>
      <c r="BG36" s="3">
        <f t="shared" si="31"/>
        <v>380.33</v>
      </c>
      <c r="BH36" s="3">
        <f t="shared" si="31"/>
        <v>410.33</v>
      </c>
      <c r="BI36" s="3">
        <f t="shared" si="31"/>
        <v>440.33</v>
      </c>
      <c r="BJ36" s="3">
        <f t="shared" si="31"/>
        <v>446.33</v>
      </c>
      <c r="BK36" s="3">
        <f t="shared" si="31"/>
        <v>446.33</v>
      </c>
      <c r="BL36" s="3">
        <f t="shared" si="31"/>
        <v>446.33</v>
      </c>
      <c r="BM36" s="3">
        <f t="shared" si="31"/>
        <v>446.33</v>
      </c>
      <c r="BN36" s="3">
        <f t="shared" si="31"/>
        <v>446.33</v>
      </c>
      <c r="BO36" s="3">
        <f t="shared" si="31"/>
        <v>446.33</v>
      </c>
      <c r="BP36" s="3">
        <f t="shared" si="31"/>
        <v>446.33</v>
      </c>
      <c r="BQ36" s="3">
        <f t="shared" si="31"/>
        <v>446.33</v>
      </c>
      <c r="BR36" s="3">
        <f t="shared" si="31"/>
        <v>446.33</v>
      </c>
      <c r="BS36" s="3">
        <f t="shared" si="31"/>
        <v>446.33</v>
      </c>
      <c r="BT36" s="3">
        <f t="shared" si="31"/>
        <v>446.33</v>
      </c>
      <c r="BU36" s="3">
        <f t="shared" si="31"/>
        <v>446.33</v>
      </c>
      <c r="BV36" s="3">
        <f t="shared" si="31"/>
        <v>446.33</v>
      </c>
      <c r="BW36" s="3">
        <f t="shared" si="31"/>
        <v>446.33</v>
      </c>
      <c r="BX36" s="3">
        <f t="shared" si="31"/>
        <v>446.33</v>
      </c>
      <c r="BY36" s="3">
        <f t="shared" si="31"/>
        <v>446.33</v>
      </c>
      <c r="BZ36" s="3">
        <f t="shared" si="31"/>
        <v>446.33</v>
      </c>
      <c r="CA36" s="3">
        <f t="shared" si="31"/>
        <v>446.33</v>
      </c>
      <c r="CB36" s="3">
        <f t="shared" si="31"/>
        <v>446.33</v>
      </c>
      <c r="CC36" s="3">
        <f t="shared" si="31"/>
        <v>446.33</v>
      </c>
      <c r="CD36" s="3">
        <f t="shared" ref="CD36:CS36" si="32">CD66-CD77</f>
        <v>446.33</v>
      </c>
      <c r="CE36" s="3">
        <f t="shared" si="32"/>
        <v>446.33</v>
      </c>
      <c r="CF36" s="3">
        <f t="shared" si="32"/>
        <v>446.33</v>
      </c>
      <c r="CG36" s="3">
        <f t="shared" si="32"/>
        <v>446.33</v>
      </c>
      <c r="CH36" s="3">
        <f t="shared" si="32"/>
        <v>446.33</v>
      </c>
      <c r="CI36" s="3">
        <f t="shared" si="32"/>
        <v>446.33</v>
      </c>
      <c r="CJ36" s="3">
        <f t="shared" si="32"/>
        <v>446.33</v>
      </c>
      <c r="CK36" s="3">
        <f t="shared" si="32"/>
        <v>446.33</v>
      </c>
      <c r="CL36" s="3">
        <f t="shared" si="32"/>
        <v>446.33</v>
      </c>
      <c r="CM36" s="3">
        <f t="shared" si="32"/>
        <v>446.33</v>
      </c>
      <c r="CN36" s="3">
        <f t="shared" si="32"/>
        <v>446.33</v>
      </c>
      <c r="CO36" s="3">
        <f t="shared" si="32"/>
        <v>446.33</v>
      </c>
      <c r="CP36" s="3">
        <f t="shared" si="32"/>
        <v>446.33</v>
      </c>
      <c r="CQ36" s="3">
        <f t="shared" si="32"/>
        <v>446.33</v>
      </c>
      <c r="CR36" s="3">
        <f t="shared" si="32"/>
        <v>446.33</v>
      </c>
      <c r="CS36" s="83">
        <f t="shared" si="32"/>
        <v>446.33</v>
      </c>
      <c r="CT36" s="30">
        <f t="shared" si="19"/>
        <v>40674.680000000102</v>
      </c>
      <c r="CU36" s="151"/>
    </row>
    <row r="37" spans="1:99">
      <c r="A37" s="25" t="s">
        <v>38</v>
      </c>
      <c r="B37" s="82">
        <f t="shared" si="24"/>
        <v>739</v>
      </c>
      <c r="C37" s="3">
        <f t="shared" si="24"/>
        <v>743</v>
      </c>
      <c r="D37" s="3">
        <f t="shared" si="24"/>
        <v>744</v>
      </c>
      <c r="E37" s="3">
        <f t="shared" si="24"/>
        <v>742</v>
      </c>
      <c r="F37" s="3">
        <f t="shared" si="24"/>
        <v>739</v>
      </c>
      <c r="G37" s="3">
        <f t="shared" si="24"/>
        <v>739</v>
      </c>
      <c r="H37" s="3">
        <f t="shared" si="24"/>
        <v>739</v>
      </c>
      <c r="I37" s="3">
        <f t="shared" si="24"/>
        <v>743</v>
      </c>
      <c r="J37" s="3">
        <f t="shared" si="24"/>
        <v>743</v>
      </c>
      <c r="K37" s="3">
        <f t="shared" si="24"/>
        <v>739</v>
      </c>
      <c r="L37" s="3">
        <f t="shared" si="24"/>
        <v>739</v>
      </c>
      <c r="M37" s="3">
        <f t="shared" si="24"/>
        <v>739</v>
      </c>
      <c r="N37" s="3">
        <f t="shared" si="24"/>
        <v>743</v>
      </c>
      <c r="O37" s="3">
        <f t="shared" si="24"/>
        <v>745</v>
      </c>
      <c r="P37" s="3">
        <f t="shared" si="24"/>
        <v>744</v>
      </c>
      <c r="Q37" s="3">
        <f t="shared" si="24"/>
        <v>740</v>
      </c>
      <c r="R37" s="3">
        <f t="shared" ref="R37:CC37" si="33">R67-R78</f>
        <v>742</v>
      </c>
      <c r="S37" s="3">
        <f t="shared" si="33"/>
        <v>742</v>
      </c>
      <c r="T37" s="3">
        <f t="shared" si="33"/>
        <v>738</v>
      </c>
      <c r="U37" s="3">
        <f t="shared" si="33"/>
        <v>738</v>
      </c>
      <c r="V37" s="3">
        <f t="shared" si="33"/>
        <v>741</v>
      </c>
      <c r="W37" s="3">
        <f t="shared" si="33"/>
        <v>743</v>
      </c>
      <c r="X37" s="3">
        <f t="shared" si="33"/>
        <v>744</v>
      </c>
      <c r="Y37" s="3">
        <f t="shared" si="33"/>
        <v>744</v>
      </c>
      <c r="Z37" s="3">
        <f t="shared" si="33"/>
        <v>743</v>
      </c>
      <c r="AA37" s="3">
        <f t="shared" si="33"/>
        <v>743</v>
      </c>
      <c r="AB37" s="3">
        <f t="shared" si="33"/>
        <v>740</v>
      </c>
      <c r="AC37" s="3">
        <f t="shared" si="33"/>
        <v>742</v>
      </c>
      <c r="AD37" s="3">
        <f t="shared" si="33"/>
        <v>743</v>
      </c>
      <c r="AE37" s="3">
        <f t="shared" si="33"/>
        <v>739</v>
      </c>
      <c r="AF37" s="3">
        <f t="shared" si="33"/>
        <v>741</v>
      </c>
      <c r="AG37" s="3">
        <f t="shared" si="33"/>
        <v>745</v>
      </c>
      <c r="AH37" s="3">
        <f t="shared" si="33"/>
        <v>745</v>
      </c>
      <c r="AI37" s="3">
        <f t="shared" si="33"/>
        <v>738</v>
      </c>
      <c r="AJ37" s="3">
        <f t="shared" si="33"/>
        <v>743</v>
      </c>
      <c r="AK37" s="3">
        <f t="shared" si="33"/>
        <v>746</v>
      </c>
      <c r="AL37" s="3">
        <f t="shared" si="33"/>
        <v>746</v>
      </c>
      <c r="AM37" s="3">
        <f t="shared" si="33"/>
        <v>745</v>
      </c>
      <c r="AN37" s="3">
        <f t="shared" si="33"/>
        <v>743</v>
      </c>
      <c r="AO37" s="3">
        <f t="shared" si="33"/>
        <v>742</v>
      </c>
      <c r="AP37" s="3">
        <f t="shared" si="33"/>
        <v>741</v>
      </c>
      <c r="AQ37" s="3">
        <f t="shared" si="33"/>
        <v>741</v>
      </c>
      <c r="AR37" s="3">
        <f t="shared" si="33"/>
        <v>741</v>
      </c>
      <c r="AS37" s="3">
        <f t="shared" si="33"/>
        <v>741</v>
      </c>
      <c r="AT37" s="3">
        <f t="shared" si="33"/>
        <v>741</v>
      </c>
      <c r="AU37" s="3">
        <f t="shared" si="33"/>
        <v>742</v>
      </c>
      <c r="AV37" s="3">
        <f t="shared" si="33"/>
        <v>742</v>
      </c>
      <c r="AW37" s="3">
        <f t="shared" si="33"/>
        <v>743</v>
      </c>
      <c r="AX37" s="3">
        <f t="shared" si="33"/>
        <v>744</v>
      </c>
      <c r="AY37" s="3">
        <f t="shared" si="33"/>
        <v>743</v>
      </c>
      <c r="AZ37" s="3">
        <f t="shared" si="33"/>
        <v>741</v>
      </c>
      <c r="BA37" s="3">
        <f t="shared" si="33"/>
        <v>744</v>
      </c>
      <c r="BB37" s="3">
        <f t="shared" si="33"/>
        <v>744</v>
      </c>
      <c r="BC37" s="3">
        <f t="shared" si="33"/>
        <v>741</v>
      </c>
      <c r="BD37" s="3">
        <f t="shared" si="33"/>
        <v>741</v>
      </c>
      <c r="BE37" s="3">
        <f t="shared" si="33"/>
        <v>742</v>
      </c>
      <c r="BF37" s="3">
        <f t="shared" si="33"/>
        <v>744</v>
      </c>
      <c r="BG37" s="3">
        <f t="shared" si="33"/>
        <v>740</v>
      </c>
      <c r="BH37" s="3">
        <f t="shared" si="33"/>
        <v>740</v>
      </c>
      <c r="BI37" s="3">
        <f t="shared" si="33"/>
        <v>740</v>
      </c>
      <c r="BJ37" s="3">
        <f t="shared" si="33"/>
        <v>740</v>
      </c>
      <c r="BK37" s="3">
        <f t="shared" si="33"/>
        <v>736</v>
      </c>
      <c r="BL37" s="3">
        <f t="shared" si="33"/>
        <v>735</v>
      </c>
      <c r="BM37" s="3">
        <f t="shared" si="33"/>
        <v>729</v>
      </c>
      <c r="BN37" s="3">
        <f t="shared" si="33"/>
        <v>726</v>
      </c>
      <c r="BO37" s="3">
        <f t="shared" si="33"/>
        <v>719</v>
      </c>
      <c r="BP37" s="3">
        <f t="shared" si="33"/>
        <v>720</v>
      </c>
      <c r="BQ37" s="3">
        <f t="shared" si="33"/>
        <v>723</v>
      </c>
      <c r="BR37" s="3">
        <f t="shared" si="33"/>
        <v>725</v>
      </c>
      <c r="BS37" s="3">
        <f t="shared" si="33"/>
        <v>725</v>
      </c>
      <c r="BT37" s="3">
        <f t="shared" si="33"/>
        <v>723</v>
      </c>
      <c r="BU37" s="3">
        <f t="shared" si="33"/>
        <v>723</v>
      </c>
      <c r="BV37" s="3">
        <f t="shared" si="33"/>
        <v>732</v>
      </c>
      <c r="BW37" s="3">
        <f t="shared" si="33"/>
        <v>732</v>
      </c>
      <c r="BX37" s="3">
        <f t="shared" si="33"/>
        <v>730</v>
      </c>
      <c r="BY37" s="3">
        <f t="shared" si="33"/>
        <v>730</v>
      </c>
      <c r="BZ37" s="3">
        <f t="shared" si="33"/>
        <v>732</v>
      </c>
      <c r="CA37" s="3">
        <f t="shared" si="33"/>
        <v>736</v>
      </c>
      <c r="CB37" s="3">
        <f t="shared" si="33"/>
        <v>742</v>
      </c>
      <c r="CC37" s="3">
        <f t="shared" si="33"/>
        <v>742</v>
      </c>
      <c r="CD37" s="3">
        <f t="shared" ref="CD37:CS37" si="34">CD67-CD78</f>
        <v>742</v>
      </c>
      <c r="CE37" s="3">
        <f t="shared" si="34"/>
        <v>745</v>
      </c>
      <c r="CF37" s="3">
        <f t="shared" si="34"/>
        <v>743</v>
      </c>
      <c r="CG37" s="3">
        <f t="shared" si="34"/>
        <v>738</v>
      </c>
      <c r="CH37" s="3">
        <f t="shared" si="34"/>
        <v>744</v>
      </c>
      <c r="CI37" s="3">
        <f t="shared" si="34"/>
        <v>745</v>
      </c>
      <c r="CJ37" s="3">
        <f t="shared" si="34"/>
        <v>741</v>
      </c>
      <c r="CK37" s="3">
        <f t="shared" si="34"/>
        <v>742</v>
      </c>
      <c r="CL37" s="3">
        <f t="shared" si="34"/>
        <v>743</v>
      </c>
      <c r="CM37" s="3">
        <f t="shared" si="34"/>
        <v>739</v>
      </c>
      <c r="CN37" s="3">
        <f t="shared" si="34"/>
        <v>743</v>
      </c>
      <c r="CO37" s="3">
        <f t="shared" si="34"/>
        <v>743</v>
      </c>
      <c r="CP37" s="3">
        <f t="shared" si="34"/>
        <v>739</v>
      </c>
      <c r="CQ37" s="3">
        <f t="shared" si="34"/>
        <v>739</v>
      </c>
      <c r="CR37" s="3">
        <f t="shared" si="34"/>
        <v>741</v>
      </c>
      <c r="CS37" s="83">
        <f t="shared" si="34"/>
        <v>741</v>
      </c>
      <c r="CT37" s="30">
        <f t="shared" si="19"/>
        <v>70980</v>
      </c>
      <c r="CU37" s="151"/>
    </row>
    <row r="38" spans="1:99">
      <c r="A38" s="57" t="s">
        <v>39</v>
      </c>
      <c r="B38" s="84">
        <f t="shared" si="24"/>
        <v>35.1</v>
      </c>
      <c r="C38" s="85">
        <f t="shared" si="24"/>
        <v>35.1</v>
      </c>
      <c r="D38" s="85">
        <f t="shared" si="24"/>
        <v>35.1</v>
      </c>
      <c r="E38" s="85">
        <f t="shared" si="24"/>
        <v>35.1</v>
      </c>
      <c r="F38" s="85">
        <f t="shared" si="24"/>
        <v>35.1</v>
      </c>
      <c r="G38" s="85">
        <f t="shared" si="24"/>
        <v>35.1</v>
      </c>
      <c r="H38" s="85">
        <f t="shared" si="24"/>
        <v>35.1</v>
      </c>
      <c r="I38" s="85">
        <f t="shared" si="24"/>
        <v>35.1</v>
      </c>
      <c r="J38" s="85">
        <f t="shared" si="24"/>
        <v>35.1</v>
      </c>
      <c r="K38" s="85">
        <f t="shared" si="24"/>
        <v>35.1</v>
      </c>
      <c r="L38" s="85">
        <f t="shared" si="24"/>
        <v>35.1</v>
      </c>
      <c r="M38" s="85">
        <f t="shared" si="24"/>
        <v>35.1</v>
      </c>
      <c r="N38" s="85">
        <f t="shared" si="24"/>
        <v>35.1</v>
      </c>
      <c r="O38" s="85">
        <f t="shared" si="24"/>
        <v>35.1</v>
      </c>
      <c r="P38" s="85">
        <f t="shared" si="24"/>
        <v>35.1</v>
      </c>
      <c r="Q38" s="85">
        <f t="shared" si="24"/>
        <v>35.1</v>
      </c>
      <c r="R38" s="85">
        <f t="shared" ref="R38:CC38" si="35">R68-R79</f>
        <v>35.1</v>
      </c>
      <c r="S38" s="85">
        <f t="shared" si="35"/>
        <v>35.1</v>
      </c>
      <c r="T38" s="85">
        <f t="shared" si="35"/>
        <v>35.1</v>
      </c>
      <c r="U38" s="85">
        <f t="shared" si="35"/>
        <v>35.1</v>
      </c>
      <c r="V38" s="85">
        <f t="shared" si="35"/>
        <v>35.1</v>
      </c>
      <c r="W38" s="85">
        <f t="shared" si="35"/>
        <v>35.1</v>
      </c>
      <c r="X38" s="85">
        <f t="shared" si="35"/>
        <v>35.1</v>
      </c>
      <c r="Y38" s="85">
        <f t="shared" si="35"/>
        <v>35.1</v>
      </c>
      <c r="Z38" s="85">
        <f t="shared" si="35"/>
        <v>35.1</v>
      </c>
      <c r="AA38" s="85">
        <f t="shared" si="35"/>
        <v>35.1</v>
      </c>
      <c r="AB38" s="85">
        <f t="shared" si="35"/>
        <v>35.1</v>
      </c>
      <c r="AC38" s="85">
        <f t="shared" si="35"/>
        <v>35.1</v>
      </c>
      <c r="AD38" s="85">
        <f t="shared" si="35"/>
        <v>35.1</v>
      </c>
      <c r="AE38" s="85">
        <f t="shared" si="35"/>
        <v>35.1</v>
      </c>
      <c r="AF38" s="85">
        <f t="shared" si="35"/>
        <v>35.1</v>
      </c>
      <c r="AG38" s="85">
        <f t="shared" si="35"/>
        <v>35.1</v>
      </c>
      <c r="AH38" s="85">
        <f t="shared" si="35"/>
        <v>35.1</v>
      </c>
      <c r="AI38" s="85">
        <f t="shared" si="35"/>
        <v>35.1</v>
      </c>
      <c r="AJ38" s="85">
        <f t="shared" si="35"/>
        <v>35.1</v>
      </c>
      <c r="AK38" s="85">
        <f t="shared" si="35"/>
        <v>35.1</v>
      </c>
      <c r="AL38" s="85">
        <f t="shared" si="35"/>
        <v>35.1</v>
      </c>
      <c r="AM38" s="85">
        <f t="shared" si="35"/>
        <v>35.1</v>
      </c>
      <c r="AN38" s="85">
        <f t="shared" si="35"/>
        <v>35.1</v>
      </c>
      <c r="AO38" s="85">
        <f t="shared" si="35"/>
        <v>35.1</v>
      </c>
      <c r="AP38" s="85">
        <f t="shared" si="35"/>
        <v>35.1</v>
      </c>
      <c r="AQ38" s="85">
        <f t="shared" si="35"/>
        <v>35.1</v>
      </c>
      <c r="AR38" s="85">
        <f t="shared" si="35"/>
        <v>35.1</v>
      </c>
      <c r="AS38" s="85">
        <f t="shared" si="35"/>
        <v>35.1</v>
      </c>
      <c r="AT38" s="85">
        <f t="shared" si="35"/>
        <v>35.1</v>
      </c>
      <c r="AU38" s="85">
        <f t="shared" si="35"/>
        <v>35.1</v>
      </c>
      <c r="AV38" s="85">
        <f t="shared" si="35"/>
        <v>35.1</v>
      </c>
      <c r="AW38" s="85">
        <f t="shared" si="35"/>
        <v>35.1</v>
      </c>
      <c r="AX38" s="85">
        <f t="shared" si="35"/>
        <v>35.1</v>
      </c>
      <c r="AY38" s="85">
        <f t="shared" si="35"/>
        <v>35.1</v>
      </c>
      <c r="AZ38" s="85">
        <f t="shared" si="35"/>
        <v>35.1</v>
      </c>
      <c r="BA38" s="85">
        <f t="shared" si="35"/>
        <v>35.1</v>
      </c>
      <c r="BB38" s="85">
        <f t="shared" si="35"/>
        <v>35.1</v>
      </c>
      <c r="BC38" s="85">
        <f t="shared" si="35"/>
        <v>35.1</v>
      </c>
      <c r="BD38" s="85">
        <f t="shared" si="35"/>
        <v>35.1</v>
      </c>
      <c r="BE38" s="85">
        <f t="shared" si="35"/>
        <v>35.1</v>
      </c>
      <c r="BF38" s="85">
        <f t="shared" si="35"/>
        <v>35.1</v>
      </c>
      <c r="BG38" s="85">
        <f t="shared" si="35"/>
        <v>35.1</v>
      </c>
      <c r="BH38" s="85">
        <f t="shared" si="35"/>
        <v>35.1</v>
      </c>
      <c r="BI38" s="85">
        <f t="shared" si="35"/>
        <v>35.1</v>
      </c>
      <c r="BJ38" s="85">
        <f t="shared" si="35"/>
        <v>35.1</v>
      </c>
      <c r="BK38" s="85">
        <f t="shared" si="35"/>
        <v>35.1</v>
      </c>
      <c r="BL38" s="85">
        <f t="shared" si="35"/>
        <v>35.1</v>
      </c>
      <c r="BM38" s="85">
        <f t="shared" si="35"/>
        <v>35.1</v>
      </c>
      <c r="BN38" s="85">
        <f t="shared" si="35"/>
        <v>35.1</v>
      </c>
      <c r="BO38" s="85">
        <f t="shared" si="35"/>
        <v>35.1</v>
      </c>
      <c r="BP38" s="85">
        <f t="shared" si="35"/>
        <v>35.1</v>
      </c>
      <c r="BQ38" s="85">
        <f t="shared" si="35"/>
        <v>35.1</v>
      </c>
      <c r="BR38" s="85">
        <f t="shared" si="35"/>
        <v>35.1</v>
      </c>
      <c r="BS38" s="85">
        <f t="shared" si="35"/>
        <v>35.1</v>
      </c>
      <c r="BT38" s="85">
        <f t="shared" si="35"/>
        <v>35.1</v>
      </c>
      <c r="BU38" s="85">
        <f t="shared" si="35"/>
        <v>35.1</v>
      </c>
      <c r="BV38" s="85">
        <f t="shared" si="35"/>
        <v>35.1</v>
      </c>
      <c r="BW38" s="85">
        <f t="shared" si="35"/>
        <v>35.1</v>
      </c>
      <c r="BX38" s="85">
        <f t="shared" si="35"/>
        <v>35.1</v>
      </c>
      <c r="BY38" s="85">
        <f t="shared" si="35"/>
        <v>35.1</v>
      </c>
      <c r="BZ38" s="85">
        <f t="shared" si="35"/>
        <v>35.1</v>
      </c>
      <c r="CA38" s="85">
        <f t="shared" si="35"/>
        <v>35.1</v>
      </c>
      <c r="CB38" s="85">
        <f t="shared" si="35"/>
        <v>35.1</v>
      </c>
      <c r="CC38" s="85">
        <f t="shared" si="35"/>
        <v>35.1</v>
      </c>
      <c r="CD38" s="85">
        <f t="shared" ref="CD38:CS38" si="36">CD68-CD79</f>
        <v>35.1</v>
      </c>
      <c r="CE38" s="85">
        <f t="shared" si="36"/>
        <v>35.1</v>
      </c>
      <c r="CF38" s="85">
        <f t="shared" si="36"/>
        <v>35.1</v>
      </c>
      <c r="CG38" s="85">
        <f t="shared" si="36"/>
        <v>35.1</v>
      </c>
      <c r="CH38" s="85">
        <f t="shared" si="36"/>
        <v>35.1</v>
      </c>
      <c r="CI38" s="85">
        <f t="shared" si="36"/>
        <v>35.1</v>
      </c>
      <c r="CJ38" s="85">
        <f t="shared" si="36"/>
        <v>35.1</v>
      </c>
      <c r="CK38" s="85">
        <f t="shared" si="36"/>
        <v>35.1</v>
      </c>
      <c r="CL38" s="85">
        <f t="shared" si="36"/>
        <v>35.1</v>
      </c>
      <c r="CM38" s="85">
        <f t="shared" si="36"/>
        <v>35.1</v>
      </c>
      <c r="CN38" s="85">
        <f t="shared" si="36"/>
        <v>35.1</v>
      </c>
      <c r="CO38" s="85">
        <f t="shared" si="36"/>
        <v>35.1</v>
      </c>
      <c r="CP38" s="85">
        <f t="shared" si="36"/>
        <v>35.1</v>
      </c>
      <c r="CQ38" s="85">
        <f t="shared" si="36"/>
        <v>35.1</v>
      </c>
      <c r="CR38" s="85">
        <f t="shared" si="36"/>
        <v>35.1</v>
      </c>
      <c r="CS38" s="86">
        <f t="shared" si="36"/>
        <v>35.1</v>
      </c>
      <c r="CT38" s="30">
        <f t="shared" si="19"/>
        <v>3369.5999999999945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1914.38</v>
      </c>
      <c r="C40" s="40">
        <f t="shared" si="40"/>
        <v>1914.51</v>
      </c>
      <c r="D40" s="40">
        <f t="shared" si="40"/>
        <v>1807.85</v>
      </c>
      <c r="E40" s="40">
        <f t="shared" si="40"/>
        <v>1744.25</v>
      </c>
      <c r="F40" s="40">
        <f t="shared" si="40"/>
        <v>1728.12</v>
      </c>
      <c r="G40" s="40">
        <f t="shared" si="40"/>
        <v>1728.62</v>
      </c>
      <c r="H40" s="40">
        <f t="shared" si="40"/>
        <v>1782.55</v>
      </c>
      <c r="I40" s="40">
        <f t="shared" si="40"/>
        <v>1782.55</v>
      </c>
      <c r="J40" s="40">
        <f t="shared" si="40"/>
        <v>1760.58</v>
      </c>
      <c r="K40" s="40">
        <f t="shared" si="40"/>
        <v>1612.65</v>
      </c>
      <c r="L40" s="40">
        <f t="shared" si="40"/>
        <v>1409.21</v>
      </c>
      <c r="M40" s="40">
        <f t="shared" si="40"/>
        <v>1266.3499999999999</v>
      </c>
      <c r="N40" s="40">
        <f t="shared" si="40"/>
        <v>1182.3499999999999</v>
      </c>
      <c r="O40" s="40">
        <f t="shared" si="40"/>
        <v>1182.3800000000001</v>
      </c>
      <c r="P40" s="40">
        <f t="shared" si="40"/>
        <v>1181.93</v>
      </c>
      <c r="Q40" s="40">
        <f t="shared" si="40"/>
        <v>1181.93</v>
      </c>
      <c r="R40" s="40">
        <f t="shared" si="40"/>
        <v>1248.93</v>
      </c>
      <c r="S40" s="40">
        <f t="shared" si="40"/>
        <v>1265.17</v>
      </c>
      <c r="T40" s="40">
        <f t="shared" si="40"/>
        <v>1265.17</v>
      </c>
      <c r="U40" s="40">
        <f t="shared" si="40"/>
        <v>1301.17</v>
      </c>
      <c r="V40" s="40">
        <f t="shared" si="40"/>
        <v>1458.02</v>
      </c>
      <c r="W40" s="40">
        <f t="shared" si="40"/>
        <v>1816.87</v>
      </c>
      <c r="X40" s="40">
        <f t="shared" si="40"/>
        <v>1789.12</v>
      </c>
      <c r="Y40" s="40">
        <f t="shared" si="40"/>
        <v>1688.52</v>
      </c>
      <c r="Z40" s="40">
        <f t="shared" si="40"/>
        <v>1863.18</v>
      </c>
      <c r="AA40" s="40">
        <f t="shared" si="40"/>
        <v>1927.8</v>
      </c>
      <c r="AB40" s="40">
        <f t="shared" si="40"/>
        <v>1781.07</v>
      </c>
      <c r="AC40" s="40">
        <f t="shared" si="40"/>
        <v>1741.47</v>
      </c>
      <c r="AD40" s="40">
        <f t="shared" si="40"/>
        <v>1682.79</v>
      </c>
      <c r="AE40" s="40">
        <f t="shared" si="40"/>
        <v>1680.23</v>
      </c>
      <c r="AF40" s="40">
        <f t="shared" si="40"/>
        <v>1430.06</v>
      </c>
      <c r="AG40" s="40">
        <f t="shared" si="40"/>
        <v>1181.68</v>
      </c>
      <c r="AH40" s="40">
        <f t="shared" ref="AH40:BM40" si="41">SUM(AH41:AH41)</f>
        <v>1022.48</v>
      </c>
      <c r="AI40" s="40">
        <f t="shared" si="41"/>
        <v>966.71</v>
      </c>
      <c r="AJ40" s="40">
        <f t="shared" si="41"/>
        <v>795.57</v>
      </c>
      <c r="AK40" s="40">
        <f t="shared" si="41"/>
        <v>621.04</v>
      </c>
      <c r="AL40" s="40">
        <f t="shared" si="41"/>
        <v>659.66</v>
      </c>
      <c r="AM40" s="40">
        <f t="shared" si="41"/>
        <v>660.57</v>
      </c>
      <c r="AN40" s="40">
        <f t="shared" si="41"/>
        <v>722.98</v>
      </c>
      <c r="AO40" s="40">
        <f t="shared" si="41"/>
        <v>722.63</v>
      </c>
      <c r="AP40" s="40">
        <f t="shared" si="41"/>
        <v>743.77</v>
      </c>
      <c r="AQ40" s="40">
        <f t="shared" si="41"/>
        <v>741.88</v>
      </c>
      <c r="AR40" s="40">
        <f t="shared" si="41"/>
        <v>776.08</v>
      </c>
      <c r="AS40" s="40">
        <f t="shared" si="41"/>
        <v>776.08</v>
      </c>
      <c r="AT40" s="40">
        <f t="shared" si="41"/>
        <v>747.71</v>
      </c>
      <c r="AU40" s="40">
        <f t="shared" si="41"/>
        <v>747.71</v>
      </c>
      <c r="AV40" s="40">
        <f t="shared" si="41"/>
        <v>707.15</v>
      </c>
      <c r="AW40" s="40">
        <f t="shared" si="41"/>
        <v>711.1</v>
      </c>
      <c r="AX40" s="40">
        <f t="shared" si="41"/>
        <v>707.43</v>
      </c>
      <c r="AY40" s="40">
        <f t="shared" si="41"/>
        <v>663.09</v>
      </c>
      <c r="AZ40" s="40">
        <f t="shared" si="41"/>
        <v>708.29</v>
      </c>
      <c r="BA40" s="40">
        <f t="shared" si="41"/>
        <v>749.77</v>
      </c>
      <c r="BB40" s="40">
        <f t="shared" si="41"/>
        <v>994.04</v>
      </c>
      <c r="BC40" s="40">
        <f t="shared" si="41"/>
        <v>994.04</v>
      </c>
      <c r="BD40" s="40">
        <f t="shared" si="41"/>
        <v>994.04</v>
      </c>
      <c r="BE40" s="40">
        <f t="shared" si="41"/>
        <v>994.04</v>
      </c>
      <c r="BF40" s="40">
        <f t="shared" si="41"/>
        <v>1029.3</v>
      </c>
      <c r="BG40" s="40">
        <f t="shared" si="41"/>
        <v>1029.3</v>
      </c>
      <c r="BH40" s="40">
        <f t="shared" si="41"/>
        <v>804.6</v>
      </c>
      <c r="BI40" s="40">
        <f t="shared" si="41"/>
        <v>804.47</v>
      </c>
      <c r="BJ40" s="40">
        <f t="shared" si="41"/>
        <v>683.95</v>
      </c>
      <c r="BK40" s="40">
        <f t="shared" si="41"/>
        <v>682.29</v>
      </c>
      <c r="BL40" s="40">
        <f t="shared" si="41"/>
        <v>697.51</v>
      </c>
      <c r="BM40" s="40">
        <f t="shared" si="41"/>
        <v>694.06</v>
      </c>
      <c r="BN40" s="40">
        <f t="shared" ref="BN40:CS40" si="42">SUM(BN41:BN41)</f>
        <v>726.68</v>
      </c>
      <c r="BO40" s="40">
        <f t="shared" si="42"/>
        <v>832.74</v>
      </c>
      <c r="BP40" s="40">
        <f t="shared" si="42"/>
        <v>1083.48</v>
      </c>
      <c r="BQ40" s="40">
        <f t="shared" si="42"/>
        <v>1153.1500000000001</v>
      </c>
      <c r="BR40" s="40">
        <f t="shared" si="42"/>
        <v>1159.79</v>
      </c>
      <c r="BS40" s="40">
        <f t="shared" si="42"/>
        <v>1156.9000000000001</v>
      </c>
      <c r="BT40" s="40">
        <f t="shared" si="42"/>
        <v>921.1</v>
      </c>
      <c r="BU40" s="40">
        <f t="shared" si="42"/>
        <v>647.12</v>
      </c>
      <c r="BV40" s="40">
        <f t="shared" si="42"/>
        <v>1042.99</v>
      </c>
      <c r="BW40" s="40">
        <f t="shared" si="42"/>
        <v>1137.73</v>
      </c>
      <c r="BX40" s="40">
        <f t="shared" si="42"/>
        <v>1131.58</v>
      </c>
      <c r="BY40" s="40">
        <f t="shared" si="42"/>
        <v>1153.6199999999999</v>
      </c>
      <c r="BZ40" s="40">
        <f t="shared" si="42"/>
        <v>1720.49</v>
      </c>
      <c r="CA40" s="40">
        <f t="shared" si="42"/>
        <v>1886.77</v>
      </c>
      <c r="CB40" s="40">
        <f t="shared" si="42"/>
        <v>2038.48</v>
      </c>
      <c r="CC40" s="40">
        <f t="shared" si="42"/>
        <v>2097.9899999999998</v>
      </c>
      <c r="CD40" s="40">
        <f t="shared" si="42"/>
        <v>2148</v>
      </c>
      <c r="CE40" s="40">
        <f t="shared" si="42"/>
        <v>2148.09</v>
      </c>
      <c r="CF40" s="40">
        <f t="shared" si="42"/>
        <v>2000.45</v>
      </c>
      <c r="CG40" s="40">
        <f t="shared" si="42"/>
        <v>2000.53</v>
      </c>
      <c r="CH40" s="40">
        <f t="shared" si="42"/>
        <v>2000.68</v>
      </c>
      <c r="CI40" s="40">
        <f t="shared" si="42"/>
        <v>2000.69</v>
      </c>
      <c r="CJ40" s="40">
        <f t="shared" si="42"/>
        <v>1916.06</v>
      </c>
      <c r="CK40" s="40">
        <f t="shared" si="42"/>
        <v>1916.29</v>
      </c>
      <c r="CL40" s="40">
        <f t="shared" si="42"/>
        <v>1918.39</v>
      </c>
      <c r="CM40" s="40">
        <f t="shared" si="42"/>
        <v>1924.68</v>
      </c>
      <c r="CN40" s="40">
        <f t="shared" si="42"/>
        <v>2003.14</v>
      </c>
      <c r="CO40" s="40">
        <f t="shared" si="42"/>
        <v>2074.16</v>
      </c>
      <c r="CP40" s="40">
        <f t="shared" si="42"/>
        <v>2127.63</v>
      </c>
      <c r="CQ40" s="40">
        <f t="shared" si="42"/>
        <v>2127.7600000000002</v>
      </c>
      <c r="CR40" s="40">
        <f t="shared" si="42"/>
        <v>2005.53</v>
      </c>
      <c r="CS40" s="91">
        <f t="shared" si="42"/>
        <v>1885.14</v>
      </c>
      <c r="CT40" s="38">
        <f t="shared" si="19"/>
        <v>127742.62999999993</v>
      </c>
      <c r="CU40" s="149"/>
    </row>
    <row r="41" spans="1:99">
      <c r="A41" s="25" t="s">
        <v>12</v>
      </c>
      <c r="B41" s="42">
        <v>1914.38</v>
      </c>
      <c r="C41" s="43">
        <v>1914.51</v>
      </c>
      <c r="D41" s="43">
        <v>1807.85</v>
      </c>
      <c r="E41" s="43">
        <v>1744.25</v>
      </c>
      <c r="F41" s="43">
        <v>1728.12</v>
      </c>
      <c r="G41" s="43">
        <v>1728.62</v>
      </c>
      <c r="H41" s="43">
        <v>1782.55</v>
      </c>
      <c r="I41" s="43">
        <v>1782.55</v>
      </c>
      <c r="J41" s="43">
        <v>1760.58</v>
      </c>
      <c r="K41" s="43">
        <v>1612.65</v>
      </c>
      <c r="L41" s="43">
        <v>1409.21</v>
      </c>
      <c r="M41" s="43">
        <v>1266.3499999999999</v>
      </c>
      <c r="N41" s="43">
        <v>1182.3499999999999</v>
      </c>
      <c r="O41" s="43">
        <v>1182.3800000000001</v>
      </c>
      <c r="P41" s="43">
        <v>1181.93</v>
      </c>
      <c r="Q41" s="43">
        <v>1181.93</v>
      </c>
      <c r="R41" s="43">
        <v>1248.93</v>
      </c>
      <c r="S41" s="43">
        <v>1265.17</v>
      </c>
      <c r="T41" s="43">
        <v>1265.17</v>
      </c>
      <c r="U41" s="43">
        <v>1301.17</v>
      </c>
      <c r="V41" s="43">
        <v>1458.02</v>
      </c>
      <c r="W41" s="43">
        <v>1816.87</v>
      </c>
      <c r="X41" s="43">
        <v>1789.12</v>
      </c>
      <c r="Y41" s="43">
        <v>1688.52</v>
      </c>
      <c r="Z41" s="43">
        <v>1863.18</v>
      </c>
      <c r="AA41" s="43">
        <v>1927.8</v>
      </c>
      <c r="AB41" s="43">
        <v>1781.07</v>
      </c>
      <c r="AC41" s="43">
        <v>1741.47</v>
      </c>
      <c r="AD41" s="43">
        <v>1682.79</v>
      </c>
      <c r="AE41" s="43">
        <v>1680.23</v>
      </c>
      <c r="AF41" s="43">
        <v>1430.06</v>
      </c>
      <c r="AG41" s="43">
        <v>1181.68</v>
      </c>
      <c r="AH41" s="43">
        <v>1022.48</v>
      </c>
      <c r="AI41" s="43">
        <v>966.71</v>
      </c>
      <c r="AJ41" s="43">
        <v>795.57</v>
      </c>
      <c r="AK41" s="43">
        <v>621.04</v>
      </c>
      <c r="AL41" s="43">
        <v>659.66</v>
      </c>
      <c r="AM41" s="43">
        <v>660.57</v>
      </c>
      <c r="AN41" s="43">
        <v>722.98</v>
      </c>
      <c r="AO41" s="43">
        <v>722.63</v>
      </c>
      <c r="AP41" s="43">
        <v>743.77</v>
      </c>
      <c r="AQ41" s="43">
        <v>741.88</v>
      </c>
      <c r="AR41" s="43">
        <v>776.08</v>
      </c>
      <c r="AS41" s="43">
        <v>776.08</v>
      </c>
      <c r="AT41" s="43">
        <v>747.71</v>
      </c>
      <c r="AU41" s="43">
        <v>747.71</v>
      </c>
      <c r="AV41" s="43">
        <v>707.15</v>
      </c>
      <c r="AW41" s="43">
        <v>711.1</v>
      </c>
      <c r="AX41" s="43">
        <v>707.43</v>
      </c>
      <c r="AY41" s="43">
        <v>663.09</v>
      </c>
      <c r="AZ41" s="43">
        <v>708.29</v>
      </c>
      <c r="BA41" s="43">
        <v>749.77</v>
      </c>
      <c r="BB41" s="43">
        <v>994.04</v>
      </c>
      <c r="BC41" s="43">
        <v>994.04</v>
      </c>
      <c r="BD41" s="43">
        <v>994.04</v>
      </c>
      <c r="BE41" s="43">
        <v>994.04</v>
      </c>
      <c r="BF41" s="43">
        <v>1029.3</v>
      </c>
      <c r="BG41" s="43">
        <v>1029.3</v>
      </c>
      <c r="BH41" s="43">
        <v>804.6</v>
      </c>
      <c r="BI41" s="43">
        <v>804.47</v>
      </c>
      <c r="BJ41" s="43">
        <v>683.95</v>
      </c>
      <c r="BK41" s="43">
        <v>682.29</v>
      </c>
      <c r="BL41" s="43">
        <v>697.51</v>
      </c>
      <c r="BM41" s="43">
        <v>694.06</v>
      </c>
      <c r="BN41" s="43">
        <v>726.68</v>
      </c>
      <c r="BO41" s="43">
        <v>832.74</v>
      </c>
      <c r="BP41" s="43">
        <v>1083.48</v>
      </c>
      <c r="BQ41" s="43">
        <v>1153.1500000000001</v>
      </c>
      <c r="BR41" s="43">
        <v>1159.79</v>
      </c>
      <c r="BS41" s="43">
        <v>1156.9000000000001</v>
      </c>
      <c r="BT41" s="43">
        <v>921.1</v>
      </c>
      <c r="BU41" s="43">
        <v>647.12</v>
      </c>
      <c r="BV41" s="43">
        <v>1042.99</v>
      </c>
      <c r="BW41" s="43">
        <v>1137.73</v>
      </c>
      <c r="BX41" s="43">
        <v>1131.58</v>
      </c>
      <c r="BY41" s="43">
        <v>1153.6199999999999</v>
      </c>
      <c r="BZ41" s="43">
        <v>1720.49</v>
      </c>
      <c r="CA41" s="43">
        <v>1886.77</v>
      </c>
      <c r="CB41" s="43">
        <v>2038.48</v>
      </c>
      <c r="CC41" s="43">
        <v>2097.9899999999998</v>
      </c>
      <c r="CD41" s="43">
        <v>2148</v>
      </c>
      <c r="CE41" s="43">
        <v>2148.09</v>
      </c>
      <c r="CF41" s="43">
        <v>2000.45</v>
      </c>
      <c r="CG41" s="43">
        <v>2000.53</v>
      </c>
      <c r="CH41" s="43">
        <v>2000.68</v>
      </c>
      <c r="CI41" s="43">
        <v>2000.69</v>
      </c>
      <c r="CJ41" s="43">
        <v>1916.06</v>
      </c>
      <c r="CK41" s="43">
        <v>1916.29</v>
      </c>
      <c r="CL41" s="43">
        <v>1918.39</v>
      </c>
      <c r="CM41" s="43">
        <v>1924.68</v>
      </c>
      <c r="CN41" s="43">
        <v>2003.14</v>
      </c>
      <c r="CO41" s="43">
        <v>2074.16</v>
      </c>
      <c r="CP41" s="43">
        <v>2127.63</v>
      </c>
      <c r="CQ41" s="43">
        <v>2127.7600000000002</v>
      </c>
      <c r="CR41" s="43">
        <v>2005.53</v>
      </c>
      <c r="CS41" s="92">
        <v>1885.14</v>
      </c>
      <c r="CT41" s="30">
        <f t="shared" si="19"/>
        <v>127742.62999999993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3">SUM(C43:C46)</f>
        <v>1970.45</v>
      </c>
      <c r="D42" s="40">
        <f t="shared" si="43"/>
        <v>1970.45</v>
      </c>
      <c r="E42" s="40">
        <f t="shared" si="43"/>
        <v>1970.45</v>
      </c>
      <c r="F42" s="40">
        <f t="shared" si="43"/>
        <v>1970.45</v>
      </c>
      <c r="G42" s="40">
        <f t="shared" si="43"/>
        <v>1970.45</v>
      </c>
      <c r="H42" s="40">
        <f t="shared" si="43"/>
        <v>1970.45</v>
      </c>
      <c r="I42" s="40">
        <f t="shared" si="43"/>
        <v>1970.45</v>
      </c>
      <c r="J42" s="40">
        <f t="shared" si="43"/>
        <v>1970.45</v>
      </c>
      <c r="K42" s="40">
        <f t="shared" si="43"/>
        <v>1970.45</v>
      </c>
      <c r="L42" s="40">
        <f t="shared" si="43"/>
        <v>1970.45</v>
      </c>
      <c r="M42" s="40">
        <f t="shared" si="43"/>
        <v>1970.45</v>
      </c>
      <c r="N42" s="40">
        <f t="shared" si="43"/>
        <v>1970.45</v>
      </c>
      <c r="O42" s="40">
        <f t="shared" si="43"/>
        <v>1970.45</v>
      </c>
      <c r="P42" s="40">
        <f t="shared" si="43"/>
        <v>1970.45</v>
      </c>
      <c r="Q42" s="40">
        <f t="shared" si="43"/>
        <v>1970.45</v>
      </c>
      <c r="R42" s="40">
        <f t="shared" si="43"/>
        <v>1970.45</v>
      </c>
      <c r="S42" s="40">
        <f t="shared" si="43"/>
        <v>1970.45</v>
      </c>
      <c r="T42" s="40">
        <f t="shared" si="43"/>
        <v>1970.45</v>
      </c>
      <c r="U42" s="40">
        <f t="shared" si="43"/>
        <v>1970.45</v>
      </c>
      <c r="V42" s="40">
        <f t="shared" si="43"/>
        <v>1970.45</v>
      </c>
      <c r="W42" s="40">
        <f t="shared" si="43"/>
        <v>1970.45</v>
      </c>
      <c r="X42" s="40">
        <f t="shared" si="43"/>
        <v>1970.45</v>
      </c>
      <c r="Y42" s="40">
        <f t="shared" si="43"/>
        <v>1970.45</v>
      </c>
      <c r="Z42" s="40">
        <f t="shared" si="43"/>
        <v>1970.45</v>
      </c>
      <c r="AA42" s="40">
        <f t="shared" si="43"/>
        <v>1970.45</v>
      </c>
      <c r="AB42" s="40">
        <f t="shared" si="43"/>
        <v>1938.45</v>
      </c>
      <c r="AC42" s="40">
        <f t="shared" si="43"/>
        <v>1914.45</v>
      </c>
      <c r="AD42" s="40">
        <f t="shared" si="43"/>
        <v>1914.45</v>
      </c>
      <c r="AE42" s="40">
        <f t="shared" si="43"/>
        <v>1914.45</v>
      </c>
      <c r="AF42" s="40">
        <f t="shared" si="43"/>
        <v>1946.45</v>
      </c>
      <c r="AG42" s="40">
        <f t="shared" si="43"/>
        <v>1970.45</v>
      </c>
      <c r="AH42" s="40">
        <f t="shared" si="43"/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1970.45</v>
      </c>
      <c r="AT42" s="40">
        <f t="shared" si="43"/>
        <v>1938.45</v>
      </c>
      <c r="AU42" s="40">
        <f t="shared" si="43"/>
        <v>1906.45</v>
      </c>
      <c r="AV42" s="40">
        <f t="shared" si="43"/>
        <v>1768.85</v>
      </c>
      <c r="AW42" s="40">
        <f t="shared" si="43"/>
        <v>1642.45</v>
      </c>
      <c r="AX42" s="40">
        <f t="shared" si="43"/>
        <v>1610.45</v>
      </c>
      <c r="AY42" s="40">
        <f t="shared" si="43"/>
        <v>1578.45</v>
      </c>
      <c r="AZ42" s="40">
        <f t="shared" si="43"/>
        <v>1546.45</v>
      </c>
      <c r="BA42" s="40">
        <f t="shared" si="43"/>
        <v>1514.45</v>
      </c>
      <c r="BB42" s="40">
        <f t="shared" si="43"/>
        <v>1482.45</v>
      </c>
      <c r="BC42" s="40">
        <f t="shared" si="43"/>
        <v>1450.45</v>
      </c>
      <c r="BD42" s="40">
        <f t="shared" si="43"/>
        <v>1447.45</v>
      </c>
      <c r="BE42" s="40">
        <f t="shared" si="43"/>
        <v>1447.45</v>
      </c>
      <c r="BF42" s="40">
        <f t="shared" si="43"/>
        <v>1447.45</v>
      </c>
      <c r="BG42" s="40">
        <f t="shared" si="43"/>
        <v>1447.45</v>
      </c>
      <c r="BH42" s="40">
        <f t="shared" si="43"/>
        <v>1585.0500000000002</v>
      </c>
      <c r="BI42" s="40">
        <f t="shared" si="43"/>
        <v>1711.45</v>
      </c>
      <c r="BJ42" s="40">
        <f t="shared" si="43"/>
        <v>1743.45</v>
      </c>
      <c r="BK42" s="40">
        <f t="shared" si="43"/>
        <v>1775.45</v>
      </c>
      <c r="BL42" s="40">
        <f t="shared" si="43"/>
        <v>1807.45</v>
      </c>
      <c r="BM42" s="40">
        <f t="shared" si="43"/>
        <v>1839.45</v>
      </c>
      <c r="BN42" s="40">
        <f t="shared" si="43"/>
        <v>1871.45</v>
      </c>
      <c r="BO42" s="40">
        <f t="shared" ref="BO42:CS42" si="44">SUM(BO43:BO46)</f>
        <v>1903.45</v>
      </c>
      <c r="BP42" s="40">
        <f t="shared" si="44"/>
        <v>1935.45</v>
      </c>
      <c r="BQ42" s="40">
        <f t="shared" si="44"/>
        <v>1967.45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9"/>
        <v>182017.20000000016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1099</v>
      </c>
      <c r="AC43" s="43">
        <v>1075</v>
      </c>
      <c r="AD43" s="43">
        <v>1075</v>
      </c>
      <c r="AE43" s="43">
        <v>1075</v>
      </c>
      <c r="AF43" s="43">
        <v>1107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1099</v>
      </c>
      <c r="AU43" s="43">
        <v>1067</v>
      </c>
      <c r="AV43" s="43">
        <v>1035</v>
      </c>
      <c r="AW43" s="43">
        <v>1003</v>
      </c>
      <c r="AX43" s="43">
        <v>971</v>
      </c>
      <c r="AY43" s="43">
        <v>939</v>
      </c>
      <c r="AZ43" s="43">
        <v>907</v>
      </c>
      <c r="BA43" s="43">
        <v>875</v>
      </c>
      <c r="BB43" s="43">
        <v>843</v>
      </c>
      <c r="BC43" s="43">
        <v>811</v>
      </c>
      <c r="BD43" s="43">
        <v>808</v>
      </c>
      <c r="BE43" s="43">
        <v>808</v>
      </c>
      <c r="BF43" s="43">
        <v>808</v>
      </c>
      <c r="BG43" s="43">
        <v>808</v>
      </c>
      <c r="BH43" s="43">
        <v>840</v>
      </c>
      <c r="BI43" s="43">
        <v>872</v>
      </c>
      <c r="BJ43" s="43">
        <v>904</v>
      </c>
      <c r="BK43" s="43">
        <v>936</v>
      </c>
      <c r="BL43" s="43">
        <v>968</v>
      </c>
      <c r="BM43" s="43">
        <v>1000</v>
      </c>
      <c r="BN43" s="43">
        <v>1032</v>
      </c>
      <c r="BO43" s="43">
        <v>1064</v>
      </c>
      <c r="BP43" s="43">
        <v>1096</v>
      </c>
      <c r="BQ43" s="43">
        <v>1128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9"/>
        <v>103830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464.4</v>
      </c>
      <c r="AW45" s="1">
        <v>370</v>
      </c>
      <c r="AX45" s="1">
        <v>370</v>
      </c>
      <c r="AY45" s="1">
        <v>370</v>
      </c>
      <c r="AZ45" s="1">
        <v>370</v>
      </c>
      <c r="BA45" s="1">
        <v>370</v>
      </c>
      <c r="BB45" s="1">
        <v>370</v>
      </c>
      <c r="BC45" s="1">
        <v>370</v>
      </c>
      <c r="BD45" s="1">
        <v>370</v>
      </c>
      <c r="BE45" s="1">
        <v>370</v>
      </c>
      <c r="BF45" s="1">
        <v>370</v>
      </c>
      <c r="BG45" s="1">
        <v>370</v>
      </c>
      <c r="BH45" s="1">
        <v>475.6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52320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64.03</v>
      </c>
      <c r="C47" s="54">
        <f t="shared" si="45"/>
        <v>59.94</v>
      </c>
      <c r="D47" s="54">
        <f t="shared" si="45"/>
        <v>57.88</v>
      </c>
      <c r="E47" s="54">
        <f t="shared" si="45"/>
        <v>58.290000000000006</v>
      </c>
      <c r="F47" s="54">
        <f t="shared" si="45"/>
        <v>55.65</v>
      </c>
      <c r="G47" s="54">
        <f t="shared" si="45"/>
        <v>65.929999999999993</v>
      </c>
      <c r="H47" s="54">
        <f t="shared" si="45"/>
        <v>62.93</v>
      </c>
      <c r="I47" s="54">
        <f t="shared" si="45"/>
        <v>52.3</v>
      </c>
      <c r="J47" s="54">
        <f t="shared" si="45"/>
        <v>48.78</v>
      </c>
      <c r="K47" s="54">
        <f t="shared" si="45"/>
        <v>48.35</v>
      </c>
      <c r="L47" s="54">
        <f t="shared" si="45"/>
        <v>47.459999999999994</v>
      </c>
      <c r="M47" s="54">
        <f t="shared" si="45"/>
        <v>54.730000000000004</v>
      </c>
      <c r="N47" s="54">
        <f t="shared" si="45"/>
        <v>58.15</v>
      </c>
      <c r="O47" s="54">
        <f t="shared" si="45"/>
        <v>57.099999999999994</v>
      </c>
      <c r="P47" s="54">
        <f t="shared" si="45"/>
        <v>58.849999999999994</v>
      </c>
      <c r="Q47" s="54">
        <f t="shared" si="45"/>
        <v>66.240000000000009</v>
      </c>
      <c r="R47" s="54">
        <f t="shared" si="45"/>
        <v>72.55</v>
      </c>
      <c r="S47" s="54">
        <f t="shared" si="45"/>
        <v>74.209999999999994</v>
      </c>
      <c r="T47" s="54">
        <f t="shared" si="45"/>
        <v>75.39</v>
      </c>
      <c r="U47" s="54">
        <f t="shared" si="45"/>
        <v>77.8</v>
      </c>
      <c r="V47" s="54">
        <f t="shared" si="45"/>
        <v>74.709999999999994</v>
      </c>
      <c r="W47" s="54">
        <f t="shared" si="45"/>
        <v>74.44</v>
      </c>
      <c r="X47" s="54">
        <f t="shared" si="45"/>
        <v>79.405777657755749</v>
      </c>
      <c r="Y47" s="54">
        <f t="shared" si="45"/>
        <v>84.458928774953009</v>
      </c>
      <c r="Z47" s="54">
        <f t="shared" si="45"/>
        <v>103.60454261680177</v>
      </c>
      <c r="AA47" s="54">
        <f t="shared" si="45"/>
        <v>157.18758507625179</v>
      </c>
      <c r="AB47" s="54">
        <f t="shared" si="45"/>
        <v>221.96442264674113</v>
      </c>
      <c r="AC47" s="54">
        <f t="shared" si="45"/>
        <v>333.34339067457114</v>
      </c>
      <c r="AD47" s="54">
        <f t="shared" si="45"/>
        <v>475.24177949919624</v>
      </c>
      <c r="AE47" s="54">
        <f t="shared" si="45"/>
        <v>633.70265713909032</v>
      </c>
      <c r="AF47" s="54">
        <f t="shared" si="45"/>
        <v>837.1481392732901</v>
      </c>
      <c r="AG47" s="54">
        <f t="shared" si="45"/>
        <v>1024.0242088185012</v>
      </c>
      <c r="AH47" s="54">
        <f t="shared" ref="AH47:BM47" si="46">SUM(AH48:AH51)</f>
        <v>1235.2459559542745</v>
      </c>
      <c r="AI47" s="54">
        <f t="shared" si="46"/>
        <v>1463.8794794103137</v>
      </c>
      <c r="AJ47" s="54">
        <f t="shared" si="46"/>
        <v>1720.8262210281448</v>
      </c>
      <c r="AK47" s="54">
        <f t="shared" si="46"/>
        <v>1966.5894744133332</v>
      </c>
      <c r="AL47" s="54">
        <f t="shared" si="46"/>
        <v>2210.0301694614318</v>
      </c>
      <c r="AM47" s="54">
        <f t="shared" si="46"/>
        <v>2453.370716120472</v>
      </c>
      <c r="AN47" s="54">
        <f t="shared" si="46"/>
        <v>2602.2832323978701</v>
      </c>
      <c r="AO47" s="54">
        <f t="shared" si="46"/>
        <v>2819.5654814431277</v>
      </c>
      <c r="AP47" s="54">
        <f t="shared" si="46"/>
        <v>3016.7198641884479</v>
      </c>
      <c r="AQ47" s="54">
        <f t="shared" si="46"/>
        <v>3163.2674565794287</v>
      </c>
      <c r="AR47" s="54">
        <f t="shared" si="46"/>
        <v>3256.6863167043739</v>
      </c>
      <c r="AS47" s="54">
        <f t="shared" si="46"/>
        <v>3395.2443704548741</v>
      </c>
      <c r="AT47" s="54">
        <f t="shared" si="46"/>
        <v>3475.4263041906597</v>
      </c>
      <c r="AU47" s="54">
        <f t="shared" si="46"/>
        <v>3489.6701431156494</v>
      </c>
      <c r="AV47" s="54">
        <f t="shared" si="46"/>
        <v>3480.1794560839835</v>
      </c>
      <c r="AW47" s="54">
        <f t="shared" si="46"/>
        <v>3514.1557750635793</v>
      </c>
      <c r="AX47" s="54">
        <f t="shared" si="46"/>
        <v>3516.2394250389129</v>
      </c>
      <c r="AY47" s="54">
        <f t="shared" si="46"/>
        <v>3476.125900083779</v>
      </c>
      <c r="AZ47" s="54">
        <f t="shared" si="46"/>
        <v>3478.917133434265</v>
      </c>
      <c r="BA47" s="54">
        <f t="shared" si="46"/>
        <v>3450.614444399554</v>
      </c>
      <c r="BB47" s="54">
        <f t="shared" si="46"/>
        <v>3421.3203397415182</v>
      </c>
      <c r="BC47" s="54">
        <f t="shared" si="46"/>
        <v>3387.8272360850037</v>
      </c>
      <c r="BD47" s="54">
        <f t="shared" si="46"/>
        <v>3344.7712749742705</v>
      </c>
      <c r="BE47" s="54">
        <f t="shared" si="46"/>
        <v>3252.4086842524944</v>
      </c>
      <c r="BF47" s="54">
        <f t="shared" si="46"/>
        <v>3161.6524297020524</v>
      </c>
      <c r="BG47" s="54">
        <f t="shared" si="46"/>
        <v>3033.1201496117242</v>
      </c>
      <c r="BH47" s="54">
        <f t="shared" si="46"/>
        <v>2823.7154138350443</v>
      </c>
      <c r="BI47" s="54">
        <f t="shared" si="46"/>
        <v>2635.7313712671489</v>
      </c>
      <c r="BJ47" s="54">
        <f t="shared" si="46"/>
        <v>2428.5782834627589</v>
      </c>
      <c r="BK47" s="54">
        <f t="shared" si="46"/>
        <v>2274.7522939117639</v>
      </c>
      <c r="BL47" s="54">
        <f t="shared" si="46"/>
        <v>2087.6183039184834</v>
      </c>
      <c r="BM47" s="54">
        <f t="shared" si="46"/>
        <v>1853.8522208282657</v>
      </c>
      <c r="BN47" s="54">
        <f t="shared" ref="BN47:CS47" si="47">SUM(BN48:BN51)</f>
        <v>1718.3755962992575</v>
      </c>
      <c r="BO47" s="54">
        <f t="shared" si="47"/>
        <v>1505.7171861258303</v>
      </c>
      <c r="BP47" s="54">
        <f t="shared" si="47"/>
        <v>1359.4337441418375</v>
      </c>
      <c r="BQ47" s="54">
        <f t="shared" si="47"/>
        <v>1187.3260260608486</v>
      </c>
      <c r="BR47" s="54">
        <f t="shared" si="47"/>
        <v>1010.9245975410604</v>
      </c>
      <c r="BS47" s="54">
        <f t="shared" si="47"/>
        <v>819.78028818756331</v>
      </c>
      <c r="BT47" s="54">
        <f t="shared" si="47"/>
        <v>626.2535868964286</v>
      </c>
      <c r="BU47" s="54">
        <f t="shared" si="47"/>
        <v>460.01098929582975</v>
      </c>
      <c r="BV47" s="54">
        <f t="shared" si="47"/>
        <v>326.04337876687271</v>
      </c>
      <c r="BW47" s="54">
        <f t="shared" si="47"/>
        <v>234.33265301392348</v>
      </c>
      <c r="BX47" s="54">
        <f t="shared" si="47"/>
        <v>162.51022618247694</v>
      </c>
      <c r="BY47" s="54">
        <f t="shared" si="47"/>
        <v>86.861735972306093</v>
      </c>
      <c r="BZ47" s="54">
        <f t="shared" si="47"/>
        <v>51.3</v>
      </c>
      <c r="CA47" s="54">
        <f t="shared" si="47"/>
        <v>36.620000000000005</v>
      </c>
      <c r="CB47" s="54">
        <f t="shared" si="47"/>
        <v>35.74</v>
      </c>
      <c r="CC47" s="54">
        <f t="shared" si="47"/>
        <v>38.79</v>
      </c>
      <c r="CD47" s="54">
        <f t="shared" si="47"/>
        <v>65.930000000000007</v>
      </c>
      <c r="CE47" s="54">
        <f t="shared" si="47"/>
        <v>76.87</v>
      </c>
      <c r="CF47" s="54">
        <f t="shared" si="47"/>
        <v>77.56</v>
      </c>
      <c r="CG47" s="54">
        <f t="shared" si="47"/>
        <v>92.3</v>
      </c>
      <c r="CH47" s="54">
        <f t="shared" si="47"/>
        <v>103.47999999999999</v>
      </c>
      <c r="CI47" s="54">
        <f t="shared" si="47"/>
        <v>105.45</v>
      </c>
      <c r="CJ47" s="54">
        <f t="shared" si="47"/>
        <v>93.95</v>
      </c>
      <c r="CK47" s="54">
        <f t="shared" si="47"/>
        <v>93.38</v>
      </c>
      <c r="CL47" s="54">
        <f t="shared" si="47"/>
        <v>101.56</v>
      </c>
      <c r="CM47" s="54">
        <f t="shared" si="47"/>
        <v>101.19</v>
      </c>
      <c r="CN47" s="54">
        <f t="shared" si="47"/>
        <v>97.06</v>
      </c>
      <c r="CO47" s="54">
        <f t="shared" si="47"/>
        <v>101.79</v>
      </c>
      <c r="CP47" s="54">
        <f t="shared" si="47"/>
        <v>102.59</v>
      </c>
      <c r="CQ47" s="54">
        <f t="shared" si="47"/>
        <v>101.75</v>
      </c>
      <c r="CR47" s="54">
        <f t="shared" si="47"/>
        <v>102.25999999999999</v>
      </c>
      <c r="CS47" s="96">
        <f t="shared" si="47"/>
        <v>87.01</v>
      </c>
      <c r="CT47" s="38">
        <f t="shared" si="19"/>
        <v>107370.32676181835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0.28000000000000003</v>
      </c>
      <c r="Y48" s="43">
        <f t="shared" si="48"/>
        <v>3.39</v>
      </c>
      <c r="Z48" s="43">
        <f t="shared" si="48"/>
        <v>20.89</v>
      </c>
      <c r="AA48" s="43">
        <f t="shared" si="48"/>
        <v>61.48</v>
      </c>
      <c r="AB48" s="43">
        <f t="shared" si="48"/>
        <v>107.88</v>
      </c>
      <c r="AC48" s="43">
        <f t="shared" si="48"/>
        <v>163.13</v>
      </c>
      <c r="AD48" s="43">
        <f t="shared" si="48"/>
        <v>236.77</v>
      </c>
      <c r="AE48" s="43">
        <f t="shared" si="48"/>
        <v>319.38</v>
      </c>
      <c r="AF48" s="43">
        <f t="shared" si="48"/>
        <v>402.71</v>
      </c>
      <c r="AG48" s="43">
        <f t="shared" si="48"/>
        <v>507.01</v>
      </c>
      <c r="AH48" s="43">
        <f t="shared" ref="AH48:BM48" si="49">AH21</f>
        <v>633.76</v>
      </c>
      <c r="AI48" s="43">
        <f t="shared" si="49"/>
        <v>751.94</v>
      </c>
      <c r="AJ48" s="43">
        <f t="shared" si="49"/>
        <v>865.75</v>
      </c>
      <c r="AK48" s="43">
        <f t="shared" si="49"/>
        <v>977.98</v>
      </c>
      <c r="AL48" s="43">
        <f t="shared" si="49"/>
        <v>1080.08</v>
      </c>
      <c r="AM48" s="43">
        <f t="shared" si="49"/>
        <v>1173.7</v>
      </c>
      <c r="AN48" s="43">
        <f t="shared" si="49"/>
        <v>1244.1100000000001</v>
      </c>
      <c r="AO48" s="43">
        <f t="shared" si="49"/>
        <v>1329.11</v>
      </c>
      <c r="AP48" s="43">
        <f t="shared" si="49"/>
        <v>1404.36</v>
      </c>
      <c r="AQ48" s="43">
        <f t="shared" si="49"/>
        <v>1487.69</v>
      </c>
      <c r="AR48" s="43">
        <f t="shared" si="49"/>
        <v>1547.03</v>
      </c>
      <c r="AS48" s="43">
        <f t="shared" si="49"/>
        <v>1599.68</v>
      </c>
      <c r="AT48" s="43">
        <f t="shared" si="49"/>
        <v>1633.28</v>
      </c>
      <c r="AU48" s="43">
        <f t="shared" si="49"/>
        <v>1647.6299999999999</v>
      </c>
      <c r="AV48" s="43">
        <f t="shared" si="49"/>
        <v>1664.0600000000002</v>
      </c>
      <c r="AW48" s="43">
        <f t="shared" si="49"/>
        <v>1669.6200000000001</v>
      </c>
      <c r="AX48" s="43">
        <f t="shared" si="49"/>
        <v>1665.72</v>
      </c>
      <c r="AY48" s="43">
        <f t="shared" si="49"/>
        <v>1652.1599999999999</v>
      </c>
      <c r="AZ48" s="43">
        <f t="shared" si="49"/>
        <v>1642.12</v>
      </c>
      <c r="BA48" s="43">
        <f t="shared" si="49"/>
        <v>1642.1200000000001</v>
      </c>
      <c r="BB48" s="43">
        <f t="shared" si="49"/>
        <v>1639.96</v>
      </c>
      <c r="BC48" s="43">
        <f t="shared" si="49"/>
        <v>1628.1000000000001</v>
      </c>
      <c r="BD48" s="43">
        <f t="shared" si="49"/>
        <v>1647.03</v>
      </c>
      <c r="BE48" s="43">
        <f t="shared" si="49"/>
        <v>1622.6799999999998</v>
      </c>
      <c r="BF48" s="43">
        <f t="shared" si="49"/>
        <v>1581.41</v>
      </c>
      <c r="BG48" s="43">
        <f t="shared" si="49"/>
        <v>1547.92</v>
      </c>
      <c r="BH48" s="43">
        <f t="shared" si="49"/>
        <v>1503.99</v>
      </c>
      <c r="BI48" s="43">
        <f t="shared" si="49"/>
        <v>1418.47</v>
      </c>
      <c r="BJ48" s="43">
        <f t="shared" si="49"/>
        <v>1370.6699999999998</v>
      </c>
      <c r="BK48" s="43">
        <f t="shared" si="49"/>
        <v>1301.92</v>
      </c>
      <c r="BL48" s="43">
        <f t="shared" si="49"/>
        <v>1219.4399999999998</v>
      </c>
      <c r="BM48" s="43">
        <f t="shared" si="49"/>
        <v>1083.46</v>
      </c>
      <c r="BN48" s="43">
        <f t="shared" ref="BN48:CS48" si="50">BN21</f>
        <v>1022.42</v>
      </c>
      <c r="BO48" s="43">
        <f t="shared" si="50"/>
        <v>922.54</v>
      </c>
      <c r="BP48" s="43">
        <f t="shared" si="50"/>
        <v>843.76</v>
      </c>
      <c r="BQ48" s="43">
        <f t="shared" si="50"/>
        <v>742.44</v>
      </c>
      <c r="BR48" s="43">
        <f t="shared" si="50"/>
        <v>658.85</v>
      </c>
      <c r="BS48" s="43">
        <f t="shared" si="50"/>
        <v>544.79000000000008</v>
      </c>
      <c r="BT48" s="43">
        <f t="shared" si="50"/>
        <v>430.97</v>
      </c>
      <c r="BU48" s="43">
        <f t="shared" si="50"/>
        <v>331.76</v>
      </c>
      <c r="BV48" s="43">
        <f t="shared" si="50"/>
        <v>241.69</v>
      </c>
      <c r="BW48" s="43">
        <f t="shared" si="50"/>
        <v>176.69</v>
      </c>
      <c r="BX48" s="43">
        <f t="shared" si="50"/>
        <v>121.05</v>
      </c>
      <c r="BY48" s="43">
        <f t="shared" si="50"/>
        <v>52.41</v>
      </c>
      <c r="BZ48" s="43">
        <f t="shared" si="50"/>
        <v>25.56</v>
      </c>
      <c r="CA48" s="43">
        <f t="shared" si="50"/>
        <v>5.27</v>
      </c>
      <c r="CB48" s="43">
        <f t="shared" si="50"/>
        <v>7.0000000000000007E-2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52820.140000000014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3.1957776577557397</v>
      </c>
      <c r="Y49" s="1">
        <v>7.5189287749530083</v>
      </c>
      <c r="Z49" s="1">
        <v>8.1245426168017634</v>
      </c>
      <c r="AA49" s="1">
        <v>18.647585076251797</v>
      </c>
      <c r="AB49" s="1">
        <v>42.604422646741128</v>
      </c>
      <c r="AC49" s="1">
        <v>97.783390674571123</v>
      </c>
      <c r="AD49" s="1">
        <v>166.42177949919622</v>
      </c>
      <c r="AE49" s="1">
        <v>247.66265713909041</v>
      </c>
      <c r="AF49" s="1">
        <v>366.4781392732902</v>
      </c>
      <c r="AG49" s="1">
        <v>450.09420881850116</v>
      </c>
      <c r="AH49" s="1">
        <v>534.74595595427445</v>
      </c>
      <c r="AI49" s="1">
        <v>644.84947941031373</v>
      </c>
      <c r="AJ49" s="1">
        <v>786.90622102814473</v>
      </c>
      <c r="AK49" s="1">
        <v>921.24947441333325</v>
      </c>
      <c r="AL49" s="1">
        <v>1066.5201694614318</v>
      </c>
      <c r="AM49" s="1">
        <v>1216.8307161204721</v>
      </c>
      <c r="AN49" s="1">
        <v>1295.2232323978701</v>
      </c>
      <c r="AO49" s="1">
        <v>1427.265481443128</v>
      </c>
      <c r="AP49" s="1">
        <v>1546.4798641884479</v>
      </c>
      <c r="AQ49" s="1">
        <v>1609.4174565794285</v>
      </c>
      <c r="AR49" s="1">
        <v>1646.8763167043742</v>
      </c>
      <c r="AS49" s="1">
        <v>1731.1843704548739</v>
      </c>
      <c r="AT49" s="1">
        <v>1779.7663041906594</v>
      </c>
      <c r="AU49" s="1">
        <v>1778.0801431156494</v>
      </c>
      <c r="AV49" s="1">
        <v>1748.6794560839833</v>
      </c>
      <c r="AW49" s="1">
        <v>1778.275775063579</v>
      </c>
      <c r="AX49" s="1">
        <v>1788.0294250389127</v>
      </c>
      <c r="AY49" s="1">
        <v>1760.8459000837793</v>
      </c>
      <c r="AZ49" s="1">
        <v>1772.9471334342654</v>
      </c>
      <c r="BA49" s="1">
        <v>1742.4844443995544</v>
      </c>
      <c r="BB49" s="1">
        <v>1714.9003397415179</v>
      </c>
      <c r="BC49" s="1">
        <v>1687.8472360850039</v>
      </c>
      <c r="BD49" s="1">
        <v>1624.7512749742707</v>
      </c>
      <c r="BE49" s="1">
        <v>1562.6986842524943</v>
      </c>
      <c r="BF49" s="1">
        <v>1511.4524297020525</v>
      </c>
      <c r="BG49" s="1">
        <v>1418.760149611724</v>
      </c>
      <c r="BH49" s="1">
        <v>1251.8954138350443</v>
      </c>
      <c r="BI49" s="1">
        <v>1145.6113712671493</v>
      </c>
      <c r="BJ49" s="1">
        <v>987.4382834627587</v>
      </c>
      <c r="BK49" s="1">
        <v>869.29229391176398</v>
      </c>
      <c r="BL49" s="1">
        <v>770.1583039184834</v>
      </c>
      <c r="BM49" s="1">
        <v>699.72222082826556</v>
      </c>
      <c r="BN49" s="1">
        <v>633.50559629925749</v>
      </c>
      <c r="BO49" s="1">
        <v>530.62718612583035</v>
      </c>
      <c r="BP49" s="1">
        <v>455.26374414183766</v>
      </c>
      <c r="BQ49" s="1">
        <v>380.36602606084841</v>
      </c>
      <c r="BR49" s="1">
        <v>305.6545975410603</v>
      </c>
      <c r="BS49" s="1">
        <v>235.33028818756327</v>
      </c>
      <c r="BT49" s="1">
        <v>168.16358689642854</v>
      </c>
      <c r="BU49" s="1">
        <v>103.25098929582975</v>
      </c>
      <c r="BV49" s="1">
        <v>61.233378766872782</v>
      </c>
      <c r="BW49" s="1">
        <v>31.622653013923504</v>
      </c>
      <c r="BX49" s="1">
        <v>13.720226182476972</v>
      </c>
      <c r="BY49" s="1">
        <v>9.3517359723060949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48157.806761818414</v>
      </c>
      <c r="CU49" s="151"/>
    </row>
    <row r="50" spans="1:102">
      <c r="A50" s="30" t="s">
        <v>50</v>
      </c>
      <c r="B50" s="45">
        <v>41.73</v>
      </c>
      <c r="C50" s="1">
        <v>40.630000000000003</v>
      </c>
      <c r="D50" s="1">
        <v>37.31</v>
      </c>
      <c r="E50" s="1">
        <v>36.840000000000003</v>
      </c>
      <c r="F50" s="1">
        <v>38</v>
      </c>
      <c r="G50" s="1">
        <v>45.12</v>
      </c>
      <c r="H50" s="1">
        <v>43.9</v>
      </c>
      <c r="I50" s="1">
        <v>34.57</v>
      </c>
      <c r="J50" s="1">
        <v>29.96</v>
      </c>
      <c r="K50" s="1">
        <v>28.44</v>
      </c>
      <c r="L50" s="1">
        <v>28.97</v>
      </c>
      <c r="M50" s="1">
        <v>32.93</v>
      </c>
      <c r="N50" s="1">
        <v>36.43</v>
      </c>
      <c r="O50" s="1">
        <v>37.979999999999997</v>
      </c>
      <c r="P50" s="1">
        <v>39.869999999999997</v>
      </c>
      <c r="Q50" s="1">
        <v>46.6</v>
      </c>
      <c r="R50" s="1">
        <v>53.32</v>
      </c>
      <c r="S50" s="1">
        <v>55.72</v>
      </c>
      <c r="T50" s="1">
        <v>59.16</v>
      </c>
      <c r="U50" s="1">
        <v>62.87</v>
      </c>
      <c r="V50" s="1">
        <v>60.68</v>
      </c>
      <c r="W50" s="1">
        <v>60.66</v>
      </c>
      <c r="X50" s="1">
        <v>58.82</v>
      </c>
      <c r="Y50" s="1">
        <v>55.56</v>
      </c>
      <c r="Z50" s="1">
        <v>56.84</v>
      </c>
      <c r="AA50" s="1">
        <v>59.51</v>
      </c>
      <c r="AB50" s="1">
        <v>53.71</v>
      </c>
      <c r="AC50" s="1">
        <v>54.87</v>
      </c>
      <c r="AD50" s="1">
        <v>53.62</v>
      </c>
      <c r="AE50" s="1">
        <v>50.03</v>
      </c>
      <c r="AF50" s="1">
        <v>50.43</v>
      </c>
      <c r="AG50" s="1">
        <v>47.84</v>
      </c>
      <c r="AH50" s="1">
        <v>48.66</v>
      </c>
      <c r="AI50" s="1">
        <v>48.8</v>
      </c>
      <c r="AJ50" s="1">
        <v>49.64</v>
      </c>
      <c r="AK50" s="1">
        <v>51.08</v>
      </c>
      <c r="AL50" s="1">
        <v>47.92</v>
      </c>
      <c r="AM50" s="1">
        <v>47.38</v>
      </c>
      <c r="AN50" s="1">
        <v>46.71</v>
      </c>
      <c r="AO50" s="1">
        <v>47.55</v>
      </c>
      <c r="AP50" s="1">
        <v>47.62</v>
      </c>
      <c r="AQ50" s="1">
        <v>49.41</v>
      </c>
      <c r="AR50" s="1">
        <v>44.95</v>
      </c>
      <c r="AS50" s="1">
        <v>45.75</v>
      </c>
      <c r="AT50" s="1">
        <v>44.57</v>
      </c>
      <c r="AU50" s="1">
        <v>44.53</v>
      </c>
      <c r="AV50" s="1">
        <v>46.56</v>
      </c>
      <c r="AW50" s="1">
        <v>47.38</v>
      </c>
      <c r="AX50" s="1">
        <v>46.8</v>
      </c>
      <c r="AY50" s="1">
        <v>47.77</v>
      </c>
      <c r="AZ50" s="1">
        <v>46.69</v>
      </c>
      <c r="BA50" s="1">
        <v>47.99</v>
      </c>
      <c r="BB50" s="1">
        <v>50.67</v>
      </c>
      <c r="BC50" s="1">
        <v>55.45</v>
      </c>
      <c r="BD50" s="1">
        <v>53.66</v>
      </c>
      <c r="BE50" s="1">
        <v>49.13</v>
      </c>
      <c r="BF50" s="1">
        <v>50.64</v>
      </c>
      <c r="BG50" s="1">
        <v>48.75</v>
      </c>
      <c r="BH50" s="1">
        <v>49.63</v>
      </c>
      <c r="BI50" s="1">
        <v>51.41</v>
      </c>
      <c r="BJ50" s="1">
        <v>49.53</v>
      </c>
      <c r="BK50" s="1">
        <v>81.06</v>
      </c>
      <c r="BL50" s="1">
        <v>75.27</v>
      </c>
      <c r="BM50" s="1">
        <v>48.04</v>
      </c>
      <c r="BN50" s="1">
        <v>40.950000000000003</v>
      </c>
      <c r="BO50" s="1">
        <v>30.78</v>
      </c>
      <c r="BP50" s="1">
        <v>39.119999999999997</v>
      </c>
      <c r="BQ50" s="1">
        <v>43.1</v>
      </c>
      <c r="BR50" s="1">
        <v>25.57</v>
      </c>
      <c r="BS50" s="1">
        <v>19.03</v>
      </c>
      <c r="BT50" s="1">
        <v>6.71</v>
      </c>
      <c r="BU50" s="1">
        <v>2.27</v>
      </c>
      <c r="BV50" s="1">
        <v>1.9</v>
      </c>
      <c r="BW50" s="1">
        <v>3.73</v>
      </c>
      <c r="BX50" s="1">
        <v>5.64</v>
      </c>
      <c r="BY50" s="1">
        <v>5.04</v>
      </c>
      <c r="BZ50" s="1">
        <v>5.41</v>
      </c>
      <c r="CA50" s="1">
        <v>10.94</v>
      </c>
      <c r="CB50" s="1">
        <v>15.06</v>
      </c>
      <c r="CC50" s="1">
        <v>20.47</v>
      </c>
      <c r="CD50" s="1">
        <v>46.65</v>
      </c>
      <c r="CE50" s="1">
        <v>57.04</v>
      </c>
      <c r="CF50" s="1">
        <v>56.3</v>
      </c>
      <c r="CG50" s="1">
        <v>74.64</v>
      </c>
      <c r="CH50" s="1">
        <v>83.63</v>
      </c>
      <c r="CI50" s="1">
        <v>83.89</v>
      </c>
      <c r="CJ50" s="1">
        <v>74.17</v>
      </c>
      <c r="CK50" s="1">
        <v>73.31</v>
      </c>
      <c r="CL50" s="1">
        <v>83.27</v>
      </c>
      <c r="CM50" s="1">
        <v>81.77</v>
      </c>
      <c r="CN50" s="1">
        <v>76.680000000000007</v>
      </c>
      <c r="CO50" s="1">
        <v>79.900000000000006</v>
      </c>
      <c r="CP50" s="1">
        <v>80.66</v>
      </c>
      <c r="CQ50" s="1">
        <v>81.27</v>
      </c>
      <c r="CR50" s="1">
        <v>83.47</v>
      </c>
      <c r="CS50" s="93">
        <v>69.290000000000006</v>
      </c>
      <c r="CT50" s="30">
        <f t="shared" si="51"/>
        <v>4565.58</v>
      </c>
      <c r="CU50" s="151"/>
    </row>
    <row r="51" spans="1:102">
      <c r="A51" s="56" t="s">
        <v>42</v>
      </c>
      <c r="B51" s="45">
        <f t="shared" ref="B51:AG51" si="52">B24</f>
        <v>22.3</v>
      </c>
      <c r="C51" s="1">
        <f t="shared" si="52"/>
        <v>19.309999999999999</v>
      </c>
      <c r="D51" s="1">
        <f t="shared" si="52"/>
        <v>20.57</v>
      </c>
      <c r="E51" s="1">
        <f t="shared" si="52"/>
        <v>21.45</v>
      </c>
      <c r="F51" s="1">
        <f t="shared" si="52"/>
        <v>17.649999999999999</v>
      </c>
      <c r="G51" s="1">
        <f t="shared" si="52"/>
        <v>20.81</v>
      </c>
      <c r="H51" s="1">
        <f t="shared" si="52"/>
        <v>19.03</v>
      </c>
      <c r="I51" s="1">
        <f t="shared" si="52"/>
        <v>17.73</v>
      </c>
      <c r="J51" s="1">
        <f t="shared" si="52"/>
        <v>18.82</v>
      </c>
      <c r="K51" s="1">
        <f t="shared" si="52"/>
        <v>19.91</v>
      </c>
      <c r="L51" s="1">
        <f t="shared" si="52"/>
        <v>18.489999999999998</v>
      </c>
      <c r="M51" s="1">
        <f t="shared" si="52"/>
        <v>21.8</v>
      </c>
      <c r="N51" s="1">
        <f t="shared" si="52"/>
        <v>21.72</v>
      </c>
      <c r="O51" s="1">
        <f t="shared" si="52"/>
        <v>19.12</v>
      </c>
      <c r="P51" s="1">
        <f t="shared" si="52"/>
        <v>18.98</v>
      </c>
      <c r="Q51" s="1">
        <f t="shared" si="52"/>
        <v>19.64</v>
      </c>
      <c r="R51" s="1">
        <f t="shared" si="52"/>
        <v>19.23</v>
      </c>
      <c r="S51" s="1">
        <f t="shared" si="52"/>
        <v>18.489999999999998</v>
      </c>
      <c r="T51" s="1">
        <f t="shared" si="52"/>
        <v>16.23</v>
      </c>
      <c r="U51" s="1">
        <f t="shared" si="52"/>
        <v>14.93</v>
      </c>
      <c r="V51" s="1">
        <f t="shared" si="52"/>
        <v>14.03</v>
      </c>
      <c r="W51" s="1">
        <f t="shared" si="52"/>
        <v>13.78</v>
      </c>
      <c r="X51" s="1">
        <f t="shared" si="52"/>
        <v>17.11</v>
      </c>
      <c r="Y51" s="1">
        <f t="shared" si="52"/>
        <v>17.989999999999998</v>
      </c>
      <c r="Z51" s="1">
        <f t="shared" si="52"/>
        <v>17.75</v>
      </c>
      <c r="AA51" s="1">
        <f t="shared" si="52"/>
        <v>17.55</v>
      </c>
      <c r="AB51" s="1">
        <f t="shared" si="52"/>
        <v>17.77</v>
      </c>
      <c r="AC51" s="1">
        <f t="shared" si="52"/>
        <v>17.559999999999999</v>
      </c>
      <c r="AD51" s="1">
        <f t="shared" si="52"/>
        <v>18.43</v>
      </c>
      <c r="AE51" s="1">
        <f t="shared" si="52"/>
        <v>16.63</v>
      </c>
      <c r="AF51" s="1">
        <f t="shared" si="52"/>
        <v>17.53</v>
      </c>
      <c r="AG51" s="1">
        <f t="shared" si="52"/>
        <v>19.079999999999998</v>
      </c>
      <c r="AH51" s="1">
        <f t="shared" ref="AH51:BM51" si="53">AH24</f>
        <v>18.079999999999998</v>
      </c>
      <c r="AI51" s="1">
        <f t="shared" si="53"/>
        <v>18.29</v>
      </c>
      <c r="AJ51" s="1">
        <f t="shared" si="53"/>
        <v>18.53</v>
      </c>
      <c r="AK51" s="1">
        <f t="shared" si="53"/>
        <v>16.28</v>
      </c>
      <c r="AL51" s="1">
        <f t="shared" si="53"/>
        <v>15.51</v>
      </c>
      <c r="AM51" s="1">
        <f t="shared" si="53"/>
        <v>15.46</v>
      </c>
      <c r="AN51" s="1">
        <f t="shared" si="53"/>
        <v>16.239999999999998</v>
      </c>
      <c r="AO51" s="1">
        <f t="shared" si="53"/>
        <v>15.64</v>
      </c>
      <c r="AP51" s="1">
        <f t="shared" si="53"/>
        <v>18.260000000000002</v>
      </c>
      <c r="AQ51" s="1">
        <f t="shared" si="53"/>
        <v>16.75</v>
      </c>
      <c r="AR51" s="1">
        <f t="shared" si="53"/>
        <v>17.829999999999998</v>
      </c>
      <c r="AS51" s="1">
        <f t="shared" si="53"/>
        <v>18.63</v>
      </c>
      <c r="AT51" s="1">
        <f t="shared" si="53"/>
        <v>17.809999999999999</v>
      </c>
      <c r="AU51" s="1">
        <f t="shared" si="53"/>
        <v>19.43</v>
      </c>
      <c r="AV51" s="1">
        <f t="shared" si="53"/>
        <v>20.88</v>
      </c>
      <c r="AW51" s="1">
        <f t="shared" si="53"/>
        <v>18.88</v>
      </c>
      <c r="AX51" s="1">
        <f t="shared" si="53"/>
        <v>15.69</v>
      </c>
      <c r="AY51" s="1">
        <f t="shared" si="53"/>
        <v>15.35</v>
      </c>
      <c r="AZ51" s="1">
        <f t="shared" si="53"/>
        <v>17.16</v>
      </c>
      <c r="BA51" s="1">
        <f t="shared" si="53"/>
        <v>18.02</v>
      </c>
      <c r="BB51" s="1">
        <f t="shared" si="53"/>
        <v>15.79</v>
      </c>
      <c r="BC51" s="1">
        <f t="shared" si="53"/>
        <v>16.43</v>
      </c>
      <c r="BD51" s="1">
        <f t="shared" si="53"/>
        <v>19.329999999999998</v>
      </c>
      <c r="BE51" s="1">
        <f t="shared" si="53"/>
        <v>17.899999999999999</v>
      </c>
      <c r="BF51" s="1">
        <f t="shared" si="53"/>
        <v>18.149999999999999</v>
      </c>
      <c r="BG51" s="1">
        <f t="shared" si="53"/>
        <v>17.690000000000001</v>
      </c>
      <c r="BH51" s="1">
        <f t="shared" si="53"/>
        <v>18.2</v>
      </c>
      <c r="BI51" s="1">
        <f t="shared" si="53"/>
        <v>20.239999999999998</v>
      </c>
      <c r="BJ51" s="1">
        <f t="shared" si="53"/>
        <v>20.94</v>
      </c>
      <c r="BK51" s="1">
        <f t="shared" si="53"/>
        <v>22.48</v>
      </c>
      <c r="BL51" s="1">
        <f t="shared" si="53"/>
        <v>22.75</v>
      </c>
      <c r="BM51" s="1">
        <f t="shared" si="53"/>
        <v>22.63</v>
      </c>
      <c r="BN51" s="1">
        <f t="shared" ref="BN51:CS51" si="54">BN24</f>
        <v>21.5</v>
      </c>
      <c r="BO51" s="1">
        <f t="shared" si="54"/>
        <v>21.77</v>
      </c>
      <c r="BP51" s="1">
        <f t="shared" si="54"/>
        <v>21.29</v>
      </c>
      <c r="BQ51" s="1">
        <f t="shared" si="54"/>
        <v>21.42</v>
      </c>
      <c r="BR51" s="1">
        <f t="shared" si="54"/>
        <v>20.85</v>
      </c>
      <c r="BS51" s="1">
        <f t="shared" si="54"/>
        <v>20.63</v>
      </c>
      <c r="BT51" s="1">
        <f t="shared" si="54"/>
        <v>20.41</v>
      </c>
      <c r="BU51" s="1">
        <f t="shared" si="54"/>
        <v>22.73</v>
      </c>
      <c r="BV51" s="1">
        <f t="shared" si="54"/>
        <v>21.22</v>
      </c>
      <c r="BW51" s="1">
        <f t="shared" si="54"/>
        <v>22.29</v>
      </c>
      <c r="BX51" s="1">
        <f t="shared" si="54"/>
        <v>22.1</v>
      </c>
      <c r="BY51" s="1">
        <f t="shared" si="54"/>
        <v>20.059999999999999</v>
      </c>
      <c r="BZ51" s="1">
        <f t="shared" si="54"/>
        <v>20.329999999999998</v>
      </c>
      <c r="CA51" s="1">
        <f t="shared" si="54"/>
        <v>20.41</v>
      </c>
      <c r="CB51" s="1">
        <f t="shared" si="54"/>
        <v>20.61</v>
      </c>
      <c r="CC51" s="1">
        <f t="shared" si="54"/>
        <v>18.32</v>
      </c>
      <c r="CD51" s="1">
        <f t="shared" si="54"/>
        <v>19.28</v>
      </c>
      <c r="CE51" s="1">
        <f t="shared" si="54"/>
        <v>19.829999999999998</v>
      </c>
      <c r="CF51" s="1">
        <f t="shared" si="54"/>
        <v>21.26</v>
      </c>
      <c r="CG51" s="1">
        <f t="shared" si="54"/>
        <v>17.66</v>
      </c>
      <c r="CH51" s="1">
        <f t="shared" si="54"/>
        <v>19.850000000000001</v>
      </c>
      <c r="CI51" s="1">
        <f t="shared" si="54"/>
        <v>21.56</v>
      </c>
      <c r="CJ51" s="1">
        <f t="shared" si="54"/>
        <v>19.78</v>
      </c>
      <c r="CK51" s="1">
        <f t="shared" si="54"/>
        <v>20.07</v>
      </c>
      <c r="CL51" s="1">
        <f t="shared" si="54"/>
        <v>18.29</v>
      </c>
      <c r="CM51" s="1">
        <f t="shared" si="54"/>
        <v>19.420000000000002</v>
      </c>
      <c r="CN51" s="1">
        <f t="shared" si="54"/>
        <v>20.38</v>
      </c>
      <c r="CO51" s="1">
        <f t="shared" si="54"/>
        <v>21.89</v>
      </c>
      <c r="CP51" s="1">
        <f t="shared" si="54"/>
        <v>21.93</v>
      </c>
      <c r="CQ51" s="1">
        <f t="shared" si="54"/>
        <v>20.48</v>
      </c>
      <c r="CR51" s="1">
        <f t="shared" si="54"/>
        <v>18.79</v>
      </c>
      <c r="CS51" s="93">
        <f t="shared" si="54"/>
        <v>17.72</v>
      </c>
      <c r="CT51" s="30">
        <f t="shared" si="51"/>
        <v>1826.8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150</v>
      </c>
      <c r="AC52" s="99">
        <v>100</v>
      </c>
      <c r="AD52" s="99">
        <v>350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600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7159.5797209677412</v>
      </c>
      <c r="C53" s="103">
        <f t="shared" si="55"/>
        <v>7159.6197209677412</v>
      </c>
      <c r="D53" s="103">
        <f t="shared" si="55"/>
        <v>7051.8997209677418</v>
      </c>
      <c r="E53" s="103">
        <f t="shared" si="55"/>
        <v>6986.7097209677413</v>
      </c>
      <c r="F53" s="103">
        <f t="shared" si="55"/>
        <v>6964.9397209677409</v>
      </c>
      <c r="G53" s="103">
        <f t="shared" si="55"/>
        <v>6975.7197209677415</v>
      </c>
      <c r="H53" s="103">
        <f t="shared" si="55"/>
        <v>7026.6497209677418</v>
      </c>
      <c r="I53" s="103">
        <f t="shared" si="55"/>
        <v>7020.0197209677417</v>
      </c>
      <c r="J53" s="103">
        <f t="shared" si="55"/>
        <v>6994.529720967741</v>
      </c>
      <c r="K53" s="103">
        <f t="shared" si="55"/>
        <v>6842.1697209677413</v>
      </c>
      <c r="L53" s="103">
        <f t="shared" si="55"/>
        <v>6637.8397209677414</v>
      </c>
      <c r="M53" s="103">
        <f t="shared" si="55"/>
        <v>6502.2497209677413</v>
      </c>
      <c r="N53" s="103">
        <f t="shared" si="55"/>
        <v>6425.6697209677413</v>
      </c>
      <c r="O53" s="103">
        <f t="shared" si="55"/>
        <v>6426.6497209677418</v>
      </c>
      <c r="P53" s="103">
        <f t="shared" si="55"/>
        <v>6426.949720967742</v>
      </c>
      <c r="Q53" s="103">
        <f t="shared" si="55"/>
        <v>6430.3397209677414</v>
      </c>
      <c r="R53" s="103">
        <f t="shared" si="55"/>
        <v>6505.6497209677418</v>
      </c>
      <c r="S53" s="103">
        <f t="shared" si="55"/>
        <v>6523.5497209677415</v>
      </c>
      <c r="T53" s="103">
        <f t="shared" si="55"/>
        <v>6520.7297209677417</v>
      </c>
      <c r="U53" s="103">
        <f t="shared" si="55"/>
        <v>6559.1397209677416</v>
      </c>
      <c r="V53" s="103">
        <f t="shared" si="55"/>
        <v>6715.8997209677418</v>
      </c>
      <c r="W53" s="103">
        <f t="shared" si="55"/>
        <v>7076.4797209677408</v>
      </c>
      <c r="X53" s="103">
        <f t="shared" si="55"/>
        <v>7054.6954986254968</v>
      </c>
      <c r="Y53" s="103">
        <f t="shared" si="55"/>
        <v>6959.1486497426949</v>
      </c>
      <c r="Z53" s="103">
        <f t="shared" si="55"/>
        <v>7151.9542635845437</v>
      </c>
      <c r="AA53" s="103">
        <f t="shared" si="55"/>
        <v>7270.1573060439932</v>
      </c>
      <c r="AB53" s="103">
        <f t="shared" si="55"/>
        <v>6914.2041436144818</v>
      </c>
      <c r="AC53" s="103">
        <f t="shared" si="55"/>
        <v>6983.9831116423129</v>
      </c>
      <c r="AD53" s="103">
        <f t="shared" si="55"/>
        <v>6788.2015004669374</v>
      </c>
      <c r="AE53" s="103">
        <f t="shared" si="55"/>
        <v>7273.1023781068316</v>
      </c>
      <c r="AF53" s="103">
        <f t="shared" si="55"/>
        <v>7260.3778602410312</v>
      </c>
      <c r="AG53" s="103">
        <f t="shared" si="55"/>
        <v>7315.873929786243</v>
      </c>
      <c r="AH53" s="103">
        <f t="shared" ref="AH53:BM53" si="56">SUM(AH30,AH40,AH42,AH47,-AH52)</f>
        <v>7397.8956769220149</v>
      </c>
      <c r="AI53" s="103">
        <f t="shared" si="56"/>
        <v>7593.7592003780555</v>
      </c>
      <c r="AJ53" s="103">
        <f t="shared" si="56"/>
        <v>7701.5659419958865</v>
      </c>
      <c r="AK53" s="103">
        <f t="shared" si="56"/>
        <v>7775.7991953810742</v>
      </c>
      <c r="AL53" s="103">
        <f t="shared" si="56"/>
        <v>8057.859890429173</v>
      </c>
      <c r="AM53" s="103">
        <f t="shared" si="56"/>
        <v>8301.1104370882131</v>
      </c>
      <c r="AN53" s="103">
        <f t="shared" si="56"/>
        <v>8510.4329533656128</v>
      </c>
      <c r="AO53" s="103">
        <f t="shared" si="56"/>
        <v>8726.3652024108687</v>
      </c>
      <c r="AP53" s="103">
        <f t="shared" si="56"/>
        <v>8943.6595851561906</v>
      </c>
      <c r="AQ53" s="103">
        <f t="shared" si="56"/>
        <v>9088.317177547171</v>
      </c>
      <c r="AR53" s="103">
        <f t="shared" si="56"/>
        <v>9215.9360376721161</v>
      </c>
      <c r="AS53" s="103">
        <f t="shared" si="56"/>
        <v>9244.4940914226154</v>
      </c>
      <c r="AT53" s="103">
        <f t="shared" si="56"/>
        <v>9234.3060251584011</v>
      </c>
      <c r="AU53" s="103">
        <f t="shared" si="56"/>
        <v>9187.5498640833903</v>
      </c>
      <c r="AV53" s="103">
        <f t="shared" si="56"/>
        <v>8969.8991770517241</v>
      </c>
      <c r="AW53" s="103">
        <f t="shared" si="56"/>
        <v>8876.425496031321</v>
      </c>
      <c r="AX53" s="103">
        <f t="shared" si="56"/>
        <v>8813.8391460066541</v>
      </c>
      <c r="AY53" s="103">
        <f t="shared" si="56"/>
        <v>8666.3856210515205</v>
      </c>
      <c r="AZ53" s="103">
        <f t="shared" si="56"/>
        <v>8677.3768544020058</v>
      </c>
      <c r="BA53" s="103">
        <f t="shared" si="56"/>
        <v>8661.5541653672954</v>
      </c>
      <c r="BB53" s="103">
        <f t="shared" si="56"/>
        <v>8844.5300607092595</v>
      </c>
      <c r="BC53" s="103">
        <f t="shared" si="56"/>
        <v>8806.0369570527455</v>
      </c>
      <c r="BD53" s="103">
        <f t="shared" si="56"/>
        <v>8789.9809959420127</v>
      </c>
      <c r="BE53" s="103">
        <f t="shared" si="56"/>
        <v>8701.6184052202352</v>
      </c>
      <c r="BF53" s="103">
        <f t="shared" si="56"/>
        <v>8678.1221506697948</v>
      </c>
      <c r="BG53" s="103">
        <f t="shared" si="56"/>
        <v>8575.5898705794662</v>
      </c>
      <c r="BH53" s="103">
        <f t="shared" si="56"/>
        <v>8389.0851348027863</v>
      </c>
      <c r="BI53" s="103">
        <f t="shared" si="56"/>
        <v>8357.371092234891</v>
      </c>
      <c r="BJ53" s="103">
        <f t="shared" si="56"/>
        <v>8067.6980044305001</v>
      </c>
      <c r="BK53" s="103">
        <f t="shared" si="56"/>
        <v>7940.2120148795057</v>
      </c>
      <c r="BL53" s="103">
        <f t="shared" si="56"/>
        <v>7799.298024886225</v>
      </c>
      <c r="BM53" s="103">
        <f t="shared" si="56"/>
        <v>7588.0819417960074</v>
      </c>
      <c r="BN53" s="103">
        <f t="shared" ref="BN53:CS53" si="57">SUM(BN30,BN40,BN42,BN47,-BN52)</f>
        <v>7514.2253172669989</v>
      </c>
      <c r="BO53" s="103">
        <f t="shared" si="57"/>
        <v>7432.6269070935714</v>
      </c>
      <c r="BP53" s="103">
        <f t="shared" si="57"/>
        <v>7570.0834651095784</v>
      </c>
      <c r="BQ53" s="103">
        <f t="shared" si="57"/>
        <v>7502.6457470285895</v>
      </c>
      <c r="BR53" s="103">
        <f t="shared" si="57"/>
        <v>7337.8843185088017</v>
      </c>
      <c r="BS53" s="103">
        <f t="shared" si="57"/>
        <v>7143.8500091553042</v>
      </c>
      <c r="BT53" s="103">
        <f t="shared" si="57"/>
        <v>6712.5233078641704</v>
      </c>
      <c r="BU53" s="103">
        <f t="shared" si="57"/>
        <v>6272.3007102635711</v>
      </c>
      <c r="BV53" s="103">
        <f t="shared" si="57"/>
        <v>6543.2030997346137</v>
      </c>
      <c r="BW53" s="103">
        <f t="shared" si="57"/>
        <v>6551.2323739816648</v>
      </c>
      <c r="BX53" s="103">
        <f t="shared" si="57"/>
        <v>6476.2599471502181</v>
      </c>
      <c r="BY53" s="103">
        <f t="shared" si="57"/>
        <v>6422.651456940047</v>
      </c>
      <c r="BZ53" s="103">
        <f t="shared" si="57"/>
        <v>6965.9597209677413</v>
      </c>
      <c r="CA53" s="103">
        <f t="shared" si="57"/>
        <v>7121.5597209677417</v>
      </c>
      <c r="CB53" s="103">
        <f t="shared" si="57"/>
        <v>7288.3897209677407</v>
      </c>
      <c r="CC53" s="103">
        <f t="shared" si="57"/>
        <v>7360.9497209677411</v>
      </c>
      <c r="CD53" s="103">
        <f t="shared" si="57"/>
        <v>7448.0997209677416</v>
      </c>
      <c r="CE53" s="103">
        <f t="shared" si="57"/>
        <v>7462.1297209677414</v>
      </c>
      <c r="CF53" s="103">
        <f t="shared" si="57"/>
        <v>7323.1797209677416</v>
      </c>
      <c r="CG53" s="103">
        <f t="shared" si="57"/>
        <v>7342.9997209677413</v>
      </c>
      <c r="CH53" s="103">
        <f t="shared" si="57"/>
        <v>7360.3297209677412</v>
      </c>
      <c r="CI53" s="103">
        <f t="shared" si="57"/>
        <v>7373.3097209677417</v>
      </c>
      <c r="CJ53" s="103">
        <f t="shared" si="57"/>
        <v>7283.1797209677406</v>
      </c>
      <c r="CK53" s="103">
        <f t="shared" si="57"/>
        <v>7288.8397209677414</v>
      </c>
      <c r="CL53" s="103">
        <f t="shared" si="57"/>
        <v>7305.1197209677421</v>
      </c>
      <c r="CM53" s="103">
        <f t="shared" si="57"/>
        <v>7317.0397209677412</v>
      </c>
      <c r="CN53" s="103">
        <f t="shared" si="57"/>
        <v>7405.3697209677421</v>
      </c>
      <c r="CO53" s="103">
        <f t="shared" si="57"/>
        <v>7481.1197209677412</v>
      </c>
      <c r="CP53" s="103">
        <f t="shared" si="57"/>
        <v>7531.3897209677416</v>
      </c>
      <c r="CQ53" s="103">
        <f t="shared" si="57"/>
        <v>7550.6797209677416</v>
      </c>
      <c r="CR53" s="103">
        <f t="shared" si="57"/>
        <v>7440.9597209677413</v>
      </c>
      <c r="CS53" s="104">
        <f t="shared" si="57"/>
        <v>7315.3197209677419</v>
      </c>
      <c r="CT53" s="105">
        <f>SUM(B53:CS53)</f>
        <v>722532.24997472181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442.95800000000054</v>
      </c>
      <c r="C55" s="107">
        <f t="shared" si="58"/>
        <v>439.92800000000079</v>
      </c>
      <c r="D55" s="107">
        <f t="shared" si="58"/>
        <v>548.90800000000036</v>
      </c>
      <c r="E55" s="107">
        <f t="shared" si="58"/>
        <v>614.97800000000097</v>
      </c>
      <c r="F55" s="107">
        <f t="shared" si="58"/>
        <v>636.31800000000021</v>
      </c>
      <c r="G55" s="107">
        <f t="shared" si="58"/>
        <v>628.69799999999941</v>
      </c>
      <c r="H55" s="107">
        <f t="shared" si="58"/>
        <v>575.92799999999988</v>
      </c>
      <c r="I55" s="107">
        <f t="shared" si="58"/>
        <v>581.25799999999981</v>
      </c>
      <c r="J55" s="107">
        <f t="shared" si="58"/>
        <v>607.73800000000028</v>
      </c>
      <c r="K55" s="107">
        <f t="shared" si="58"/>
        <v>761.1880000000001</v>
      </c>
      <c r="L55" s="107">
        <f t="shared" si="58"/>
        <v>964.09799999999996</v>
      </c>
      <c r="M55" s="107">
        <f t="shared" si="58"/>
        <v>1102.9979999999996</v>
      </c>
      <c r="N55" s="107">
        <f t="shared" si="58"/>
        <v>1180.1679999999997</v>
      </c>
      <c r="O55" s="107">
        <f t="shared" si="58"/>
        <v>1176.5879999999997</v>
      </c>
      <c r="P55" s="107">
        <f t="shared" si="58"/>
        <v>1175.6979999999994</v>
      </c>
      <c r="Q55" s="107">
        <f t="shared" si="58"/>
        <v>1172.9679999999998</v>
      </c>
      <c r="R55" s="107">
        <f t="shared" si="58"/>
        <v>1093.8779999999997</v>
      </c>
      <c r="S55" s="107">
        <f t="shared" si="58"/>
        <v>1075.2380000000003</v>
      </c>
      <c r="T55" s="107">
        <f t="shared" si="58"/>
        <v>1075.7979999999998</v>
      </c>
      <c r="U55" s="107">
        <f t="shared" si="58"/>
        <v>1036.0879999999997</v>
      </c>
      <c r="V55" s="107">
        <f t="shared" si="58"/>
        <v>878.42799999999988</v>
      </c>
      <c r="W55" s="107">
        <f t="shared" si="58"/>
        <v>517.59800000000087</v>
      </c>
      <c r="X55" s="107">
        <f t="shared" si="58"/>
        <v>4048.3522223422442</v>
      </c>
      <c r="Y55" s="107">
        <f t="shared" si="58"/>
        <v>4148.059071225046</v>
      </c>
      <c r="Z55" s="107">
        <f t="shared" si="58"/>
        <v>3971.8434573831973</v>
      </c>
      <c r="AA55" s="107">
        <f t="shared" si="58"/>
        <v>3893.030414923749</v>
      </c>
      <c r="AB55" s="107">
        <f t="shared" si="58"/>
        <v>4296.2435773532607</v>
      </c>
      <c r="AC55" s="107">
        <f t="shared" si="58"/>
        <v>4281.8646093254292</v>
      </c>
      <c r="AD55" s="107">
        <f t="shared" si="58"/>
        <v>4557.5462205008043</v>
      </c>
      <c r="AE55" s="107">
        <f t="shared" si="58"/>
        <v>4153.8153428609103</v>
      </c>
      <c r="AF55" s="107">
        <f t="shared" si="58"/>
        <v>4251.2398607267114</v>
      </c>
      <c r="AG55" s="107">
        <f t="shared" si="58"/>
        <v>4301.7337911814993</v>
      </c>
      <c r="AH55" s="107">
        <f t="shared" ref="AH55:BM55" si="59">AH25-AH53</f>
        <v>4346.1020440457269</v>
      </c>
      <c r="AI55" s="107">
        <f t="shared" si="59"/>
        <v>4268.6285205896856</v>
      </c>
      <c r="AJ55" s="107">
        <f t="shared" si="59"/>
        <v>4274.8717789718557</v>
      </c>
      <c r="AK55" s="107">
        <f t="shared" si="59"/>
        <v>4310.6185255866676</v>
      </c>
      <c r="AL55" s="107">
        <f t="shared" si="59"/>
        <v>4128.737830538571</v>
      </c>
      <c r="AM55" s="107">
        <f t="shared" si="59"/>
        <v>3979.4072838795291</v>
      </c>
      <c r="AN55" s="107">
        <f t="shared" si="59"/>
        <v>3841.6147676021283</v>
      </c>
      <c r="AO55" s="107">
        <f t="shared" si="59"/>
        <v>3710.5625185568733</v>
      </c>
      <c r="AP55" s="107">
        <f t="shared" si="59"/>
        <v>3569.1481358115525</v>
      </c>
      <c r="AQ55" s="107">
        <f t="shared" si="59"/>
        <v>3506.6505434205719</v>
      </c>
      <c r="AR55" s="107">
        <f t="shared" si="59"/>
        <v>3439.5916832956264</v>
      </c>
      <c r="AS55" s="107">
        <f t="shared" si="59"/>
        <v>3464.483629545126</v>
      </c>
      <c r="AT55" s="107">
        <f t="shared" si="59"/>
        <v>3507.6116958093426</v>
      </c>
      <c r="AU55" s="107">
        <f t="shared" si="59"/>
        <v>3570.3378568843509</v>
      </c>
      <c r="AV55" s="107">
        <f t="shared" si="59"/>
        <v>3805.8685439160181</v>
      </c>
      <c r="AW55" s="107">
        <f t="shared" si="59"/>
        <v>3902.9022249364225</v>
      </c>
      <c r="AX55" s="107">
        <f t="shared" si="59"/>
        <v>3958.5085749610862</v>
      </c>
      <c r="AY55" s="107">
        <f t="shared" si="59"/>
        <v>4092.062099916222</v>
      </c>
      <c r="AZ55" s="107">
        <f t="shared" si="59"/>
        <v>4072.7508665657369</v>
      </c>
      <c r="BA55" s="107">
        <f t="shared" si="59"/>
        <v>4089.2135556004469</v>
      </c>
      <c r="BB55" s="107">
        <f t="shared" si="59"/>
        <v>3901.8476602584833</v>
      </c>
      <c r="BC55" s="107">
        <f t="shared" si="59"/>
        <v>3929.1207639149961</v>
      </c>
      <c r="BD55" s="107">
        <f t="shared" si="59"/>
        <v>3967.0067250257307</v>
      </c>
      <c r="BE55" s="107">
        <f t="shared" si="59"/>
        <v>4029.5893157475057</v>
      </c>
      <c r="BF55" s="107">
        <f t="shared" si="59"/>
        <v>4014.9255702979463</v>
      </c>
      <c r="BG55" s="107">
        <f t="shared" si="59"/>
        <v>4083.507850388276</v>
      </c>
      <c r="BH55" s="107">
        <f t="shared" si="59"/>
        <v>4226.5925861649557</v>
      </c>
      <c r="BI55" s="107">
        <f t="shared" si="59"/>
        <v>4174.6966287328505</v>
      </c>
      <c r="BJ55" s="107">
        <f t="shared" si="59"/>
        <v>4417.269716537241</v>
      </c>
      <c r="BK55" s="107">
        <f t="shared" si="59"/>
        <v>4477.0457060882363</v>
      </c>
      <c r="BL55" s="107">
        <f t="shared" si="59"/>
        <v>4535.6796960815163</v>
      </c>
      <c r="BM55" s="107">
        <f t="shared" si="59"/>
        <v>4610.7957791717354</v>
      </c>
      <c r="BN55" s="107">
        <f t="shared" ref="BN55:CS55" si="60">BN25-BN53</f>
        <v>4622.482403700742</v>
      </c>
      <c r="BO55" s="107">
        <f t="shared" si="60"/>
        <v>4604.4708138741707</v>
      </c>
      <c r="BP55" s="107">
        <f t="shared" si="60"/>
        <v>4387.4142558581634</v>
      </c>
      <c r="BQ55" s="107">
        <f t="shared" si="60"/>
        <v>4353.6619739391535</v>
      </c>
      <c r="BR55" s="107">
        <f t="shared" si="60"/>
        <v>4434.2634024589415</v>
      </c>
      <c r="BS55" s="107">
        <f t="shared" si="60"/>
        <v>4514.0177118124366</v>
      </c>
      <c r="BT55" s="107">
        <f t="shared" si="60"/>
        <v>4831.3044131035713</v>
      </c>
      <c r="BU55" s="107">
        <f t="shared" si="60"/>
        <v>5174.6370107041694</v>
      </c>
      <c r="BV55" s="107">
        <f t="shared" si="60"/>
        <v>4812.1546212331286</v>
      </c>
      <c r="BW55" s="107">
        <f t="shared" si="60"/>
        <v>4740.1953469860773</v>
      </c>
      <c r="BX55" s="107">
        <f t="shared" si="60"/>
        <v>4759.3377738175241</v>
      </c>
      <c r="BY55" s="107">
        <f t="shared" si="60"/>
        <v>4742.2662640276949</v>
      </c>
      <c r="BZ55" s="107">
        <f t="shared" si="60"/>
        <v>661.80799999999999</v>
      </c>
      <c r="CA55" s="107">
        <f t="shared" si="60"/>
        <v>485.99799999999959</v>
      </c>
      <c r="CB55" s="107">
        <f t="shared" si="60"/>
        <v>314.96800000000076</v>
      </c>
      <c r="CC55" s="107">
        <f t="shared" si="60"/>
        <v>240.12800000000061</v>
      </c>
      <c r="CD55" s="107">
        <f t="shared" si="60"/>
        <v>154.48800000000028</v>
      </c>
      <c r="CE55" s="107">
        <f t="shared" si="60"/>
        <v>141.08800000000065</v>
      </c>
      <c r="CF55" s="107">
        <f t="shared" si="60"/>
        <v>280.18799999999919</v>
      </c>
      <c r="CG55" s="107">
        <f t="shared" si="60"/>
        <v>256.82800000000043</v>
      </c>
      <c r="CH55" s="107">
        <f t="shared" si="60"/>
        <v>241.83800000000065</v>
      </c>
      <c r="CI55" s="107">
        <f t="shared" si="60"/>
        <v>230.56800000000021</v>
      </c>
      <c r="CJ55" s="107">
        <f t="shared" si="60"/>
        <v>319.62800000000061</v>
      </c>
      <c r="CK55" s="107">
        <f t="shared" si="60"/>
        <v>314.25799999999981</v>
      </c>
      <c r="CL55" s="107">
        <f t="shared" si="60"/>
        <v>296.82799999999952</v>
      </c>
      <c r="CM55" s="107">
        <f t="shared" si="60"/>
        <v>286.03800000000047</v>
      </c>
      <c r="CN55" s="107">
        <f t="shared" si="60"/>
        <v>159.03799999999865</v>
      </c>
      <c r="CO55" s="107">
        <f t="shared" si="60"/>
        <v>84.728000000000065</v>
      </c>
      <c r="CP55" s="107">
        <f t="shared" si="60"/>
        <v>35.707999999999629</v>
      </c>
      <c r="CQ55" s="107">
        <f t="shared" si="60"/>
        <v>15.047999999999774</v>
      </c>
      <c r="CR55" s="107">
        <f t="shared" si="60"/>
        <v>123.09800000000087</v>
      </c>
      <c r="CS55" s="108">
        <f t="shared" si="60"/>
        <v>247.66799999999967</v>
      </c>
      <c r="CT55" s="109">
        <f>SUM(B55:CS55)</f>
        <v>249265.07123818167</v>
      </c>
      <c r="CU55" s="149"/>
    </row>
    <row r="56" spans="1:102" ht="15.75" thickBot="1">
      <c r="A56" s="56" t="s">
        <v>55</v>
      </c>
      <c r="B56" s="35">
        <v>1477.5900000000001</v>
      </c>
      <c r="C56" s="36">
        <v>1481.03</v>
      </c>
      <c r="D56" s="36">
        <v>1469.17</v>
      </c>
      <c r="E56" s="36">
        <v>1472.69</v>
      </c>
      <c r="F56" s="36">
        <v>1437.6399999999999</v>
      </c>
      <c r="G56" s="36">
        <v>1450</v>
      </c>
      <c r="H56" s="36">
        <v>1400</v>
      </c>
      <c r="I56" s="36">
        <v>1400</v>
      </c>
      <c r="J56" s="36">
        <v>1350</v>
      </c>
      <c r="K56" s="36">
        <v>1500</v>
      </c>
      <c r="L56" s="36">
        <v>1600</v>
      </c>
      <c r="M56" s="36">
        <v>1700</v>
      </c>
      <c r="N56" s="36">
        <v>1650</v>
      </c>
      <c r="O56" s="36">
        <v>1700</v>
      </c>
      <c r="P56" s="36">
        <v>1650</v>
      </c>
      <c r="Q56" s="36">
        <v>1650</v>
      </c>
      <c r="R56" s="36">
        <v>1600</v>
      </c>
      <c r="S56" s="36">
        <v>1700</v>
      </c>
      <c r="T56" s="36">
        <v>1700</v>
      </c>
      <c r="U56" s="36">
        <v>1750</v>
      </c>
      <c r="V56" s="36">
        <v>1550</v>
      </c>
      <c r="W56" s="36">
        <v>1650</v>
      </c>
      <c r="X56" s="36">
        <v>1850</v>
      </c>
      <c r="Y56" s="36">
        <v>2300</v>
      </c>
      <c r="Z56" s="36">
        <v>2850</v>
      </c>
      <c r="AA56" s="36">
        <v>3350</v>
      </c>
      <c r="AB56" s="36">
        <v>4100</v>
      </c>
      <c r="AC56" s="36">
        <v>4400</v>
      </c>
      <c r="AD56" s="36">
        <v>4350</v>
      </c>
      <c r="AE56" s="36">
        <v>4200</v>
      </c>
      <c r="AF56" s="36">
        <v>3900</v>
      </c>
      <c r="AG56" s="36">
        <v>3550</v>
      </c>
      <c r="AH56" s="36">
        <v>3850</v>
      </c>
      <c r="AI56" s="36">
        <v>3600</v>
      </c>
      <c r="AJ56" s="36">
        <v>3900</v>
      </c>
      <c r="AK56" s="36">
        <v>3800</v>
      </c>
      <c r="AL56" s="36">
        <v>3400</v>
      </c>
      <c r="AM56" s="36">
        <v>3100</v>
      </c>
      <c r="AN56" s="36">
        <v>2850</v>
      </c>
      <c r="AO56" s="36">
        <v>2600</v>
      </c>
      <c r="AP56" s="36">
        <v>2550</v>
      </c>
      <c r="AQ56" s="36">
        <v>2262.3000000000002</v>
      </c>
      <c r="AR56" s="36">
        <v>2246.1</v>
      </c>
      <c r="AS56" s="36">
        <v>2198.4</v>
      </c>
      <c r="AT56" s="36">
        <v>2408.5</v>
      </c>
      <c r="AU56" s="36">
        <v>2543.1999999999998</v>
      </c>
      <c r="AV56" s="36">
        <v>2439.0500000000002</v>
      </c>
      <c r="AW56" s="36">
        <v>2648.1</v>
      </c>
      <c r="AX56" s="36">
        <v>2960.3</v>
      </c>
      <c r="AY56" s="36">
        <v>3141.8</v>
      </c>
      <c r="AZ56" s="36">
        <v>2975.7</v>
      </c>
      <c r="BA56" s="36">
        <v>2971</v>
      </c>
      <c r="BB56" s="36">
        <v>2409.5100000000002</v>
      </c>
      <c r="BC56" s="36">
        <v>2409.1799999999998</v>
      </c>
      <c r="BD56" s="36">
        <v>2658.1</v>
      </c>
      <c r="BE56" s="36">
        <v>2724.6</v>
      </c>
      <c r="BF56" s="36">
        <v>2706.8</v>
      </c>
      <c r="BG56" s="36">
        <v>2758.3</v>
      </c>
      <c r="BH56" s="36">
        <v>2877.6</v>
      </c>
      <c r="BI56" s="36">
        <v>2910.7799999999997</v>
      </c>
      <c r="BJ56" s="36">
        <v>3050</v>
      </c>
      <c r="BK56" s="36">
        <v>3200</v>
      </c>
      <c r="BL56" s="36">
        <v>3400</v>
      </c>
      <c r="BM56" s="36">
        <v>3600</v>
      </c>
      <c r="BN56" s="36">
        <v>3300</v>
      </c>
      <c r="BO56" s="36">
        <v>3400</v>
      </c>
      <c r="BP56" s="36">
        <v>3150</v>
      </c>
      <c r="BQ56" s="36">
        <v>3450</v>
      </c>
      <c r="BR56" s="36">
        <v>3500</v>
      </c>
      <c r="BS56" s="36">
        <v>3250</v>
      </c>
      <c r="BT56" s="36">
        <v>3600</v>
      </c>
      <c r="BU56" s="36">
        <v>3550</v>
      </c>
      <c r="BV56" s="36">
        <v>3200</v>
      </c>
      <c r="BW56" s="36">
        <v>3250</v>
      </c>
      <c r="BX56" s="36">
        <v>3250</v>
      </c>
      <c r="BY56" s="36">
        <v>3350</v>
      </c>
      <c r="BZ56" s="36">
        <v>3050</v>
      </c>
      <c r="CA56" s="36">
        <v>3000</v>
      </c>
      <c r="CB56" s="36">
        <v>2565.08</v>
      </c>
      <c r="CC56" s="36">
        <v>2442.7399999999998</v>
      </c>
      <c r="CD56" s="36">
        <v>2257.9499999999998</v>
      </c>
      <c r="CE56" s="36">
        <v>2267.84</v>
      </c>
      <c r="CF56" s="36">
        <v>2142.23</v>
      </c>
      <c r="CG56" s="36">
        <v>2060.77</v>
      </c>
      <c r="CH56" s="36">
        <v>1894.15</v>
      </c>
      <c r="CI56" s="36">
        <v>1828.81</v>
      </c>
      <c r="CJ56" s="36">
        <v>1627.69</v>
      </c>
      <c r="CK56" s="36">
        <v>1426.2</v>
      </c>
      <c r="CL56" s="36">
        <v>1630.51</v>
      </c>
      <c r="CM56" s="36">
        <v>1499.17</v>
      </c>
      <c r="CN56" s="36">
        <v>1299.81</v>
      </c>
      <c r="CO56" s="36">
        <v>1200</v>
      </c>
      <c r="CP56" s="36">
        <v>1231.9099999999999</v>
      </c>
      <c r="CQ56" s="36">
        <v>1203.72</v>
      </c>
      <c r="CR56" s="36">
        <v>1159.78</v>
      </c>
      <c r="CS56" s="37">
        <v>1163.8699999999999</v>
      </c>
      <c r="CT56" s="30">
        <f>SUM(B56:CS56)</f>
        <v>239539.67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0</v>
      </c>
      <c r="C57" s="107">
        <f t="shared" si="61"/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2198.3522223422442</v>
      </c>
      <c r="Y57" s="107">
        <f t="shared" si="61"/>
        <v>1848.059071225046</v>
      </c>
      <c r="Z57" s="107">
        <f t="shared" si="61"/>
        <v>1121.8434573831973</v>
      </c>
      <c r="AA57" s="107">
        <f t="shared" si="61"/>
        <v>543.03041492374905</v>
      </c>
      <c r="AB57" s="107">
        <f t="shared" si="61"/>
        <v>196.24357735326066</v>
      </c>
      <c r="AC57" s="107">
        <f t="shared" si="61"/>
        <v>0</v>
      </c>
      <c r="AD57" s="107">
        <f t="shared" si="61"/>
        <v>207.54622050080434</v>
      </c>
      <c r="AE57" s="107">
        <f t="shared" si="61"/>
        <v>0</v>
      </c>
      <c r="AF57" s="107">
        <f t="shared" si="61"/>
        <v>351.23986072671141</v>
      </c>
      <c r="AG57" s="107">
        <f t="shared" si="61"/>
        <v>751.73379118149933</v>
      </c>
      <c r="AH57" s="107">
        <f t="shared" ref="AH57:BM57" si="62">IF(AH56&gt;AH55,0,AH55-AH56)</f>
        <v>496.10204404572687</v>
      </c>
      <c r="AI57" s="107">
        <f t="shared" si="62"/>
        <v>668.62852058968565</v>
      </c>
      <c r="AJ57" s="107">
        <f t="shared" si="62"/>
        <v>374.87177897185575</v>
      </c>
      <c r="AK57" s="107">
        <f t="shared" si="62"/>
        <v>510.6185255866676</v>
      </c>
      <c r="AL57" s="107">
        <f t="shared" si="62"/>
        <v>728.73783053857096</v>
      </c>
      <c r="AM57" s="107">
        <f t="shared" si="62"/>
        <v>879.40728387952913</v>
      </c>
      <c r="AN57" s="107">
        <f t="shared" si="62"/>
        <v>991.61476760212827</v>
      </c>
      <c r="AO57" s="107">
        <f t="shared" si="62"/>
        <v>1110.5625185568733</v>
      </c>
      <c r="AP57" s="107">
        <f t="shared" si="62"/>
        <v>1019.1481358115525</v>
      </c>
      <c r="AQ57" s="107">
        <f t="shared" si="62"/>
        <v>1244.3505434205717</v>
      </c>
      <c r="AR57" s="107">
        <f t="shared" si="62"/>
        <v>1193.4916832956264</v>
      </c>
      <c r="AS57" s="107">
        <f t="shared" si="62"/>
        <v>1266.0836295451259</v>
      </c>
      <c r="AT57" s="107">
        <f t="shared" si="62"/>
        <v>1099.1116958093426</v>
      </c>
      <c r="AU57" s="107">
        <f t="shared" si="62"/>
        <v>1027.1378568843511</v>
      </c>
      <c r="AV57" s="107">
        <f t="shared" si="62"/>
        <v>1366.8185439160179</v>
      </c>
      <c r="AW57" s="107">
        <f t="shared" si="62"/>
        <v>1254.8022249364226</v>
      </c>
      <c r="AX57" s="107">
        <f t="shared" si="62"/>
        <v>998.20857496108601</v>
      </c>
      <c r="AY57" s="107">
        <f t="shared" si="62"/>
        <v>950.26209991622181</v>
      </c>
      <c r="AZ57" s="107">
        <f t="shared" si="62"/>
        <v>1097.0508665657371</v>
      </c>
      <c r="BA57" s="107">
        <f t="shared" si="62"/>
        <v>1118.2135556004469</v>
      </c>
      <c r="BB57" s="107">
        <f t="shared" si="62"/>
        <v>1492.3376602584831</v>
      </c>
      <c r="BC57" s="107">
        <f t="shared" si="62"/>
        <v>1519.9407639149963</v>
      </c>
      <c r="BD57" s="107">
        <f t="shared" si="62"/>
        <v>1308.9067250257308</v>
      </c>
      <c r="BE57" s="107">
        <f t="shared" si="62"/>
        <v>1304.9893157475058</v>
      </c>
      <c r="BF57" s="107">
        <f t="shared" si="62"/>
        <v>1308.1255702979461</v>
      </c>
      <c r="BG57" s="107">
        <f t="shared" si="62"/>
        <v>1325.2078503882758</v>
      </c>
      <c r="BH57" s="107">
        <f t="shared" si="62"/>
        <v>1348.9925861649558</v>
      </c>
      <c r="BI57" s="107">
        <f t="shared" si="62"/>
        <v>1263.9166287328508</v>
      </c>
      <c r="BJ57" s="107">
        <f t="shared" si="62"/>
        <v>1367.269716537241</v>
      </c>
      <c r="BK57" s="107">
        <f t="shared" si="62"/>
        <v>1277.0457060882363</v>
      </c>
      <c r="BL57" s="107">
        <f t="shared" si="62"/>
        <v>1135.6796960815163</v>
      </c>
      <c r="BM57" s="107">
        <f t="shared" si="62"/>
        <v>1010.7957791717354</v>
      </c>
      <c r="BN57" s="107">
        <f t="shared" ref="BN57:CS57" si="63">IF(BN56&gt;BN55,0,BN55-BN56)</f>
        <v>1322.482403700742</v>
      </c>
      <c r="BO57" s="107">
        <f t="shared" si="63"/>
        <v>1204.4708138741707</v>
      </c>
      <c r="BP57" s="107">
        <f t="shared" si="63"/>
        <v>1237.4142558581634</v>
      </c>
      <c r="BQ57" s="107">
        <f t="shared" si="63"/>
        <v>903.66197393915354</v>
      </c>
      <c r="BR57" s="107">
        <f t="shared" si="63"/>
        <v>934.26340245894153</v>
      </c>
      <c r="BS57" s="107">
        <f t="shared" si="63"/>
        <v>1264.0177118124366</v>
      </c>
      <c r="BT57" s="107">
        <f t="shared" si="63"/>
        <v>1231.3044131035713</v>
      </c>
      <c r="BU57" s="107">
        <f t="shared" si="63"/>
        <v>1624.6370107041694</v>
      </c>
      <c r="BV57" s="107">
        <f t="shared" si="63"/>
        <v>1612.1546212331286</v>
      </c>
      <c r="BW57" s="107">
        <f t="shared" si="63"/>
        <v>1490.1953469860773</v>
      </c>
      <c r="BX57" s="107">
        <f t="shared" si="63"/>
        <v>1509.3377738175241</v>
      </c>
      <c r="BY57" s="107">
        <f t="shared" si="63"/>
        <v>1392.2662640276949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58002.685285995285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3056.7219999999998</v>
      </c>
      <c r="C61" s="172">
        <f>SUM(C62:C68)</f>
        <v>3060.7219999999998</v>
      </c>
      <c r="D61" s="172">
        <f t="shared" ref="D61:BO61" si="64">SUM(D62:D68)</f>
        <v>3061.7219999999998</v>
      </c>
      <c r="E61" s="172">
        <f t="shared" si="64"/>
        <v>3059.7219999999998</v>
      </c>
      <c r="F61" s="172">
        <f t="shared" si="64"/>
        <v>3056.7219999999998</v>
      </c>
      <c r="G61" s="172">
        <f t="shared" si="64"/>
        <v>3056.7219999999998</v>
      </c>
      <c r="H61" s="172">
        <f t="shared" si="64"/>
        <v>3056.7219999999998</v>
      </c>
      <c r="I61" s="172">
        <f t="shared" si="64"/>
        <v>3060.7219999999998</v>
      </c>
      <c r="J61" s="172">
        <f t="shared" si="64"/>
        <v>3060.7219999999998</v>
      </c>
      <c r="K61" s="172">
        <f t="shared" si="64"/>
        <v>3056.7219999999998</v>
      </c>
      <c r="L61" s="172">
        <f t="shared" si="64"/>
        <v>3056.7219999999998</v>
      </c>
      <c r="M61" s="172">
        <f t="shared" si="64"/>
        <v>3056.7219999999998</v>
      </c>
      <c r="N61" s="172">
        <f t="shared" si="64"/>
        <v>3060.7219999999998</v>
      </c>
      <c r="O61" s="172">
        <f t="shared" si="64"/>
        <v>3062.7219999999998</v>
      </c>
      <c r="P61" s="172">
        <f t="shared" si="64"/>
        <v>3061.7219999999998</v>
      </c>
      <c r="Q61" s="172">
        <f t="shared" si="64"/>
        <v>3057.7219999999998</v>
      </c>
      <c r="R61" s="172">
        <f t="shared" si="64"/>
        <v>3059.7219999999998</v>
      </c>
      <c r="S61" s="172">
        <f t="shared" si="64"/>
        <v>3059.7219999999998</v>
      </c>
      <c r="T61" s="172">
        <f t="shared" si="64"/>
        <v>3055.7219999999998</v>
      </c>
      <c r="U61" s="172">
        <f t="shared" si="64"/>
        <v>3055.7219999999998</v>
      </c>
      <c r="V61" s="172">
        <f t="shared" si="64"/>
        <v>3058.7219999999998</v>
      </c>
      <c r="W61" s="172">
        <f t="shared" si="64"/>
        <v>3060.7219999999998</v>
      </c>
      <c r="X61" s="172">
        <f t="shared" si="64"/>
        <v>3061.7219999999998</v>
      </c>
      <c r="Y61" s="172">
        <f t="shared" si="64"/>
        <v>3061.7219999999998</v>
      </c>
      <c r="Z61" s="172">
        <f t="shared" si="64"/>
        <v>3060.7219999999998</v>
      </c>
      <c r="AA61" s="172">
        <f t="shared" si="64"/>
        <v>3060.7219999999998</v>
      </c>
      <c r="AB61" s="172">
        <f t="shared" si="64"/>
        <v>3057.7219999999998</v>
      </c>
      <c r="AC61" s="172">
        <f t="shared" si="64"/>
        <v>3059.7219999999998</v>
      </c>
      <c r="AD61" s="172">
        <f t="shared" si="64"/>
        <v>3060.7219999999998</v>
      </c>
      <c r="AE61" s="172">
        <f t="shared" si="64"/>
        <v>3056.7219999999998</v>
      </c>
      <c r="AF61" s="172">
        <f t="shared" si="64"/>
        <v>3058.7219999999998</v>
      </c>
      <c r="AG61" s="172">
        <f t="shared" si="64"/>
        <v>3062.7219999999998</v>
      </c>
      <c r="AH61" s="172">
        <f t="shared" si="64"/>
        <v>3062.7219999999998</v>
      </c>
      <c r="AI61" s="172">
        <f t="shared" si="64"/>
        <v>3055.7219999999998</v>
      </c>
      <c r="AJ61" s="172">
        <f t="shared" si="64"/>
        <v>3060.7219999999998</v>
      </c>
      <c r="AK61" s="172">
        <f t="shared" si="64"/>
        <v>3063.7219999999998</v>
      </c>
      <c r="AL61" s="172">
        <f t="shared" si="64"/>
        <v>3063.7219999999998</v>
      </c>
      <c r="AM61" s="172">
        <f t="shared" si="64"/>
        <v>3062.7219999999998</v>
      </c>
      <c r="AN61" s="172">
        <f t="shared" si="64"/>
        <v>3060.7219999999998</v>
      </c>
      <c r="AO61" s="172">
        <f t="shared" si="64"/>
        <v>3059.7219999999998</v>
      </c>
      <c r="AP61" s="172">
        <f t="shared" si="64"/>
        <v>3058.7219999999998</v>
      </c>
      <c r="AQ61" s="172">
        <f t="shared" si="64"/>
        <v>3058.7219999999998</v>
      </c>
      <c r="AR61" s="172">
        <f t="shared" si="64"/>
        <v>3058.7219999999998</v>
      </c>
      <c r="AS61" s="172">
        <f t="shared" si="64"/>
        <v>3058.7219999999998</v>
      </c>
      <c r="AT61" s="172">
        <f t="shared" si="64"/>
        <v>3058.7219999999998</v>
      </c>
      <c r="AU61" s="172">
        <f t="shared" si="64"/>
        <v>3059.7219999999998</v>
      </c>
      <c r="AV61" s="172">
        <f t="shared" si="64"/>
        <v>3059.7219999999998</v>
      </c>
      <c r="AW61" s="172">
        <f t="shared" si="64"/>
        <v>3060.7219999999998</v>
      </c>
      <c r="AX61" s="172">
        <f t="shared" si="64"/>
        <v>3061.7219999999998</v>
      </c>
      <c r="AY61" s="172">
        <f t="shared" si="64"/>
        <v>3060.7219999999998</v>
      </c>
      <c r="AZ61" s="172">
        <f t="shared" si="64"/>
        <v>3058.7219999999998</v>
      </c>
      <c r="BA61" s="172">
        <f t="shared" si="64"/>
        <v>3061.7219999999998</v>
      </c>
      <c r="BB61" s="172">
        <f t="shared" si="64"/>
        <v>3061.7219999999998</v>
      </c>
      <c r="BC61" s="172">
        <f t="shared" si="64"/>
        <v>3058.7219999999998</v>
      </c>
      <c r="BD61" s="172">
        <f t="shared" si="64"/>
        <v>3058.7219999999998</v>
      </c>
      <c r="BE61" s="172">
        <f t="shared" si="64"/>
        <v>3059.7219999999998</v>
      </c>
      <c r="BF61" s="172">
        <f t="shared" si="64"/>
        <v>3061.7219999999998</v>
      </c>
      <c r="BG61" s="172">
        <f t="shared" si="64"/>
        <v>3057.7219999999998</v>
      </c>
      <c r="BH61" s="172">
        <f t="shared" si="64"/>
        <v>3057.7219999999998</v>
      </c>
      <c r="BI61" s="172">
        <f t="shared" si="64"/>
        <v>3057.7219999999998</v>
      </c>
      <c r="BJ61" s="172">
        <f t="shared" si="64"/>
        <v>3057.7219999999998</v>
      </c>
      <c r="BK61" s="172">
        <f t="shared" si="64"/>
        <v>3053.7219999999998</v>
      </c>
      <c r="BL61" s="172">
        <f t="shared" si="64"/>
        <v>3052.7219999999998</v>
      </c>
      <c r="BM61" s="172">
        <f t="shared" si="64"/>
        <v>3046.7219999999998</v>
      </c>
      <c r="BN61" s="172">
        <f t="shared" si="64"/>
        <v>3043.7219999999998</v>
      </c>
      <c r="BO61" s="172">
        <f t="shared" si="64"/>
        <v>3036.7219999999998</v>
      </c>
      <c r="BP61" s="172">
        <f t="shared" ref="BP61:CS61" si="65">SUM(BP62:BP68)</f>
        <v>3037.7219999999998</v>
      </c>
      <c r="BQ61" s="172">
        <f t="shared" si="65"/>
        <v>3040.7219999999998</v>
      </c>
      <c r="BR61" s="172">
        <f t="shared" si="65"/>
        <v>3042.7219999999998</v>
      </c>
      <c r="BS61" s="172">
        <f t="shared" si="65"/>
        <v>3042.7219999999998</v>
      </c>
      <c r="BT61" s="172">
        <f t="shared" si="65"/>
        <v>3040.7219999999998</v>
      </c>
      <c r="BU61" s="172">
        <f t="shared" si="65"/>
        <v>3040.7219999999998</v>
      </c>
      <c r="BV61" s="172">
        <f t="shared" si="65"/>
        <v>3049.7219999999998</v>
      </c>
      <c r="BW61" s="172">
        <f t="shared" si="65"/>
        <v>3054.7219999999998</v>
      </c>
      <c r="BX61" s="172">
        <f t="shared" si="65"/>
        <v>3057.7219999999998</v>
      </c>
      <c r="BY61" s="172">
        <f t="shared" si="65"/>
        <v>3057.7219999999998</v>
      </c>
      <c r="BZ61" s="172">
        <f t="shared" si="65"/>
        <v>3069.7219999999998</v>
      </c>
      <c r="CA61" s="172">
        <f t="shared" si="65"/>
        <v>3073.7219999999998</v>
      </c>
      <c r="CB61" s="172">
        <f t="shared" si="65"/>
        <v>3089.7219999999998</v>
      </c>
      <c r="CC61" s="172">
        <f t="shared" si="65"/>
        <v>3099.7219999999998</v>
      </c>
      <c r="CD61" s="172">
        <f t="shared" si="65"/>
        <v>3109.7219999999998</v>
      </c>
      <c r="CE61" s="172">
        <f t="shared" si="65"/>
        <v>3112.7219999999998</v>
      </c>
      <c r="CF61" s="172">
        <f t="shared" si="65"/>
        <v>3120.7219999999998</v>
      </c>
      <c r="CG61" s="172">
        <f t="shared" si="65"/>
        <v>3125.7219999999998</v>
      </c>
      <c r="CH61" s="172">
        <f t="shared" si="65"/>
        <v>3131.7219999999998</v>
      </c>
      <c r="CI61" s="172">
        <f t="shared" si="65"/>
        <v>3142.7219999999998</v>
      </c>
      <c r="CJ61" s="172">
        <f t="shared" si="65"/>
        <v>3148.7219999999998</v>
      </c>
      <c r="CK61" s="172">
        <f t="shared" si="65"/>
        <v>3154.7219999999998</v>
      </c>
      <c r="CL61" s="172">
        <f t="shared" si="65"/>
        <v>3160.7219999999998</v>
      </c>
      <c r="CM61" s="172">
        <f t="shared" si="65"/>
        <v>3166.7219999999998</v>
      </c>
      <c r="CN61" s="172">
        <f t="shared" si="65"/>
        <v>3180.7219999999998</v>
      </c>
      <c r="CO61" s="172">
        <f t="shared" si="65"/>
        <v>3180.7219999999998</v>
      </c>
      <c r="CP61" s="172">
        <f t="shared" si="65"/>
        <v>3176.7219999999998</v>
      </c>
      <c r="CQ61" s="172">
        <f t="shared" si="65"/>
        <v>3196.7219999999998</v>
      </c>
      <c r="CR61" s="172">
        <f t="shared" si="65"/>
        <v>3208.7219999999998</v>
      </c>
      <c r="CS61" s="173">
        <f t="shared" si="65"/>
        <v>3218.7219999999998</v>
      </c>
      <c r="CT61" s="237">
        <f>SUM(B61:CS61)</f>
        <v>295201.31200000038</v>
      </c>
      <c r="CU61" s="149"/>
      <c r="CV61" s="150"/>
      <c r="CX61" s="241"/>
    </row>
    <row r="62" spans="1:102">
      <c r="A62" s="25" t="s">
        <v>33</v>
      </c>
      <c r="B62" s="31">
        <v>452</v>
      </c>
      <c r="C62" s="32">
        <v>452</v>
      </c>
      <c r="D62" s="32">
        <v>452</v>
      </c>
      <c r="E62" s="32">
        <v>452</v>
      </c>
      <c r="F62" s="32">
        <v>452</v>
      </c>
      <c r="G62" s="32">
        <v>452</v>
      </c>
      <c r="H62" s="32">
        <v>452</v>
      </c>
      <c r="I62" s="32">
        <v>452</v>
      </c>
      <c r="J62" s="32">
        <v>452</v>
      </c>
      <c r="K62" s="32">
        <v>452</v>
      </c>
      <c r="L62" s="32">
        <v>452</v>
      </c>
      <c r="M62" s="32">
        <v>452</v>
      </c>
      <c r="N62" s="32">
        <v>452</v>
      </c>
      <c r="O62" s="32">
        <v>452</v>
      </c>
      <c r="P62" s="32">
        <v>452</v>
      </c>
      <c r="Q62" s="32">
        <v>452</v>
      </c>
      <c r="R62" s="32">
        <v>452</v>
      </c>
      <c r="S62" s="32">
        <v>452</v>
      </c>
      <c r="T62" s="32">
        <v>452</v>
      </c>
      <c r="U62" s="32">
        <v>452</v>
      </c>
      <c r="V62" s="32">
        <v>452</v>
      </c>
      <c r="W62" s="32">
        <v>452</v>
      </c>
      <c r="X62" s="32">
        <v>452</v>
      </c>
      <c r="Y62" s="32">
        <v>452</v>
      </c>
      <c r="Z62" s="32">
        <v>452</v>
      </c>
      <c r="AA62" s="32">
        <v>452</v>
      </c>
      <c r="AB62" s="32">
        <v>452</v>
      </c>
      <c r="AC62" s="32">
        <v>452</v>
      </c>
      <c r="AD62" s="32">
        <v>452</v>
      </c>
      <c r="AE62" s="32">
        <v>452</v>
      </c>
      <c r="AF62" s="32">
        <v>452</v>
      </c>
      <c r="AG62" s="32">
        <v>452</v>
      </c>
      <c r="AH62" s="32">
        <v>452</v>
      </c>
      <c r="AI62" s="32">
        <v>452</v>
      </c>
      <c r="AJ62" s="32">
        <v>452</v>
      </c>
      <c r="AK62" s="32">
        <v>452</v>
      </c>
      <c r="AL62" s="32">
        <v>452</v>
      </c>
      <c r="AM62" s="32">
        <v>452</v>
      </c>
      <c r="AN62" s="32">
        <v>452</v>
      </c>
      <c r="AO62" s="32">
        <v>452</v>
      </c>
      <c r="AP62" s="32">
        <v>452</v>
      </c>
      <c r="AQ62" s="32">
        <v>452</v>
      </c>
      <c r="AR62" s="32">
        <v>452</v>
      </c>
      <c r="AS62" s="32">
        <v>452</v>
      </c>
      <c r="AT62" s="32">
        <v>452</v>
      </c>
      <c r="AU62" s="32">
        <v>452</v>
      </c>
      <c r="AV62" s="32">
        <v>452</v>
      </c>
      <c r="AW62" s="32">
        <v>452</v>
      </c>
      <c r="AX62" s="32">
        <v>452</v>
      </c>
      <c r="AY62" s="32">
        <v>452</v>
      </c>
      <c r="AZ62" s="32">
        <v>452</v>
      </c>
      <c r="BA62" s="32">
        <v>452</v>
      </c>
      <c r="BB62" s="32">
        <v>452</v>
      </c>
      <c r="BC62" s="32">
        <v>452</v>
      </c>
      <c r="BD62" s="32">
        <v>452</v>
      </c>
      <c r="BE62" s="32">
        <v>452</v>
      </c>
      <c r="BF62" s="32">
        <v>452</v>
      </c>
      <c r="BG62" s="32">
        <v>452</v>
      </c>
      <c r="BH62" s="32">
        <v>452</v>
      </c>
      <c r="BI62" s="32">
        <v>452</v>
      </c>
      <c r="BJ62" s="32">
        <v>452</v>
      </c>
      <c r="BK62" s="32">
        <v>452</v>
      </c>
      <c r="BL62" s="32">
        <v>452</v>
      </c>
      <c r="BM62" s="32">
        <v>452</v>
      </c>
      <c r="BN62" s="32">
        <v>452</v>
      </c>
      <c r="BO62" s="32">
        <v>452</v>
      </c>
      <c r="BP62" s="32">
        <v>452</v>
      </c>
      <c r="BQ62" s="32">
        <v>452</v>
      </c>
      <c r="BR62" s="32">
        <v>452</v>
      </c>
      <c r="BS62" s="32">
        <v>452</v>
      </c>
      <c r="BT62" s="32">
        <v>452</v>
      </c>
      <c r="BU62" s="32">
        <v>452</v>
      </c>
      <c r="BV62" s="32">
        <v>452</v>
      </c>
      <c r="BW62" s="32">
        <v>452</v>
      </c>
      <c r="BX62" s="32">
        <v>452</v>
      </c>
      <c r="BY62" s="32">
        <v>452</v>
      </c>
      <c r="BZ62" s="32">
        <v>452</v>
      </c>
      <c r="CA62" s="32">
        <v>452</v>
      </c>
      <c r="CB62" s="32">
        <v>452</v>
      </c>
      <c r="CC62" s="32">
        <v>452</v>
      </c>
      <c r="CD62" s="32">
        <v>452</v>
      </c>
      <c r="CE62" s="32">
        <v>452</v>
      </c>
      <c r="CF62" s="32">
        <v>452</v>
      </c>
      <c r="CG62" s="32">
        <v>452</v>
      </c>
      <c r="CH62" s="32">
        <v>452</v>
      </c>
      <c r="CI62" s="32">
        <v>452</v>
      </c>
      <c r="CJ62" s="32">
        <v>452</v>
      </c>
      <c r="CK62" s="32">
        <v>452</v>
      </c>
      <c r="CL62" s="32">
        <v>452</v>
      </c>
      <c r="CM62" s="32">
        <v>452</v>
      </c>
      <c r="CN62" s="32">
        <v>452</v>
      </c>
      <c r="CO62" s="32">
        <v>452</v>
      </c>
      <c r="CP62" s="32">
        <v>452</v>
      </c>
      <c r="CQ62" s="32">
        <v>452</v>
      </c>
      <c r="CR62" s="32">
        <v>452</v>
      </c>
      <c r="CS62" s="33">
        <v>452</v>
      </c>
      <c r="CT62" s="30">
        <f t="shared" ref="CT62:CT68" si="66">SUM(B62:CS62)</f>
        <v>43392</v>
      </c>
      <c r="CU62" s="151"/>
      <c r="CV62" s="248"/>
    </row>
    <row r="63" spans="1:102">
      <c r="A63" s="25" t="s">
        <v>34</v>
      </c>
      <c r="B63" s="31">
        <v>543</v>
      </c>
      <c r="C63" s="32">
        <v>543</v>
      </c>
      <c r="D63" s="32">
        <v>543</v>
      </c>
      <c r="E63" s="32">
        <v>543</v>
      </c>
      <c r="F63" s="32">
        <v>543</v>
      </c>
      <c r="G63" s="32">
        <v>543</v>
      </c>
      <c r="H63" s="32">
        <v>543</v>
      </c>
      <c r="I63" s="32">
        <v>543</v>
      </c>
      <c r="J63" s="32">
        <v>543</v>
      </c>
      <c r="K63" s="32">
        <v>543</v>
      </c>
      <c r="L63" s="32">
        <v>543</v>
      </c>
      <c r="M63" s="32">
        <v>543</v>
      </c>
      <c r="N63" s="32">
        <v>543</v>
      </c>
      <c r="O63" s="32">
        <v>543</v>
      </c>
      <c r="P63" s="32">
        <v>543</v>
      </c>
      <c r="Q63" s="32">
        <v>543</v>
      </c>
      <c r="R63" s="32">
        <v>543</v>
      </c>
      <c r="S63" s="32">
        <v>543</v>
      </c>
      <c r="T63" s="32">
        <v>543</v>
      </c>
      <c r="U63" s="32">
        <v>543</v>
      </c>
      <c r="V63" s="32">
        <v>543</v>
      </c>
      <c r="W63" s="32">
        <v>543</v>
      </c>
      <c r="X63" s="32">
        <v>543</v>
      </c>
      <c r="Y63" s="32">
        <v>543</v>
      </c>
      <c r="Z63" s="32">
        <v>543</v>
      </c>
      <c r="AA63" s="32">
        <v>543</v>
      </c>
      <c r="AB63" s="32">
        <v>543</v>
      </c>
      <c r="AC63" s="32">
        <v>543</v>
      </c>
      <c r="AD63" s="32">
        <v>543</v>
      </c>
      <c r="AE63" s="32">
        <v>543</v>
      </c>
      <c r="AF63" s="32">
        <v>543</v>
      </c>
      <c r="AG63" s="32">
        <v>543</v>
      </c>
      <c r="AH63" s="32">
        <v>543</v>
      </c>
      <c r="AI63" s="32">
        <v>543</v>
      </c>
      <c r="AJ63" s="32">
        <v>543</v>
      </c>
      <c r="AK63" s="32">
        <v>543</v>
      </c>
      <c r="AL63" s="32">
        <v>543</v>
      </c>
      <c r="AM63" s="32">
        <v>543</v>
      </c>
      <c r="AN63" s="32">
        <v>543</v>
      </c>
      <c r="AO63" s="32">
        <v>543</v>
      </c>
      <c r="AP63" s="32">
        <v>543</v>
      </c>
      <c r="AQ63" s="32">
        <v>543</v>
      </c>
      <c r="AR63" s="32">
        <v>543</v>
      </c>
      <c r="AS63" s="32">
        <v>543</v>
      </c>
      <c r="AT63" s="32">
        <v>543</v>
      </c>
      <c r="AU63" s="32">
        <v>543</v>
      </c>
      <c r="AV63" s="32">
        <v>543</v>
      </c>
      <c r="AW63" s="32">
        <v>543</v>
      </c>
      <c r="AX63" s="32">
        <v>543</v>
      </c>
      <c r="AY63" s="32">
        <v>543</v>
      </c>
      <c r="AZ63" s="32">
        <v>543</v>
      </c>
      <c r="BA63" s="32">
        <v>543</v>
      </c>
      <c r="BB63" s="32">
        <v>543</v>
      </c>
      <c r="BC63" s="32">
        <v>543</v>
      </c>
      <c r="BD63" s="32">
        <v>543</v>
      </c>
      <c r="BE63" s="32">
        <v>543</v>
      </c>
      <c r="BF63" s="32">
        <v>543</v>
      </c>
      <c r="BG63" s="32">
        <v>543</v>
      </c>
      <c r="BH63" s="32">
        <v>543</v>
      </c>
      <c r="BI63" s="32">
        <v>543</v>
      </c>
      <c r="BJ63" s="32">
        <v>543</v>
      </c>
      <c r="BK63" s="32">
        <v>543</v>
      </c>
      <c r="BL63" s="32">
        <v>543</v>
      </c>
      <c r="BM63" s="32">
        <v>543</v>
      </c>
      <c r="BN63" s="32">
        <v>543</v>
      </c>
      <c r="BO63" s="32">
        <v>543</v>
      </c>
      <c r="BP63" s="32">
        <v>543</v>
      </c>
      <c r="BQ63" s="32">
        <v>543</v>
      </c>
      <c r="BR63" s="32">
        <v>543</v>
      </c>
      <c r="BS63" s="32">
        <v>543</v>
      </c>
      <c r="BT63" s="32">
        <v>543</v>
      </c>
      <c r="BU63" s="32">
        <v>543</v>
      </c>
      <c r="BV63" s="32">
        <v>543</v>
      </c>
      <c r="BW63" s="32">
        <v>543</v>
      </c>
      <c r="BX63" s="32">
        <v>543</v>
      </c>
      <c r="BY63" s="32">
        <v>543</v>
      </c>
      <c r="BZ63" s="32">
        <v>543</v>
      </c>
      <c r="CA63" s="32">
        <v>543</v>
      </c>
      <c r="CB63" s="32">
        <v>543</v>
      </c>
      <c r="CC63" s="32">
        <v>543</v>
      </c>
      <c r="CD63" s="32">
        <v>543</v>
      </c>
      <c r="CE63" s="32">
        <v>543</v>
      </c>
      <c r="CF63" s="32">
        <v>543</v>
      </c>
      <c r="CG63" s="32">
        <v>543</v>
      </c>
      <c r="CH63" s="32">
        <v>543</v>
      </c>
      <c r="CI63" s="32">
        <v>543</v>
      </c>
      <c r="CJ63" s="32">
        <v>543</v>
      </c>
      <c r="CK63" s="32">
        <v>543</v>
      </c>
      <c r="CL63" s="32">
        <v>543</v>
      </c>
      <c r="CM63" s="32">
        <v>543</v>
      </c>
      <c r="CN63" s="32">
        <v>543</v>
      </c>
      <c r="CO63" s="32">
        <v>543</v>
      </c>
      <c r="CP63" s="32">
        <v>543</v>
      </c>
      <c r="CQ63" s="32">
        <v>543</v>
      </c>
      <c r="CR63" s="32">
        <v>543</v>
      </c>
      <c r="CS63" s="33">
        <v>543</v>
      </c>
      <c r="CT63" s="30">
        <f t="shared" si="66"/>
        <v>52128</v>
      </c>
      <c r="CU63" s="151"/>
      <c r="CV63" s="248"/>
    </row>
    <row r="64" spans="1:102">
      <c r="A64" s="25" t="s">
        <v>35</v>
      </c>
      <c r="B64" s="31">
        <v>450.29200000000003</v>
      </c>
      <c r="C64" s="32">
        <v>450.29200000000003</v>
      </c>
      <c r="D64" s="32">
        <v>450.29200000000003</v>
      </c>
      <c r="E64" s="32">
        <v>450.29200000000003</v>
      </c>
      <c r="F64" s="32">
        <v>450.29200000000003</v>
      </c>
      <c r="G64" s="32">
        <v>450.29200000000003</v>
      </c>
      <c r="H64" s="32">
        <v>450.29200000000003</v>
      </c>
      <c r="I64" s="32">
        <v>450.29200000000003</v>
      </c>
      <c r="J64" s="32">
        <v>450.29200000000003</v>
      </c>
      <c r="K64" s="32">
        <v>450.29200000000003</v>
      </c>
      <c r="L64" s="32">
        <v>450.29200000000003</v>
      </c>
      <c r="M64" s="32">
        <v>450.29200000000003</v>
      </c>
      <c r="N64" s="32">
        <v>450.29200000000003</v>
      </c>
      <c r="O64" s="32">
        <v>450.29200000000003</v>
      </c>
      <c r="P64" s="32">
        <v>450.29200000000003</v>
      </c>
      <c r="Q64" s="32">
        <v>450.29200000000003</v>
      </c>
      <c r="R64" s="32">
        <v>450.29200000000003</v>
      </c>
      <c r="S64" s="32">
        <v>450.29200000000003</v>
      </c>
      <c r="T64" s="32">
        <v>450.29200000000003</v>
      </c>
      <c r="U64" s="32">
        <v>450.29200000000003</v>
      </c>
      <c r="V64" s="32">
        <v>450.29200000000003</v>
      </c>
      <c r="W64" s="32">
        <v>450.29200000000003</v>
      </c>
      <c r="X64" s="32">
        <v>450.29200000000003</v>
      </c>
      <c r="Y64" s="32">
        <v>450.29200000000003</v>
      </c>
      <c r="Z64" s="32">
        <v>450.29200000000003</v>
      </c>
      <c r="AA64" s="32">
        <v>450.29200000000003</v>
      </c>
      <c r="AB64" s="32">
        <v>450.29200000000003</v>
      </c>
      <c r="AC64" s="32">
        <v>450.29200000000003</v>
      </c>
      <c r="AD64" s="32">
        <v>450.29200000000003</v>
      </c>
      <c r="AE64" s="32">
        <v>450.29200000000003</v>
      </c>
      <c r="AF64" s="32">
        <v>450.29200000000003</v>
      </c>
      <c r="AG64" s="32">
        <v>450.29200000000003</v>
      </c>
      <c r="AH64" s="32">
        <v>450.29200000000003</v>
      </c>
      <c r="AI64" s="32">
        <v>450.29200000000003</v>
      </c>
      <c r="AJ64" s="32">
        <v>450.29200000000003</v>
      </c>
      <c r="AK64" s="32">
        <v>450.29200000000003</v>
      </c>
      <c r="AL64" s="32">
        <v>450.29200000000003</v>
      </c>
      <c r="AM64" s="32">
        <v>450.29200000000003</v>
      </c>
      <c r="AN64" s="32">
        <v>450.29200000000003</v>
      </c>
      <c r="AO64" s="32">
        <v>450.29200000000003</v>
      </c>
      <c r="AP64" s="32">
        <v>450.29200000000003</v>
      </c>
      <c r="AQ64" s="32">
        <v>450.29200000000003</v>
      </c>
      <c r="AR64" s="32">
        <v>450.29200000000003</v>
      </c>
      <c r="AS64" s="32">
        <v>450.29200000000003</v>
      </c>
      <c r="AT64" s="32">
        <v>450.29200000000003</v>
      </c>
      <c r="AU64" s="32">
        <v>450.29200000000003</v>
      </c>
      <c r="AV64" s="32">
        <v>450.29200000000003</v>
      </c>
      <c r="AW64" s="32">
        <v>450.29200000000003</v>
      </c>
      <c r="AX64" s="32">
        <v>450.29200000000003</v>
      </c>
      <c r="AY64" s="32">
        <v>450.29200000000003</v>
      </c>
      <c r="AZ64" s="32">
        <v>450.29200000000003</v>
      </c>
      <c r="BA64" s="32">
        <v>450.29200000000003</v>
      </c>
      <c r="BB64" s="32">
        <v>450.29200000000003</v>
      </c>
      <c r="BC64" s="32">
        <v>450.29200000000003</v>
      </c>
      <c r="BD64" s="32">
        <v>450.29200000000003</v>
      </c>
      <c r="BE64" s="32">
        <v>450.29200000000003</v>
      </c>
      <c r="BF64" s="32">
        <v>450.29200000000003</v>
      </c>
      <c r="BG64" s="32">
        <v>450.29200000000003</v>
      </c>
      <c r="BH64" s="32">
        <v>450.29200000000003</v>
      </c>
      <c r="BI64" s="32">
        <v>450.29200000000003</v>
      </c>
      <c r="BJ64" s="32">
        <v>450.29200000000003</v>
      </c>
      <c r="BK64" s="32">
        <v>450.29200000000003</v>
      </c>
      <c r="BL64" s="32">
        <v>450.29200000000003</v>
      </c>
      <c r="BM64" s="32">
        <v>450.29200000000003</v>
      </c>
      <c r="BN64" s="32">
        <v>450.29200000000003</v>
      </c>
      <c r="BO64" s="32">
        <v>450.29200000000003</v>
      </c>
      <c r="BP64" s="32">
        <v>450.29200000000003</v>
      </c>
      <c r="BQ64" s="32">
        <v>450.29200000000003</v>
      </c>
      <c r="BR64" s="32">
        <v>450.29200000000003</v>
      </c>
      <c r="BS64" s="32">
        <v>450.29200000000003</v>
      </c>
      <c r="BT64" s="32">
        <v>450.29200000000003</v>
      </c>
      <c r="BU64" s="32">
        <v>450.29200000000003</v>
      </c>
      <c r="BV64" s="32">
        <v>450.29200000000003</v>
      </c>
      <c r="BW64" s="32">
        <v>455.29200000000003</v>
      </c>
      <c r="BX64" s="32">
        <v>460.29200000000003</v>
      </c>
      <c r="BY64" s="32">
        <v>460.29200000000003</v>
      </c>
      <c r="BZ64" s="32">
        <v>470.29200000000003</v>
      </c>
      <c r="CA64" s="32">
        <v>470.29200000000003</v>
      </c>
      <c r="CB64" s="32">
        <v>480.29200000000003</v>
      </c>
      <c r="CC64" s="32">
        <v>490.29200000000003</v>
      </c>
      <c r="CD64" s="32">
        <v>500.29200000000003</v>
      </c>
      <c r="CE64" s="32">
        <v>500.29200000000003</v>
      </c>
      <c r="CF64" s="32">
        <v>510.29200000000003</v>
      </c>
      <c r="CG64" s="32">
        <v>520.29200000000003</v>
      </c>
      <c r="CH64" s="32">
        <v>520.29200000000003</v>
      </c>
      <c r="CI64" s="32">
        <v>530.29200000000003</v>
      </c>
      <c r="CJ64" s="32">
        <v>540.29200000000003</v>
      </c>
      <c r="CK64" s="32">
        <v>545.29200000000003</v>
      </c>
      <c r="CL64" s="32">
        <v>550.29200000000003</v>
      </c>
      <c r="CM64" s="32">
        <v>560.29200000000003</v>
      </c>
      <c r="CN64" s="32">
        <v>570.29200000000003</v>
      </c>
      <c r="CO64" s="32">
        <v>570.29200000000003</v>
      </c>
      <c r="CP64" s="32">
        <v>570.29200000000003</v>
      </c>
      <c r="CQ64" s="32">
        <v>590.29200000000003</v>
      </c>
      <c r="CR64" s="32">
        <v>600.29200000000003</v>
      </c>
      <c r="CS64" s="33">
        <v>610.29200000000003</v>
      </c>
      <c r="CT64" s="30">
        <f t="shared" si="66"/>
        <v>44948.032000000065</v>
      </c>
      <c r="CU64" s="151"/>
      <c r="CV64" s="248"/>
    </row>
    <row r="65" spans="1:100">
      <c r="A65" s="25" t="s">
        <v>36</v>
      </c>
      <c r="B65" s="31">
        <v>391</v>
      </c>
      <c r="C65" s="32">
        <v>391</v>
      </c>
      <c r="D65" s="32">
        <v>391</v>
      </c>
      <c r="E65" s="32">
        <v>391</v>
      </c>
      <c r="F65" s="32">
        <v>391</v>
      </c>
      <c r="G65" s="32">
        <v>391</v>
      </c>
      <c r="H65" s="32">
        <v>391</v>
      </c>
      <c r="I65" s="32">
        <v>391</v>
      </c>
      <c r="J65" s="32">
        <v>391</v>
      </c>
      <c r="K65" s="32">
        <v>391</v>
      </c>
      <c r="L65" s="32">
        <v>391</v>
      </c>
      <c r="M65" s="32">
        <v>391</v>
      </c>
      <c r="N65" s="32">
        <v>391</v>
      </c>
      <c r="O65" s="32">
        <v>391</v>
      </c>
      <c r="P65" s="32">
        <v>391</v>
      </c>
      <c r="Q65" s="32">
        <v>391</v>
      </c>
      <c r="R65" s="32">
        <v>391</v>
      </c>
      <c r="S65" s="32">
        <v>391</v>
      </c>
      <c r="T65" s="32">
        <v>391</v>
      </c>
      <c r="U65" s="32">
        <v>391</v>
      </c>
      <c r="V65" s="32">
        <v>391</v>
      </c>
      <c r="W65" s="32">
        <v>391</v>
      </c>
      <c r="X65" s="32">
        <v>391</v>
      </c>
      <c r="Y65" s="32">
        <v>391</v>
      </c>
      <c r="Z65" s="32">
        <v>391</v>
      </c>
      <c r="AA65" s="32">
        <v>391</v>
      </c>
      <c r="AB65" s="32">
        <v>391</v>
      </c>
      <c r="AC65" s="32">
        <v>391</v>
      </c>
      <c r="AD65" s="32">
        <v>391</v>
      </c>
      <c r="AE65" s="32">
        <v>391</v>
      </c>
      <c r="AF65" s="32">
        <v>391</v>
      </c>
      <c r="AG65" s="32">
        <v>391</v>
      </c>
      <c r="AH65" s="32">
        <v>391</v>
      </c>
      <c r="AI65" s="32">
        <v>391</v>
      </c>
      <c r="AJ65" s="32">
        <v>391</v>
      </c>
      <c r="AK65" s="32">
        <v>391</v>
      </c>
      <c r="AL65" s="32">
        <v>391</v>
      </c>
      <c r="AM65" s="32">
        <v>391</v>
      </c>
      <c r="AN65" s="32">
        <v>391</v>
      </c>
      <c r="AO65" s="32">
        <v>391</v>
      </c>
      <c r="AP65" s="32">
        <v>391</v>
      </c>
      <c r="AQ65" s="32">
        <v>391</v>
      </c>
      <c r="AR65" s="32">
        <v>391</v>
      </c>
      <c r="AS65" s="32">
        <v>391</v>
      </c>
      <c r="AT65" s="32">
        <v>391</v>
      </c>
      <c r="AU65" s="32">
        <v>391</v>
      </c>
      <c r="AV65" s="32">
        <v>391</v>
      </c>
      <c r="AW65" s="32">
        <v>391</v>
      </c>
      <c r="AX65" s="32">
        <v>391</v>
      </c>
      <c r="AY65" s="32">
        <v>391</v>
      </c>
      <c r="AZ65" s="32">
        <v>391</v>
      </c>
      <c r="BA65" s="32">
        <v>391</v>
      </c>
      <c r="BB65" s="32">
        <v>391</v>
      </c>
      <c r="BC65" s="32">
        <v>391</v>
      </c>
      <c r="BD65" s="32">
        <v>391</v>
      </c>
      <c r="BE65" s="32">
        <v>391</v>
      </c>
      <c r="BF65" s="32">
        <v>391</v>
      </c>
      <c r="BG65" s="32">
        <v>391</v>
      </c>
      <c r="BH65" s="32">
        <v>391</v>
      </c>
      <c r="BI65" s="32">
        <v>391</v>
      </c>
      <c r="BJ65" s="32">
        <v>391</v>
      </c>
      <c r="BK65" s="32">
        <v>391</v>
      </c>
      <c r="BL65" s="32">
        <v>391</v>
      </c>
      <c r="BM65" s="32">
        <v>391</v>
      </c>
      <c r="BN65" s="32">
        <v>391</v>
      </c>
      <c r="BO65" s="32">
        <v>391</v>
      </c>
      <c r="BP65" s="32">
        <v>391</v>
      </c>
      <c r="BQ65" s="32">
        <v>391</v>
      </c>
      <c r="BR65" s="32">
        <v>391</v>
      </c>
      <c r="BS65" s="32">
        <v>391</v>
      </c>
      <c r="BT65" s="32">
        <v>391</v>
      </c>
      <c r="BU65" s="32">
        <v>391</v>
      </c>
      <c r="BV65" s="32">
        <v>391</v>
      </c>
      <c r="BW65" s="32">
        <v>391</v>
      </c>
      <c r="BX65" s="32">
        <v>391</v>
      </c>
      <c r="BY65" s="32">
        <v>391</v>
      </c>
      <c r="BZ65" s="32">
        <v>391</v>
      </c>
      <c r="CA65" s="32">
        <v>391</v>
      </c>
      <c r="CB65" s="32">
        <v>391</v>
      </c>
      <c r="CC65" s="32">
        <v>391</v>
      </c>
      <c r="CD65" s="32">
        <v>391</v>
      </c>
      <c r="CE65" s="32">
        <v>391</v>
      </c>
      <c r="CF65" s="32">
        <v>391</v>
      </c>
      <c r="CG65" s="32">
        <v>391</v>
      </c>
      <c r="CH65" s="32">
        <v>391</v>
      </c>
      <c r="CI65" s="32">
        <v>391</v>
      </c>
      <c r="CJ65" s="32">
        <v>391</v>
      </c>
      <c r="CK65" s="32">
        <v>391</v>
      </c>
      <c r="CL65" s="32">
        <v>391</v>
      </c>
      <c r="CM65" s="32">
        <v>391</v>
      </c>
      <c r="CN65" s="32">
        <v>391</v>
      </c>
      <c r="CO65" s="32">
        <v>391</v>
      </c>
      <c r="CP65" s="32">
        <v>391</v>
      </c>
      <c r="CQ65" s="32">
        <v>391</v>
      </c>
      <c r="CR65" s="32">
        <v>391</v>
      </c>
      <c r="CS65" s="33">
        <v>391</v>
      </c>
      <c r="CT65" s="30">
        <f t="shared" si="66"/>
        <v>37536</v>
      </c>
      <c r="CU65" s="151"/>
      <c r="CV65" s="248"/>
    </row>
    <row r="66" spans="1:100">
      <c r="A66" s="25" t="s">
        <v>37</v>
      </c>
      <c r="B66" s="31">
        <v>446.33</v>
      </c>
      <c r="C66" s="32">
        <v>446.33</v>
      </c>
      <c r="D66" s="32">
        <v>446.33</v>
      </c>
      <c r="E66" s="32">
        <v>446.33</v>
      </c>
      <c r="F66" s="32">
        <v>446.33</v>
      </c>
      <c r="G66" s="32">
        <v>446.33</v>
      </c>
      <c r="H66" s="32">
        <v>446.33</v>
      </c>
      <c r="I66" s="32">
        <v>446.33</v>
      </c>
      <c r="J66" s="32">
        <v>446.33</v>
      </c>
      <c r="K66" s="32">
        <v>446.33</v>
      </c>
      <c r="L66" s="32">
        <v>446.33</v>
      </c>
      <c r="M66" s="32">
        <v>446.33</v>
      </c>
      <c r="N66" s="32">
        <v>446.33</v>
      </c>
      <c r="O66" s="32">
        <v>446.33</v>
      </c>
      <c r="P66" s="32">
        <v>446.33</v>
      </c>
      <c r="Q66" s="32">
        <v>446.33</v>
      </c>
      <c r="R66" s="32">
        <v>446.33</v>
      </c>
      <c r="S66" s="32">
        <v>446.33</v>
      </c>
      <c r="T66" s="32">
        <v>446.33</v>
      </c>
      <c r="U66" s="32">
        <v>446.33</v>
      </c>
      <c r="V66" s="32">
        <v>446.33</v>
      </c>
      <c r="W66" s="32">
        <v>446.33</v>
      </c>
      <c r="X66" s="32">
        <v>446.33</v>
      </c>
      <c r="Y66" s="32">
        <v>446.33</v>
      </c>
      <c r="Z66" s="32">
        <v>446.33</v>
      </c>
      <c r="AA66" s="32">
        <v>446.33</v>
      </c>
      <c r="AB66" s="32">
        <v>446.33</v>
      </c>
      <c r="AC66" s="32">
        <v>446.33</v>
      </c>
      <c r="AD66" s="32">
        <v>446.33</v>
      </c>
      <c r="AE66" s="32">
        <v>446.33</v>
      </c>
      <c r="AF66" s="32">
        <v>446.33</v>
      </c>
      <c r="AG66" s="32">
        <v>446.33</v>
      </c>
      <c r="AH66" s="32">
        <v>446.33</v>
      </c>
      <c r="AI66" s="32">
        <v>446.33</v>
      </c>
      <c r="AJ66" s="32">
        <v>446.33</v>
      </c>
      <c r="AK66" s="32">
        <v>446.33</v>
      </c>
      <c r="AL66" s="32">
        <v>446.33</v>
      </c>
      <c r="AM66" s="32">
        <v>446.33</v>
      </c>
      <c r="AN66" s="32">
        <v>446.33</v>
      </c>
      <c r="AO66" s="32">
        <v>446.33</v>
      </c>
      <c r="AP66" s="32">
        <v>446.33</v>
      </c>
      <c r="AQ66" s="32">
        <v>446.33</v>
      </c>
      <c r="AR66" s="32">
        <v>446.33</v>
      </c>
      <c r="AS66" s="32">
        <v>446.33</v>
      </c>
      <c r="AT66" s="32">
        <v>446.33</v>
      </c>
      <c r="AU66" s="32">
        <v>446.33</v>
      </c>
      <c r="AV66" s="32">
        <v>446.33</v>
      </c>
      <c r="AW66" s="32">
        <v>446.33</v>
      </c>
      <c r="AX66" s="32">
        <v>446.33</v>
      </c>
      <c r="AY66" s="32">
        <v>446.33</v>
      </c>
      <c r="AZ66" s="32">
        <v>446.33</v>
      </c>
      <c r="BA66" s="32">
        <v>446.33</v>
      </c>
      <c r="BB66" s="32">
        <v>446.33</v>
      </c>
      <c r="BC66" s="32">
        <v>446.33</v>
      </c>
      <c r="BD66" s="32">
        <v>446.33</v>
      </c>
      <c r="BE66" s="32">
        <v>446.33</v>
      </c>
      <c r="BF66" s="32">
        <v>446.33</v>
      </c>
      <c r="BG66" s="32">
        <v>446.33</v>
      </c>
      <c r="BH66" s="32">
        <v>446.33</v>
      </c>
      <c r="BI66" s="32">
        <v>446.33</v>
      </c>
      <c r="BJ66" s="32">
        <v>446.33</v>
      </c>
      <c r="BK66" s="32">
        <v>446.33</v>
      </c>
      <c r="BL66" s="32">
        <v>446.33</v>
      </c>
      <c r="BM66" s="32">
        <v>446.33</v>
      </c>
      <c r="BN66" s="32">
        <v>446.33</v>
      </c>
      <c r="BO66" s="32">
        <v>446.33</v>
      </c>
      <c r="BP66" s="32">
        <v>446.33</v>
      </c>
      <c r="BQ66" s="32">
        <v>446.33</v>
      </c>
      <c r="BR66" s="32">
        <v>446.33</v>
      </c>
      <c r="BS66" s="32">
        <v>446.33</v>
      </c>
      <c r="BT66" s="32">
        <v>446.33</v>
      </c>
      <c r="BU66" s="32">
        <v>446.33</v>
      </c>
      <c r="BV66" s="32">
        <v>446.33</v>
      </c>
      <c r="BW66" s="32">
        <v>446.33</v>
      </c>
      <c r="BX66" s="32">
        <v>446.33</v>
      </c>
      <c r="BY66" s="32">
        <v>446.33</v>
      </c>
      <c r="BZ66" s="32">
        <v>446.33</v>
      </c>
      <c r="CA66" s="32">
        <v>446.33</v>
      </c>
      <c r="CB66" s="32">
        <v>446.33</v>
      </c>
      <c r="CC66" s="32">
        <v>446.33</v>
      </c>
      <c r="CD66" s="32">
        <v>446.33</v>
      </c>
      <c r="CE66" s="32">
        <v>446.33</v>
      </c>
      <c r="CF66" s="32">
        <v>446.33</v>
      </c>
      <c r="CG66" s="32">
        <v>446.33</v>
      </c>
      <c r="CH66" s="32">
        <v>446.33</v>
      </c>
      <c r="CI66" s="32">
        <v>446.33</v>
      </c>
      <c r="CJ66" s="32">
        <v>446.33</v>
      </c>
      <c r="CK66" s="32">
        <v>446.33</v>
      </c>
      <c r="CL66" s="32">
        <v>446.33</v>
      </c>
      <c r="CM66" s="32">
        <v>446.33</v>
      </c>
      <c r="CN66" s="32">
        <v>446.33</v>
      </c>
      <c r="CO66" s="32">
        <v>446.33</v>
      </c>
      <c r="CP66" s="32">
        <v>446.33</v>
      </c>
      <c r="CQ66" s="32">
        <v>446.33</v>
      </c>
      <c r="CR66" s="32">
        <v>446.33</v>
      </c>
      <c r="CS66" s="33">
        <v>446.33</v>
      </c>
      <c r="CT66" s="30">
        <f t="shared" si="66"/>
        <v>42847.680000000102</v>
      </c>
      <c r="CU66" s="151"/>
      <c r="CV66" s="248"/>
    </row>
    <row r="67" spans="1:100">
      <c r="A67" s="25" t="s">
        <v>38</v>
      </c>
      <c r="B67" s="31">
        <v>739</v>
      </c>
      <c r="C67" s="32">
        <v>743</v>
      </c>
      <c r="D67" s="32">
        <v>744</v>
      </c>
      <c r="E67" s="32">
        <v>742</v>
      </c>
      <c r="F67" s="32">
        <v>739</v>
      </c>
      <c r="G67" s="32">
        <v>739</v>
      </c>
      <c r="H67" s="32">
        <v>739</v>
      </c>
      <c r="I67" s="32">
        <v>743</v>
      </c>
      <c r="J67" s="32">
        <v>743</v>
      </c>
      <c r="K67" s="32">
        <v>739</v>
      </c>
      <c r="L67" s="32">
        <v>739</v>
      </c>
      <c r="M67" s="32">
        <v>739</v>
      </c>
      <c r="N67" s="32">
        <v>743</v>
      </c>
      <c r="O67" s="32">
        <v>745</v>
      </c>
      <c r="P67" s="32">
        <v>744</v>
      </c>
      <c r="Q67" s="32">
        <v>740</v>
      </c>
      <c r="R67" s="32">
        <v>742</v>
      </c>
      <c r="S67" s="32">
        <v>742</v>
      </c>
      <c r="T67" s="32">
        <v>738</v>
      </c>
      <c r="U67" s="32">
        <v>738</v>
      </c>
      <c r="V67" s="32">
        <v>741</v>
      </c>
      <c r="W67" s="32">
        <v>743</v>
      </c>
      <c r="X67" s="32">
        <v>744</v>
      </c>
      <c r="Y67" s="32">
        <v>744</v>
      </c>
      <c r="Z67" s="32">
        <v>743</v>
      </c>
      <c r="AA67" s="32">
        <v>743</v>
      </c>
      <c r="AB67" s="32">
        <v>740</v>
      </c>
      <c r="AC67" s="32">
        <v>742</v>
      </c>
      <c r="AD67" s="32">
        <v>743</v>
      </c>
      <c r="AE67" s="32">
        <v>739</v>
      </c>
      <c r="AF67" s="32">
        <v>741</v>
      </c>
      <c r="AG67" s="32">
        <v>745</v>
      </c>
      <c r="AH67" s="32">
        <v>745</v>
      </c>
      <c r="AI67" s="32">
        <v>738</v>
      </c>
      <c r="AJ67" s="32">
        <v>743</v>
      </c>
      <c r="AK67" s="32">
        <v>746</v>
      </c>
      <c r="AL67" s="32">
        <v>746</v>
      </c>
      <c r="AM67" s="32">
        <v>745</v>
      </c>
      <c r="AN67" s="32">
        <v>743</v>
      </c>
      <c r="AO67" s="32">
        <v>742</v>
      </c>
      <c r="AP67" s="32">
        <v>741</v>
      </c>
      <c r="AQ67" s="32">
        <v>741</v>
      </c>
      <c r="AR67" s="32">
        <v>741</v>
      </c>
      <c r="AS67" s="32">
        <v>741</v>
      </c>
      <c r="AT67" s="32">
        <v>741</v>
      </c>
      <c r="AU67" s="32">
        <v>742</v>
      </c>
      <c r="AV67" s="32">
        <v>742</v>
      </c>
      <c r="AW67" s="32">
        <v>743</v>
      </c>
      <c r="AX67" s="32">
        <v>744</v>
      </c>
      <c r="AY67" s="32">
        <v>743</v>
      </c>
      <c r="AZ67" s="32">
        <v>741</v>
      </c>
      <c r="BA67" s="32">
        <v>744</v>
      </c>
      <c r="BB67" s="32">
        <v>744</v>
      </c>
      <c r="BC67" s="32">
        <v>741</v>
      </c>
      <c r="BD67" s="32">
        <v>741</v>
      </c>
      <c r="BE67" s="32">
        <v>742</v>
      </c>
      <c r="BF67" s="32">
        <v>744</v>
      </c>
      <c r="BG67" s="32">
        <v>740</v>
      </c>
      <c r="BH67" s="32">
        <v>740</v>
      </c>
      <c r="BI67" s="32">
        <v>740</v>
      </c>
      <c r="BJ67" s="32">
        <v>740</v>
      </c>
      <c r="BK67" s="32">
        <v>736</v>
      </c>
      <c r="BL67" s="32">
        <v>735</v>
      </c>
      <c r="BM67" s="32">
        <v>729</v>
      </c>
      <c r="BN67" s="32">
        <v>726</v>
      </c>
      <c r="BO67" s="32">
        <v>719</v>
      </c>
      <c r="BP67" s="32">
        <v>720</v>
      </c>
      <c r="BQ67" s="32">
        <v>723</v>
      </c>
      <c r="BR67" s="32">
        <v>725</v>
      </c>
      <c r="BS67" s="32">
        <v>725</v>
      </c>
      <c r="BT67" s="32">
        <v>723</v>
      </c>
      <c r="BU67" s="32">
        <v>723</v>
      </c>
      <c r="BV67" s="32">
        <v>732</v>
      </c>
      <c r="BW67" s="32">
        <v>732</v>
      </c>
      <c r="BX67" s="32">
        <v>730</v>
      </c>
      <c r="BY67" s="32">
        <v>730</v>
      </c>
      <c r="BZ67" s="32">
        <v>732</v>
      </c>
      <c r="CA67" s="32">
        <v>736</v>
      </c>
      <c r="CB67" s="32">
        <v>742</v>
      </c>
      <c r="CC67" s="32">
        <v>742</v>
      </c>
      <c r="CD67" s="32">
        <v>742</v>
      </c>
      <c r="CE67" s="32">
        <v>745</v>
      </c>
      <c r="CF67" s="32">
        <v>743</v>
      </c>
      <c r="CG67" s="32">
        <v>738</v>
      </c>
      <c r="CH67" s="32">
        <v>744</v>
      </c>
      <c r="CI67" s="32">
        <v>745</v>
      </c>
      <c r="CJ67" s="32">
        <v>741</v>
      </c>
      <c r="CK67" s="32">
        <v>742</v>
      </c>
      <c r="CL67" s="32">
        <v>743</v>
      </c>
      <c r="CM67" s="32">
        <v>739</v>
      </c>
      <c r="CN67" s="32">
        <v>743</v>
      </c>
      <c r="CO67" s="32">
        <v>743</v>
      </c>
      <c r="CP67" s="32">
        <v>739</v>
      </c>
      <c r="CQ67" s="32">
        <v>739</v>
      </c>
      <c r="CR67" s="32">
        <v>741</v>
      </c>
      <c r="CS67" s="33">
        <v>741</v>
      </c>
      <c r="CT67" s="30">
        <f t="shared" si="66"/>
        <v>70980</v>
      </c>
      <c r="CU67" s="151"/>
      <c r="CV67" s="248"/>
    </row>
    <row r="68" spans="1:100" ht="15.75" thickBot="1">
      <c r="A68" s="171" t="s">
        <v>39</v>
      </c>
      <c r="B68" s="116">
        <v>35.1</v>
      </c>
      <c r="C68" s="117">
        <v>35.1</v>
      </c>
      <c r="D68" s="117">
        <v>35.1</v>
      </c>
      <c r="E68" s="117">
        <v>35.1</v>
      </c>
      <c r="F68" s="117">
        <v>35.1</v>
      </c>
      <c r="G68" s="117">
        <v>35.1</v>
      </c>
      <c r="H68" s="117">
        <v>35.1</v>
      </c>
      <c r="I68" s="117">
        <v>35.1</v>
      </c>
      <c r="J68" s="117">
        <v>35.1</v>
      </c>
      <c r="K68" s="117">
        <v>35.1</v>
      </c>
      <c r="L68" s="117">
        <v>35.1</v>
      </c>
      <c r="M68" s="117">
        <v>35.1</v>
      </c>
      <c r="N68" s="117">
        <v>35.1</v>
      </c>
      <c r="O68" s="117">
        <v>35.1</v>
      </c>
      <c r="P68" s="117">
        <v>35.1</v>
      </c>
      <c r="Q68" s="117">
        <v>35.1</v>
      </c>
      <c r="R68" s="117">
        <v>35.1</v>
      </c>
      <c r="S68" s="117">
        <v>35.1</v>
      </c>
      <c r="T68" s="117">
        <v>35.1</v>
      </c>
      <c r="U68" s="117">
        <v>35.1</v>
      </c>
      <c r="V68" s="117">
        <v>35.1</v>
      </c>
      <c r="W68" s="117">
        <v>35.1</v>
      </c>
      <c r="X68" s="117">
        <v>35.1</v>
      </c>
      <c r="Y68" s="117">
        <v>35.1</v>
      </c>
      <c r="Z68" s="117">
        <v>35.1</v>
      </c>
      <c r="AA68" s="117">
        <v>35.1</v>
      </c>
      <c r="AB68" s="117">
        <v>35.1</v>
      </c>
      <c r="AC68" s="117">
        <v>35.1</v>
      </c>
      <c r="AD68" s="117">
        <v>35.1</v>
      </c>
      <c r="AE68" s="117">
        <v>35.1</v>
      </c>
      <c r="AF68" s="117">
        <v>35.1</v>
      </c>
      <c r="AG68" s="117">
        <v>35.1</v>
      </c>
      <c r="AH68" s="117">
        <v>35.1</v>
      </c>
      <c r="AI68" s="117">
        <v>35.1</v>
      </c>
      <c r="AJ68" s="117">
        <v>35.1</v>
      </c>
      <c r="AK68" s="117">
        <v>35.1</v>
      </c>
      <c r="AL68" s="117">
        <v>35.1</v>
      </c>
      <c r="AM68" s="117">
        <v>35.1</v>
      </c>
      <c r="AN68" s="117">
        <v>35.1</v>
      </c>
      <c r="AO68" s="117">
        <v>35.1</v>
      </c>
      <c r="AP68" s="117">
        <v>35.1</v>
      </c>
      <c r="AQ68" s="117">
        <v>35.1</v>
      </c>
      <c r="AR68" s="117">
        <v>35.1</v>
      </c>
      <c r="AS68" s="117">
        <v>35.1</v>
      </c>
      <c r="AT68" s="117">
        <v>35.1</v>
      </c>
      <c r="AU68" s="117">
        <v>35.1</v>
      </c>
      <c r="AV68" s="117">
        <v>35.1</v>
      </c>
      <c r="AW68" s="117">
        <v>35.1</v>
      </c>
      <c r="AX68" s="117">
        <v>35.1</v>
      </c>
      <c r="AY68" s="117">
        <v>35.1</v>
      </c>
      <c r="AZ68" s="117">
        <v>35.1</v>
      </c>
      <c r="BA68" s="117">
        <v>35.1</v>
      </c>
      <c r="BB68" s="117">
        <v>35.1</v>
      </c>
      <c r="BC68" s="117">
        <v>35.1</v>
      </c>
      <c r="BD68" s="117">
        <v>35.1</v>
      </c>
      <c r="BE68" s="117">
        <v>35.1</v>
      </c>
      <c r="BF68" s="117">
        <v>35.1</v>
      </c>
      <c r="BG68" s="117">
        <v>35.1</v>
      </c>
      <c r="BH68" s="117">
        <v>35.1</v>
      </c>
      <c r="BI68" s="117">
        <v>35.1</v>
      </c>
      <c r="BJ68" s="117">
        <v>35.1</v>
      </c>
      <c r="BK68" s="117">
        <v>35.1</v>
      </c>
      <c r="BL68" s="117">
        <v>35.1</v>
      </c>
      <c r="BM68" s="117">
        <v>35.1</v>
      </c>
      <c r="BN68" s="117">
        <v>35.1</v>
      </c>
      <c r="BO68" s="117">
        <v>35.1</v>
      </c>
      <c r="BP68" s="117">
        <v>35.1</v>
      </c>
      <c r="BQ68" s="117">
        <v>35.1</v>
      </c>
      <c r="BR68" s="117">
        <v>35.1</v>
      </c>
      <c r="BS68" s="117">
        <v>35.1</v>
      </c>
      <c r="BT68" s="117">
        <v>35.1</v>
      </c>
      <c r="BU68" s="117">
        <v>35.1</v>
      </c>
      <c r="BV68" s="117">
        <v>35.1</v>
      </c>
      <c r="BW68" s="117">
        <v>35.1</v>
      </c>
      <c r="BX68" s="117">
        <v>35.1</v>
      </c>
      <c r="BY68" s="117">
        <v>35.1</v>
      </c>
      <c r="BZ68" s="117">
        <v>35.1</v>
      </c>
      <c r="CA68" s="117">
        <v>35.1</v>
      </c>
      <c r="CB68" s="117">
        <v>35.1</v>
      </c>
      <c r="CC68" s="117">
        <v>35.1</v>
      </c>
      <c r="CD68" s="117">
        <v>35.1</v>
      </c>
      <c r="CE68" s="117">
        <v>35.1</v>
      </c>
      <c r="CF68" s="117">
        <v>35.1</v>
      </c>
      <c r="CG68" s="117">
        <v>35.1</v>
      </c>
      <c r="CH68" s="117">
        <v>35.1</v>
      </c>
      <c r="CI68" s="117">
        <v>35.1</v>
      </c>
      <c r="CJ68" s="117">
        <v>35.1</v>
      </c>
      <c r="CK68" s="117">
        <v>35.1</v>
      </c>
      <c r="CL68" s="117">
        <v>35.1</v>
      </c>
      <c r="CM68" s="117">
        <v>35.1</v>
      </c>
      <c r="CN68" s="117">
        <v>35.1</v>
      </c>
      <c r="CO68" s="117">
        <v>35.1</v>
      </c>
      <c r="CP68" s="117">
        <v>35.1</v>
      </c>
      <c r="CQ68" s="117">
        <v>35.1</v>
      </c>
      <c r="CR68" s="117">
        <v>35.1</v>
      </c>
      <c r="CS68" s="118">
        <v>35.1</v>
      </c>
      <c r="CT68" s="115">
        <f t="shared" si="66"/>
        <v>3369.5999999999945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30</v>
      </c>
      <c r="AY73" s="121">
        <v>60</v>
      </c>
      <c r="AZ73" s="121">
        <v>63</v>
      </c>
      <c r="BA73" s="121">
        <v>63</v>
      </c>
      <c r="BB73" s="121">
        <v>63</v>
      </c>
      <c r="BC73" s="121">
        <v>33</v>
      </c>
      <c r="BD73" s="121">
        <v>3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315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59</v>
      </c>
      <c r="AC76" s="1">
        <v>59</v>
      </c>
      <c r="AD76" s="1">
        <v>59</v>
      </c>
      <c r="AE76" s="1">
        <v>59</v>
      </c>
      <c r="AF76" s="1">
        <v>59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80</v>
      </c>
      <c r="AT76" s="1">
        <v>80</v>
      </c>
      <c r="AU76" s="1">
        <v>80</v>
      </c>
      <c r="AV76" s="1">
        <v>80</v>
      </c>
      <c r="AW76" s="1">
        <v>80</v>
      </c>
      <c r="AX76" s="1">
        <v>80</v>
      </c>
      <c r="AY76" s="1">
        <v>80</v>
      </c>
      <c r="AZ76" s="1">
        <v>80</v>
      </c>
      <c r="BA76" s="1">
        <v>80</v>
      </c>
      <c r="BB76" s="1">
        <v>80</v>
      </c>
      <c r="BC76" s="1">
        <v>80</v>
      </c>
      <c r="BD76" s="1">
        <v>80</v>
      </c>
      <c r="BE76" s="1">
        <v>80</v>
      </c>
      <c r="BF76" s="1">
        <v>80</v>
      </c>
      <c r="BG76" s="1">
        <v>80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1495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30</v>
      </c>
      <c r="AC77" s="1">
        <v>60</v>
      </c>
      <c r="AD77" s="1">
        <v>90</v>
      </c>
      <c r="AE77" s="1">
        <v>107</v>
      </c>
      <c r="AF77" s="1">
        <v>107</v>
      </c>
      <c r="AG77" s="1">
        <v>77</v>
      </c>
      <c r="AH77" s="1">
        <v>47</v>
      </c>
      <c r="AI77" s="1">
        <v>17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30</v>
      </c>
      <c r="AT77" s="1">
        <v>60</v>
      </c>
      <c r="AU77" s="1">
        <v>90</v>
      </c>
      <c r="AV77" s="1">
        <v>120</v>
      </c>
      <c r="AW77" s="1">
        <v>126</v>
      </c>
      <c r="AX77" s="1">
        <v>126</v>
      </c>
      <c r="AY77" s="1">
        <v>126</v>
      </c>
      <c r="AZ77" s="1">
        <v>126</v>
      </c>
      <c r="BA77" s="1">
        <v>126</v>
      </c>
      <c r="BB77" s="1">
        <v>126</v>
      </c>
      <c r="BC77" s="1">
        <v>126</v>
      </c>
      <c r="BD77" s="1">
        <v>126</v>
      </c>
      <c r="BE77" s="1">
        <v>126</v>
      </c>
      <c r="BF77" s="1">
        <v>96</v>
      </c>
      <c r="BG77" s="1">
        <v>66</v>
      </c>
      <c r="BH77" s="1">
        <v>36</v>
      </c>
      <c r="BI77" s="1">
        <v>6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2173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68">SUM(C85:C87)</f>
        <v>0.30000000000000004</v>
      </c>
      <c r="D84" s="216">
        <f t="shared" si="68"/>
        <v>0.30000000000000004</v>
      </c>
      <c r="E84" s="216">
        <f t="shared" si="68"/>
        <v>0.30000000000000004</v>
      </c>
      <c r="F84" s="216">
        <f t="shared" si="68"/>
        <v>0.30000000000000004</v>
      </c>
      <c r="G84" s="216">
        <f t="shared" si="68"/>
        <v>0.30000000000000004</v>
      </c>
      <c r="H84" s="216">
        <f t="shared" si="68"/>
        <v>0.30000000000000004</v>
      </c>
      <c r="I84" s="216">
        <f t="shared" si="68"/>
        <v>0.30000000000000004</v>
      </c>
      <c r="J84" s="216">
        <f t="shared" si="68"/>
        <v>0.30000000000000004</v>
      </c>
      <c r="K84" s="216">
        <f t="shared" si="68"/>
        <v>0.30000000000000004</v>
      </c>
      <c r="L84" s="216">
        <f t="shared" si="68"/>
        <v>0.30000000000000004</v>
      </c>
      <c r="M84" s="216">
        <f t="shared" si="68"/>
        <v>0.30000000000000004</v>
      </c>
      <c r="N84" s="216">
        <f t="shared" si="68"/>
        <v>0.30000000000000004</v>
      </c>
      <c r="O84" s="216">
        <f t="shared" si="68"/>
        <v>0.30000000000000004</v>
      </c>
      <c r="P84" s="216">
        <f t="shared" si="68"/>
        <v>0.30000000000000004</v>
      </c>
      <c r="Q84" s="216">
        <f t="shared" si="68"/>
        <v>0.30000000000000004</v>
      </c>
      <c r="R84" s="216">
        <f t="shared" si="68"/>
        <v>0.30000000000000004</v>
      </c>
      <c r="S84" s="216">
        <f t="shared" si="68"/>
        <v>0.30000000000000004</v>
      </c>
      <c r="T84" s="216">
        <f t="shared" si="68"/>
        <v>0.30000000000000004</v>
      </c>
      <c r="U84" s="216">
        <f t="shared" si="68"/>
        <v>0.30000000000000004</v>
      </c>
      <c r="V84" s="216">
        <f t="shared" si="68"/>
        <v>0.30000000000000004</v>
      </c>
      <c r="W84" s="216">
        <f t="shared" si="68"/>
        <v>0.30000000000000004</v>
      </c>
      <c r="X84" s="216">
        <f t="shared" si="68"/>
        <v>0.30000000000000004</v>
      </c>
      <c r="Y84" s="216">
        <f t="shared" si="68"/>
        <v>0.30000000000000004</v>
      </c>
      <c r="Z84" s="216">
        <f t="shared" si="68"/>
        <v>17.899999999999999</v>
      </c>
      <c r="AA84" s="216">
        <f t="shared" si="68"/>
        <v>17.899999999999999</v>
      </c>
      <c r="AB84" s="216">
        <f t="shared" si="68"/>
        <v>17.899999999999999</v>
      </c>
      <c r="AC84" s="216">
        <f t="shared" si="68"/>
        <v>17.899999999999999</v>
      </c>
      <c r="AD84" s="216">
        <f t="shared" si="68"/>
        <v>230.1</v>
      </c>
      <c r="AE84" s="216">
        <f t="shared" si="68"/>
        <v>233.60000000000002</v>
      </c>
      <c r="AF84" s="216">
        <f t="shared" si="68"/>
        <v>233.9</v>
      </c>
      <c r="AG84" s="216">
        <f t="shared" si="68"/>
        <v>234.22</v>
      </c>
      <c r="AH84" s="216">
        <f t="shared" si="68"/>
        <v>235.6</v>
      </c>
      <c r="AI84" s="216">
        <f t="shared" si="68"/>
        <v>236.1</v>
      </c>
      <c r="AJ84" s="216">
        <f t="shared" si="68"/>
        <v>235.6</v>
      </c>
      <c r="AK84" s="216">
        <f t="shared" si="68"/>
        <v>235.9</v>
      </c>
      <c r="AL84" s="216">
        <f t="shared" si="68"/>
        <v>235.9</v>
      </c>
      <c r="AM84" s="216">
        <f t="shared" si="68"/>
        <v>235.9</v>
      </c>
      <c r="AN84" s="216">
        <f t="shared" si="68"/>
        <v>235.70000000000002</v>
      </c>
      <c r="AO84" s="216">
        <f t="shared" si="68"/>
        <v>235.3</v>
      </c>
      <c r="AP84" s="216">
        <f t="shared" si="68"/>
        <v>234.9</v>
      </c>
      <c r="AQ84" s="216">
        <f t="shared" si="68"/>
        <v>234.60000000000002</v>
      </c>
      <c r="AR84" s="216">
        <f t="shared" si="68"/>
        <v>235.10000000000002</v>
      </c>
      <c r="AS84" s="216">
        <f t="shared" si="68"/>
        <v>234.9</v>
      </c>
      <c r="AT84" s="216">
        <f t="shared" si="68"/>
        <v>234.8</v>
      </c>
      <c r="AU84" s="216">
        <f t="shared" si="68"/>
        <v>234.6</v>
      </c>
      <c r="AV84" s="216">
        <f t="shared" si="68"/>
        <v>233.5</v>
      </c>
      <c r="AW84" s="216">
        <f t="shared" si="68"/>
        <v>233.9</v>
      </c>
      <c r="AX84" s="216">
        <f t="shared" si="68"/>
        <v>234.4</v>
      </c>
      <c r="AY84" s="216">
        <f t="shared" si="68"/>
        <v>234.70000000000002</v>
      </c>
      <c r="AZ84" s="216">
        <f t="shared" si="68"/>
        <v>234.70000000000002</v>
      </c>
      <c r="BA84" s="216">
        <f t="shared" si="68"/>
        <v>235</v>
      </c>
      <c r="BB84" s="216">
        <f t="shared" si="68"/>
        <v>235.70000000000002</v>
      </c>
      <c r="BC84" s="216">
        <f t="shared" si="68"/>
        <v>235.4</v>
      </c>
      <c r="BD84" s="216">
        <f t="shared" si="68"/>
        <v>235.5</v>
      </c>
      <c r="BE84" s="216">
        <f t="shared" si="68"/>
        <v>235.1</v>
      </c>
      <c r="BF84" s="216">
        <f t="shared" si="68"/>
        <v>234.4</v>
      </c>
      <c r="BG84" s="216">
        <f t="shared" si="68"/>
        <v>234.20000000000002</v>
      </c>
      <c r="BH84" s="216">
        <f t="shared" si="68"/>
        <v>233.5</v>
      </c>
      <c r="BI84" s="216">
        <f t="shared" si="68"/>
        <v>231.10000000000002</v>
      </c>
      <c r="BJ84" s="216">
        <f t="shared" si="68"/>
        <v>233.1</v>
      </c>
      <c r="BK84" s="216">
        <f t="shared" si="68"/>
        <v>235.6</v>
      </c>
      <c r="BL84" s="216">
        <f t="shared" si="68"/>
        <v>201.20000000000002</v>
      </c>
      <c r="BM84" s="216">
        <f t="shared" si="68"/>
        <v>200.9</v>
      </c>
      <c r="BN84" s="216">
        <f t="shared" si="68"/>
        <v>235.60000000000002</v>
      </c>
      <c r="BO84" s="216">
        <f t="shared" ref="BO84:CS84" si="69">SUM(BO85:BO87)</f>
        <v>183.20000000000002</v>
      </c>
      <c r="BP84" s="216">
        <f t="shared" si="69"/>
        <v>221.8</v>
      </c>
      <c r="BQ84" s="216">
        <f t="shared" si="69"/>
        <v>183.4</v>
      </c>
      <c r="BR84" s="216">
        <f t="shared" si="69"/>
        <v>235.8</v>
      </c>
      <c r="BS84" s="216">
        <f t="shared" si="69"/>
        <v>236.20000000000002</v>
      </c>
      <c r="BT84" s="216">
        <f t="shared" si="69"/>
        <v>216.95000000000002</v>
      </c>
      <c r="BU84" s="216">
        <f t="shared" si="69"/>
        <v>183.9</v>
      </c>
      <c r="BV84" s="216">
        <f t="shared" si="69"/>
        <v>220.9</v>
      </c>
      <c r="BW84" s="216">
        <f t="shared" si="69"/>
        <v>212.79999999999998</v>
      </c>
      <c r="BX84" s="216">
        <f t="shared" si="69"/>
        <v>211.9</v>
      </c>
      <c r="BY84" s="216">
        <f t="shared" si="69"/>
        <v>212.2</v>
      </c>
      <c r="BZ84" s="216">
        <f t="shared" si="69"/>
        <v>0.30000000000000004</v>
      </c>
      <c r="CA84" s="216">
        <f t="shared" si="69"/>
        <v>0.30000000000000004</v>
      </c>
      <c r="CB84" s="216">
        <f t="shared" si="69"/>
        <v>0.30000000000000004</v>
      </c>
      <c r="CC84" s="216">
        <f t="shared" si="69"/>
        <v>0.30000000000000004</v>
      </c>
      <c r="CD84" s="216">
        <f t="shared" si="69"/>
        <v>0.30000000000000004</v>
      </c>
      <c r="CE84" s="216">
        <f t="shared" si="69"/>
        <v>0.30000000000000004</v>
      </c>
      <c r="CF84" s="216">
        <f t="shared" si="69"/>
        <v>0.30000000000000004</v>
      </c>
      <c r="CG84" s="216">
        <f t="shared" si="69"/>
        <v>0.30000000000000004</v>
      </c>
      <c r="CH84" s="216">
        <f t="shared" si="69"/>
        <v>0.30000000000000004</v>
      </c>
      <c r="CI84" s="216">
        <f t="shared" si="69"/>
        <v>0.30000000000000004</v>
      </c>
      <c r="CJ84" s="216">
        <f t="shared" si="69"/>
        <v>0.30000000000000004</v>
      </c>
      <c r="CK84" s="216">
        <f t="shared" si="69"/>
        <v>0.30000000000000004</v>
      </c>
      <c r="CL84" s="216">
        <f t="shared" si="69"/>
        <v>0.30000000000000004</v>
      </c>
      <c r="CM84" s="216">
        <f t="shared" si="69"/>
        <v>0.30000000000000004</v>
      </c>
      <c r="CN84" s="216">
        <f t="shared" si="69"/>
        <v>0.30000000000000004</v>
      </c>
      <c r="CO84" s="216">
        <f t="shared" si="69"/>
        <v>0.30000000000000004</v>
      </c>
      <c r="CP84" s="216">
        <f t="shared" si="69"/>
        <v>0.30000000000000004</v>
      </c>
      <c r="CQ84" s="216">
        <f t="shared" si="69"/>
        <v>0.30000000000000004</v>
      </c>
      <c r="CR84" s="216">
        <f t="shared" si="69"/>
        <v>0.30000000000000004</v>
      </c>
      <c r="CS84" s="217">
        <f t="shared" si="69"/>
        <v>0.30000000000000004</v>
      </c>
      <c r="CT84" s="213">
        <f t="shared" ref="CT84:CT96" si="70">SUM(B84:CS84)</f>
        <v>11018.069999999985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17.899999999999999</v>
      </c>
      <c r="AA85" s="1">
        <v>17.899999999999999</v>
      </c>
      <c r="AB85" s="1">
        <v>17.899999999999999</v>
      </c>
      <c r="AC85" s="1">
        <v>17.899999999999999</v>
      </c>
      <c r="AD85" s="1">
        <v>177.6</v>
      </c>
      <c r="AE85" s="1">
        <v>181.10000000000002</v>
      </c>
      <c r="AF85" s="1">
        <v>181.4</v>
      </c>
      <c r="AG85" s="1">
        <v>181.4</v>
      </c>
      <c r="AH85" s="1">
        <v>181.2</v>
      </c>
      <c r="AI85" s="1">
        <v>181.7</v>
      </c>
      <c r="AJ85" s="1">
        <v>181.2</v>
      </c>
      <c r="AK85" s="1">
        <v>181.5</v>
      </c>
      <c r="AL85" s="1">
        <v>181.5</v>
      </c>
      <c r="AM85" s="1">
        <v>181.5</v>
      </c>
      <c r="AN85" s="1">
        <v>181.3</v>
      </c>
      <c r="AO85" s="1">
        <v>180.9</v>
      </c>
      <c r="AP85" s="1">
        <v>182.4</v>
      </c>
      <c r="AQ85" s="1">
        <v>182.10000000000002</v>
      </c>
      <c r="AR85" s="1">
        <v>182.60000000000002</v>
      </c>
      <c r="AS85" s="1">
        <v>182.4</v>
      </c>
      <c r="AT85" s="1">
        <v>180.4</v>
      </c>
      <c r="AU85" s="1">
        <v>180.2</v>
      </c>
      <c r="AV85" s="1">
        <v>179.1</v>
      </c>
      <c r="AW85" s="1">
        <v>179.5</v>
      </c>
      <c r="AX85" s="1">
        <v>180</v>
      </c>
      <c r="AY85" s="1">
        <v>180.3</v>
      </c>
      <c r="AZ85" s="1">
        <v>180.3</v>
      </c>
      <c r="BA85" s="1">
        <v>180.6</v>
      </c>
      <c r="BB85" s="1">
        <v>181.3</v>
      </c>
      <c r="BC85" s="1">
        <v>181</v>
      </c>
      <c r="BD85" s="1">
        <v>181.1</v>
      </c>
      <c r="BE85" s="1">
        <v>180.7</v>
      </c>
      <c r="BF85" s="1">
        <v>180</v>
      </c>
      <c r="BG85" s="1">
        <v>179.8</v>
      </c>
      <c r="BH85" s="1">
        <v>179.1</v>
      </c>
      <c r="BI85" s="1">
        <v>176.70000000000002</v>
      </c>
      <c r="BJ85" s="1">
        <v>178.7</v>
      </c>
      <c r="BK85" s="1">
        <v>181.2</v>
      </c>
      <c r="BL85" s="1">
        <v>183.20000000000002</v>
      </c>
      <c r="BM85" s="1">
        <v>182.9</v>
      </c>
      <c r="BN85" s="1">
        <v>183.10000000000002</v>
      </c>
      <c r="BO85" s="1">
        <v>183.20000000000002</v>
      </c>
      <c r="BP85" s="1">
        <v>183.10000000000002</v>
      </c>
      <c r="BQ85" s="1">
        <v>183.4</v>
      </c>
      <c r="BR85" s="1">
        <v>183.3</v>
      </c>
      <c r="BS85" s="1">
        <v>183.70000000000002</v>
      </c>
      <c r="BT85" s="1">
        <v>183.8</v>
      </c>
      <c r="BU85" s="1">
        <v>183.9</v>
      </c>
      <c r="BV85" s="1">
        <v>168.4</v>
      </c>
      <c r="BW85" s="1">
        <v>160.29999999999998</v>
      </c>
      <c r="BX85" s="1">
        <v>159.4</v>
      </c>
      <c r="BY85" s="1">
        <v>159.69999999999999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0"/>
        <v>8707.9999999999854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52.5</v>
      </c>
      <c r="AE86" s="1">
        <v>52.5</v>
      </c>
      <c r="AF86" s="1">
        <v>52.5</v>
      </c>
      <c r="AG86" s="1">
        <v>52.5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52.5</v>
      </c>
      <c r="AO86" s="1">
        <v>52.5</v>
      </c>
      <c r="AP86" s="1">
        <v>52.5</v>
      </c>
      <c r="AQ86" s="1">
        <v>52.5</v>
      </c>
      <c r="AR86" s="1">
        <v>52.5</v>
      </c>
      <c r="AS86" s="1">
        <v>52.5</v>
      </c>
      <c r="AT86" s="1">
        <v>52.5</v>
      </c>
      <c r="AU86" s="1">
        <v>52.5</v>
      </c>
      <c r="AV86" s="1">
        <v>52.5</v>
      </c>
      <c r="AW86" s="1">
        <v>52.5</v>
      </c>
      <c r="AX86" s="1">
        <v>52.5</v>
      </c>
      <c r="AY86" s="1">
        <v>52.5</v>
      </c>
      <c r="AZ86" s="1">
        <v>52.1</v>
      </c>
      <c r="BA86" s="1">
        <v>49.7</v>
      </c>
      <c r="BB86" s="1">
        <v>44.4</v>
      </c>
      <c r="BC86" s="1">
        <v>36.4</v>
      </c>
      <c r="BD86" s="1">
        <v>34.5</v>
      </c>
      <c r="BE86" s="1">
        <v>34.5</v>
      </c>
      <c r="BF86" s="1">
        <v>38.299999999999997</v>
      </c>
      <c r="BG86" s="1">
        <v>35.9</v>
      </c>
      <c r="BH86" s="1">
        <v>41.6</v>
      </c>
      <c r="BI86" s="1">
        <v>52.5</v>
      </c>
      <c r="BJ86" s="1">
        <v>52.5</v>
      </c>
      <c r="BK86" s="1">
        <v>52.5</v>
      </c>
      <c r="BL86" s="1">
        <v>18</v>
      </c>
      <c r="BM86" s="1">
        <v>18</v>
      </c>
      <c r="BN86" s="1">
        <v>52.5</v>
      </c>
      <c r="BO86" s="1">
        <v>0</v>
      </c>
      <c r="BP86" s="1">
        <v>38.700000000000003</v>
      </c>
      <c r="BQ86" s="1">
        <v>0</v>
      </c>
      <c r="BR86" s="1">
        <v>52.5</v>
      </c>
      <c r="BS86" s="1">
        <v>52.5</v>
      </c>
      <c r="BT86" s="1">
        <v>33.15</v>
      </c>
      <c r="BU86" s="1">
        <v>0</v>
      </c>
      <c r="BV86" s="1">
        <v>52.5</v>
      </c>
      <c r="BW86" s="1">
        <v>52.5</v>
      </c>
      <c r="BX86" s="1">
        <v>52.5</v>
      </c>
      <c r="BY86" s="1">
        <v>52.5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2155.25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0.32</v>
      </c>
      <c r="AH87" s="1">
        <v>1.9</v>
      </c>
      <c r="AI87" s="1">
        <v>1.9</v>
      </c>
      <c r="AJ87" s="1">
        <v>1.9</v>
      </c>
      <c r="AK87" s="1">
        <v>1.9</v>
      </c>
      <c r="AL87" s="1">
        <v>1.9</v>
      </c>
      <c r="AM87" s="1">
        <v>1.9</v>
      </c>
      <c r="AN87" s="1">
        <v>1.9</v>
      </c>
      <c r="AO87" s="1">
        <v>1.9</v>
      </c>
      <c r="AP87" s="1">
        <v>0</v>
      </c>
      <c r="AQ87" s="1">
        <v>0</v>
      </c>
      <c r="AR87" s="1">
        <v>0</v>
      </c>
      <c r="AS87" s="1">
        <v>0</v>
      </c>
      <c r="AT87" s="1">
        <v>1.9</v>
      </c>
      <c r="AU87" s="1">
        <v>1.9</v>
      </c>
      <c r="AV87" s="1">
        <v>1.9</v>
      </c>
      <c r="AW87" s="1">
        <v>1.9</v>
      </c>
      <c r="AX87" s="1">
        <v>1.9</v>
      </c>
      <c r="AY87" s="1">
        <v>1.9</v>
      </c>
      <c r="AZ87" s="1">
        <v>2.2999999999999998</v>
      </c>
      <c r="BA87" s="1">
        <v>4.6999999999999993</v>
      </c>
      <c r="BB87" s="1">
        <v>10</v>
      </c>
      <c r="BC87" s="1">
        <v>18</v>
      </c>
      <c r="BD87" s="1">
        <v>19.899999999999999</v>
      </c>
      <c r="BE87" s="1">
        <v>19.899999999999999</v>
      </c>
      <c r="BF87" s="1">
        <v>16.099999999999998</v>
      </c>
      <c r="BG87" s="1">
        <v>18.5</v>
      </c>
      <c r="BH87" s="1">
        <v>12.8</v>
      </c>
      <c r="BI87" s="1">
        <v>1.9</v>
      </c>
      <c r="BJ87" s="1">
        <v>1.9</v>
      </c>
      <c r="BK87" s="1">
        <v>1.9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154.82000000000002</v>
      </c>
      <c r="CU87" s="151"/>
      <c r="CV87" s="150"/>
    </row>
    <row r="88" spans="1:102">
      <c r="A88" s="210" t="s">
        <v>63</v>
      </c>
      <c r="B88" s="218">
        <f t="shared" ref="B88:AG88" si="71">SUM(B89:B89)</f>
        <v>1.2E-2</v>
      </c>
      <c r="C88" s="127">
        <f t="shared" si="71"/>
        <v>8.0000000000000002E-3</v>
      </c>
      <c r="D88" s="127">
        <f t="shared" si="71"/>
        <v>1.2E-2</v>
      </c>
      <c r="E88" s="127">
        <f t="shared" si="71"/>
        <v>1.2E-2</v>
      </c>
      <c r="F88" s="127">
        <f t="shared" si="71"/>
        <v>8.0000000000000002E-3</v>
      </c>
      <c r="G88" s="127">
        <f t="shared" si="71"/>
        <v>1.2E-2</v>
      </c>
      <c r="H88" s="127">
        <f t="shared" si="71"/>
        <v>8.0000000000000002E-3</v>
      </c>
      <c r="I88" s="127">
        <f t="shared" si="71"/>
        <v>8.0000000000000002E-3</v>
      </c>
      <c r="J88" s="127">
        <f t="shared" si="71"/>
        <v>1.2E-2</v>
      </c>
      <c r="K88" s="127">
        <f t="shared" si="71"/>
        <v>8.0000000000000002E-3</v>
      </c>
      <c r="L88" s="127">
        <f t="shared" si="71"/>
        <v>8.0000000000000002E-3</v>
      </c>
      <c r="M88" s="127">
        <f t="shared" si="71"/>
        <v>1.2E-2</v>
      </c>
      <c r="N88" s="127">
        <f t="shared" si="71"/>
        <v>8.0000000000000002E-3</v>
      </c>
      <c r="O88" s="127">
        <f t="shared" si="71"/>
        <v>4.0000000000000001E-3</v>
      </c>
      <c r="P88" s="127">
        <f t="shared" si="71"/>
        <v>8.0000000000000002E-3</v>
      </c>
      <c r="Q88" s="127">
        <f t="shared" si="71"/>
        <v>1.2E-2</v>
      </c>
      <c r="R88" s="127">
        <f t="shared" si="71"/>
        <v>8.0000000000000002E-3</v>
      </c>
      <c r="S88" s="127">
        <f t="shared" si="71"/>
        <v>8.0000000000000002E-3</v>
      </c>
      <c r="T88" s="127">
        <f t="shared" si="71"/>
        <v>4.0000000000000001E-3</v>
      </c>
      <c r="U88" s="127">
        <f t="shared" si="71"/>
        <v>8.0000000000000002E-3</v>
      </c>
      <c r="V88" s="127">
        <f t="shared" si="71"/>
        <v>4.0000000000000001E-3</v>
      </c>
      <c r="W88" s="127">
        <f t="shared" si="71"/>
        <v>8.0000000000000002E-3</v>
      </c>
      <c r="X88" s="127">
        <f t="shared" si="71"/>
        <v>4.0000000000000001E-3</v>
      </c>
      <c r="Y88" s="127">
        <f t="shared" si="71"/>
        <v>6.1199999999999997E-2</v>
      </c>
      <c r="Z88" s="127">
        <f t="shared" si="71"/>
        <v>0.90039999999999987</v>
      </c>
      <c r="AA88" s="127">
        <f t="shared" si="71"/>
        <v>2.8076099999999999</v>
      </c>
      <c r="AB88" s="127">
        <f t="shared" si="71"/>
        <v>6.4641800000000007</v>
      </c>
      <c r="AC88" s="127">
        <f t="shared" si="71"/>
        <v>9.8645899999999997</v>
      </c>
      <c r="AD88" s="127">
        <f t="shared" si="71"/>
        <v>12.944660000000002</v>
      </c>
      <c r="AE88" s="127">
        <f t="shared" si="71"/>
        <v>15.615950000000002</v>
      </c>
      <c r="AF88" s="127">
        <f t="shared" si="71"/>
        <v>23.215980000000002</v>
      </c>
      <c r="AG88" s="127">
        <f t="shared" si="71"/>
        <v>30.355520000000002</v>
      </c>
      <c r="AH88" s="127">
        <f t="shared" ref="AH88:BM88" si="72">SUM(AH89:AH89)</f>
        <v>36.577789999999993</v>
      </c>
      <c r="AI88" s="127">
        <f t="shared" si="72"/>
        <v>40.414540000000002</v>
      </c>
      <c r="AJ88" s="127">
        <f t="shared" si="72"/>
        <v>50.805450000000008</v>
      </c>
      <c r="AK88" s="127">
        <f t="shared" si="72"/>
        <v>67.103709999999992</v>
      </c>
      <c r="AL88" s="127">
        <f t="shared" si="72"/>
        <v>75.252570000000006</v>
      </c>
      <c r="AM88" s="127">
        <f t="shared" si="72"/>
        <v>82.794099999999986</v>
      </c>
      <c r="AN88" s="127">
        <f t="shared" si="72"/>
        <v>82.739930000000001</v>
      </c>
      <c r="AO88" s="127">
        <f t="shared" si="72"/>
        <v>83.789099999999991</v>
      </c>
      <c r="AP88" s="127">
        <f t="shared" si="72"/>
        <v>95.872890000000012</v>
      </c>
      <c r="AQ88" s="127">
        <f t="shared" si="72"/>
        <v>98.886050000000012</v>
      </c>
      <c r="AR88" s="127">
        <f t="shared" si="72"/>
        <v>102.86427</v>
      </c>
      <c r="AS88" s="127">
        <f t="shared" si="72"/>
        <v>100.78199999999998</v>
      </c>
      <c r="AT88" s="127">
        <f t="shared" si="72"/>
        <v>97.382029999999986</v>
      </c>
      <c r="AU88" s="127">
        <f t="shared" si="72"/>
        <v>99.508679999999998</v>
      </c>
      <c r="AV88" s="127">
        <f t="shared" si="72"/>
        <v>92.530429999999996</v>
      </c>
      <c r="AW88" s="127">
        <f t="shared" si="72"/>
        <v>91.484110000000001</v>
      </c>
      <c r="AX88" s="127">
        <f t="shared" si="72"/>
        <v>93.020199999999988</v>
      </c>
      <c r="AY88" s="127">
        <f t="shared" si="72"/>
        <v>91.481529999999992</v>
      </c>
      <c r="AZ88" s="127">
        <f t="shared" si="72"/>
        <v>88.085139999999996</v>
      </c>
      <c r="BA88" s="127">
        <f t="shared" si="72"/>
        <v>93.728739999999988</v>
      </c>
      <c r="BB88" s="127">
        <f t="shared" si="72"/>
        <v>93.933019999999999</v>
      </c>
      <c r="BC88" s="127">
        <f t="shared" si="72"/>
        <v>89.035249999999991</v>
      </c>
      <c r="BD88" s="127">
        <f t="shared" si="72"/>
        <v>86.808710000000019</v>
      </c>
      <c r="BE88" s="127">
        <f t="shared" si="72"/>
        <v>86.021759999999986</v>
      </c>
      <c r="BF88" s="127">
        <f t="shared" si="72"/>
        <v>85.547239999999988</v>
      </c>
      <c r="BG88" s="127">
        <f t="shared" si="72"/>
        <v>78.922700000000006</v>
      </c>
      <c r="BH88" s="127">
        <f t="shared" si="72"/>
        <v>72.046199999999999</v>
      </c>
      <c r="BI88" s="127">
        <f t="shared" si="72"/>
        <v>69.141549999999995</v>
      </c>
      <c r="BJ88" s="127">
        <f t="shared" si="72"/>
        <v>65.077929999999995</v>
      </c>
      <c r="BK88" s="127">
        <f t="shared" si="72"/>
        <v>54.21537</v>
      </c>
      <c r="BL88" s="127">
        <f t="shared" si="72"/>
        <v>50.419129999999996</v>
      </c>
      <c r="BM88" s="127">
        <f t="shared" si="72"/>
        <v>48.626369999999994</v>
      </c>
      <c r="BN88" s="127">
        <f t="shared" ref="BN88:CS88" si="73">SUM(BN89:BN89)</f>
        <v>45.497859999999996</v>
      </c>
      <c r="BO88" s="127">
        <f t="shared" si="73"/>
        <v>39.130620000000008</v>
      </c>
      <c r="BP88" s="127">
        <f t="shared" si="73"/>
        <v>32.305590000000002</v>
      </c>
      <c r="BQ88" s="127">
        <f t="shared" si="73"/>
        <v>26.037770000000002</v>
      </c>
      <c r="BR88" s="127">
        <f t="shared" si="73"/>
        <v>20.520150000000001</v>
      </c>
      <c r="BS88" s="127">
        <f t="shared" si="73"/>
        <v>16.632730000000002</v>
      </c>
      <c r="BT88" s="127">
        <f t="shared" si="73"/>
        <v>12.679960000000001</v>
      </c>
      <c r="BU88" s="127">
        <f t="shared" si="73"/>
        <v>8.3560899999999982</v>
      </c>
      <c r="BV88" s="127">
        <f t="shared" si="73"/>
        <v>4.8024300000000002</v>
      </c>
      <c r="BW88" s="127">
        <f t="shared" si="73"/>
        <v>1.5295399999999999</v>
      </c>
      <c r="BX88" s="127">
        <f t="shared" si="73"/>
        <v>0.40595999999999999</v>
      </c>
      <c r="BY88" s="127">
        <f t="shared" si="73"/>
        <v>0.11600000000000001</v>
      </c>
      <c r="BZ88" s="127">
        <f t="shared" si="73"/>
        <v>2.4E-2</v>
      </c>
      <c r="CA88" s="127">
        <f t="shared" si="73"/>
        <v>0</v>
      </c>
      <c r="CB88" s="127">
        <f t="shared" si="73"/>
        <v>4.0000000000000001E-3</v>
      </c>
      <c r="CC88" s="127">
        <f t="shared" si="73"/>
        <v>4.0000000000000001E-3</v>
      </c>
      <c r="CD88" s="127">
        <f t="shared" si="73"/>
        <v>4.0000000000000001E-3</v>
      </c>
      <c r="CE88" s="127">
        <f t="shared" si="73"/>
        <v>8.0000000000000002E-3</v>
      </c>
      <c r="CF88" s="127">
        <f t="shared" si="73"/>
        <v>8.0000000000000002E-3</v>
      </c>
      <c r="CG88" s="127">
        <f t="shared" si="73"/>
        <v>8.0000000000000002E-3</v>
      </c>
      <c r="CH88" s="127">
        <f t="shared" si="73"/>
        <v>8.0000000000000002E-3</v>
      </c>
      <c r="CI88" s="127">
        <f t="shared" si="73"/>
        <v>8.0000000000000002E-3</v>
      </c>
      <c r="CJ88" s="127">
        <f t="shared" si="73"/>
        <v>1.2E-2</v>
      </c>
      <c r="CK88" s="127">
        <f t="shared" si="73"/>
        <v>1.2E-2</v>
      </c>
      <c r="CL88" s="127">
        <f t="shared" si="73"/>
        <v>8.0000000000000002E-3</v>
      </c>
      <c r="CM88" s="127">
        <f t="shared" si="73"/>
        <v>1.2E-2</v>
      </c>
      <c r="CN88" s="127">
        <f t="shared" si="73"/>
        <v>8.0000000000000002E-3</v>
      </c>
      <c r="CO88" s="127">
        <f t="shared" si="73"/>
        <v>8.0000000000000002E-3</v>
      </c>
      <c r="CP88" s="127">
        <f t="shared" si="73"/>
        <v>4.0000000000000001E-3</v>
      </c>
      <c r="CQ88" s="127">
        <f t="shared" si="73"/>
        <v>8.0000000000000002E-3</v>
      </c>
      <c r="CR88" s="127">
        <f t="shared" si="73"/>
        <v>8.0000000000000002E-3</v>
      </c>
      <c r="CS88" s="213">
        <f t="shared" si="73"/>
        <v>4.0000000000000001E-3</v>
      </c>
      <c r="CT88" s="213">
        <f t="shared" si="70"/>
        <v>2855.4992799999973</v>
      </c>
      <c r="CU88" s="149"/>
      <c r="CV88" s="150"/>
    </row>
    <row r="89" spans="1:102">
      <c r="A89" s="25" t="s">
        <v>74</v>
      </c>
      <c r="B89" s="219">
        <v>1.2E-2</v>
      </c>
      <c r="C89" s="208">
        <v>8.0000000000000002E-3</v>
      </c>
      <c r="D89" s="208">
        <v>1.2E-2</v>
      </c>
      <c r="E89" s="208">
        <v>1.2E-2</v>
      </c>
      <c r="F89" s="208">
        <v>8.0000000000000002E-3</v>
      </c>
      <c r="G89" s="208">
        <v>1.2E-2</v>
      </c>
      <c r="H89" s="208">
        <v>8.0000000000000002E-3</v>
      </c>
      <c r="I89" s="208">
        <v>8.0000000000000002E-3</v>
      </c>
      <c r="J89" s="208">
        <v>1.2E-2</v>
      </c>
      <c r="K89" s="208">
        <v>8.0000000000000002E-3</v>
      </c>
      <c r="L89" s="208">
        <v>8.0000000000000002E-3</v>
      </c>
      <c r="M89" s="208">
        <v>1.2E-2</v>
      </c>
      <c r="N89" s="208">
        <v>8.0000000000000002E-3</v>
      </c>
      <c r="O89" s="208">
        <v>4.0000000000000001E-3</v>
      </c>
      <c r="P89" s="208">
        <v>8.0000000000000002E-3</v>
      </c>
      <c r="Q89" s="208">
        <v>1.2E-2</v>
      </c>
      <c r="R89" s="208">
        <v>8.0000000000000002E-3</v>
      </c>
      <c r="S89" s="208">
        <v>8.0000000000000002E-3</v>
      </c>
      <c r="T89" s="208">
        <v>4.0000000000000001E-3</v>
      </c>
      <c r="U89" s="208">
        <v>8.0000000000000002E-3</v>
      </c>
      <c r="V89" s="208">
        <v>4.0000000000000001E-3</v>
      </c>
      <c r="W89" s="208">
        <v>8.0000000000000002E-3</v>
      </c>
      <c r="X89" s="208">
        <v>4.0000000000000001E-3</v>
      </c>
      <c r="Y89" s="208">
        <v>6.1199999999999997E-2</v>
      </c>
      <c r="Z89" s="208">
        <v>0.90039999999999987</v>
      </c>
      <c r="AA89" s="208">
        <v>2.8076099999999999</v>
      </c>
      <c r="AB89" s="208">
        <v>6.4641800000000007</v>
      </c>
      <c r="AC89" s="208">
        <v>9.8645899999999997</v>
      </c>
      <c r="AD89" s="208">
        <v>12.944660000000002</v>
      </c>
      <c r="AE89" s="208">
        <v>15.615950000000002</v>
      </c>
      <c r="AF89" s="208">
        <v>23.215980000000002</v>
      </c>
      <c r="AG89" s="208">
        <v>30.355520000000002</v>
      </c>
      <c r="AH89" s="208">
        <v>36.577789999999993</v>
      </c>
      <c r="AI89" s="208">
        <v>40.414540000000002</v>
      </c>
      <c r="AJ89" s="208">
        <v>50.805450000000008</v>
      </c>
      <c r="AK89" s="208">
        <v>67.103709999999992</v>
      </c>
      <c r="AL89" s="208">
        <v>75.252570000000006</v>
      </c>
      <c r="AM89" s="208">
        <v>82.794099999999986</v>
      </c>
      <c r="AN89" s="208">
        <v>82.739930000000001</v>
      </c>
      <c r="AO89" s="208">
        <v>83.789099999999991</v>
      </c>
      <c r="AP89" s="208">
        <v>95.872890000000012</v>
      </c>
      <c r="AQ89" s="208">
        <v>98.886050000000012</v>
      </c>
      <c r="AR89" s="208">
        <v>102.86427</v>
      </c>
      <c r="AS89" s="208">
        <v>100.78199999999998</v>
      </c>
      <c r="AT89" s="208">
        <v>97.382029999999986</v>
      </c>
      <c r="AU89" s="208">
        <v>99.508679999999998</v>
      </c>
      <c r="AV89" s="208">
        <v>92.530429999999996</v>
      </c>
      <c r="AW89" s="208">
        <v>91.484110000000001</v>
      </c>
      <c r="AX89" s="208">
        <v>93.020199999999988</v>
      </c>
      <c r="AY89" s="208">
        <v>91.481529999999992</v>
      </c>
      <c r="AZ89" s="208">
        <v>88.085139999999996</v>
      </c>
      <c r="BA89" s="208">
        <v>93.728739999999988</v>
      </c>
      <c r="BB89" s="208">
        <v>93.933019999999999</v>
      </c>
      <c r="BC89" s="208">
        <v>89.035249999999991</v>
      </c>
      <c r="BD89" s="208">
        <v>86.808710000000019</v>
      </c>
      <c r="BE89" s="208">
        <v>86.021759999999986</v>
      </c>
      <c r="BF89" s="208">
        <v>85.547239999999988</v>
      </c>
      <c r="BG89" s="208">
        <v>78.922700000000006</v>
      </c>
      <c r="BH89" s="208">
        <v>72.046199999999999</v>
      </c>
      <c r="BI89" s="208">
        <v>69.141549999999995</v>
      </c>
      <c r="BJ89" s="208">
        <v>65.077929999999995</v>
      </c>
      <c r="BK89" s="208">
        <v>54.21537</v>
      </c>
      <c r="BL89" s="208">
        <v>50.419129999999996</v>
      </c>
      <c r="BM89" s="208">
        <v>48.626369999999994</v>
      </c>
      <c r="BN89" s="208">
        <v>45.497859999999996</v>
      </c>
      <c r="BO89" s="208">
        <v>39.130620000000008</v>
      </c>
      <c r="BP89" s="208">
        <v>32.305590000000002</v>
      </c>
      <c r="BQ89" s="208">
        <v>26.037770000000002</v>
      </c>
      <c r="BR89" s="208">
        <v>20.520150000000001</v>
      </c>
      <c r="BS89" s="208">
        <v>16.632730000000002</v>
      </c>
      <c r="BT89" s="208">
        <v>12.679960000000001</v>
      </c>
      <c r="BU89" s="208">
        <v>8.3560899999999982</v>
      </c>
      <c r="BV89" s="208">
        <v>4.8024300000000002</v>
      </c>
      <c r="BW89" s="208">
        <v>1.5295399999999999</v>
      </c>
      <c r="BX89" s="208">
        <v>0.40595999999999999</v>
      </c>
      <c r="BY89" s="208">
        <v>0.11600000000000001</v>
      </c>
      <c r="BZ89" s="208">
        <v>2.4E-2</v>
      </c>
      <c r="CA89" s="208">
        <v>0</v>
      </c>
      <c r="CB89" s="208">
        <v>4.0000000000000001E-3</v>
      </c>
      <c r="CC89" s="208">
        <v>4.0000000000000001E-3</v>
      </c>
      <c r="CD89" s="208">
        <v>4.0000000000000001E-3</v>
      </c>
      <c r="CE89" s="208">
        <v>8.0000000000000002E-3</v>
      </c>
      <c r="CF89" s="208">
        <v>8.0000000000000002E-3</v>
      </c>
      <c r="CG89" s="208">
        <v>8.0000000000000002E-3</v>
      </c>
      <c r="CH89" s="208">
        <v>8.0000000000000002E-3</v>
      </c>
      <c r="CI89" s="208">
        <v>8.0000000000000002E-3</v>
      </c>
      <c r="CJ89" s="208">
        <v>1.2E-2</v>
      </c>
      <c r="CK89" s="208">
        <v>1.2E-2</v>
      </c>
      <c r="CL89" s="208">
        <v>8.0000000000000002E-3</v>
      </c>
      <c r="CM89" s="208">
        <v>1.2E-2</v>
      </c>
      <c r="CN89" s="208">
        <v>8.0000000000000002E-3</v>
      </c>
      <c r="CO89" s="208">
        <v>8.0000000000000002E-3</v>
      </c>
      <c r="CP89" s="208">
        <v>4.0000000000000001E-3</v>
      </c>
      <c r="CQ89" s="208">
        <v>8.0000000000000002E-3</v>
      </c>
      <c r="CR89" s="208">
        <v>8.0000000000000002E-3</v>
      </c>
      <c r="CS89" s="220">
        <v>4.0000000000000001E-3</v>
      </c>
      <c r="CT89" s="214">
        <f t="shared" si="70"/>
        <v>2855.4992799999973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0.31200000000000006</v>
      </c>
      <c r="C91" s="128">
        <f t="shared" si="74"/>
        <v>0.30800000000000005</v>
      </c>
      <c r="D91" s="128">
        <f t="shared" si="74"/>
        <v>0.31200000000000006</v>
      </c>
      <c r="E91" s="128">
        <f t="shared" si="74"/>
        <v>0.31200000000000006</v>
      </c>
      <c r="F91" s="128">
        <f t="shared" si="74"/>
        <v>0.30800000000000005</v>
      </c>
      <c r="G91" s="128">
        <f t="shared" si="74"/>
        <v>0.31200000000000006</v>
      </c>
      <c r="H91" s="128">
        <f t="shared" si="74"/>
        <v>0.30800000000000005</v>
      </c>
      <c r="I91" s="128">
        <f t="shared" si="74"/>
        <v>0.30800000000000005</v>
      </c>
      <c r="J91" s="128">
        <f t="shared" si="74"/>
        <v>0.31200000000000006</v>
      </c>
      <c r="K91" s="128">
        <f t="shared" si="74"/>
        <v>0.30800000000000005</v>
      </c>
      <c r="L91" s="128">
        <f t="shared" si="74"/>
        <v>0.30800000000000005</v>
      </c>
      <c r="M91" s="128">
        <f t="shared" si="74"/>
        <v>0.31200000000000006</v>
      </c>
      <c r="N91" s="128">
        <f t="shared" si="74"/>
        <v>0.30800000000000005</v>
      </c>
      <c r="O91" s="128">
        <f t="shared" si="74"/>
        <v>0.30400000000000005</v>
      </c>
      <c r="P91" s="128">
        <f t="shared" si="74"/>
        <v>0.30800000000000005</v>
      </c>
      <c r="Q91" s="128">
        <f t="shared" si="74"/>
        <v>0.31200000000000006</v>
      </c>
      <c r="R91" s="128">
        <f t="shared" si="74"/>
        <v>0.30800000000000005</v>
      </c>
      <c r="S91" s="128">
        <f t="shared" si="74"/>
        <v>0.30800000000000005</v>
      </c>
      <c r="T91" s="128">
        <f t="shared" si="74"/>
        <v>0.30400000000000005</v>
      </c>
      <c r="U91" s="128">
        <f t="shared" si="74"/>
        <v>0.30800000000000005</v>
      </c>
      <c r="V91" s="128">
        <f t="shared" si="74"/>
        <v>0.30400000000000005</v>
      </c>
      <c r="W91" s="128">
        <f t="shared" si="74"/>
        <v>0.30800000000000005</v>
      </c>
      <c r="X91" s="128">
        <f t="shared" si="74"/>
        <v>0.30400000000000005</v>
      </c>
      <c r="Y91" s="128">
        <f t="shared" si="74"/>
        <v>0.36120000000000002</v>
      </c>
      <c r="Z91" s="128">
        <f t="shared" si="74"/>
        <v>18.8004</v>
      </c>
      <c r="AA91" s="128">
        <f t="shared" si="74"/>
        <v>20.707609999999999</v>
      </c>
      <c r="AB91" s="128">
        <f t="shared" si="74"/>
        <v>24.364179999999998</v>
      </c>
      <c r="AC91" s="128">
        <f t="shared" si="74"/>
        <v>27.764589999999998</v>
      </c>
      <c r="AD91" s="128">
        <f t="shared" si="74"/>
        <v>243.04465999999999</v>
      </c>
      <c r="AE91" s="128">
        <f t="shared" si="74"/>
        <v>249.21595000000002</v>
      </c>
      <c r="AF91" s="128">
        <f t="shared" si="74"/>
        <v>257.11598000000004</v>
      </c>
      <c r="AG91" s="128">
        <f t="shared" si="74"/>
        <v>264.57551999999998</v>
      </c>
      <c r="AH91" s="128">
        <f t="shared" ref="AH91:BM91" si="75">SUM(AH84,AH88)</f>
        <v>272.17778999999996</v>
      </c>
      <c r="AI91" s="128">
        <f t="shared" si="75"/>
        <v>276.51454000000001</v>
      </c>
      <c r="AJ91" s="128">
        <f t="shared" si="75"/>
        <v>286.40544999999997</v>
      </c>
      <c r="AK91" s="128">
        <f t="shared" si="75"/>
        <v>303.00371000000001</v>
      </c>
      <c r="AL91" s="128">
        <f t="shared" si="75"/>
        <v>311.15257000000003</v>
      </c>
      <c r="AM91" s="128">
        <f t="shared" si="75"/>
        <v>318.69409999999999</v>
      </c>
      <c r="AN91" s="128">
        <f t="shared" si="75"/>
        <v>318.43993</v>
      </c>
      <c r="AO91" s="128">
        <f t="shared" si="75"/>
        <v>319.08910000000003</v>
      </c>
      <c r="AP91" s="128">
        <f t="shared" si="75"/>
        <v>330.77289000000002</v>
      </c>
      <c r="AQ91" s="128">
        <f t="shared" si="75"/>
        <v>333.48605000000003</v>
      </c>
      <c r="AR91" s="128">
        <f t="shared" si="75"/>
        <v>337.96427000000006</v>
      </c>
      <c r="AS91" s="128">
        <f t="shared" si="75"/>
        <v>335.68200000000002</v>
      </c>
      <c r="AT91" s="128">
        <f t="shared" si="75"/>
        <v>332.18203</v>
      </c>
      <c r="AU91" s="128">
        <f t="shared" si="75"/>
        <v>334.10867999999999</v>
      </c>
      <c r="AV91" s="128">
        <f t="shared" si="75"/>
        <v>326.03043000000002</v>
      </c>
      <c r="AW91" s="128">
        <f t="shared" si="75"/>
        <v>325.38411000000002</v>
      </c>
      <c r="AX91" s="128">
        <f t="shared" si="75"/>
        <v>327.42020000000002</v>
      </c>
      <c r="AY91" s="128">
        <f t="shared" si="75"/>
        <v>326.18153000000001</v>
      </c>
      <c r="AZ91" s="128">
        <f t="shared" si="75"/>
        <v>322.78514000000001</v>
      </c>
      <c r="BA91" s="128">
        <f t="shared" si="75"/>
        <v>328.72874000000002</v>
      </c>
      <c r="BB91" s="128">
        <f t="shared" si="75"/>
        <v>329.63301999999999</v>
      </c>
      <c r="BC91" s="128">
        <f t="shared" si="75"/>
        <v>324.43525</v>
      </c>
      <c r="BD91" s="128">
        <f t="shared" si="75"/>
        <v>322.30871000000002</v>
      </c>
      <c r="BE91" s="128">
        <f t="shared" si="75"/>
        <v>321.12175999999999</v>
      </c>
      <c r="BF91" s="128">
        <f t="shared" si="75"/>
        <v>319.94723999999997</v>
      </c>
      <c r="BG91" s="128">
        <f t="shared" si="75"/>
        <v>313.12270000000001</v>
      </c>
      <c r="BH91" s="128">
        <f t="shared" si="75"/>
        <v>305.5462</v>
      </c>
      <c r="BI91" s="128">
        <f t="shared" si="75"/>
        <v>300.24155000000002</v>
      </c>
      <c r="BJ91" s="128">
        <f t="shared" si="75"/>
        <v>298.17793</v>
      </c>
      <c r="BK91" s="128">
        <f t="shared" si="75"/>
        <v>289.81536999999997</v>
      </c>
      <c r="BL91" s="128">
        <f t="shared" si="75"/>
        <v>251.61913000000001</v>
      </c>
      <c r="BM91" s="128">
        <f t="shared" si="75"/>
        <v>249.52636999999999</v>
      </c>
      <c r="BN91" s="128">
        <f t="shared" ref="BN91:CS91" si="76">SUM(BN84,BN88)</f>
        <v>281.09786000000003</v>
      </c>
      <c r="BO91" s="128">
        <f t="shared" si="76"/>
        <v>222.33062000000001</v>
      </c>
      <c r="BP91" s="128">
        <f t="shared" si="76"/>
        <v>254.10559000000001</v>
      </c>
      <c r="BQ91" s="128">
        <f t="shared" si="76"/>
        <v>209.43777</v>
      </c>
      <c r="BR91" s="128">
        <f t="shared" si="76"/>
        <v>256.32015000000001</v>
      </c>
      <c r="BS91" s="128">
        <f t="shared" si="76"/>
        <v>252.83273000000003</v>
      </c>
      <c r="BT91" s="128">
        <f t="shared" si="76"/>
        <v>229.62996000000001</v>
      </c>
      <c r="BU91" s="128">
        <f t="shared" si="76"/>
        <v>192.25609</v>
      </c>
      <c r="BV91" s="128">
        <f t="shared" si="76"/>
        <v>225.70242999999999</v>
      </c>
      <c r="BW91" s="128">
        <f t="shared" si="76"/>
        <v>214.32953999999998</v>
      </c>
      <c r="BX91" s="128">
        <f t="shared" si="76"/>
        <v>212.30596</v>
      </c>
      <c r="BY91" s="128">
        <f t="shared" si="76"/>
        <v>212.316</v>
      </c>
      <c r="BZ91" s="128">
        <f t="shared" si="76"/>
        <v>0.32400000000000007</v>
      </c>
      <c r="CA91" s="128">
        <f t="shared" si="76"/>
        <v>0.30000000000000004</v>
      </c>
      <c r="CB91" s="128">
        <f t="shared" si="76"/>
        <v>0.30400000000000005</v>
      </c>
      <c r="CC91" s="128">
        <f t="shared" si="76"/>
        <v>0.30400000000000005</v>
      </c>
      <c r="CD91" s="128">
        <f t="shared" si="76"/>
        <v>0.30400000000000005</v>
      </c>
      <c r="CE91" s="128">
        <f t="shared" si="76"/>
        <v>0.30800000000000005</v>
      </c>
      <c r="CF91" s="128">
        <f t="shared" si="76"/>
        <v>0.30800000000000005</v>
      </c>
      <c r="CG91" s="128">
        <f t="shared" si="76"/>
        <v>0.30800000000000005</v>
      </c>
      <c r="CH91" s="128">
        <f t="shared" si="76"/>
        <v>0.30800000000000005</v>
      </c>
      <c r="CI91" s="128">
        <f t="shared" si="76"/>
        <v>0.30800000000000005</v>
      </c>
      <c r="CJ91" s="128">
        <f t="shared" si="76"/>
        <v>0.31200000000000006</v>
      </c>
      <c r="CK91" s="128">
        <f t="shared" si="76"/>
        <v>0.31200000000000006</v>
      </c>
      <c r="CL91" s="128">
        <f t="shared" si="76"/>
        <v>0.30800000000000005</v>
      </c>
      <c r="CM91" s="128">
        <f t="shared" si="76"/>
        <v>0.31200000000000006</v>
      </c>
      <c r="CN91" s="128">
        <f t="shared" si="76"/>
        <v>0.30800000000000005</v>
      </c>
      <c r="CO91" s="128">
        <f t="shared" si="76"/>
        <v>0.30800000000000005</v>
      </c>
      <c r="CP91" s="128">
        <f t="shared" si="76"/>
        <v>0.30400000000000005</v>
      </c>
      <c r="CQ91" s="128">
        <f t="shared" si="76"/>
        <v>0.30800000000000005</v>
      </c>
      <c r="CR91" s="128">
        <f t="shared" si="76"/>
        <v>0.30800000000000005</v>
      </c>
      <c r="CS91" s="222">
        <f t="shared" si="76"/>
        <v>0.30400000000000005</v>
      </c>
      <c r="CT91" s="213">
        <f t="shared" si="70"/>
        <v>13873.569280000011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43.942</v>
      </c>
      <c r="C96" s="168">
        <f t="shared" si="80"/>
        <v>43.938000000000002</v>
      </c>
      <c r="D96" s="168">
        <f t="shared" si="80"/>
        <v>43.942</v>
      </c>
      <c r="E96" s="168">
        <f t="shared" si="80"/>
        <v>43.942</v>
      </c>
      <c r="F96" s="168">
        <f t="shared" si="80"/>
        <v>43.938000000000002</v>
      </c>
      <c r="G96" s="168">
        <f t="shared" si="80"/>
        <v>43.942</v>
      </c>
      <c r="H96" s="168">
        <f t="shared" si="80"/>
        <v>43.938000000000002</v>
      </c>
      <c r="I96" s="168">
        <f t="shared" si="80"/>
        <v>43.938000000000002</v>
      </c>
      <c r="J96" s="168">
        <f t="shared" si="80"/>
        <v>43.942</v>
      </c>
      <c r="K96" s="168">
        <f t="shared" si="80"/>
        <v>43.938000000000002</v>
      </c>
      <c r="L96" s="168">
        <f t="shared" si="80"/>
        <v>43.938000000000002</v>
      </c>
      <c r="M96" s="168">
        <f t="shared" si="80"/>
        <v>43.942</v>
      </c>
      <c r="N96" s="168">
        <f t="shared" si="80"/>
        <v>43.938000000000002</v>
      </c>
      <c r="O96" s="168">
        <f t="shared" si="80"/>
        <v>43.934000000000005</v>
      </c>
      <c r="P96" s="168">
        <f t="shared" si="80"/>
        <v>43.938000000000002</v>
      </c>
      <c r="Q96" s="168">
        <f t="shared" si="80"/>
        <v>43.942</v>
      </c>
      <c r="R96" s="168">
        <f t="shared" si="80"/>
        <v>43.938000000000002</v>
      </c>
      <c r="S96" s="168">
        <f t="shared" si="80"/>
        <v>43.938000000000002</v>
      </c>
      <c r="T96" s="168">
        <f t="shared" si="80"/>
        <v>43.934000000000005</v>
      </c>
      <c r="U96" s="168">
        <f t="shared" si="80"/>
        <v>43.938000000000002</v>
      </c>
      <c r="V96" s="168">
        <f t="shared" si="80"/>
        <v>43.934000000000005</v>
      </c>
      <c r="W96" s="168">
        <f t="shared" si="80"/>
        <v>43.938000000000002</v>
      </c>
      <c r="X96" s="168">
        <f t="shared" si="80"/>
        <v>43.934000000000005</v>
      </c>
      <c r="Y96" s="168">
        <f t="shared" si="80"/>
        <v>43.991199999999999</v>
      </c>
      <c r="Z96" s="168">
        <f t="shared" si="80"/>
        <v>62.430400000000006</v>
      </c>
      <c r="AA96" s="168">
        <f t="shared" si="80"/>
        <v>64.337609999999998</v>
      </c>
      <c r="AB96" s="168">
        <f t="shared" si="80"/>
        <v>67.99418</v>
      </c>
      <c r="AC96" s="168">
        <f t="shared" si="80"/>
        <v>71.394589999999994</v>
      </c>
      <c r="AD96" s="168">
        <f t="shared" si="80"/>
        <v>286.67466000000002</v>
      </c>
      <c r="AE96" s="168">
        <f t="shared" si="80"/>
        <v>292.84595000000002</v>
      </c>
      <c r="AF96" s="168">
        <f t="shared" si="80"/>
        <v>300.74598000000003</v>
      </c>
      <c r="AG96" s="168">
        <f t="shared" si="80"/>
        <v>308.20551999999998</v>
      </c>
      <c r="AH96" s="168">
        <f t="shared" ref="AH96:BM96" si="81">AH91+AH92</f>
        <v>315.80778999999995</v>
      </c>
      <c r="AI96" s="168">
        <f t="shared" si="81"/>
        <v>320.14454000000001</v>
      </c>
      <c r="AJ96" s="168">
        <f t="shared" si="81"/>
        <v>330.03544999999997</v>
      </c>
      <c r="AK96" s="168">
        <f t="shared" si="81"/>
        <v>346.63371000000001</v>
      </c>
      <c r="AL96" s="168">
        <f t="shared" si="81"/>
        <v>354.78257000000002</v>
      </c>
      <c r="AM96" s="168">
        <f t="shared" si="81"/>
        <v>362.32409999999999</v>
      </c>
      <c r="AN96" s="168">
        <f t="shared" si="81"/>
        <v>362.06993</v>
      </c>
      <c r="AO96" s="168">
        <f t="shared" si="81"/>
        <v>362.71910000000003</v>
      </c>
      <c r="AP96" s="168">
        <f t="shared" si="81"/>
        <v>374.40289000000001</v>
      </c>
      <c r="AQ96" s="168">
        <f t="shared" si="81"/>
        <v>377.11605000000003</v>
      </c>
      <c r="AR96" s="168">
        <f t="shared" si="81"/>
        <v>381.59427000000005</v>
      </c>
      <c r="AS96" s="168">
        <f t="shared" si="81"/>
        <v>379.31200000000001</v>
      </c>
      <c r="AT96" s="168">
        <f t="shared" si="81"/>
        <v>375.81202999999999</v>
      </c>
      <c r="AU96" s="168">
        <f t="shared" si="81"/>
        <v>377.73867999999999</v>
      </c>
      <c r="AV96" s="168">
        <f t="shared" si="81"/>
        <v>369.66043000000002</v>
      </c>
      <c r="AW96" s="168">
        <f t="shared" si="81"/>
        <v>369.01411000000002</v>
      </c>
      <c r="AX96" s="168">
        <f t="shared" si="81"/>
        <v>371.05020000000002</v>
      </c>
      <c r="AY96" s="168">
        <f t="shared" si="81"/>
        <v>369.81153</v>
      </c>
      <c r="AZ96" s="168">
        <f t="shared" si="81"/>
        <v>366.41514000000001</v>
      </c>
      <c r="BA96" s="168">
        <f t="shared" si="81"/>
        <v>372.35874000000001</v>
      </c>
      <c r="BB96" s="168">
        <f t="shared" si="81"/>
        <v>373.26301999999998</v>
      </c>
      <c r="BC96" s="168">
        <f t="shared" si="81"/>
        <v>368.06524999999999</v>
      </c>
      <c r="BD96" s="168">
        <f t="shared" si="81"/>
        <v>365.93871000000001</v>
      </c>
      <c r="BE96" s="168">
        <f t="shared" si="81"/>
        <v>364.75175999999999</v>
      </c>
      <c r="BF96" s="168">
        <f t="shared" si="81"/>
        <v>363.57723999999996</v>
      </c>
      <c r="BG96" s="168">
        <f t="shared" si="81"/>
        <v>356.7527</v>
      </c>
      <c r="BH96" s="168">
        <f t="shared" si="81"/>
        <v>349.17619999999999</v>
      </c>
      <c r="BI96" s="168">
        <f t="shared" si="81"/>
        <v>343.87155000000001</v>
      </c>
      <c r="BJ96" s="168">
        <f t="shared" si="81"/>
        <v>341.80793</v>
      </c>
      <c r="BK96" s="168">
        <f t="shared" si="81"/>
        <v>333.44536999999997</v>
      </c>
      <c r="BL96" s="168">
        <f t="shared" si="81"/>
        <v>295.24913000000004</v>
      </c>
      <c r="BM96" s="168">
        <f t="shared" si="81"/>
        <v>293.15636999999998</v>
      </c>
      <c r="BN96" s="168">
        <f t="shared" ref="BN96:CS96" si="82">BN91+BN92</f>
        <v>324.72786000000002</v>
      </c>
      <c r="BO96" s="168">
        <f t="shared" si="82"/>
        <v>265.96062000000001</v>
      </c>
      <c r="BP96" s="168">
        <f t="shared" si="82"/>
        <v>297.73559</v>
      </c>
      <c r="BQ96" s="168">
        <f t="shared" si="82"/>
        <v>253.06777</v>
      </c>
      <c r="BR96" s="168">
        <f t="shared" si="82"/>
        <v>299.95015000000001</v>
      </c>
      <c r="BS96" s="168">
        <f t="shared" si="82"/>
        <v>296.46273000000002</v>
      </c>
      <c r="BT96" s="168">
        <f t="shared" si="82"/>
        <v>273.25996000000004</v>
      </c>
      <c r="BU96" s="168">
        <f t="shared" si="82"/>
        <v>235.88609</v>
      </c>
      <c r="BV96" s="168">
        <f t="shared" si="82"/>
        <v>269.33242999999999</v>
      </c>
      <c r="BW96" s="168">
        <f t="shared" si="82"/>
        <v>257.95954</v>
      </c>
      <c r="BX96" s="168">
        <f t="shared" si="82"/>
        <v>255.93595999999999</v>
      </c>
      <c r="BY96" s="168">
        <f t="shared" si="82"/>
        <v>255.946</v>
      </c>
      <c r="BZ96" s="168">
        <f t="shared" si="82"/>
        <v>43.954000000000001</v>
      </c>
      <c r="CA96" s="168">
        <f t="shared" si="82"/>
        <v>43.93</v>
      </c>
      <c r="CB96" s="168">
        <f t="shared" si="82"/>
        <v>43.934000000000005</v>
      </c>
      <c r="CC96" s="168">
        <f t="shared" si="82"/>
        <v>43.934000000000005</v>
      </c>
      <c r="CD96" s="168">
        <f t="shared" si="82"/>
        <v>43.934000000000005</v>
      </c>
      <c r="CE96" s="168">
        <f t="shared" si="82"/>
        <v>43.938000000000002</v>
      </c>
      <c r="CF96" s="168">
        <f t="shared" si="82"/>
        <v>43.938000000000002</v>
      </c>
      <c r="CG96" s="168">
        <f t="shared" si="82"/>
        <v>43.938000000000002</v>
      </c>
      <c r="CH96" s="168">
        <f t="shared" si="82"/>
        <v>43.938000000000002</v>
      </c>
      <c r="CI96" s="168">
        <f t="shared" si="82"/>
        <v>43.938000000000002</v>
      </c>
      <c r="CJ96" s="168">
        <f t="shared" si="82"/>
        <v>43.942</v>
      </c>
      <c r="CK96" s="168">
        <f t="shared" si="82"/>
        <v>43.942</v>
      </c>
      <c r="CL96" s="168">
        <f t="shared" si="82"/>
        <v>43.938000000000002</v>
      </c>
      <c r="CM96" s="168">
        <f t="shared" si="82"/>
        <v>43.942</v>
      </c>
      <c r="CN96" s="168">
        <f t="shared" si="82"/>
        <v>43.938000000000002</v>
      </c>
      <c r="CO96" s="168">
        <f t="shared" si="82"/>
        <v>43.938000000000002</v>
      </c>
      <c r="CP96" s="168">
        <f t="shared" si="82"/>
        <v>43.934000000000005</v>
      </c>
      <c r="CQ96" s="168">
        <f t="shared" si="82"/>
        <v>43.938000000000002</v>
      </c>
      <c r="CR96" s="168">
        <f t="shared" si="82"/>
        <v>43.938000000000002</v>
      </c>
      <c r="CS96" s="224">
        <f t="shared" si="82"/>
        <v>43.934000000000005</v>
      </c>
      <c r="CT96" s="132">
        <f t="shared" si="70"/>
        <v>18062.049279999985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0</v>
      </c>
      <c r="C99" s="130">
        <f t="shared" si="83"/>
        <v>0</v>
      </c>
      <c r="D99" s="130">
        <f t="shared" si="83"/>
        <v>0</v>
      </c>
      <c r="E99" s="130">
        <f t="shared" si="83"/>
        <v>0</v>
      </c>
      <c r="F99" s="130">
        <f t="shared" si="83"/>
        <v>0</v>
      </c>
      <c r="G99" s="130">
        <f t="shared" si="83"/>
        <v>0</v>
      </c>
      <c r="H99" s="130">
        <f t="shared" si="83"/>
        <v>0</v>
      </c>
      <c r="I99" s="130">
        <f t="shared" si="83"/>
        <v>0</v>
      </c>
      <c r="J99" s="130">
        <f t="shared" si="83"/>
        <v>0</v>
      </c>
      <c r="K99" s="130">
        <f t="shared" si="83"/>
        <v>0</v>
      </c>
      <c r="L99" s="130">
        <f t="shared" si="83"/>
        <v>0</v>
      </c>
      <c r="M99" s="130">
        <f t="shared" si="83"/>
        <v>0</v>
      </c>
      <c r="N99" s="130">
        <f t="shared" si="83"/>
        <v>0</v>
      </c>
      <c r="O99" s="130">
        <f t="shared" si="83"/>
        <v>0</v>
      </c>
      <c r="P99" s="130">
        <f t="shared" si="83"/>
        <v>0</v>
      </c>
      <c r="Q99" s="130">
        <f t="shared" si="83"/>
        <v>0</v>
      </c>
      <c r="R99" s="130">
        <f t="shared" si="83"/>
        <v>0</v>
      </c>
      <c r="S99" s="130">
        <f t="shared" si="83"/>
        <v>0</v>
      </c>
      <c r="T99" s="130">
        <f t="shared" si="83"/>
        <v>0</v>
      </c>
      <c r="U99" s="130">
        <f t="shared" si="83"/>
        <v>0</v>
      </c>
      <c r="V99" s="130">
        <f t="shared" si="83"/>
        <v>0</v>
      </c>
      <c r="W99" s="130">
        <f t="shared" si="83"/>
        <v>0</v>
      </c>
      <c r="X99" s="130">
        <f t="shared" si="83"/>
        <v>43.934000000000005</v>
      </c>
      <c r="Y99" s="130">
        <f t="shared" si="83"/>
        <v>43.991199999999999</v>
      </c>
      <c r="Z99" s="130">
        <f t="shared" si="83"/>
        <v>62.430400000000006</v>
      </c>
      <c r="AA99" s="130">
        <f t="shared" si="83"/>
        <v>64.337609999999998</v>
      </c>
      <c r="AB99" s="130">
        <f t="shared" si="83"/>
        <v>67.99418</v>
      </c>
      <c r="AC99" s="130">
        <f t="shared" si="83"/>
        <v>0</v>
      </c>
      <c r="AD99" s="130">
        <f t="shared" si="83"/>
        <v>207.54622050080434</v>
      </c>
      <c r="AE99" s="130">
        <f t="shared" si="83"/>
        <v>0</v>
      </c>
      <c r="AF99" s="130">
        <f t="shared" si="83"/>
        <v>300.74598000000003</v>
      </c>
      <c r="AG99" s="130">
        <f t="shared" si="83"/>
        <v>308.20551999999998</v>
      </c>
      <c r="AH99" s="130">
        <f t="shared" ref="AH99:BM99" si="84">IF(AH57&lt;0,0,MIN(AH57,AH96))</f>
        <v>315.80778999999995</v>
      </c>
      <c r="AI99" s="130">
        <f t="shared" si="84"/>
        <v>320.14454000000001</v>
      </c>
      <c r="AJ99" s="130">
        <f t="shared" si="84"/>
        <v>330.03544999999997</v>
      </c>
      <c r="AK99" s="130">
        <f t="shared" si="84"/>
        <v>346.63371000000001</v>
      </c>
      <c r="AL99" s="130">
        <f t="shared" si="84"/>
        <v>354.78257000000002</v>
      </c>
      <c r="AM99" s="130">
        <f t="shared" si="84"/>
        <v>362.32409999999999</v>
      </c>
      <c r="AN99" s="130">
        <f t="shared" si="84"/>
        <v>362.06993</v>
      </c>
      <c r="AO99" s="130">
        <f t="shared" si="84"/>
        <v>362.71910000000003</v>
      </c>
      <c r="AP99" s="130">
        <f t="shared" si="84"/>
        <v>374.40289000000001</v>
      </c>
      <c r="AQ99" s="130">
        <f t="shared" si="84"/>
        <v>377.11605000000003</v>
      </c>
      <c r="AR99" s="130">
        <f t="shared" si="84"/>
        <v>381.59427000000005</v>
      </c>
      <c r="AS99" s="130">
        <f t="shared" si="84"/>
        <v>379.31200000000001</v>
      </c>
      <c r="AT99" s="130">
        <f t="shared" si="84"/>
        <v>375.81202999999999</v>
      </c>
      <c r="AU99" s="130">
        <f t="shared" si="84"/>
        <v>377.73867999999999</v>
      </c>
      <c r="AV99" s="130">
        <f t="shared" si="84"/>
        <v>369.66043000000002</v>
      </c>
      <c r="AW99" s="130">
        <f t="shared" si="84"/>
        <v>369.01411000000002</v>
      </c>
      <c r="AX99" s="130">
        <f t="shared" si="84"/>
        <v>371.05020000000002</v>
      </c>
      <c r="AY99" s="130">
        <f t="shared" si="84"/>
        <v>369.81153</v>
      </c>
      <c r="AZ99" s="130">
        <f t="shared" si="84"/>
        <v>366.41514000000001</v>
      </c>
      <c r="BA99" s="130">
        <f t="shared" si="84"/>
        <v>372.35874000000001</v>
      </c>
      <c r="BB99" s="130">
        <f t="shared" si="84"/>
        <v>373.26301999999998</v>
      </c>
      <c r="BC99" s="130">
        <f t="shared" si="84"/>
        <v>368.06524999999999</v>
      </c>
      <c r="BD99" s="130">
        <f t="shared" si="84"/>
        <v>365.93871000000001</v>
      </c>
      <c r="BE99" s="130">
        <f t="shared" si="84"/>
        <v>364.75175999999999</v>
      </c>
      <c r="BF99" s="130">
        <f t="shared" si="84"/>
        <v>363.57723999999996</v>
      </c>
      <c r="BG99" s="130">
        <f t="shared" si="84"/>
        <v>356.7527</v>
      </c>
      <c r="BH99" s="130">
        <f t="shared" si="84"/>
        <v>349.17619999999999</v>
      </c>
      <c r="BI99" s="130">
        <f t="shared" si="84"/>
        <v>343.87155000000001</v>
      </c>
      <c r="BJ99" s="130">
        <f t="shared" si="84"/>
        <v>341.80793</v>
      </c>
      <c r="BK99" s="130">
        <f t="shared" si="84"/>
        <v>333.44536999999997</v>
      </c>
      <c r="BL99" s="130">
        <f t="shared" si="84"/>
        <v>295.24913000000004</v>
      </c>
      <c r="BM99" s="130">
        <f t="shared" si="84"/>
        <v>293.15636999999998</v>
      </c>
      <c r="BN99" s="130">
        <f t="shared" ref="BN99:CS99" si="85">IF(BN57&lt;0,0,MIN(BN57,BN96))</f>
        <v>324.72786000000002</v>
      </c>
      <c r="BO99" s="130">
        <f t="shared" si="85"/>
        <v>265.96062000000001</v>
      </c>
      <c r="BP99" s="130">
        <f t="shared" si="85"/>
        <v>297.73559</v>
      </c>
      <c r="BQ99" s="130">
        <f t="shared" si="85"/>
        <v>253.06777</v>
      </c>
      <c r="BR99" s="130">
        <f t="shared" si="85"/>
        <v>299.95015000000001</v>
      </c>
      <c r="BS99" s="130">
        <f t="shared" si="85"/>
        <v>296.46273000000002</v>
      </c>
      <c r="BT99" s="130">
        <f t="shared" si="85"/>
        <v>273.25996000000004</v>
      </c>
      <c r="BU99" s="130">
        <f t="shared" si="85"/>
        <v>235.88609</v>
      </c>
      <c r="BV99" s="130">
        <f t="shared" si="85"/>
        <v>269.33242999999999</v>
      </c>
      <c r="BW99" s="130">
        <f t="shared" si="85"/>
        <v>257.95954</v>
      </c>
      <c r="BX99" s="130">
        <f t="shared" si="85"/>
        <v>255.93595999999999</v>
      </c>
      <c r="BY99" s="130">
        <f t="shared" si="85"/>
        <v>255.946</v>
      </c>
      <c r="BZ99" s="130">
        <f t="shared" si="85"/>
        <v>0</v>
      </c>
      <c r="CA99" s="130">
        <f t="shared" si="85"/>
        <v>0</v>
      </c>
      <c r="CB99" s="130">
        <f t="shared" si="85"/>
        <v>0</v>
      </c>
      <c r="CC99" s="130">
        <f t="shared" si="85"/>
        <v>0</v>
      </c>
      <c r="CD99" s="130">
        <f t="shared" si="85"/>
        <v>0</v>
      </c>
      <c r="CE99" s="130">
        <f t="shared" si="85"/>
        <v>0</v>
      </c>
      <c r="CF99" s="130">
        <f t="shared" si="85"/>
        <v>0</v>
      </c>
      <c r="CG99" s="130">
        <f t="shared" si="85"/>
        <v>0</v>
      </c>
      <c r="CH99" s="130">
        <f t="shared" si="85"/>
        <v>0</v>
      </c>
      <c r="CI99" s="130">
        <f t="shared" si="85"/>
        <v>0</v>
      </c>
      <c r="CJ99" s="130">
        <f t="shared" si="85"/>
        <v>0</v>
      </c>
      <c r="CK99" s="130">
        <f t="shared" si="85"/>
        <v>0</v>
      </c>
      <c r="CL99" s="130">
        <f t="shared" si="85"/>
        <v>0</v>
      </c>
      <c r="CM99" s="130">
        <f t="shared" si="85"/>
        <v>0</v>
      </c>
      <c r="CN99" s="130">
        <f t="shared" si="85"/>
        <v>0</v>
      </c>
      <c r="CO99" s="130">
        <f t="shared" si="85"/>
        <v>0</v>
      </c>
      <c r="CP99" s="130">
        <f t="shared" si="85"/>
        <v>0</v>
      </c>
      <c r="CQ99" s="130">
        <f t="shared" si="85"/>
        <v>0</v>
      </c>
      <c r="CR99" s="130">
        <f t="shared" si="85"/>
        <v>0</v>
      </c>
      <c r="CS99" s="130">
        <f t="shared" si="85"/>
        <v>0</v>
      </c>
      <c r="CT99" s="132">
        <f>SUM(B99:CS99)</f>
        <v>15773.268300500808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105.60000000000002</v>
      </c>
      <c r="AW103" s="8">
        <f t="shared" si="90"/>
        <v>200</v>
      </c>
      <c r="AX103" s="8">
        <f t="shared" si="90"/>
        <v>200</v>
      </c>
      <c r="AY103" s="8">
        <f t="shared" si="90"/>
        <v>200</v>
      </c>
      <c r="AZ103" s="8">
        <f t="shared" si="90"/>
        <v>200</v>
      </c>
      <c r="BA103" s="8">
        <f t="shared" si="90"/>
        <v>200</v>
      </c>
      <c r="BB103" s="8">
        <f t="shared" si="90"/>
        <v>200</v>
      </c>
      <c r="BC103" s="8">
        <f t="shared" si="90"/>
        <v>200</v>
      </c>
      <c r="BD103" s="8">
        <f t="shared" si="90"/>
        <v>200</v>
      </c>
      <c r="BE103" s="8">
        <f t="shared" si="90"/>
        <v>200</v>
      </c>
      <c r="BF103" s="8">
        <f t="shared" si="90"/>
        <v>200</v>
      </c>
      <c r="BG103" s="8">
        <f t="shared" si="90"/>
        <v>200</v>
      </c>
      <c r="BH103" s="8">
        <f t="shared" si="90"/>
        <v>94.399999999999977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0.6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7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3820.9977209677418</v>
      </c>
      <c r="C3" s="18">
        <f t="shared" si="0"/>
        <v>3820.9977209677418</v>
      </c>
      <c r="D3" s="18">
        <f t="shared" si="0"/>
        <v>3820.9977209677418</v>
      </c>
      <c r="E3" s="18">
        <f t="shared" si="0"/>
        <v>3820.9977209677418</v>
      </c>
      <c r="F3" s="18">
        <f t="shared" si="0"/>
        <v>3820.9977209677418</v>
      </c>
      <c r="G3" s="18">
        <f t="shared" si="0"/>
        <v>3820.9977209677418</v>
      </c>
      <c r="H3" s="18">
        <f t="shared" si="0"/>
        <v>3820.9977209677418</v>
      </c>
      <c r="I3" s="18">
        <f t="shared" si="0"/>
        <v>3820.9977209677418</v>
      </c>
      <c r="J3" s="18">
        <f t="shared" si="0"/>
        <v>3820.9977209677418</v>
      </c>
      <c r="K3" s="18">
        <f t="shared" si="0"/>
        <v>3820.9977209677418</v>
      </c>
      <c r="L3" s="18">
        <f t="shared" si="0"/>
        <v>3820.9977209677418</v>
      </c>
      <c r="M3" s="18">
        <f t="shared" si="0"/>
        <v>3820.9977209677418</v>
      </c>
      <c r="N3" s="18">
        <f t="shared" si="0"/>
        <v>3820.9977209677418</v>
      </c>
      <c r="O3" s="18">
        <f t="shared" si="0"/>
        <v>3820.9977209677418</v>
      </c>
      <c r="P3" s="18">
        <f t="shared" si="0"/>
        <v>3820.9977209677418</v>
      </c>
      <c r="Q3" s="18">
        <f t="shared" si="0"/>
        <v>3820.9977209677418</v>
      </c>
      <c r="R3" s="18">
        <f t="shared" si="0"/>
        <v>3820.9977209677418</v>
      </c>
      <c r="S3" s="18">
        <f t="shared" si="0"/>
        <v>3820.9977209677418</v>
      </c>
      <c r="T3" s="18">
        <f t="shared" si="0"/>
        <v>3820.9977209677418</v>
      </c>
      <c r="U3" s="18">
        <f t="shared" si="0"/>
        <v>3820.9977209677418</v>
      </c>
      <c r="V3" s="18">
        <f t="shared" si="0"/>
        <v>3820.9977209677418</v>
      </c>
      <c r="W3" s="18">
        <f t="shared" si="0"/>
        <v>3820.9977209677418</v>
      </c>
      <c r="X3" s="18">
        <f t="shared" si="0"/>
        <v>3820.9977209677418</v>
      </c>
      <c r="Y3" s="18">
        <f t="shared" si="0"/>
        <v>3820.9977209677418</v>
      </c>
      <c r="Z3" s="18">
        <f t="shared" si="0"/>
        <v>3820.9977209677418</v>
      </c>
      <c r="AA3" s="18">
        <f t="shared" si="0"/>
        <v>3820.9977209677418</v>
      </c>
      <c r="AB3" s="18">
        <f t="shared" si="0"/>
        <v>3820.9977209677418</v>
      </c>
      <c r="AC3" s="18">
        <f t="shared" si="0"/>
        <v>3820.9977209677418</v>
      </c>
      <c r="AD3" s="18">
        <f t="shared" si="0"/>
        <v>3820.9977209677418</v>
      </c>
      <c r="AE3" s="18">
        <f t="shared" si="0"/>
        <v>3820.9977209677418</v>
      </c>
      <c r="AF3" s="18">
        <f t="shared" si="0"/>
        <v>3820.9977209677418</v>
      </c>
      <c r="AG3" s="18">
        <f t="shared" si="0"/>
        <v>3820.9977209677418</v>
      </c>
      <c r="AH3" s="18">
        <f t="shared" si="0"/>
        <v>3820.9977209677418</v>
      </c>
      <c r="AI3" s="18">
        <f t="shared" si="0"/>
        <v>3820.9977209677418</v>
      </c>
      <c r="AJ3" s="18">
        <f t="shared" si="0"/>
        <v>3820.9977209677418</v>
      </c>
      <c r="AK3" s="18">
        <f t="shared" si="0"/>
        <v>3820.9977209677418</v>
      </c>
      <c r="AL3" s="18">
        <f t="shared" si="0"/>
        <v>3820.9977209677418</v>
      </c>
      <c r="AM3" s="18">
        <f t="shared" si="0"/>
        <v>3820.9977209677418</v>
      </c>
      <c r="AN3" s="18">
        <f t="shared" si="0"/>
        <v>3820.9977209677418</v>
      </c>
      <c r="AO3" s="18">
        <f t="shared" si="0"/>
        <v>3820.9977209677418</v>
      </c>
      <c r="AP3" s="18">
        <f t="shared" si="0"/>
        <v>3820.9977209677418</v>
      </c>
      <c r="AQ3" s="18">
        <f t="shared" si="0"/>
        <v>3820.9977209677418</v>
      </c>
      <c r="AR3" s="18">
        <f t="shared" si="0"/>
        <v>3820.9977209677418</v>
      </c>
      <c r="AS3" s="18">
        <f t="shared" si="0"/>
        <v>3820.9977209677418</v>
      </c>
      <c r="AT3" s="18">
        <f t="shared" si="0"/>
        <v>3820.9977209677418</v>
      </c>
      <c r="AU3" s="18">
        <f t="shared" si="0"/>
        <v>3820.9977209677418</v>
      </c>
      <c r="AV3" s="18">
        <f t="shared" si="0"/>
        <v>3820.9977209677418</v>
      </c>
      <c r="AW3" s="18">
        <f t="shared" si="0"/>
        <v>3820.9977209677418</v>
      </c>
      <c r="AX3" s="18">
        <f t="shared" si="0"/>
        <v>3820.9977209677418</v>
      </c>
      <c r="AY3" s="18">
        <f t="shared" si="0"/>
        <v>3820.9977209677418</v>
      </c>
      <c r="AZ3" s="18">
        <f t="shared" si="0"/>
        <v>3820.9977209677418</v>
      </c>
      <c r="BA3" s="18">
        <f t="shared" si="0"/>
        <v>3820.9977209677418</v>
      </c>
      <c r="BB3" s="18">
        <f t="shared" si="0"/>
        <v>3820.9977209677418</v>
      </c>
      <c r="BC3" s="18">
        <f t="shared" si="0"/>
        <v>3820.9977209677418</v>
      </c>
      <c r="BD3" s="18">
        <f t="shared" si="0"/>
        <v>3820.9977209677418</v>
      </c>
      <c r="BE3" s="18">
        <f t="shared" si="0"/>
        <v>3820.9977209677418</v>
      </c>
      <c r="BF3" s="18">
        <f t="shared" si="0"/>
        <v>3820.9977209677418</v>
      </c>
      <c r="BG3" s="18">
        <f t="shared" si="0"/>
        <v>3820.9977209677418</v>
      </c>
      <c r="BH3" s="18">
        <f t="shared" si="0"/>
        <v>3820.9977209677418</v>
      </c>
      <c r="BI3" s="18">
        <f t="shared" si="0"/>
        <v>3820.9977209677418</v>
      </c>
      <c r="BJ3" s="18">
        <f t="shared" si="0"/>
        <v>3820.9977209677418</v>
      </c>
      <c r="BK3" s="18">
        <f t="shared" si="0"/>
        <v>3820.9977209677418</v>
      </c>
      <c r="BL3" s="18">
        <f t="shared" si="0"/>
        <v>3820.9977209677418</v>
      </c>
      <c r="BM3" s="18">
        <f t="shared" si="0"/>
        <v>3820.9977209677418</v>
      </c>
      <c r="BN3" s="18">
        <f t="shared" ref="BN3:CS3" si="1">BN4+BN12</f>
        <v>3820.9977209677418</v>
      </c>
      <c r="BO3" s="18">
        <f t="shared" si="1"/>
        <v>3820.9977209677418</v>
      </c>
      <c r="BP3" s="18">
        <f t="shared" si="1"/>
        <v>3820.9977209677418</v>
      </c>
      <c r="BQ3" s="18">
        <f t="shared" si="1"/>
        <v>3820.9977209677418</v>
      </c>
      <c r="BR3" s="18">
        <f t="shared" si="1"/>
        <v>3820.9977209677418</v>
      </c>
      <c r="BS3" s="18">
        <f t="shared" si="1"/>
        <v>3820.9977209677418</v>
      </c>
      <c r="BT3" s="18">
        <f t="shared" si="1"/>
        <v>3820.9977209677418</v>
      </c>
      <c r="BU3" s="18">
        <f t="shared" si="1"/>
        <v>3820.9977209677418</v>
      </c>
      <c r="BV3" s="18">
        <f t="shared" si="1"/>
        <v>3820.9977209677418</v>
      </c>
      <c r="BW3" s="18">
        <f t="shared" si="1"/>
        <v>3820.9977209677418</v>
      </c>
      <c r="BX3" s="18">
        <f t="shared" si="1"/>
        <v>3820.9977209677418</v>
      </c>
      <c r="BY3" s="18">
        <f t="shared" si="1"/>
        <v>3820.9977209677418</v>
      </c>
      <c r="BZ3" s="18">
        <f t="shared" si="1"/>
        <v>3820.9977209677418</v>
      </c>
      <c r="CA3" s="18">
        <f t="shared" si="1"/>
        <v>3820.9977209677418</v>
      </c>
      <c r="CB3" s="18">
        <f t="shared" si="1"/>
        <v>3820.9977209677418</v>
      </c>
      <c r="CC3" s="18">
        <f t="shared" si="1"/>
        <v>3820.9977209677418</v>
      </c>
      <c r="CD3" s="18">
        <f t="shared" si="1"/>
        <v>3820.9977209677418</v>
      </c>
      <c r="CE3" s="18">
        <f t="shared" si="1"/>
        <v>3820.9977209677418</v>
      </c>
      <c r="CF3" s="18">
        <f t="shared" si="1"/>
        <v>3820.9977209677418</v>
      </c>
      <c r="CG3" s="18">
        <f t="shared" si="1"/>
        <v>3820.9977209677418</v>
      </c>
      <c r="CH3" s="18">
        <f t="shared" si="1"/>
        <v>3820.9977209677418</v>
      </c>
      <c r="CI3" s="18">
        <f t="shared" si="1"/>
        <v>3820.9977209677418</v>
      </c>
      <c r="CJ3" s="18">
        <f t="shared" si="1"/>
        <v>3820.9977209677418</v>
      </c>
      <c r="CK3" s="18">
        <f t="shared" si="1"/>
        <v>3820.9977209677418</v>
      </c>
      <c r="CL3" s="18">
        <f t="shared" si="1"/>
        <v>3820.9977209677418</v>
      </c>
      <c r="CM3" s="18">
        <f t="shared" si="1"/>
        <v>3820.9977209677418</v>
      </c>
      <c r="CN3" s="18">
        <f t="shared" si="1"/>
        <v>3820.9977209677418</v>
      </c>
      <c r="CO3" s="18">
        <f t="shared" si="1"/>
        <v>3820.9977209677418</v>
      </c>
      <c r="CP3" s="18">
        <f t="shared" si="1"/>
        <v>3820.9977209677418</v>
      </c>
      <c r="CQ3" s="18">
        <f t="shared" si="1"/>
        <v>3820.9977209677418</v>
      </c>
      <c r="CR3" s="18">
        <f t="shared" si="1"/>
        <v>3820.9977209677418</v>
      </c>
      <c r="CS3" s="19">
        <f t="shared" si="1"/>
        <v>3820.9977209677418</v>
      </c>
      <c r="CT3" s="73">
        <f t="shared" ref="CT3:CT19" si="2">SUM(B3:CS3)</f>
        <v>366815.7812129035</v>
      </c>
      <c r="CU3" s="149"/>
      <c r="CW3" s="139"/>
    </row>
    <row r="4" spans="1:102">
      <c r="A4" s="21" t="s">
        <v>32</v>
      </c>
      <c r="B4" s="22">
        <f>SUM(B5:B11)</f>
        <v>3667</v>
      </c>
      <c r="C4" s="23">
        <f t="shared" ref="C4:BN4" si="3">SUM(C5:C11)</f>
        <v>3667</v>
      </c>
      <c r="D4" s="23">
        <f t="shared" si="3"/>
        <v>3667</v>
      </c>
      <c r="E4" s="23">
        <f t="shared" si="3"/>
        <v>3667</v>
      </c>
      <c r="F4" s="23">
        <f t="shared" si="3"/>
        <v>3667</v>
      </c>
      <c r="G4" s="23">
        <f t="shared" si="3"/>
        <v>3667</v>
      </c>
      <c r="H4" s="23">
        <f t="shared" si="3"/>
        <v>3667</v>
      </c>
      <c r="I4" s="23">
        <f t="shared" si="3"/>
        <v>3667</v>
      </c>
      <c r="J4" s="23">
        <f t="shared" si="3"/>
        <v>3667</v>
      </c>
      <c r="K4" s="23">
        <f t="shared" si="3"/>
        <v>3667</v>
      </c>
      <c r="L4" s="23">
        <f t="shared" si="3"/>
        <v>3667</v>
      </c>
      <c r="M4" s="23">
        <f t="shared" si="3"/>
        <v>3667</v>
      </c>
      <c r="N4" s="23">
        <f t="shared" si="3"/>
        <v>3667</v>
      </c>
      <c r="O4" s="23">
        <f t="shared" si="3"/>
        <v>3667</v>
      </c>
      <c r="P4" s="23">
        <f t="shared" si="3"/>
        <v>3667</v>
      </c>
      <c r="Q4" s="23">
        <f t="shared" si="3"/>
        <v>3667</v>
      </c>
      <c r="R4" s="23">
        <f t="shared" si="3"/>
        <v>3667</v>
      </c>
      <c r="S4" s="23">
        <f t="shared" si="3"/>
        <v>3667</v>
      </c>
      <c r="T4" s="23">
        <f t="shared" si="3"/>
        <v>3667</v>
      </c>
      <c r="U4" s="23">
        <f t="shared" si="3"/>
        <v>3667</v>
      </c>
      <c r="V4" s="23">
        <f t="shared" si="3"/>
        <v>3667</v>
      </c>
      <c r="W4" s="23">
        <f t="shared" si="3"/>
        <v>3667</v>
      </c>
      <c r="X4" s="23">
        <f t="shared" si="3"/>
        <v>3667</v>
      </c>
      <c r="Y4" s="23">
        <f t="shared" si="3"/>
        <v>3667</v>
      </c>
      <c r="Z4" s="23">
        <f t="shared" si="3"/>
        <v>3667</v>
      </c>
      <c r="AA4" s="23">
        <f t="shared" si="3"/>
        <v>3667</v>
      </c>
      <c r="AB4" s="23">
        <f t="shared" si="3"/>
        <v>3667</v>
      </c>
      <c r="AC4" s="23">
        <f t="shared" si="3"/>
        <v>3667</v>
      </c>
      <c r="AD4" s="23">
        <f t="shared" si="3"/>
        <v>3667</v>
      </c>
      <c r="AE4" s="23">
        <f t="shared" si="3"/>
        <v>3667</v>
      </c>
      <c r="AF4" s="23">
        <f t="shared" si="3"/>
        <v>3667</v>
      </c>
      <c r="AG4" s="23">
        <f t="shared" si="3"/>
        <v>3667</v>
      </c>
      <c r="AH4" s="23">
        <f t="shared" si="3"/>
        <v>3667</v>
      </c>
      <c r="AI4" s="23">
        <f t="shared" si="3"/>
        <v>3667</v>
      </c>
      <c r="AJ4" s="23">
        <f t="shared" si="3"/>
        <v>3667</v>
      </c>
      <c r="AK4" s="23">
        <f t="shared" si="3"/>
        <v>3667</v>
      </c>
      <c r="AL4" s="23">
        <f t="shared" si="3"/>
        <v>3667</v>
      </c>
      <c r="AM4" s="23">
        <f t="shared" si="3"/>
        <v>3667</v>
      </c>
      <c r="AN4" s="23">
        <f t="shared" si="3"/>
        <v>3667</v>
      </c>
      <c r="AO4" s="23">
        <f t="shared" si="3"/>
        <v>3667</v>
      </c>
      <c r="AP4" s="23">
        <f t="shared" si="3"/>
        <v>3667</v>
      </c>
      <c r="AQ4" s="23">
        <f t="shared" si="3"/>
        <v>3667</v>
      </c>
      <c r="AR4" s="23">
        <f t="shared" si="3"/>
        <v>3667</v>
      </c>
      <c r="AS4" s="23">
        <f t="shared" si="3"/>
        <v>3667</v>
      </c>
      <c r="AT4" s="23">
        <f t="shared" si="3"/>
        <v>3667</v>
      </c>
      <c r="AU4" s="23">
        <f t="shared" si="3"/>
        <v>3667</v>
      </c>
      <c r="AV4" s="23">
        <f t="shared" si="3"/>
        <v>3667</v>
      </c>
      <c r="AW4" s="23">
        <f t="shared" si="3"/>
        <v>3667</v>
      </c>
      <c r="AX4" s="23">
        <f t="shared" si="3"/>
        <v>3667</v>
      </c>
      <c r="AY4" s="23">
        <f t="shared" si="3"/>
        <v>3667</v>
      </c>
      <c r="AZ4" s="23">
        <f t="shared" si="3"/>
        <v>3667</v>
      </c>
      <c r="BA4" s="23">
        <f t="shared" si="3"/>
        <v>3667</v>
      </c>
      <c r="BB4" s="23">
        <f t="shared" si="3"/>
        <v>3667</v>
      </c>
      <c r="BC4" s="23">
        <f t="shared" si="3"/>
        <v>3667</v>
      </c>
      <c r="BD4" s="23">
        <f t="shared" si="3"/>
        <v>3667</v>
      </c>
      <c r="BE4" s="23">
        <f t="shared" si="3"/>
        <v>3667</v>
      </c>
      <c r="BF4" s="23">
        <f t="shared" si="3"/>
        <v>3667</v>
      </c>
      <c r="BG4" s="23">
        <f t="shared" si="3"/>
        <v>3667</v>
      </c>
      <c r="BH4" s="23">
        <f t="shared" si="3"/>
        <v>3667</v>
      </c>
      <c r="BI4" s="23">
        <f t="shared" si="3"/>
        <v>3667</v>
      </c>
      <c r="BJ4" s="23">
        <f t="shared" si="3"/>
        <v>3667</v>
      </c>
      <c r="BK4" s="23">
        <f t="shared" si="3"/>
        <v>3667</v>
      </c>
      <c r="BL4" s="23">
        <f t="shared" si="3"/>
        <v>3667</v>
      </c>
      <c r="BM4" s="23">
        <f t="shared" si="3"/>
        <v>3667</v>
      </c>
      <c r="BN4" s="23">
        <f t="shared" si="3"/>
        <v>3667</v>
      </c>
      <c r="BO4" s="23">
        <f t="shared" ref="BO4:CS4" si="4">SUM(BO5:BO11)</f>
        <v>3667</v>
      </c>
      <c r="BP4" s="23">
        <f t="shared" si="4"/>
        <v>3667</v>
      </c>
      <c r="BQ4" s="23">
        <f t="shared" si="4"/>
        <v>3667</v>
      </c>
      <c r="BR4" s="23">
        <f t="shared" si="4"/>
        <v>3667</v>
      </c>
      <c r="BS4" s="23">
        <f t="shared" si="4"/>
        <v>3667</v>
      </c>
      <c r="BT4" s="23">
        <f t="shared" si="4"/>
        <v>3667</v>
      </c>
      <c r="BU4" s="23">
        <f t="shared" si="4"/>
        <v>3667</v>
      </c>
      <c r="BV4" s="23">
        <f t="shared" si="4"/>
        <v>3667</v>
      </c>
      <c r="BW4" s="23">
        <f t="shared" si="4"/>
        <v>3667</v>
      </c>
      <c r="BX4" s="23">
        <f t="shared" si="4"/>
        <v>3667</v>
      </c>
      <c r="BY4" s="23">
        <f t="shared" si="4"/>
        <v>3667</v>
      </c>
      <c r="BZ4" s="23">
        <f t="shared" si="4"/>
        <v>3667</v>
      </c>
      <c r="CA4" s="23">
        <f t="shared" si="4"/>
        <v>3667</v>
      </c>
      <c r="CB4" s="23">
        <f t="shared" si="4"/>
        <v>3667</v>
      </c>
      <c r="CC4" s="23">
        <f t="shared" si="4"/>
        <v>3667</v>
      </c>
      <c r="CD4" s="23">
        <f t="shared" si="4"/>
        <v>3667</v>
      </c>
      <c r="CE4" s="23">
        <f t="shared" si="4"/>
        <v>3667</v>
      </c>
      <c r="CF4" s="23">
        <f t="shared" si="4"/>
        <v>3667</v>
      </c>
      <c r="CG4" s="23">
        <f t="shared" si="4"/>
        <v>3667</v>
      </c>
      <c r="CH4" s="23">
        <f t="shared" si="4"/>
        <v>3667</v>
      </c>
      <c r="CI4" s="23">
        <f t="shared" si="4"/>
        <v>3667</v>
      </c>
      <c r="CJ4" s="23">
        <f t="shared" si="4"/>
        <v>3667</v>
      </c>
      <c r="CK4" s="23">
        <f t="shared" si="4"/>
        <v>3667</v>
      </c>
      <c r="CL4" s="23">
        <f t="shared" si="4"/>
        <v>3667</v>
      </c>
      <c r="CM4" s="23">
        <f t="shared" si="4"/>
        <v>3667</v>
      </c>
      <c r="CN4" s="23">
        <f t="shared" si="4"/>
        <v>3667</v>
      </c>
      <c r="CO4" s="23">
        <f t="shared" si="4"/>
        <v>3667</v>
      </c>
      <c r="CP4" s="23">
        <f t="shared" si="4"/>
        <v>3667</v>
      </c>
      <c r="CQ4" s="23">
        <f t="shared" si="4"/>
        <v>3667</v>
      </c>
      <c r="CR4" s="23">
        <f t="shared" si="4"/>
        <v>3667</v>
      </c>
      <c r="CS4" s="24">
        <f t="shared" si="4"/>
        <v>3667</v>
      </c>
      <c r="CT4" s="30">
        <f t="shared" si="2"/>
        <v>352032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2"/>
        <v>36960</v>
      </c>
      <c r="CU8" s="151"/>
      <c r="CV8" s="162"/>
      <c r="CW8" s="139"/>
    </row>
    <row r="9" spans="1:102">
      <c r="A9" s="30" t="s">
        <v>37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2"/>
        <v>44160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1881.07</v>
      </c>
      <c r="C13" s="40">
        <f t="shared" si="5"/>
        <v>1881.07</v>
      </c>
      <c r="D13" s="40">
        <f t="shared" si="5"/>
        <v>1881.07</v>
      </c>
      <c r="E13" s="40">
        <f t="shared" si="5"/>
        <v>1881.07</v>
      </c>
      <c r="F13" s="40">
        <f t="shared" si="5"/>
        <v>1881.01</v>
      </c>
      <c r="G13" s="40">
        <f t="shared" si="5"/>
        <v>1881.01</v>
      </c>
      <c r="H13" s="40">
        <f t="shared" si="5"/>
        <v>1894.49</v>
      </c>
      <c r="I13" s="40">
        <f t="shared" si="5"/>
        <v>1894.49</v>
      </c>
      <c r="J13" s="40">
        <f t="shared" si="5"/>
        <v>1894.49</v>
      </c>
      <c r="K13" s="40">
        <f t="shared" si="5"/>
        <v>1894.49</v>
      </c>
      <c r="L13" s="40">
        <f t="shared" si="5"/>
        <v>1894.42</v>
      </c>
      <c r="M13" s="40">
        <f t="shared" si="5"/>
        <v>1894.42</v>
      </c>
      <c r="N13" s="40">
        <f t="shared" si="5"/>
        <v>1894.42</v>
      </c>
      <c r="O13" s="40">
        <f t="shared" si="5"/>
        <v>1894.42</v>
      </c>
      <c r="P13" s="40">
        <f t="shared" si="5"/>
        <v>1894.42</v>
      </c>
      <c r="Q13" s="40">
        <f t="shared" si="5"/>
        <v>1894.42</v>
      </c>
      <c r="R13" s="40">
        <f t="shared" si="5"/>
        <v>1894.49</v>
      </c>
      <c r="S13" s="40">
        <f t="shared" si="5"/>
        <v>1894.49</v>
      </c>
      <c r="T13" s="40">
        <f t="shared" si="5"/>
        <v>1896.26</v>
      </c>
      <c r="U13" s="40">
        <f t="shared" si="5"/>
        <v>1896.26</v>
      </c>
      <c r="V13" s="40">
        <f t="shared" si="5"/>
        <v>1896.26</v>
      </c>
      <c r="W13" s="40">
        <f t="shared" si="5"/>
        <v>1896.26</v>
      </c>
      <c r="X13" s="40">
        <f t="shared" si="5"/>
        <v>1896.26</v>
      </c>
      <c r="Y13" s="40">
        <f t="shared" si="5"/>
        <v>1896.41</v>
      </c>
      <c r="Z13" s="40">
        <f t="shared" si="5"/>
        <v>1896.41</v>
      </c>
      <c r="AA13" s="40">
        <f t="shared" si="5"/>
        <v>1896.41</v>
      </c>
      <c r="AB13" s="40">
        <f t="shared" si="5"/>
        <v>1896.38</v>
      </c>
      <c r="AC13" s="40">
        <f t="shared" si="5"/>
        <v>1896.38</v>
      </c>
      <c r="AD13" s="40">
        <f t="shared" si="5"/>
        <v>1902.17</v>
      </c>
      <c r="AE13" s="40">
        <f t="shared" si="5"/>
        <v>1902.17</v>
      </c>
      <c r="AF13" s="40">
        <f t="shared" si="5"/>
        <v>1876.9</v>
      </c>
      <c r="AG13" s="40">
        <f t="shared" si="5"/>
        <v>1847.42</v>
      </c>
      <c r="AH13" s="40">
        <f t="shared" ref="AH13:BM13" si="6">SUM(AH14:AH14)</f>
        <v>1849.18</v>
      </c>
      <c r="AI13" s="40">
        <f t="shared" si="6"/>
        <v>1849.9</v>
      </c>
      <c r="AJ13" s="40">
        <f t="shared" si="6"/>
        <v>1849.97</v>
      </c>
      <c r="AK13" s="40">
        <f t="shared" si="6"/>
        <v>1849.97</v>
      </c>
      <c r="AL13" s="40">
        <f t="shared" si="6"/>
        <v>1849.97</v>
      </c>
      <c r="AM13" s="40">
        <f t="shared" si="6"/>
        <v>1849.97</v>
      </c>
      <c r="AN13" s="40">
        <f t="shared" si="6"/>
        <v>1849.97</v>
      </c>
      <c r="AO13" s="40">
        <f t="shared" si="6"/>
        <v>1850.09</v>
      </c>
      <c r="AP13" s="40">
        <f t="shared" si="6"/>
        <v>1850.09</v>
      </c>
      <c r="AQ13" s="40">
        <f t="shared" si="6"/>
        <v>1850.27</v>
      </c>
      <c r="AR13" s="40">
        <f t="shared" si="6"/>
        <v>1850.27</v>
      </c>
      <c r="AS13" s="40">
        <f t="shared" si="6"/>
        <v>1850.27</v>
      </c>
      <c r="AT13" s="40">
        <f t="shared" si="6"/>
        <v>1850.64</v>
      </c>
      <c r="AU13" s="40">
        <f t="shared" si="6"/>
        <v>1850.64</v>
      </c>
      <c r="AV13" s="40">
        <f t="shared" si="6"/>
        <v>1850.64</v>
      </c>
      <c r="AW13" s="40">
        <f t="shared" si="6"/>
        <v>1850.64</v>
      </c>
      <c r="AX13" s="40">
        <f t="shared" si="6"/>
        <v>1851.11</v>
      </c>
      <c r="AY13" s="40">
        <f t="shared" si="6"/>
        <v>1851.11</v>
      </c>
      <c r="AZ13" s="40">
        <f t="shared" si="6"/>
        <v>1850.61</v>
      </c>
      <c r="BA13" s="40">
        <f t="shared" si="6"/>
        <v>1850.41</v>
      </c>
      <c r="BB13" s="40">
        <f t="shared" si="6"/>
        <v>1850.49</v>
      </c>
      <c r="BC13" s="40">
        <f t="shared" si="6"/>
        <v>1850.49</v>
      </c>
      <c r="BD13" s="40">
        <f t="shared" si="6"/>
        <v>1850.49</v>
      </c>
      <c r="BE13" s="40">
        <f t="shared" si="6"/>
        <v>1850.49</v>
      </c>
      <c r="BF13" s="40">
        <f t="shared" si="6"/>
        <v>1850.42</v>
      </c>
      <c r="BG13" s="40">
        <f t="shared" si="6"/>
        <v>1850.42</v>
      </c>
      <c r="BH13" s="40">
        <f t="shared" si="6"/>
        <v>1850.42</v>
      </c>
      <c r="BI13" s="40">
        <f t="shared" si="6"/>
        <v>1850.28</v>
      </c>
      <c r="BJ13" s="40">
        <f t="shared" si="6"/>
        <v>1850.28</v>
      </c>
      <c r="BK13" s="40">
        <f t="shared" si="6"/>
        <v>1850.28</v>
      </c>
      <c r="BL13" s="40">
        <f t="shared" si="6"/>
        <v>1850.28</v>
      </c>
      <c r="BM13" s="40">
        <f t="shared" si="6"/>
        <v>1850.28</v>
      </c>
      <c r="BN13" s="40">
        <f t="shared" ref="BN13:CS13" si="7">SUM(BN14:BN14)</f>
        <v>1834.96</v>
      </c>
      <c r="BO13" s="40">
        <f t="shared" si="7"/>
        <v>1834.96</v>
      </c>
      <c r="BP13" s="40">
        <f t="shared" si="7"/>
        <v>1834.96</v>
      </c>
      <c r="BQ13" s="40">
        <f t="shared" si="7"/>
        <v>1834.96</v>
      </c>
      <c r="BR13" s="40">
        <f t="shared" si="7"/>
        <v>1833.82</v>
      </c>
      <c r="BS13" s="40">
        <f t="shared" si="7"/>
        <v>1833.82</v>
      </c>
      <c r="BT13" s="40">
        <f t="shared" si="7"/>
        <v>1833.78</v>
      </c>
      <c r="BU13" s="40">
        <f t="shared" si="7"/>
        <v>1833.78</v>
      </c>
      <c r="BV13" s="40">
        <f t="shared" si="7"/>
        <v>1833.78</v>
      </c>
      <c r="BW13" s="40">
        <f t="shared" si="7"/>
        <v>1833.78</v>
      </c>
      <c r="BX13" s="40">
        <f t="shared" si="7"/>
        <v>1833.78</v>
      </c>
      <c r="BY13" s="40">
        <f t="shared" si="7"/>
        <v>1833.78</v>
      </c>
      <c r="BZ13" s="40">
        <f t="shared" si="7"/>
        <v>1832.01</v>
      </c>
      <c r="CA13" s="40">
        <f t="shared" si="7"/>
        <v>1832.01</v>
      </c>
      <c r="CB13" s="40">
        <f t="shared" si="7"/>
        <v>1832.01</v>
      </c>
      <c r="CC13" s="40">
        <f t="shared" si="7"/>
        <v>1832.01</v>
      </c>
      <c r="CD13" s="40">
        <f t="shared" si="7"/>
        <v>1832.01</v>
      </c>
      <c r="CE13" s="40">
        <f t="shared" si="7"/>
        <v>1832.01</v>
      </c>
      <c r="CF13" s="40">
        <f t="shared" si="7"/>
        <v>1832.01</v>
      </c>
      <c r="CG13" s="40">
        <f t="shared" si="7"/>
        <v>1832.01</v>
      </c>
      <c r="CH13" s="40">
        <f t="shared" si="7"/>
        <v>1832.01</v>
      </c>
      <c r="CI13" s="40">
        <f t="shared" si="7"/>
        <v>1832.01</v>
      </c>
      <c r="CJ13" s="40">
        <f t="shared" si="7"/>
        <v>1832.01</v>
      </c>
      <c r="CK13" s="40">
        <f t="shared" si="7"/>
        <v>1832.01</v>
      </c>
      <c r="CL13" s="40">
        <f t="shared" si="7"/>
        <v>1826.37</v>
      </c>
      <c r="CM13" s="40">
        <f t="shared" si="7"/>
        <v>1826.37</v>
      </c>
      <c r="CN13" s="40">
        <f t="shared" si="7"/>
        <v>1826.37</v>
      </c>
      <c r="CO13" s="40">
        <f t="shared" si="7"/>
        <v>1826.22</v>
      </c>
      <c r="CP13" s="40">
        <f t="shared" si="7"/>
        <v>1826.22</v>
      </c>
      <c r="CQ13" s="40">
        <f t="shared" si="7"/>
        <v>1826.22</v>
      </c>
      <c r="CR13" s="40">
        <f t="shared" si="7"/>
        <v>1826.26</v>
      </c>
      <c r="CS13" s="41">
        <f t="shared" si="7"/>
        <v>1826.26</v>
      </c>
      <c r="CT13" s="145">
        <f t="shared" si="2"/>
        <v>178326.6200000002</v>
      </c>
      <c r="CU13" s="149"/>
      <c r="CW13" s="139"/>
    </row>
    <row r="14" spans="1:102">
      <c r="A14" s="30" t="s">
        <v>12</v>
      </c>
      <c r="B14" s="42">
        <v>1881.07</v>
      </c>
      <c r="C14" s="43">
        <v>1881.07</v>
      </c>
      <c r="D14" s="43">
        <v>1881.07</v>
      </c>
      <c r="E14" s="43">
        <v>1881.07</v>
      </c>
      <c r="F14" s="43">
        <v>1881.01</v>
      </c>
      <c r="G14" s="43">
        <v>1881.01</v>
      </c>
      <c r="H14" s="43">
        <v>1894.49</v>
      </c>
      <c r="I14" s="43">
        <v>1894.49</v>
      </c>
      <c r="J14" s="43">
        <v>1894.49</v>
      </c>
      <c r="K14" s="43">
        <v>1894.49</v>
      </c>
      <c r="L14" s="43">
        <v>1894.42</v>
      </c>
      <c r="M14" s="43">
        <v>1894.42</v>
      </c>
      <c r="N14" s="43">
        <v>1894.42</v>
      </c>
      <c r="O14" s="43">
        <v>1894.42</v>
      </c>
      <c r="P14" s="43">
        <v>1894.42</v>
      </c>
      <c r="Q14" s="43">
        <v>1894.42</v>
      </c>
      <c r="R14" s="43">
        <v>1894.49</v>
      </c>
      <c r="S14" s="43">
        <v>1894.49</v>
      </c>
      <c r="T14" s="43">
        <v>1896.26</v>
      </c>
      <c r="U14" s="43">
        <v>1896.26</v>
      </c>
      <c r="V14" s="43">
        <v>1896.26</v>
      </c>
      <c r="W14" s="43">
        <v>1896.26</v>
      </c>
      <c r="X14" s="43">
        <v>1896.26</v>
      </c>
      <c r="Y14" s="43">
        <v>1896.41</v>
      </c>
      <c r="Z14" s="43">
        <v>1896.41</v>
      </c>
      <c r="AA14" s="43">
        <v>1896.41</v>
      </c>
      <c r="AB14" s="43">
        <v>1896.38</v>
      </c>
      <c r="AC14" s="43">
        <v>1896.38</v>
      </c>
      <c r="AD14" s="43">
        <v>1902.17</v>
      </c>
      <c r="AE14" s="43">
        <v>1902.17</v>
      </c>
      <c r="AF14" s="43">
        <v>1876.9</v>
      </c>
      <c r="AG14" s="43">
        <v>1847.42</v>
      </c>
      <c r="AH14" s="43">
        <v>1849.18</v>
      </c>
      <c r="AI14" s="43">
        <v>1849.9</v>
      </c>
      <c r="AJ14" s="43">
        <v>1849.97</v>
      </c>
      <c r="AK14" s="43">
        <v>1849.97</v>
      </c>
      <c r="AL14" s="43">
        <v>1849.97</v>
      </c>
      <c r="AM14" s="43">
        <v>1849.97</v>
      </c>
      <c r="AN14" s="43">
        <v>1849.97</v>
      </c>
      <c r="AO14" s="43">
        <v>1850.09</v>
      </c>
      <c r="AP14" s="43">
        <v>1850.09</v>
      </c>
      <c r="AQ14" s="43">
        <v>1850.27</v>
      </c>
      <c r="AR14" s="43">
        <v>1850.27</v>
      </c>
      <c r="AS14" s="43">
        <v>1850.27</v>
      </c>
      <c r="AT14" s="43">
        <v>1850.64</v>
      </c>
      <c r="AU14" s="43">
        <v>1850.64</v>
      </c>
      <c r="AV14" s="43">
        <v>1850.64</v>
      </c>
      <c r="AW14" s="43">
        <v>1850.64</v>
      </c>
      <c r="AX14" s="43">
        <v>1851.11</v>
      </c>
      <c r="AY14" s="43">
        <v>1851.11</v>
      </c>
      <c r="AZ14" s="43">
        <v>1850.61</v>
      </c>
      <c r="BA14" s="43">
        <v>1850.41</v>
      </c>
      <c r="BB14" s="43">
        <v>1850.49</v>
      </c>
      <c r="BC14" s="43">
        <v>1850.49</v>
      </c>
      <c r="BD14" s="43">
        <v>1850.49</v>
      </c>
      <c r="BE14" s="43">
        <v>1850.49</v>
      </c>
      <c r="BF14" s="43">
        <v>1850.42</v>
      </c>
      <c r="BG14" s="43">
        <v>1850.42</v>
      </c>
      <c r="BH14" s="43">
        <v>1850.42</v>
      </c>
      <c r="BI14" s="43">
        <v>1850.28</v>
      </c>
      <c r="BJ14" s="43">
        <v>1850.28</v>
      </c>
      <c r="BK14" s="43">
        <v>1850.28</v>
      </c>
      <c r="BL14" s="43">
        <v>1850.28</v>
      </c>
      <c r="BM14" s="43">
        <v>1850.28</v>
      </c>
      <c r="BN14" s="43">
        <v>1834.96</v>
      </c>
      <c r="BO14" s="43">
        <v>1834.96</v>
      </c>
      <c r="BP14" s="43">
        <v>1834.96</v>
      </c>
      <c r="BQ14" s="43">
        <v>1834.96</v>
      </c>
      <c r="BR14" s="43">
        <v>1833.82</v>
      </c>
      <c r="BS14" s="43">
        <v>1833.82</v>
      </c>
      <c r="BT14" s="43">
        <v>1833.78</v>
      </c>
      <c r="BU14" s="43">
        <v>1833.78</v>
      </c>
      <c r="BV14" s="43">
        <v>1833.78</v>
      </c>
      <c r="BW14" s="43">
        <v>1833.78</v>
      </c>
      <c r="BX14" s="43">
        <v>1833.78</v>
      </c>
      <c r="BY14" s="43">
        <v>1833.78</v>
      </c>
      <c r="BZ14" s="43">
        <v>1832.01</v>
      </c>
      <c r="CA14" s="43">
        <v>1832.01</v>
      </c>
      <c r="CB14" s="43">
        <v>1832.01</v>
      </c>
      <c r="CC14" s="43">
        <v>1832.01</v>
      </c>
      <c r="CD14" s="43">
        <v>1832.01</v>
      </c>
      <c r="CE14" s="43">
        <v>1832.01</v>
      </c>
      <c r="CF14" s="43">
        <v>1832.01</v>
      </c>
      <c r="CG14" s="43">
        <v>1832.01</v>
      </c>
      <c r="CH14" s="43">
        <v>1832.01</v>
      </c>
      <c r="CI14" s="43">
        <v>1832.01</v>
      </c>
      <c r="CJ14" s="43">
        <v>1832.01</v>
      </c>
      <c r="CK14" s="43">
        <v>1832.01</v>
      </c>
      <c r="CL14" s="43">
        <v>1826.37</v>
      </c>
      <c r="CM14" s="43">
        <v>1826.37</v>
      </c>
      <c r="CN14" s="43">
        <v>1826.37</v>
      </c>
      <c r="CO14" s="43">
        <v>1826.22</v>
      </c>
      <c r="CP14" s="43">
        <v>1826.22</v>
      </c>
      <c r="CQ14" s="43">
        <v>1826.22</v>
      </c>
      <c r="CR14" s="43">
        <v>1826.26</v>
      </c>
      <c r="CS14" s="44">
        <v>1826.26</v>
      </c>
      <c r="CT14" s="30">
        <f t="shared" si="2"/>
        <v>178326.6200000002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148.88</v>
      </c>
      <c r="C20" s="54">
        <f t="shared" si="10"/>
        <v>147.51</v>
      </c>
      <c r="D20" s="54">
        <f t="shared" si="10"/>
        <v>148.85</v>
      </c>
      <c r="E20" s="54">
        <f t="shared" si="10"/>
        <v>148.47</v>
      </c>
      <c r="F20" s="54">
        <f t="shared" si="10"/>
        <v>148.35</v>
      </c>
      <c r="G20" s="54">
        <f t="shared" si="10"/>
        <v>148.29</v>
      </c>
      <c r="H20" s="54">
        <f t="shared" si="10"/>
        <v>146.81</v>
      </c>
      <c r="I20" s="54">
        <f t="shared" si="10"/>
        <v>147.4</v>
      </c>
      <c r="J20" s="54">
        <f t="shared" si="10"/>
        <v>148.35</v>
      </c>
      <c r="K20" s="54">
        <f t="shared" si="10"/>
        <v>149.31</v>
      </c>
      <c r="L20" s="54">
        <f t="shared" si="10"/>
        <v>146.32</v>
      </c>
      <c r="M20" s="54">
        <f t="shared" si="10"/>
        <v>147.82999999999998</v>
      </c>
      <c r="N20" s="54">
        <f t="shared" si="10"/>
        <v>149.35</v>
      </c>
      <c r="O20" s="54">
        <f t="shared" si="10"/>
        <v>150.81</v>
      </c>
      <c r="P20" s="54">
        <f t="shared" si="10"/>
        <v>150.51</v>
      </c>
      <c r="Q20" s="54">
        <f t="shared" si="10"/>
        <v>148.91999999999999</v>
      </c>
      <c r="R20" s="54">
        <f t="shared" si="10"/>
        <v>148.29999999999998</v>
      </c>
      <c r="S20" s="54">
        <f t="shared" si="10"/>
        <v>148.91999999999999</v>
      </c>
      <c r="T20" s="54">
        <f t="shared" si="10"/>
        <v>149.22</v>
      </c>
      <c r="U20" s="54">
        <f t="shared" si="10"/>
        <v>147.72999999999999</v>
      </c>
      <c r="V20" s="54">
        <f t="shared" si="10"/>
        <v>146.38</v>
      </c>
      <c r="W20" s="54">
        <f t="shared" si="10"/>
        <v>146.54</v>
      </c>
      <c r="X20" s="54">
        <f t="shared" si="10"/>
        <v>3654.34</v>
      </c>
      <c r="Y20" s="54">
        <f t="shared" si="10"/>
        <v>3657.1499999999996</v>
      </c>
      <c r="Z20" s="54">
        <f t="shared" si="10"/>
        <v>3673.3</v>
      </c>
      <c r="AA20" s="54">
        <f t="shared" si="10"/>
        <v>3712.02</v>
      </c>
      <c r="AB20" s="54">
        <f t="shared" si="10"/>
        <v>3756.35</v>
      </c>
      <c r="AC20" s="54">
        <f t="shared" si="10"/>
        <v>3807.98</v>
      </c>
      <c r="AD20" s="54">
        <f t="shared" si="10"/>
        <v>3881.33</v>
      </c>
      <c r="AE20" s="54">
        <f t="shared" si="10"/>
        <v>3959.25</v>
      </c>
      <c r="AF20" s="54">
        <f t="shared" si="10"/>
        <v>4043.99</v>
      </c>
      <c r="AG20" s="54">
        <f t="shared" si="10"/>
        <v>4149.3600000000006</v>
      </c>
      <c r="AH20" s="54">
        <f t="shared" ref="AH20:BM20" si="11">SUM(AH21:AH24)</f>
        <v>4258.51</v>
      </c>
      <c r="AI20" s="54">
        <f t="shared" si="11"/>
        <v>4377.2000000000007</v>
      </c>
      <c r="AJ20" s="54">
        <f t="shared" si="11"/>
        <v>4483.9100000000008</v>
      </c>
      <c r="AK20" s="54">
        <f t="shared" si="11"/>
        <v>4590.5700000000006</v>
      </c>
      <c r="AL20" s="54">
        <f t="shared" si="11"/>
        <v>4684.8100000000004</v>
      </c>
      <c r="AM20" s="54">
        <f t="shared" si="11"/>
        <v>4771.4900000000007</v>
      </c>
      <c r="AN20" s="54">
        <f t="shared" si="11"/>
        <v>4838.8500000000004</v>
      </c>
      <c r="AO20" s="54">
        <f t="shared" si="11"/>
        <v>4917.59</v>
      </c>
      <c r="AP20" s="54">
        <f t="shared" si="11"/>
        <v>4987.93</v>
      </c>
      <c r="AQ20" s="54">
        <f t="shared" si="11"/>
        <v>5052.0600000000004</v>
      </c>
      <c r="AR20" s="54">
        <f t="shared" si="11"/>
        <v>5127.8500000000004</v>
      </c>
      <c r="AS20" s="54">
        <f t="shared" si="11"/>
        <v>5203.6800000000012</v>
      </c>
      <c r="AT20" s="54">
        <f t="shared" si="11"/>
        <v>5236.58</v>
      </c>
      <c r="AU20" s="54">
        <f t="shared" si="11"/>
        <v>5250.85</v>
      </c>
      <c r="AV20" s="54">
        <f t="shared" si="11"/>
        <v>5249.55</v>
      </c>
      <c r="AW20" s="54">
        <f t="shared" si="11"/>
        <v>5256.9900000000007</v>
      </c>
      <c r="AX20" s="54">
        <f t="shared" si="11"/>
        <v>5266.7300000000005</v>
      </c>
      <c r="AY20" s="54">
        <f t="shared" si="11"/>
        <v>5276.6</v>
      </c>
      <c r="AZ20" s="54">
        <f t="shared" si="11"/>
        <v>5234.3200000000006</v>
      </c>
      <c r="BA20" s="54">
        <f t="shared" si="11"/>
        <v>5231.3899999999994</v>
      </c>
      <c r="BB20" s="54">
        <f t="shared" si="11"/>
        <v>5229.32</v>
      </c>
      <c r="BC20" s="54">
        <f t="shared" si="11"/>
        <v>5192.7800000000007</v>
      </c>
      <c r="BD20" s="54">
        <f t="shared" si="11"/>
        <v>5178.9400000000005</v>
      </c>
      <c r="BE20" s="54">
        <f t="shared" si="11"/>
        <v>5180.9800000000005</v>
      </c>
      <c r="BF20" s="54">
        <f t="shared" si="11"/>
        <v>5137.29</v>
      </c>
      <c r="BG20" s="54">
        <f t="shared" si="11"/>
        <v>5105.7900000000009</v>
      </c>
      <c r="BH20" s="54">
        <f t="shared" si="11"/>
        <v>5066.3900000000003</v>
      </c>
      <c r="BI20" s="54">
        <f t="shared" si="11"/>
        <v>5026.42</v>
      </c>
      <c r="BJ20" s="54">
        <f t="shared" si="11"/>
        <v>4965.6499999999996</v>
      </c>
      <c r="BK20" s="54">
        <f t="shared" si="11"/>
        <v>4884.08</v>
      </c>
      <c r="BL20" s="54">
        <f t="shared" si="11"/>
        <v>4809.3900000000003</v>
      </c>
      <c r="BM20" s="54">
        <f t="shared" si="11"/>
        <v>4725.2300000000005</v>
      </c>
      <c r="BN20" s="54">
        <f t="shared" ref="BN20:CS20" si="12">SUM(BN21:BN24)</f>
        <v>4590.5600000000004</v>
      </c>
      <c r="BO20" s="54">
        <f t="shared" si="12"/>
        <v>4526.4800000000005</v>
      </c>
      <c r="BP20" s="54">
        <f t="shared" si="12"/>
        <v>4445.18</v>
      </c>
      <c r="BQ20" s="54">
        <f t="shared" si="12"/>
        <v>4340.05</v>
      </c>
      <c r="BR20" s="54">
        <f t="shared" si="12"/>
        <v>4254.7700000000004</v>
      </c>
      <c r="BS20" s="54">
        <f t="shared" si="12"/>
        <v>4148.41</v>
      </c>
      <c r="BT20" s="54">
        <f t="shared" si="12"/>
        <v>4046.77</v>
      </c>
      <c r="BU20" s="54">
        <f t="shared" si="12"/>
        <v>3959.9100000000003</v>
      </c>
      <c r="BV20" s="54">
        <f t="shared" si="12"/>
        <v>3882.2</v>
      </c>
      <c r="BW20" s="54">
        <f t="shared" si="12"/>
        <v>3816.98</v>
      </c>
      <c r="BX20" s="54">
        <f t="shared" si="12"/>
        <v>3762.22</v>
      </c>
      <c r="BY20" s="54">
        <f t="shared" si="12"/>
        <v>3705.0899999999997</v>
      </c>
      <c r="BZ20" s="54">
        <f t="shared" si="12"/>
        <v>171.82</v>
      </c>
      <c r="CA20" s="54">
        <f t="shared" si="12"/>
        <v>153.70000000000002</v>
      </c>
      <c r="CB20" s="54">
        <f t="shared" si="12"/>
        <v>150.96999999999997</v>
      </c>
      <c r="CC20" s="54">
        <f t="shared" si="12"/>
        <v>149.9</v>
      </c>
      <c r="CD20" s="54">
        <f t="shared" si="12"/>
        <v>147.63999999999999</v>
      </c>
      <c r="CE20" s="54">
        <f t="shared" si="12"/>
        <v>144.99</v>
      </c>
      <c r="CF20" s="54">
        <f t="shared" si="12"/>
        <v>146.59</v>
      </c>
      <c r="CG20" s="54">
        <f t="shared" si="12"/>
        <v>148.22</v>
      </c>
      <c r="CH20" s="54">
        <f t="shared" si="12"/>
        <v>150.06</v>
      </c>
      <c r="CI20" s="54">
        <f t="shared" si="12"/>
        <v>150.65</v>
      </c>
      <c r="CJ20" s="54">
        <f t="shared" si="12"/>
        <v>150.43</v>
      </c>
      <c r="CK20" s="54">
        <f t="shared" si="12"/>
        <v>150.34</v>
      </c>
      <c r="CL20" s="54">
        <f t="shared" si="12"/>
        <v>149.81</v>
      </c>
      <c r="CM20" s="54">
        <f t="shared" si="12"/>
        <v>148.16</v>
      </c>
      <c r="CN20" s="54">
        <f t="shared" si="12"/>
        <v>148.41999999999999</v>
      </c>
      <c r="CO20" s="54">
        <f t="shared" si="12"/>
        <v>148.26999999999998</v>
      </c>
      <c r="CP20" s="54">
        <f t="shared" si="12"/>
        <v>145.62</v>
      </c>
      <c r="CQ20" s="54">
        <f t="shared" si="12"/>
        <v>142.57999999999998</v>
      </c>
      <c r="CR20" s="54">
        <f t="shared" si="12"/>
        <v>143.29999999999998</v>
      </c>
      <c r="CS20" s="55">
        <f t="shared" si="12"/>
        <v>142.6</v>
      </c>
      <c r="CT20" s="38">
        <f>SUM(B20:CS20)</f>
        <v>253820.53000000006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0.26</v>
      </c>
      <c r="Y21" s="43">
        <v>3.64</v>
      </c>
      <c r="Z21" s="43">
        <v>20.399999999999999</v>
      </c>
      <c r="AA21" s="43">
        <v>57.83</v>
      </c>
      <c r="AB21" s="43">
        <v>102.17999999999999</v>
      </c>
      <c r="AC21" s="43">
        <v>154.91999999999999</v>
      </c>
      <c r="AD21" s="43">
        <v>227.2</v>
      </c>
      <c r="AE21" s="43">
        <v>304.7</v>
      </c>
      <c r="AF21" s="43">
        <v>389.33</v>
      </c>
      <c r="AG21" s="43">
        <v>493.85</v>
      </c>
      <c r="AH21" s="43">
        <v>602.39</v>
      </c>
      <c r="AI21" s="43">
        <v>722.31000000000006</v>
      </c>
      <c r="AJ21" s="43">
        <v>829.58</v>
      </c>
      <c r="AK21" s="43">
        <v>935.11</v>
      </c>
      <c r="AL21" s="43">
        <v>1029.99</v>
      </c>
      <c r="AM21" s="43">
        <v>1116.1899999999998</v>
      </c>
      <c r="AN21" s="43">
        <v>1183.8499999999999</v>
      </c>
      <c r="AO21" s="43">
        <v>1263.6699999999998</v>
      </c>
      <c r="AP21" s="43">
        <v>1333.6399999999999</v>
      </c>
      <c r="AQ21" s="43">
        <v>1397.48</v>
      </c>
      <c r="AR21" s="43">
        <v>1472.45</v>
      </c>
      <c r="AS21" s="43">
        <v>1549.5800000000002</v>
      </c>
      <c r="AT21" s="43">
        <v>1581.8000000000002</v>
      </c>
      <c r="AU21" s="43">
        <v>1595.72</v>
      </c>
      <c r="AV21" s="43">
        <v>1595.6</v>
      </c>
      <c r="AW21" s="43">
        <v>1604.41</v>
      </c>
      <c r="AX21" s="43">
        <v>1612.4099999999999</v>
      </c>
      <c r="AY21" s="43">
        <v>1621.54</v>
      </c>
      <c r="AZ21" s="43">
        <v>1579.28</v>
      </c>
      <c r="BA21" s="43">
        <v>1577.6999999999998</v>
      </c>
      <c r="BB21" s="43">
        <v>1576.04</v>
      </c>
      <c r="BC21" s="43">
        <v>1538.6200000000001</v>
      </c>
      <c r="BD21" s="43">
        <v>1526.44</v>
      </c>
      <c r="BE21" s="43">
        <v>1530.07</v>
      </c>
      <c r="BF21" s="43">
        <v>1486.05</v>
      </c>
      <c r="BG21" s="43">
        <v>1453.56</v>
      </c>
      <c r="BH21" s="43">
        <v>1413.93</v>
      </c>
      <c r="BI21" s="43">
        <v>1373.77</v>
      </c>
      <c r="BJ21" s="43">
        <v>1312.71</v>
      </c>
      <c r="BK21" s="43">
        <v>1229.8899999999999</v>
      </c>
      <c r="BL21" s="43">
        <v>1155.3399999999999</v>
      </c>
      <c r="BM21" s="43">
        <v>1070.4199999999998</v>
      </c>
      <c r="BN21" s="43">
        <v>935.13</v>
      </c>
      <c r="BO21" s="43">
        <v>871.77</v>
      </c>
      <c r="BP21" s="43">
        <v>790.13</v>
      </c>
      <c r="BQ21" s="43">
        <v>685.38</v>
      </c>
      <c r="BR21" s="43">
        <v>600.33000000000004</v>
      </c>
      <c r="BS21" s="43">
        <v>493.58</v>
      </c>
      <c r="BT21" s="43">
        <v>393.2</v>
      </c>
      <c r="BU21" s="43">
        <v>305.07</v>
      </c>
      <c r="BV21" s="43">
        <v>227.35000000000002</v>
      </c>
      <c r="BW21" s="43">
        <v>162.26</v>
      </c>
      <c r="BX21" s="43">
        <v>107.77</v>
      </c>
      <c r="BY21" s="43">
        <v>50.2</v>
      </c>
      <c r="BZ21" s="43">
        <v>25.65</v>
      </c>
      <c r="CA21" s="43">
        <v>5.33</v>
      </c>
      <c r="CB21" s="43">
        <v>1.01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50280.00999999998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3506.46</v>
      </c>
      <c r="Y22" s="1">
        <v>3506.46</v>
      </c>
      <c r="Z22" s="1">
        <v>3504.36</v>
      </c>
      <c r="AA22" s="1">
        <v>3504.36</v>
      </c>
      <c r="AB22" s="1">
        <v>3504.36</v>
      </c>
      <c r="AC22" s="1">
        <v>3504.36</v>
      </c>
      <c r="AD22" s="1">
        <v>3504.36</v>
      </c>
      <c r="AE22" s="1">
        <v>3504.36</v>
      </c>
      <c r="AF22" s="1">
        <v>3504.36</v>
      </c>
      <c r="AG22" s="1">
        <v>3504.36</v>
      </c>
      <c r="AH22" s="1">
        <v>3504.86</v>
      </c>
      <c r="AI22" s="1">
        <v>3504.86</v>
      </c>
      <c r="AJ22" s="1">
        <v>3504.86</v>
      </c>
      <c r="AK22" s="1">
        <v>3504.86</v>
      </c>
      <c r="AL22" s="1">
        <v>3504.86</v>
      </c>
      <c r="AM22" s="1">
        <v>3504.86</v>
      </c>
      <c r="AN22" s="1">
        <v>3504.86</v>
      </c>
      <c r="AO22" s="1">
        <v>3504.86</v>
      </c>
      <c r="AP22" s="1">
        <v>3504.86</v>
      </c>
      <c r="AQ22" s="1">
        <v>3504.86</v>
      </c>
      <c r="AR22" s="1">
        <v>3504.86</v>
      </c>
      <c r="AS22" s="1">
        <v>3504.86</v>
      </c>
      <c r="AT22" s="1">
        <v>3504.86</v>
      </c>
      <c r="AU22" s="1">
        <v>3504.86</v>
      </c>
      <c r="AV22" s="1">
        <v>3504.86</v>
      </c>
      <c r="AW22" s="1">
        <v>3504.86</v>
      </c>
      <c r="AX22" s="1">
        <v>3504.86</v>
      </c>
      <c r="AY22" s="1">
        <v>3504.86</v>
      </c>
      <c r="AZ22" s="1">
        <v>3504.86</v>
      </c>
      <c r="BA22" s="1">
        <v>3504.86</v>
      </c>
      <c r="BB22" s="1">
        <v>3504.86</v>
      </c>
      <c r="BC22" s="1">
        <v>3504.86</v>
      </c>
      <c r="BD22" s="1">
        <v>3504.86</v>
      </c>
      <c r="BE22" s="1">
        <v>3504.86</v>
      </c>
      <c r="BF22" s="1">
        <v>3504.36</v>
      </c>
      <c r="BG22" s="1">
        <v>3504.36</v>
      </c>
      <c r="BH22" s="1">
        <v>3504.36</v>
      </c>
      <c r="BI22" s="1">
        <v>3504.36</v>
      </c>
      <c r="BJ22" s="1">
        <v>3504.36</v>
      </c>
      <c r="BK22" s="1">
        <v>3504.36</v>
      </c>
      <c r="BL22" s="1">
        <v>3504.36</v>
      </c>
      <c r="BM22" s="1">
        <v>3504.36</v>
      </c>
      <c r="BN22" s="1">
        <v>3504.36</v>
      </c>
      <c r="BO22" s="1">
        <v>3504.36</v>
      </c>
      <c r="BP22" s="1">
        <v>3504.36</v>
      </c>
      <c r="BQ22" s="1">
        <v>3504.36</v>
      </c>
      <c r="BR22" s="1">
        <v>3504.36</v>
      </c>
      <c r="BS22" s="1">
        <v>3504.36</v>
      </c>
      <c r="BT22" s="1">
        <v>3504.36</v>
      </c>
      <c r="BU22" s="1">
        <v>3504.36</v>
      </c>
      <c r="BV22" s="1">
        <v>3504.36</v>
      </c>
      <c r="BW22" s="1">
        <v>3504.36</v>
      </c>
      <c r="BX22" s="1">
        <v>3504.36</v>
      </c>
      <c r="BY22" s="1">
        <v>3504.36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189251.63999999978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20.78</v>
      </c>
      <c r="C24" s="36">
        <v>19.41</v>
      </c>
      <c r="D24" s="36">
        <v>20.75</v>
      </c>
      <c r="E24" s="36">
        <v>20.37</v>
      </c>
      <c r="F24" s="36">
        <v>20.25</v>
      </c>
      <c r="G24" s="36">
        <v>20.190000000000001</v>
      </c>
      <c r="H24" s="36">
        <v>18.71</v>
      </c>
      <c r="I24" s="36">
        <v>19.3</v>
      </c>
      <c r="J24" s="36">
        <v>20.25</v>
      </c>
      <c r="K24" s="36">
        <v>21.21</v>
      </c>
      <c r="L24" s="36">
        <v>18.22</v>
      </c>
      <c r="M24" s="36">
        <v>19.73</v>
      </c>
      <c r="N24" s="36">
        <v>21.25</v>
      </c>
      <c r="O24" s="36">
        <v>22.71</v>
      </c>
      <c r="P24" s="36">
        <v>22.41</v>
      </c>
      <c r="Q24" s="36">
        <v>20.82</v>
      </c>
      <c r="R24" s="36">
        <v>20.2</v>
      </c>
      <c r="S24" s="36">
        <v>20.82</v>
      </c>
      <c r="T24" s="36">
        <v>21.12</v>
      </c>
      <c r="U24" s="36">
        <v>19.63</v>
      </c>
      <c r="V24" s="36">
        <v>18.28</v>
      </c>
      <c r="W24" s="36">
        <v>18.440000000000001</v>
      </c>
      <c r="X24" s="36">
        <v>19.52</v>
      </c>
      <c r="Y24" s="36">
        <v>18.95</v>
      </c>
      <c r="Z24" s="36">
        <v>20.440000000000001</v>
      </c>
      <c r="AA24" s="36">
        <v>21.73</v>
      </c>
      <c r="AB24" s="36">
        <v>21.71</v>
      </c>
      <c r="AC24" s="36">
        <v>20.6</v>
      </c>
      <c r="AD24" s="36">
        <v>21.67</v>
      </c>
      <c r="AE24" s="36">
        <v>22.09</v>
      </c>
      <c r="AF24" s="36">
        <v>22.2</v>
      </c>
      <c r="AG24" s="36">
        <v>23.05</v>
      </c>
      <c r="AH24" s="36">
        <v>23.16</v>
      </c>
      <c r="AI24" s="36">
        <v>21.93</v>
      </c>
      <c r="AJ24" s="36">
        <v>21.37</v>
      </c>
      <c r="AK24" s="36">
        <v>22.5</v>
      </c>
      <c r="AL24" s="36">
        <v>21.86</v>
      </c>
      <c r="AM24" s="36">
        <v>22.34</v>
      </c>
      <c r="AN24" s="36">
        <v>22.04</v>
      </c>
      <c r="AO24" s="36">
        <v>20.96</v>
      </c>
      <c r="AP24" s="36">
        <v>21.33</v>
      </c>
      <c r="AQ24" s="36">
        <v>21.62</v>
      </c>
      <c r="AR24" s="36">
        <v>22.44</v>
      </c>
      <c r="AS24" s="36">
        <v>21.14</v>
      </c>
      <c r="AT24" s="36">
        <v>21.82</v>
      </c>
      <c r="AU24" s="36">
        <v>22.17</v>
      </c>
      <c r="AV24" s="36">
        <v>20.99</v>
      </c>
      <c r="AW24" s="36">
        <v>19.62</v>
      </c>
      <c r="AX24" s="36">
        <v>21.36</v>
      </c>
      <c r="AY24" s="36">
        <v>22.1</v>
      </c>
      <c r="AZ24" s="36">
        <v>22.08</v>
      </c>
      <c r="BA24" s="36">
        <v>20.73</v>
      </c>
      <c r="BB24" s="36">
        <v>20.32</v>
      </c>
      <c r="BC24" s="36">
        <v>21.2</v>
      </c>
      <c r="BD24" s="36">
        <v>19.54</v>
      </c>
      <c r="BE24" s="36">
        <v>17.95</v>
      </c>
      <c r="BF24" s="36">
        <v>18.78</v>
      </c>
      <c r="BG24" s="36">
        <v>19.77</v>
      </c>
      <c r="BH24" s="36">
        <v>20</v>
      </c>
      <c r="BI24" s="36">
        <v>20.190000000000001</v>
      </c>
      <c r="BJ24" s="36">
        <v>20.48</v>
      </c>
      <c r="BK24" s="36">
        <v>21.73</v>
      </c>
      <c r="BL24" s="36">
        <v>21.59</v>
      </c>
      <c r="BM24" s="36">
        <v>22.35</v>
      </c>
      <c r="BN24" s="36">
        <v>22.97</v>
      </c>
      <c r="BO24" s="36">
        <v>22.25</v>
      </c>
      <c r="BP24" s="36">
        <v>22.59</v>
      </c>
      <c r="BQ24" s="36">
        <v>22.21</v>
      </c>
      <c r="BR24" s="36">
        <v>21.98</v>
      </c>
      <c r="BS24" s="36">
        <v>22.37</v>
      </c>
      <c r="BT24" s="36">
        <v>21.11</v>
      </c>
      <c r="BU24" s="36">
        <v>22.38</v>
      </c>
      <c r="BV24" s="36">
        <v>22.39</v>
      </c>
      <c r="BW24" s="36">
        <v>22.26</v>
      </c>
      <c r="BX24" s="36">
        <v>21.99</v>
      </c>
      <c r="BY24" s="36">
        <v>22.43</v>
      </c>
      <c r="BZ24" s="36">
        <v>18.07</v>
      </c>
      <c r="CA24" s="36">
        <v>20.27</v>
      </c>
      <c r="CB24" s="36">
        <v>21.86</v>
      </c>
      <c r="CC24" s="36">
        <v>21.8</v>
      </c>
      <c r="CD24" s="36">
        <v>19.54</v>
      </c>
      <c r="CE24" s="36">
        <v>16.89</v>
      </c>
      <c r="CF24" s="36">
        <v>18.489999999999998</v>
      </c>
      <c r="CG24" s="36">
        <v>20.12</v>
      </c>
      <c r="CH24" s="36">
        <v>21.96</v>
      </c>
      <c r="CI24" s="36">
        <v>22.55</v>
      </c>
      <c r="CJ24" s="36">
        <v>22.33</v>
      </c>
      <c r="CK24" s="36">
        <v>22.24</v>
      </c>
      <c r="CL24" s="36">
        <v>21.71</v>
      </c>
      <c r="CM24" s="36">
        <v>20.059999999999999</v>
      </c>
      <c r="CN24" s="36">
        <v>20.32</v>
      </c>
      <c r="CO24" s="36">
        <v>20.170000000000002</v>
      </c>
      <c r="CP24" s="36">
        <v>17.52</v>
      </c>
      <c r="CQ24" s="36">
        <v>14.48</v>
      </c>
      <c r="CR24" s="36">
        <v>15.2</v>
      </c>
      <c r="CS24" s="37">
        <v>14.5</v>
      </c>
      <c r="CT24" s="30">
        <f t="shared" si="13"/>
        <v>1991.2799999999995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7821.3977209677414</v>
      </c>
      <c r="C25" s="60">
        <f t="shared" si="14"/>
        <v>7820.0277209677415</v>
      </c>
      <c r="D25" s="60">
        <f t="shared" si="14"/>
        <v>7821.3677209677417</v>
      </c>
      <c r="E25" s="60">
        <f t="shared" si="14"/>
        <v>7820.9877209677416</v>
      </c>
      <c r="F25" s="60">
        <f t="shared" si="14"/>
        <v>7820.8077209677422</v>
      </c>
      <c r="G25" s="60">
        <f t="shared" si="14"/>
        <v>7820.7477209677418</v>
      </c>
      <c r="H25" s="60">
        <f t="shared" si="14"/>
        <v>7832.7477209677418</v>
      </c>
      <c r="I25" s="60">
        <f t="shared" si="14"/>
        <v>7833.337720967741</v>
      </c>
      <c r="J25" s="60">
        <f t="shared" si="14"/>
        <v>7834.2877209677417</v>
      </c>
      <c r="K25" s="60">
        <f t="shared" si="14"/>
        <v>7835.2477209677418</v>
      </c>
      <c r="L25" s="60">
        <f t="shared" si="14"/>
        <v>7832.1877209677414</v>
      </c>
      <c r="M25" s="60">
        <f t="shared" si="14"/>
        <v>7833.6977209677416</v>
      </c>
      <c r="N25" s="60">
        <f t="shared" si="14"/>
        <v>7835.217720967742</v>
      </c>
      <c r="O25" s="60">
        <f t="shared" si="14"/>
        <v>7836.6777209677421</v>
      </c>
      <c r="P25" s="60">
        <f t="shared" si="14"/>
        <v>7836.3777209677419</v>
      </c>
      <c r="Q25" s="60">
        <f t="shared" si="14"/>
        <v>7834.7877209677417</v>
      </c>
      <c r="R25" s="60">
        <f t="shared" si="14"/>
        <v>7834.2377209677416</v>
      </c>
      <c r="S25" s="60">
        <f t="shared" si="14"/>
        <v>7834.8577209677414</v>
      </c>
      <c r="T25" s="60">
        <f t="shared" si="14"/>
        <v>7836.9277209677421</v>
      </c>
      <c r="U25" s="60">
        <f t="shared" si="14"/>
        <v>7835.4377209677414</v>
      </c>
      <c r="V25" s="60">
        <f t="shared" si="14"/>
        <v>7834.0877209677419</v>
      </c>
      <c r="W25" s="60">
        <f t="shared" si="14"/>
        <v>7834.2477209677418</v>
      </c>
      <c r="X25" s="60">
        <f t="shared" si="14"/>
        <v>11342.047720967741</v>
      </c>
      <c r="Y25" s="60">
        <f t="shared" si="14"/>
        <v>11345.00772096774</v>
      </c>
      <c r="Z25" s="60">
        <f t="shared" si="14"/>
        <v>11361.157720967742</v>
      </c>
      <c r="AA25" s="60">
        <f t="shared" si="14"/>
        <v>11399.877720967741</v>
      </c>
      <c r="AB25" s="60">
        <f t="shared" si="14"/>
        <v>11444.177720967742</v>
      </c>
      <c r="AC25" s="60">
        <f t="shared" si="14"/>
        <v>11495.807720967741</v>
      </c>
      <c r="AD25" s="60">
        <f t="shared" si="14"/>
        <v>11574.947720967742</v>
      </c>
      <c r="AE25" s="60">
        <f t="shared" si="14"/>
        <v>11652.867720967741</v>
      </c>
      <c r="AF25" s="60">
        <f t="shared" si="14"/>
        <v>11712.337720967742</v>
      </c>
      <c r="AG25" s="60">
        <f t="shared" si="14"/>
        <v>11788.227720967741</v>
      </c>
      <c r="AH25" s="60">
        <f t="shared" ref="AH25:BM25" si="15">SUM(AH3,AH13,AH15,AH20)</f>
        <v>11899.137720967741</v>
      </c>
      <c r="AI25" s="60">
        <f t="shared" si="15"/>
        <v>12018.547720967741</v>
      </c>
      <c r="AJ25" s="60">
        <f t="shared" si="15"/>
        <v>12125.327720967744</v>
      </c>
      <c r="AK25" s="60">
        <f t="shared" si="15"/>
        <v>12231.987720967743</v>
      </c>
      <c r="AL25" s="60">
        <f t="shared" si="15"/>
        <v>12326.227720967741</v>
      </c>
      <c r="AM25" s="60">
        <f t="shared" si="15"/>
        <v>12412.907720967742</v>
      </c>
      <c r="AN25" s="60">
        <f t="shared" si="15"/>
        <v>12480.267720967742</v>
      </c>
      <c r="AO25" s="60">
        <f t="shared" si="15"/>
        <v>12559.127720967743</v>
      </c>
      <c r="AP25" s="60">
        <f t="shared" si="15"/>
        <v>12629.467720967743</v>
      </c>
      <c r="AQ25" s="60">
        <f t="shared" si="15"/>
        <v>12693.777720967742</v>
      </c>
      <c r="AR25" s="60">
        <f t="shared" si="15"/>
        <v>12769.567720967741</v>
      </c>
      <c r="AS25" s="60">
        <f t="shared" si="15"/>
        <v>12845.397720967743</v>
      </c>
      <c r="AT25" s="60">
        <f t="shared" si="15"/>
        <v>12878.667720967742</v>
      </c>
      <c r="AU25" s="60">
        <f t="shared" si="15"/>
        <v>12892.937720967742</v>
      </c>
      <c r="AV25" s="60">
        <f t="shared" si="15"/>
        <v>12891.637720967741</v>
      </c>
      <c r="AW25" s="60">
        <f t="shared" si="15"/>
        <v>12899.077720967744</v>
      </c>
      <c r="AX25" s="60">
        <f t="shared" si="15"/>
        <v>12909.287720967743</v>
      </c>
      <c r="AY25" s="60">
        <f t="shared" si="15"/>
        <v>12919.157720967742</v>
      </c>
      <c r="AZ25" s="60">
        <f t="shared" si="15"/>
        <v>12876.377720967743</v>
      </c>
      <c r="BA25" s="60">
        <f t="shared" si="15"/>
        <v>12873.247720967742</v>
      </c>
      <c r="BB25" s="60">
        <f t="shared" si="15"/>
        <v>12871.25772096774</v>
      </c>
      <c r="BC25" s="60">
        <f t="shared" si="15"/>
        <v>12834.717720967743</v>
      </c>
      <c r="BD25" s="60">
        <f t="shared" si="15"/>
        <v>12820.877720967743</v>
      </c>
      <c r="BE25" s="60">
        <f t="shared" si="15"/>
        <v>12822.917720967742</v>
      </c>
      <c r="BF25" s="60">
        <f t="shared" si="15"/>
        <v>12779.157720967742</v>
      </c>
      <c r="BG25" s="60">
        <f t="shared" si="15"/>
        <v>12747.657720967742</v>
      </c>
      <c r="BH25" s="60">
        <f t="shared" si="15"/>
        <v>12708.257720967742</v>
      </c>
      <c r="BI25" s="60">
        <f t="shared" si="15"/>
        <v>12668.147720967741</v>
      </c>
      <c r="BJ25" s="60">
        <f t="shared" si="15"/>
        <v>12607.377720967741</v>
      </c>
      <c r="BK25" s="60">
        <f t="shared" si="15"/>
        <v>12525.807720967741</v>
      </c>
      <c r="BL25" s="60">
        <f t="shared" si="15"/>
        <v>12451.117720967741</v>
      </c>
      <c r="BM25" s="60">
        <f t="shared" si="15"/>
        <v>12366.957720967741</v>
      </c>
      <c r="BN25" s="60">
        <f t="shared" ref="BN25:CS25" si="16">SUM(BN3,BN13,BN15,BN20)</f>
        <v>12216.967720967743</v>
      </c>
      <c r="BO25" s="60">
        <f t="shared" si="16"/>
        <v>12152.887720967741</v>
      </c>
      <c r="BP25" s="60">
        <f t="shared" si="16"/>
        <v>12071.587720967742</v>
      </c>
      <c r="BQ25" s="60">
        <f t="shared" si="16"/>
        <v>11966.457720967741</v>
      </c>
      <c r="BR25" s="60">
        <f t="shared" si="16"/>
        <v>11880.037720967743</v>
      </c>
      <c r="BS25" s="60">
        <f t="shared" si="16"/>
        <v>11773.677720967742</v>
      </c>
      <c r="BT25" s="60">
        <f t="shared" si="16"/>
        <v>11671.997720967742</v>
      </c>
      <c r="BU25" s="60">
        <f t="shared" si="16"/>
        <v>11585.137720967741</v>
      </c>
      <c r="BV25" s="60">
        <f t="shared" si="16"/>
        <v>11507.427720967742</v>
      </c>
      <c r="BW25" s="60">
        <f t="shared" si="16"/>
        <v>11442.207720967741</v>
      </c>
      <c r="BX25" s="60">
        <f t="shared" si="16"/>
        <v>11387.447720967741</v>
      </c>
      <c r="BY25" s="60">
        <f t="shared" si="16"/>
        <v>11330.317720967741</v>
      </c>
      <c r="BZ25" s="60">
        <f t="shared" si="16"/>
        <v>7795.2777209677415</v>
      </c>
      <c r="CA25" s="60">
        <f t="shared" si="16"/>
        <v>7777.1577209677416</v>
      </c>
      <c r="CB25" s="60">
        <f t="shared" si="16"/>
        <v>7774.4277209677421</v>
      </c>
      <c r="CC25" s="60">
        <f t="shared" si="16"/>
        <v>7773.3577209677414</v>
      </c>
      <c r="CD25" s="60">
        <f t="shared" si="16"/>
        <v>7771.0977209677421</v>
      </c>
      <c r="CE25" s="60">
        <f t="shared" si="16"/>
        <v>7768.4477209677416</v>
      </c>
      <c r="CF25" s="60">
        <f t="shared" si="16"/>
        <v>7770.047720967742</v>
      </c>
      <c r="CG25" s="60">
        <f t="shared" si="16"/>
        <v>7771.6777209677421</v>
      </c>
      <c r="CH25" s="60">
        <f t="shared" si="16"/>
        <v>7773.5177209677422</v>
      </c>
      <c r="CI25" s="60">
        <f t="shared" si="16"/>
        <v>7774.1077209677414</v>
      </c>
      <c r="CJ25" s="60">
        <f t="shared" si="16"/>
        <v>7773.8877209677421</v>
      </c>
      <c r="CK25" s="60">
        <f t="shared" si="16"/>
        <v>7773.797720967742</v>
      </c>
      <c r="CL25" s="60">
        <f t="shared" si="16"/>
        <v>7767.6277209677419</v>
      </c>
      <c r="CM25" s="60">
        <f t="shared" si="16"/>
        <v>7765.9777209677413</v>
      </c>
      <c r="CN25" s="60">
        <f t="shared" si="16"/>
        <v>7766.2377209677416</v>
      </c>
      <c r="CO25" s="60">
        <f t="shared" si="16"/>
        <v>7765.9377209677423</v>
      </c>
      <c r="CP25" s="60">
        <f t="shared" si="16"/>
        <v>7763.2877209677417</v>
      </c>
      <c r="CQ25" s="60">
        <f t="shared" si="16"/>
        <v>7760.2477209677418</v>
      </c>
      <c r="CR25" s="60">
        <f t="shared" si="16"/>
        <v>7761.007720967742</v>
      </c>
      <c r="CS25" s="61">
        <f t="shared" si="16"/>
        <v>7760.3077209677422</v>
      </c>
      <c r="CT25" s="109">
        <f t="shared" si="13"/>
        <v>988126.13121290342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3416.9837209677416</v>
      </c>
      <c r="C30" s="71">
        <f t="shared" si="17"/>
        <v>3419.9837209677416</v>
      </c>
      <c r="D30" s="71">
        <f t="shared" si="17"/>
        <v>3420.9837209677416</v>
      </c>
      <c r="E30" s="71">
        <f t="shared" si="17"/>
        <v>3417.9837209677416</v>
      </c>
      <c r="F30" s="71">
        <f t="shared" si="17"/>
        <v>3419.9837209677416</v>
      </c>
      <c r="G30" s="71">
        <f t="shared" si="17"/>
        <v>3419.9837209677416</v>
      </c>
      <c r="H30" s="71">
        <f t="shared" si="17"/>
        <v>3418.9837209677416</v>
      </c>
      <c r="I30" s="71">
        <f t="shared" si="17"/>
        <v>3416.9837209677416</v>
      </c>
      <c r="J30" s="71">
        <f t="shared" si="17"/>
        <v>3416.9837209677416</v>
      </c>
      <c r="K30" s="71">
        <f t="shared" si="17"/>
        <v>3416.9837209677416</v>
      </c>
      <c r="L30" s="71">
        <f t="shared" si="17"/>
        <v>3416.9837209677416</v>
      </c>
      <c r="M30" s="71">
        <f t="shared" si="17"/>
        <v>3420.9837209677416</v>
      </c>
      <c r="N30" s="71">
        <f t="shared" si="17"/>
        <v>3420.9837209677416</v>
      </c>
      <c r="O30" s="71">
        <f t="shared" si="17"/>
        <v>3416.9837209677416</v>
      </c>
      <c r="P30" s="71">
        <f t="shared" si="17"/>
        <v>3413.9837209677416</v>
      </c>
      <c r="Q30" s="71">
        <f t="shared" si="17"/>
        <v>3415.9837209677416</v>
      </c>
      <c r="R30" s="71">
        <f t="shared" si="17"/>
        <v>3422.9837209677416</v>
      </c>
      <c r="S30" s="71">
        <f t="shared" si="17"/>
        <v>3422.9837209677416</v>
      </c>
      <c r="T30" s="71">
        <f t="shared" si="17"/>
        <v>3421.9837209677416</v>
      </c>
      <c r="U30" s="71">
        <f t="shared" si="17"/>
        <v>3423.9837209677416</v>
      </c>
      <c r="V30" s="71">
        <f t="shared" si="17"/>
        <v>3424.9837209677416</v>
      </c>
      <c r="W30" s="71">
        <f t="shared" si="17"/>
        <v>3419.9837209677416</v>
      </c>
      <c r="X30" s="71">
        <f t="shared" si="17"/>
        <v>3415.9837209677416</v>
      </c>
      <c r="Y30" s="71">
        <f t="shared" si="17"/>
        <v>3414.9837209677416</v>
      </c>
      <c r="Z30" s="71">
        <f t="shared" si="17"/>
        <v>3417.9837209677416</v>
      </c>
      <c r="AA30" s="71">
        <f t="shared" si="17"/>
        <v>3424.9837209677416</v>
      </c>
      <c r="AB30" s="71">
        <f t="shared" si="17"/>
        <v>3421.9837209677416</v>
      </c>
      <c r="AC30" s="71">
        <f t="shared" si="17"/>
        <v>3418.9837209677416</v>
      </c>
      <c r="AD30" s="71">
        <f t="shared" si="17"/>
        <v>3422.9837209677416</v>
      </c>
      <c r="AE30" s="71">
        <f t="shared" si="17"/>
        <v>3359.9837209677416</v>
      </c>
      <c r="AF30" s="71">
        <f t="shared" si="17"/>
        <v>3299.9837209677416</v>
      </c>
      <c r="AG30" s="71">
        <f t="shared" si="17"/>
        <v>3356.9837209677416</v>
      </c>
      <c r="AH30" s="71">
        <f t="shared" si="17"/>
        <v>3417.9837209677416</v>
      </c>
      <c r="AI30" s="71">
        <f t="shared" si="17"/>
        <v>3417.9837209677416</v>
      </c>
      <c r="AJ30" s="71">
        <f t="shared" si="17"/>
        <v>3419.9837209677416</v>
      </c>
      <c r="AK30" s="71">
        <f t="shared" si="17"/>
        <v>3419.9837209677416</v>
      </c>
      <c r="AL30" s="71">
        <f t="shared" si="17"/>
        <v>3417.9837209677416</v>
      </c>
      <c r="AM30" s="71">
        <f t="shared" si="17"/>
        <v>3414.9837209677416</v>
      </c>
      <c r="AN30" s="71">
        <f t="shared" si="17"/>
        <v>3418.9837209677416</v>
      </c>
      <c r="AO30" s="71">
        <f t="shared" si="17"/>
        <v>3419.9837209677416</v>
      </c>
      <c r="AP30" s="71">
        <f t="shared" si="17"/>
        <v>3417.9837209677416</v>
      </c>
      <c r="AQ30" s="71">
        <f t="shared" si="17"/>
        <v>3417.9837209677416</v>
      </c>
      <c r="AR30" s="71">
        <f t="shared" si="17"/>
        <v>3415.9837209677416</v>
      </c>
      <c r="AS30" s="71">
        <f t="shared" si="17"/>
        <v>3415.9837209677416</v>
      </c>
      <c r="AT30" s="71">
        <f t="shared" si="17"/>
        <v>3412.9837209677416</v>
      </c>
      <c r="AU30" s="71">
        <f t="shared" si="17"/>
        <v>3412.9837209677416</v>
      </c>
      <c r="AV30" s="71">
        <f t="shared" si="17"/>
        <v>3410.9837209677416</v>
      </c>
      <c r="AW30" s="71">
        <f t="shared" si="17"/>
        <v>3410.9837209677416</v>
      </c>
      <c r="AX30" s="71">
        <f t="shared" si="17"/>
        <v>3409.9837209677416</v>
      </c>
      <c r="AY30" s="71">
        <f t="shared" si="17"/>
        <v>3409.9837209677416</v>
      </c>
      <c r="AZ30" s="71">
        <f t="shared" si="17"/>
        <v>3407.9837209677416</v>
      </c>
      <c r="BA30" s="71">
        <f t="shared" si="17"/>
        <v>3407.9837209677416</v>
      </c>
      <c r="BB30" s="71">
        <f t="shared" si="17"/>
        <v>3406.9837209677416</v>
      </c>
      <c r="BC30" s="71">
        <f t="shared" si="17"/>
        <v>3398.9837209677416</v>
      </c>
      <c r="BD30" s="71">
        <f t="shared" si="17"/>
        <v>3398.9837209677416</v>
      </c>
      <c r="BE30" s="71">
        <f t="shared" si="17"/>
        <v>3406.9837209677416</v>
      </c>
      <c r="BF30" s="71">
        <f t="shared" si="17"/>
        <v>3408.9837209677416</v>
      </c>
      <c r="BG30" s="71">
        <f t="shared" si="17"/>
        <v>3408.9837209677416</v>
      </c>
      <c r="BH30" s="71">
        <f t="shared" si="17"/>
        <v>3410.9837209677416</v>
      </c>
      <c r="BI30" s="71">
        <f t="shared" si="17"/>
        <v>3418.9837209677416</v>
      </c>
      <c r="BJ30" s="71">
        <f t="shared" si="17"/>
        <v>3418.9837209677416</v>
      </c>
      <c r="BK30" s="71">
        <f t="shared" si="17"/>
        <v>3418.9837209677416</v>
      </c>
      <c r="BL30" s="71">
        <f t="shared" si="17"/>
        <v>3420.9837209677416</v>
      </c>
      <c r="BM30" s="71">
        <f t="shared" si="17"/>
        <v>3420.9837209677416</v>
      </c>
      <c r="BN30" s="71">
        <f t="shared" ref="BN30:CS30" si="18">BN31+BN39</f>
        <v>3422.9837209677416</v>
      </c>
      <c r="BO30" s="71">
        <f t="shared" si="18"/>
        <v>3417.9837209677416</v>
      </c>
      <c r="BP30" s="71">
        <f t="shared" si="18"/>
        <v>3417.9837209677416</v>
      </c>
      <c r="BQ30" s="71">
        <f t="shared" si="18"/>
        <v>3416.9837209677416</v>
      </c>
      <c r="BR30" s="71">
        <f t="shared" si="18"/>
        <v>3418.9837209677416</v>
      </c>
      <c r="BS30" s="71">
        <f t="shared" si="18"/>
        <v>3422.9837209677416</v>
      </c>
      <c r="BT30" s="71">
        <f t="shared" si="18"/>
        <v>3419.9837209677416</v>
      </c>
      <c r="BU30" s="71">
        <f t="shared" si="18"/>
        <v>3417.9837209677416</v>
      </c>
      <c r="BV30" s="71">
        <f t="shared" si="18"/>
        <v>3418.9837209677416</v>
      </c>
      <c r="BW30" s="71">
        <f t="shared" si="18"/>
        <v>3414.9837209677416</v>
      </c>
      <c r="BX30" s="71">
        <f t="shared" si="18"/>
        <v>3417.9837209677416</v>
      </c>
      <c r="BY30" s="71">
        <f t="shared" si="18"/>
        <v>3419.9837209677416</v>
      </c>
      <c r="BZ30" s="71">
        <f t="shared" si="18"/>
        <v>3419.9837209677416</v>
      </c>
      <c r="CA30" s="71">
        <f t="shared" si="18"/>
        <v>3413.9837209677416</v>
      </c>
      <c r="CB30" s="71">
        <f t="shared" si="18"/>
        <v>3410.9837209677416</v>
      </c>
      <c r="CC30" s="71">
        <f t="shared" si="18"/>
        <v>3410.9837209677416</v>
      </c>
      <c r="CD30" s="71">
        <f t="shared" si="18"/>
        <v>3399.9837209677416</v>
      </c>
      <c r="CE30" s="71">
        <f t="shared" si="18"/>
        <v>3387.9837209677416</v>
      </c>
      <c r="CF30" s="71">
        <f t="shared" si="18"/>
        <v>3387.9837209677416</v>
      </c>
      <c r="CG30" s="71">
        <f t="shared" si="18"/>
        <v>3391.9837209677416</v>
      </c>
      <c r="CH30" s="71">
        <f t="shared" si="18"/>
        <v>3391.9837209677416</v>
      </c>
      <c r="CI30" s="71">
        <f t="shared" si="18"/>
        <v>3394.9837209677416</v>
      </c>
      <c r="CJ30" s="71">
        <f t="shared" si="18"/>
        <v>3381.9837209677416</v>
      </c>
      <c r="CK30" s="71">
        <f t="shared" si="18"/>
        <v>3382.9837209677416</v>
      </c>
      <c r="CL30" s="71">
        <f t="shared" si="18"/>
        <v>3384.9837209677416</v>
      </c>
      <c r="CM30" s="71">
        <f t="shared" si="18"/>
        <v>3391.9837209677416</v>
      </c>
      <c r="CN30" s="71">
        <f t="shared" si="18"/>
        <v>3392.9837209677416</v>
      </c>
      <c r="CO30" s="71">
        <f t="shared" si="18"/>
        <v>3389.9837209677416</v>
      </c>
      <c r="CP30" s="71">
        <f t="shared" si="18"/>
        <v>3386.9837209677416</v>
      </c>
      <c r="CQ30" s="71">
        <f t="shared" si="18"/>
        <v>3392.9837209677416</v>
      </c>
      <c r="CR30" s="71">
        <f t="shared" si="18"/>
        <v>3394.9837209677416</v>
      </c>
      <c r="CS30" s="72">
        <f t="shared" si="18"/>
        <v>3400.9837209677416</v>
      </c>
      <c r="CT30" s="73">
        <f t="shared" ref="CT30:CT47" si="19">SUM(B30:CS30)</f>
        <v>327362.43721290299</v>
      </c>
      <c r="CU30" s="149"/>
    </row>
    <row r="31" spans="1:102">
      <c r="A31" s="74" t="s">
        <v>32</v>
      </c>
      <c r="B31" s="75">
        <f>SUM(B32:B38)</f>
        <v>3262.9859999999999</v>
      </c>
      <c r="C31" s="76">
        <f t="shared" ref="C31:BN31" si="20">SUM(C32:C38)</f>
        <v>3265.9859999999999</v>
      </c>
      <c r="D31" s="76">
        <f t="shared" si="20"/>
        <v>3266.9859999999999</v>
      </c>
      <c r="E31" s="76">
        <f t="shared" si="20"/>
        <v>3263.9859999999999</v>
      </c>
      <c r="F31" s="76">
        <f t="shared" si="20"/>
        <v>3265.9859999999999</v>
      </c>
      <c r="G31" s="76">
        <f t="shared" si="20"/>
        <v>3265.9859999999999</v>
      </c>
      <c r="H31" s="76">
        <f t="shared" si="20"/>
        <v>3264.9859999999999</v>
      </c>
      <c r="I31" s="76">
        <f t="shared" si="20"/>
        <v>3262.9859999999999</v>
      </c>
      <c r="J31" s="76">
        <f t="shared" si="20"/>
        <v>3262.9859999999999</v>
      </c>
      <c r="K31" s="76">
        <f t="shared" si="20"/>
        <v>3262.9859999999999</v>
      </c>
      <c r="L31" s="76">
        <f t="shared" si="20"/>
        <v>3262.9859999999999</v>
      </c>
      <c r="M31" s="76">
        <f t="shared" si="20"/>
        <v>3266.9859999999999</v>
      </c>
      <c r="N31" s="76">
        <f t="shared" si="20"/>
        <v>3266.9859999999999</v>
      </c>
      <c r="O31" s="76">
        <f t="shared" si="20"/>
        <v>3262.9859999999999</v>
      </c>
      <c r="P31" s="76">
        <f t="shared" si="20"/>
        <v>3259.9859999999999</v>
      </c>
      <c r="Q31" s="76">
        <f t="shared" si="20"/>
        <v>3261.9859999999999</v>
      </c>
      <c r="R31" s="76">
        <f t="shared" si="20"/>
        <v>3268.9859999999999</v>
      </c>
      <c r="S31" s="76">
        <f t="shared" si="20"/>
        <v>3268.9859999999999</v>
      </c>
      <c r="T31" s="76">
        <f t="shared" si="20"/>
        <v>3267.9859999999999</v>
      </c>
      <c r="U31" s="76">
        <f t="shared" si="20"/>
        <v>3269.9859999999999</v>
      </c>
      <c r="V31" s="76">
        <f t="shared" si="20"/>
        <v>3270.9859999999999</v>
      </c>
      <c r="W31" s="76">
        <f t="shared" si="20"/>
        <v>3265.9859999999999</v>
      </c>
      <c r="X31" s="76">
        <f t="shared" si="20"/>
        <v>3261.9859999999999</v>
      </c>
      <c r="Y31" s="76">
        <f t="shared" si="20"/>
        <v>3260.9859999999999</v>
      </c>
      <c r="Z31" s="76">
        <f t="shared" si="20"/>
        <v>3263.9859999999999</v>
      </c>
      <c r="AA31" s="76">
        <f t="shared" si="20"/>
        <v>3270.9859999999999</v>
      </c>
      <c r="AB31" s="76">
        <f t="shared" si="20"/>
        <v>3267.9859999999999</v>
      </c>
      <c r="AC31" s="76">
        <f t="shared" si="20"/>
        <v>3264.9859999999999</v>
      </c>
      <c r="AD31" s="76">
        <f t="shared" si="20"/>
        <v>3268.9859999999999</v>
      </c>
      <c r="AE31" s="76">
        <f t="shared" si="20"/>
        <v>3205.9859999999999</v>
      </c>
      <c r="AF31" s="76">
        <f t="shared" si="20"/>
        <v>3145.9859999999999</v>
      </c>
      <c r="AG31" s="76">
        <f t="shared" si="20"/>
        <v>3202.9859999999999</v>
      </c>
      <c r="AH31" s="76">
        <f t="shared" si="20"/>
        <v>3263.9859999999999</v>
      </c>
      <c r="AI31" s="76">
        <f t="shared" si="20"/>
        <v>3263.9859999999999</v>
      </c>
      <c r="AJ31" s="76">
        <f t="shared" si="20"/>
        <v>3265.9859999999999</v>
      </c>
      <c r="AK31" s="76">
        <f t="shared" si="20"/>
        <v>3265.9859999999999</v>
      </c>
      <c r="AL31" s="76">
        <f t="shared" si="20"/>
        <v>3263.9859999999999</v>
      </c>
      <c r="AM31" s="76">
        <f t="shared" si="20"/>
        <v>3260.9859999999999</v>
      </c>
      <c r="AN31" s="76">
        <f t="shared" si="20"/>
        <v>3264.9859999999999</v>
      </c>
      <c r="AO31" s="76">
        <f t="shared" si="20"/>
        <v>3265.9859999999999</v>
      </c>
      <c r="AP31" s="76">
        <f t="shared" si="20"/>
        <v>3263.9859999999999</v>
      </c>
      <c r="AQ31" s="76">
        <f t="shared" si="20"/>
        <v>3263.9859999999999</v>
      </c>
      <c r="AR31" s="76">
        <f t="shared" si="20"/>
        <v>3261.9859999999999</v>
      </c>
      <c r="AS31" s="76">
        <f t="shared" si="20"/>
        <v>3261.9859999999999</v>
      </c>
      <c r="AT31" s="76">
        <f t="shared" si="20"/>
        <v>3258.9859999999999</v>
      </c>
      <c r="AU31" s="76">
        <f t="shared" si="20"/>
        <v>3258.9859999999999</v>
      </c>
      <c r="AV31" s="76">
        <f t="shared" si="20"/>
        <v>3256.9859999999999</v>
      </c>
      <c r="AW31" s="76">
        <f t="shared" si="20"/>
        <v>3256.9859999999999</v>
      </c>
      <c r="AX31" s="76">
        <f t="shared" si="20"/>
        <v>3255.9859999999999</v>
      </c>
      <c r="AY31" s="76">
        <f t="shared" si="20"/>
        <v>3255.9859999999999</v>
      </c>
      <c r="AZ31" s="76">
        <f t="shared" si="20"/>
        <v>3253.9859999999999</v>
      </c>
      <c r="BA31" s="76">
        <f t="shared" si="20"/>
        <v>3253.9859999999999</v>
      </c>
      <c r="BB31" s="76">
        <f t="shared" si="20"/>
        <v>3252.9859999999999</v>
      </c>
      <c r="BC31" s="76">
        <f t="shared" si="20"/>
        <v>3244.9859999999999</v>
      </c>
      <c r="BD31" s="76">
        <f t="shared" si="20"/>
        <v>3244.9859999999999</v>
      </c>
      <c r="BE31" s="76">
        <f t="shared" si="20"/>
        <v>3252.9859999999999</v>
      </c>
      <c r="BF31" s="76">
        <f t="shared" si="20"/>
        <v>3254.9859999999999</v>
      </c>
      <c r="BG31" s="76">
        <f t="shared" si="20"/>
        <v>3254.9859999999999</v>
      </c>
      <c r="BH31" s="76">
        <f t="shared" si="20"/>
        <v>3256.9859999999999</v>
      </c>
      <c r="BI31" s="76">
        <f t="shared" si="20"/>
        <v>3264.9859999999999</v>
      </c>
      <c r="BJ31" s="76">
        <f t="shared" si="20"/>
        <v>3264.9859999999999</v>
      </c>
      <c r="BK31" s="76">
        <f t="shared" si="20"/>
        <v>3264.9859999999999</v>
      </c>
      <c r="BL31" s="76">
        <f t="shared" si="20"/>
        <v>3266.9859999999999</v>
      </c>
      <c r="BM31" s="76">
        <f t="shared" si="20"/>
        <v>3266.9859999999999</v>
      </c>
      <c r="BN31" s="76">
        <f t="shared" si="20"/>
        <v>3268.9859999999999</v>
      </c>
      <c r="BO31" s="76">
        <f t="shared" ref="BO31:CS31" si="21">SUM(BO32:BO38)</f>
        <v>3263.9859999999999</v>
      </c>
      <c r="BP31" s="76">
        <f t="shared" si="21"/>
        <v>3263.9859999999999</v>
      </c>
      <c r="BQ31" s="76">
        <f t="shared" si="21"/>
        <v>3262.9859999999999</v>
      </c>
      <c r="BR31" s="76">
        <f t="shared" si="21"/>
        <v>3264.9859999999999</v>
      </c>
      <c r="BS31" s="76">
        <f t="shared" si="21"/>
        <v>3268.9859999999999</v>
      </c>
      <c r="BT31" s="76">
        <f t="shared" si="21"/>
        <v>3265.9859999999999</v>
      </c>
      <c r="BU31" s="76">
        <f t="shared" si="21"/>
        <v>3263.9859999999999</v>
      </c>
      <c r="BV31" s="76">
        <f t="shared" si="21"/>
        <v>3264.9859999999999</v>
      </c>
      <c r="BW31" s="76">
        <f t="shared" si="21"/>
        <v>3260.9859999999999</v>
      </c>
      <c r="BX31" s="76">
        <f t="shared" si="21"/>
        <v>3263.9859999999999</v>
      </c>
      <c r="BY31" s="76">
        <f t="shared" si="21"/>
        <v>3265.9859999999999</v>
      </c>
      <c r="BZ31" s="76">
        <f t="shared" si="21"/>
        <v>3265.9859999999999</v>
      </c>
      <c r="CA31" s="76">
        <f t="shared" si="21"/>
        <v>3259.9859999999999</v>
      </c>
      <c r="CB31" s="76">
        <f t="shared" si="21"/>
        <v>3256.9859999999999</v>
      </c>
      <c r="CC31" s="76">
        <f t="shared" si="21"/>
        <v>3256.9859999999999</v>
      </c>
      <c r="CD31" s="76">
        <f t="shared" si="21"/>
        <v>3245.9859999999999</v>
      </c>
      <c r="CE31" s="76">
        <f t="shared" si="21"/>
        <v>3233.9859999999999</v>
      </c>
      <c r="CF31" s="76">
        <f t="shared" si="21"/>
        <v>3233.9859999999999</v>
      </c>
      <c r="CG31" s="76">
        <f t="shared" si="21"/>
        <v>3237.9859999999999</v>
      </c>
      <c r="CH31" s="76">
        <f t="shared" si="21"/>
        <v>3237.9859999999999</v>
      </c>
      <c r="CI31" s="76">
        <f t="shared" si="21"/>
        <v>3240.9859999999999</v>
      </c>
      <c r="CJ31" s="76">
        <f t="shared" si="21"/>
        <v>3227.9859999999999</v>
      </c>
      <c r="CK31" s="76">
        <f t="shared" si="21"/>
        <v>3228.9859999999999</v>
      </c>
      <c r="CL31" s="76">
        <f t="shared" si="21"/>
        <v>3230.9859999999999</v>
      </c>
      <c r="CM31" s="76">
        <f t="shared" si="21"/>
        <v>3237.9859999999999</v>
      </c>
      <c r="CN31" s="76">
        <f t="shared" si="21"/>
        <v>3238.9859999999999</v>
      </c>
      <c r="CO31" s="76">
        <f t="shared" si="21"/>
        <v>3235.9859999999999</v>
      </c>
      <c r="CP31" s="76">
        <f t="shared" si="21"/>
        <v>3232.9859999999999</v>
      </c>
      <c r="CQ31" s="76">
        <f t="shared" si="21"/>
        <v>3238.9859999999999</v>
      </c>
      <c r="CR31" s="76">
        <f t="shared" si="21"/>
        <v>3240.9859999999999</v>
      </c>
      <c r="CS31" s="77">
        <f t="shared" si="21"/>
        <v>3246.9859999999999</v>
      </c>
      <c r="CT31" s="30">
        <f t="shared" si="19"/>
        <v>312578.65599999984</v>
      </c>
      <c r="CU31" s="151"/>
    </row>
    <row r="32" spans="1:102">
      <c r="A32" s="78" t="s">
        <v>33</v>
      </c>
      <c r="B32" s="79">
        <f>B62-B73</f>
        <v>443</v>
      </c>
      <c r="C32" s="80">
        <f t="shared" ref="C32:BN32" si="22">C62-C73</f>
        <v>443</v>
      </c>
      <c r="D32" s="80">
        <f t="shared" si="22"/>
        <v>443</v>
      </c>
      <c r="E32" s="80">
        <f t="shared" si="22"/>
        <v>443</v>
      </c>
      <c r="F32" s="80">
        <f t="shared" si="22"/>
        <v>443</v>
      </c>
      <c r="G32" s="80">
        <f t="shared" si="22"/>
        <v>443</v>
      </c>
      <c r="H32" s="80">
        <f t="shared" si="22"/>
        <v>443</v>
      </c>
      <c r="I32" s="80">
        <f t="shared" si="22"/>
        <v>443</v>
      </c>
      <c r="J32" s="80">
        <f t="shared" si="22"/>
        <v>443</v>
      </c>
      <c r="K32" s="80">
        <f t="shared" si="22"/>
        <v>443</v>
      </c>
      <c r="L32" s="80">
        <f t="shared" si="22"/>
        <v>443</v>
      </c>
      <c r="M32" s="80">
        <f t="shared" si="22"/>
        <v>443</v>
      </c>
      <c r="N32" s="80">
        <f t="shared" si="22"/>
        <v>443</v>
      </c>
      <c r="O32" s="80">
        <f t="shared" si="22"/>
        <v>443</v>
      </c>
      <c r="P32" s="80">
        <f t="shared" si="22"/>
        <v>443</v>
      </c>
      <c r="Q32" s="80">
        <f t="shared" si="22"/>
        <v>443</v>
      </c>
      <c r="R32" s="80">
        <f t="shared" si="22"/>
        <v>443</v>
      </c>
      <c r="S32" s="80">
        <f t="shared" si="22"/>
        <v>443</v>
      </c>
      <c r="T32" s="80">
        <f t="shared" si="22"/>
        <v>443</v>
      </c>
      <c r="U32" s="80">
        <f t="shared" si="22"/>
        <v>443</v>
      </c>
      <c r="V32" s="80">
        <f t="shared" si="22"/>
        <v>443</v>
      </c>
      <c r="W32" s="80">
        <f t="shared" si="22"/>
        <v>443</v>
      </c>
      <c r="X32" s="80">
        <f t="shared" si="22"/>
        <v>443</v>
      </c>
      <c r="Y32" s="80">
        <f t="shared" si="22"/>
        <v>443</v>
      </c>
      <c r="Z32" s="80">
        <f t="shared" si="22"/>
        <v>443</v>
      </c>
      <c r="AA32" s="80">
        <f t="shared" si="22"/>
        <v>443</v>
      </c>
      <c r="AB32" s="80">
        <f t="shared" si="22"/>
        <v>443</v>
      </c>
      <c r="AC32" s="80">
        <f t="shared" si="22"/>
        <v>443</v>
      </c>
      <c r="AD32" s="80">
        <f t="shared" si="22"/>
        <v>443</v>
      </c>
      <c r="AE32" s="80">
        <f t="shared" si="22"/>
        <v>413</v>
      </c>
      <c r="AF32" s="80">
        <f t="shared" si="22"/>
        <v>383</v>
      </c>
      <c r="AG32" s="80">
        <f t="shared" si="22"/>
        <v>413</v>
      </c>
      <c r="AH32" s="80">
        <f t="shared" si="22"/>
        <v>443</v>
      </c>
      <c r="AI32" s="80">
        <f t="shared" si="22"/>
        <v>443</v>
      </c>
      <c r="AJ32" s="80">
        <f t="shared" si="22"/>
        <v>443</v>
      </c>
      <c r="AK32" s="80">
        <f t="shared" si="22"/>
        <v>443</v>
      </c>
      <c r="AL32" s="80">
        <f t="shared" si="22"/>
        <v>443</v>
      </c>
      <c r="AM32" s="80">
        <f t="shared" si="22"/>
        <v>443</v>
      </c>
      <c r="AN32" s="80">
        <f t="shared" si="22"/>
        <v>443</v>
      </c>
      <c r="AO32" s="80">
        <f t="shared" si="22"/>
        <v>443</v>
      </c>
      <c r="AP32" s="80">
        <f t="shared" si="22"/>
        <v>443</v>
      </c>
      <c r="AQ32" s="80">
        <f t="shared" si="22"/>
        <v>443</v>
      </c>
      <c r="AR32" s="80">
        <f t="shared" si="22"/>
        <v>443</v>
      </c>
      <c r="AS32" s="80">
        <f t="shared" si="22"/>
        <v>443</v>
      </c>
      <c r="AT32" s="80">
        <f t="shared" si="22"/>
        <v>443</v>
      </c>
      <c r="AU32" s="80">
        <f t="shared" si="22"/>
        <v>443</v>
      </c>
      <c r="AV32" s="80">
        <f t="shared" si="22"/>
        <v>443</v>
      </c>
      <c r="AW32" s="80">
        <f t="shared" si="22"/>
        <v>443</v>
      </c>
      <c r="AX32" s="80">
        <f t="shared" si="22"/>
        <v>443</v>
      </c>
      <c r="AY32" s="80">
        <f t="shared" si="22"/>
        <v>443</v>
      </c>
      <c r="AZ32" s="80">
        <f t="shared" si="22"/>
        <v>443</v>
      </c>
      <c r="BA32" s="80">
        <f t="shared" si="22"/>
        <v>443</v>
      </c>
      <c r="BB32" s="80">
        <f t="shared" si="22"/>
        <v>443</v>
      </c>
      <c r="BC32" s="80">
        <f t="shared" si="22"/>
        <v>443</v>
      </c>
      <c r="BD32" s="80">
        <f t="shared" si="22"/>
        <v>443</v>
      </c>
      <c r="BE32" s="80">
        <f t="shared" si="22"/>
        <v>443</v>
      </c>
      <c r="BF32" s="80">
        <f t="shared" si="22"/>
        <v>443</v>
      </c>
      <c r="BG32" s="80">
        <f t="shared" si="22"/>
        <v>443</v>
      </c>
      <c r="BH32" s="80">
        <f t="shared" si="22"/>
        <v>443</v>
      </c>
      <c r="BI32" s="80">
        <f t="shared" si="22"/>
        <v>443</v>
      </c>
      <c r="BJ32" s="80">
        <f t="shared" si="22"/>
        <v>443</v>
      </c>
      <c r="BK32" s="80">
        <f t="shared" si="22"/>
        <v>443</v>
      </c>
      <c r="BL32" s="80">
        <f t="shared" si="22"/>
        <v>443</v>
      </c>
      <c r="BM32" s="80">
        <f t="shared" si="22"/>
        <v>443</v>
      </c>
      <c r="BN32" s="80">
        <f t="shared" si="22"/>
        <v>443</v>
      </c>
      <c r="BO32" s="80">
        <f t="shared" ref="BO32:CS32" si="23">BO62-BO73</f>
        <v>443</v>
      </c>
      <c r="BP32" s="80">
        <f t="shared" si="23"/>
        <v>443</v>
      </c>
      <c r="BQ32" s="80">
        <f t="shared" si="23"/>
        <v>443</v>
      </c>
      <c r="BR32" s="80">
        <f t="shared" si="23"/>
        <v>443</v>
      </c>
      <c r="BS32" s="80">
        <f t="shared" si="23"/>
        <v>443</v>
      </c>
      <c r="BT32" s="80">
        <f t="shared" si="23"/>
        <v>443</v>
      </c>
      <c r="BU32" s="80">
        <f t="shared" si="23"/>
        <v>443</v>
      </c>
      <c r="BV32" s="80">
        <f t="shared" si="23"/>
        <v>443</v>
      </c>
      <c r="BW32" s="80">
        <f t="shared" si="23"/>
        <v>443</v>
      </c>
      <c r="BX32" s="80">
        <f t="shared" si="23"/>
        <v>443</v>
      </c>
      <c r="BY32" s="80">
        <f t="shared" si="23"/>
        <v>443</v>
      </c>
      <c r="BZ32" s="80">
        <f t="shared" si="23"/>
        <v>443</v>
      </c>
      <c r="CA32" s="80">
        <f t="shared" si="23"/>
        <v>443</v>
      </c>
      <c r="CB32" s="80">
        <f t="shared" si="23"/>
        <v>443</v>
      </c>
      <c r="CC32" s="80">
        <f t="shared" si="23"/>
        <v>443</v>
      </c>
      <c r="CD32" s="80">
        <f t="shared" si="23"/>
        <v>443</v>
      </c>
      <c r="CE32" s="80">
        <f t="shared" si="23"/>
        <v>443</v>
      </c>
      <c r="CF32" s="80">
        <f t="shared" si="23"/>
        <v>443</v>
      </c>
      <c r="CG32" s="80">
        <f t="shared" si="23"/>
        <v>443</v>
      </c>
      <c r="CH32" s="80">
        <f t="shared" si="23"/>
        <v>443</v>
      </c>
      <c r="CI32" s="80">
        <f t="shared" si="23"/>
        <v>443</v>
      </c>
      <c r="CJ32" s="80">
        <f t="shared" si="23"/>
        <v>443</v>
      </c>
      <c r="CK32" s="80">
        <f t="shared" si="23"/>
        <v>443</v>
      </c>
      <c r="CL32" s="80">
        <f t="shared" si="23"/>
        <v>443</v>
      </c>
      <c r="CM32" s="80">
        <f t="shared" si="23"/>
        <v>443</v>
      </c>
      <c r="CN32" s="80">
        <f t="shared" si="23"/>
        <v>443</v>
      </c>
      <c r="CO32" s="80">
        <f t="shared" si="23"/>
        <v>443</v>
      </c>
      <c r="CP32" s="80">
        <f t="shared" si="23"/>
        <v>443</v>
      </c>
      <c r="CQ32" s="80">
        <f t="shared" si="23"/>
        <v>443</v>
      </c>
      <c r="CR32" s="80">
        <f t="shared" si="23"/>
        <v>443</v>
      </c>
      <c r="CS32" s="81">
        <f t="shared" si="23"/>
        <v>443</v>
      </c>
      <c r="CT32" s="30">
        <f t="shared" si="19"/>
        <v>42408</v>
      </c>
      <c r="CU32" s="151"/>
    </row>
    <row r="33" spans="1:99">
      <c r="A33" s="25" t="s">
        <v>34</v>
      </c>
      <c r="B33" s="82">
        <f t="shared" ref="B33:Q38" si="24">B63-B74</f>
        <v>541</v>
      </c>
      <c r="C33" s="3">
        <f t="shared" si="24"/>
        <v>541</v>
      </c>
      <c r="D33" s="3">
        <f t="shared" si="24"/>
        <v>541</v>
      </c>
      <c r="E33" s="3">
        <f t="shared" si="24"/>
        <v>541</v>
      </c>
      <c r="F33" s="3">
        <f t="shared" si="24"/>
        <v>541</v>
      </c>
      <c r="G33" s="3">
        <f t="shared" si="24"/>
        <v>541</v>
      </c>
      <c r="H33" s="3">
        <f t="shared" si="24"/>
        <v>541</v>
      </c>
      <c r="I33" s="3">
        <f t="shared" si="24"/>
        <v>541</v>
      </c>
      <c r="J33" s="3">
        <f t="shared" si="24"/>
        <v>541</v>
      </c>
      <c r="K33" s="3">
        <f t="shared" si="24"/>
        <v>541</v>
      </c>
      <c r="L33" s="3">
        <f t="shared" si="24"/>
        <v>541</v>
      </c>
      <c r="M33" s="3">
        <f t="shared" si="24"/>
        <v>541</v>
      </c>
      <c r="N33" s="3">
        <f t="shared" si="24"/>
        <v>541</v>
      </c>
      <c r="O33" s="3">
        <f t="shared" si="24"/>
        <v>541</v>
      </c>
      <c r="P33" s="3">
        <f t="shared" si="24"/>
        <v>541</v>
      </c>
      <c r="Q33" s="3">
        <f t="shared" si="24"/>
        <v>541</v>
      </c>
      <c r="R33" s="3">
        <f t="shared" ref="R33:CC33" si="25">R63-R74</f>
        <v>541</v>
      </c>
      <c r="S33" s="3">
        <f t="shared" si="25"/>
        <v>541</v>
      </c>
      <c r="T33" s="3">
        <f t="shared" si="25"/>
        <v>541</v>
      </c>
      <c r="U33" s="3">
        <f t="shared" si="25"/>
        <v>541</v>
      </c>
      <c r="V33" s="3">
        <f t="shared" si="25"/>
        <v>541</v>
      </c>
      <c r="W33" s="3">
        <f t="shared" si="25"/>
        <v>541</v>
      </c>
      <c r="X33" s="3">
        <f t="shared" si="25"/>
        <v>541</v>
      </c>
      <c r="Y33" s="3">
        <f t="shared" si="25"/>
        <v>541</v>
      </c>
      <c r="Z33" s="3">
        <f t="shared" si="25"/>
        <v>541</v>
      </c>
      <c r="AA33" s="3">
        <f t="shared" si="25"/>
        <v>541</v>
      </c>
      <c r="AB33" s="3">
        <f t="shared" si="25"/>
        <v>541</v>
      </c>
      <c r="AC33" s="3">
        <f t="shared" si="25"/>
        <v>541</v>
      </c>
      <c r="AD33" s="3">
        <f t="shared" si="25"/>
        <v>541</v>
      </c>
      <c r="AE33" s="3">
        <f t="shared" si="25"/>
        <v>541</v>
      </c>
      <c r="AF33" s="3">
        <f t="shared" si="25"/>
        <v>541</v>
      </c>
      <c r="AG33" s="3">
        <f t="shared" si="25"/>
        <v>541</v>
      </c>
      <c r="AH33" s="3">
        <f t="shared" si="25"/>
        <v>541</v>
      </c>
      <c r="AI33" s="3">
        <f t="shared" si="25"/>
        <v>541</v>
      </c>
      <c r="AJ33" s="3">
        <f t="shared" si="25"/>
        <v>541</v>
      </c>
      <c r="AK33" s="3">
        <f t="shared" si="25"/>
        <v>541</v>
      </c>
      <c r="AL33" s="3">
        <f t="shared" si="25"/>
        <v>541</v>
      </c>
      <c r="AM33" s="3">
        <f t="shared" si="25"/>
        <v>541</v>
      </c>
      <c r="AN33" s="3">
        <f t="shared" si="25"/>
        <v>541</v>
      </c>
      <c r="AO33" s="3">
        <f t="shared" si="25"/>
        <v>541</v>
      </c>
      <c r="AP33" s="3">
        <f t="shared" si="25"/>
        <v>541</v>
      </c>
      <c r="AQ33" s="3">
        <f t="shared" si="25"/>
        <v>541</v>
      </c>
      <c r="AR33" s="3">
        <f t="shared" si="25"/>
        <v>541</v>
      </c>
      <c r="AS33" s="3">
        <f t="shared" si="25"/>
        <v>541</v>
      </c>
      <c r="AT33" s="3">
        <f t="shared" si="25"/>
        <v>541</v>
      </c>
      <c r="AU33" s="3">
        <f t="shared" si="25"/>
        <v>541</v>
      </c>
      <c r="AV33" s="3">
        <f t="shared" si="25"/>
        <v>541</v>
      </c>
      <c r="AW33" s="3">
        <f t="shared" si="25"/>
        <v>541</v>
      </c>
      <c r="AX33" s="3">
        <f t="shared" si="25"/>
        <v>541</v>
      </c>
      <c r="AY33" s="3">
        <f t="shared" si="25"/>
        <v>541</v>
      </c>
      <c r="AZ33" s="3">
        <f t="shared" si="25"/>
        <v>541</v>
      </c>
      <c r="BA33" s="3">
        <f t="shared" si="25"/>
        <v>541</v>
      </c>
      <c r="BB33" s="3">
        <f t="shared" si="25"/>
        <v>541</v>
      </c>
      <c r="BC33" s="3">
        <f t="shared" si="25"/>
        <v>541</v>
      </c>
      <c r="BD33" s="3">
        <f t="shared" si="25"/>
        <v>541</v>
      </c>
      <c r="BE33" s="3">
        <f t="shared" si="25"/>
        <v>541</v>
      </c>
      <c r="BF33" s="3">
        <f t="shared" si="25"/>
        <v>541</v>
      </c>
      <c r="BG33" s="3">
        <f t="shared" si="25"/>
        <v>541</v>
      </c>
      <c r="BH33" s="3">
        <f t="shared" si="25"/>
        <v>541</v>
      </c>
      <c r="BI33" s="3">
        <f t="shared" si="25"/>
        <v>541</v>
      </c>
      <c r="BJ33" s="3">
        <f t="shared" si="25"/>
        <v>541</v>
      </c>
      <c r="BK33" s="3">
        <f t="shared" si="25"/>
        <v>541</v>
      </c>
      <c r="BL33" s="3">
        <f t="shared" si="25"/>
        <v>541</v>
      </c>
      <c r="BM33" s="3">
        <f t="shared" si="25"/>
        <v>541</v>
      </c>
      <c r="BN33" s="3">
        <f t="shared" si="25"/>
        <v>541</v>
      </c>
      <c r="BO33" s="3">
        <f t="shared" si="25"/>
        <v>541</v>
      </c>
      <c r="BP33" s="3">
        <f t="shared" si="25"/>
        <v>541</v>
      </c>
      <c r="BQ33" s="3">
        <f t="shared" si="25"/>
        <v>541</v>
      </c>
      <c r="BR33" s="3">
        <f t="shared" si="25"/>
        <v>541</v>
      </c>
      <c r="BS33" s="3">
        <f t="shared" si="25"/>
        <v>541</v>
      </c>
      <c r="BT33" s="3">
        <f t="shared" si="25"/>
        <v>541</v>
      </c>
      <c r="BU33" s="3">
        <f t="shared" si="25"/>
        <v>541</v>
      </c>
      <c r="BV33" s="3">
        <f t="shared" si="25"/>
        <v>541</v>
      </c>
      <c r="BW33" s="3">
        <f t="shared" si="25"/>
        <v>541</v>
      </c>
      <c r="BX33" s="3">
        <f t="shared" si="25"/>
        <v>541</v>
      </c>
      <c r="BY33" s="3">
        <f t="shared" si="25"/>
        <v>541</v>
      </c>
      <c r="BZ33" s="3">
        <f t="shared" si="25"/>
        <v>541</v>
      </c>
      <c r="CA33" s="3">
        <f t="shared" si="25"/>
        <v>541</v>
      </c>
      <c r="CB33" s="3">
        <f t="shared" si="25"/>
        <v>541</v>
      </c>
      <c r="CC33" s="3">
        <f t="shared" si="25"/>
        <v>541</v>
      </c>
      <c r="CD33" s="3">
        <f t="shared" ref="CD33:CS33" si="26">CD63-CD74</f>
        <v>541</v>
      </c>
      <c r="CE33" s="3">
        <f t="shared" si="26"/>
        <v>541</v>
      </c>
      <c r="CF33" s="3">
        <f t="shared" si="26"/>
        <v>541</v>
      </c>
      <c r="CG33" s="3">
        <f t="shared" si="26"/>
        <v>541</v>
      </c>
      <c r="CH33" s="3">
        <f t="shared" si="26"/>
        <v>541</v>
      </c>
      <c r="CI33" s="3">
        <f t="shared" si="26"/>
        <v>541</v>
      </c>
      <c r="CJ33" s="3">
        <f t="shared" si="26"/>
        <v>541</v>
      </c>
      <c r="CK33" s="3">
        <f t="shared" si="26"/>
        <v>541</v>
      </c>
      <c r="CL33" s="3">
        <f t="shared" si="26"/>
        <v>541</v>
      </c>
      <c r="CM33" s="3">
        <f t="shared" si="26"/>
        <v>541</v>
      </c>
      <c r="CN33" s="3">
        <f t="shared" si="26"/>
        <v>541</v>
      </c>
      <c r="CO33" s="3">
        <f t="shared" si="26"/>
        <v>541</v>
      </c>
      <c r="CP33" s="3">
        <f t="shared" si="26"/>
        <v>541</v>
      </c>
      <c r="CQ33" s="3">
        <f t="shared" si="26"/>
        <v>541</v>
      </c>
      <c r="CR33" s="3">
        <f t="shared" si="26"/>
        <v>541</v>
      </c>
      <c r="CS33" s="83">
        <f t="shared" si="26"/>
        <v>541</v>
      </c>
      <c r="CT33" s="30">
        <f t="shared" si="19"/>
        <v>51936</v>
      </c>
      <c r="CU33" s="151"/>
    </row>
    <row r="34" spans="1:99">
      <c r="A34" s="25" t="s">
        <v>35</v>
      </c>
      <c r="B34" s="82">
        <f t="shared" si="24"/>
        <v>651.41599999999994</v>
      </c>
      <c r="C34" s="3">
        <f t="shared" si="24"/>
        <v>651.41599999999994</v>
      </c>
      <c r="D34" s="3">
        <f t="shared" si="24"/>
        <v>651.41599999999994</v>
      </c>
      <c r="E34" s="3">
        <f t="shared" si="24"/>
        <v>651.41599999999994</v>
      </c>
      <c r="F34" s="3">
        <f t="shared" si="24"/>
        <v>651.41599999999994</v>
      </c>
      <c r="G34" s="3">
        <f t="shared" si="24"/>
        <v>651.41599999999994</v>
      </c>
      <c r="H34" s="3">
        <f t="shared" si="24"/>
        <v>651.41599999999994</v>
      </c>
      <c r="I34" s="3">
        <f t="shared" si="24"/>
        <v>651.41599999999994</v>
      </c>
      <c r="J34" s="3">
        <f t="shared" si="24"/>
        <v>651.41599999999994</v>
      </c>
      <c r="K34" s="3">
        <f t="shared" si="24"/>
        <v>651.41599999999994</v>
      </c>
      <c r="L34" s="3">
        <f t="shared" si="24"/>
        <v>651.41599999999994</v>
      </c>
      <c r="M34" s="3">
        <f t="shared" si="24"/>
        <v>651.41599999999994</v>
      </c>
      <c r="N34" s="3">
        <f t="shared" si="24"/>
        <v>651.41599999999994</v>
      </c>
      <c r="O34" s="3">
        <f t="shared" si="24"/>
        <v>651.41599999999994</v>
      </c>
      <c r="P34" s="3">
        <f t="shared" si="24"/>
        <v>651.41599999999994</v>
      </c>
      <c r="Q34" s="3">
        <f t="shared" si="24"/>
        <v>651.41599999999994</v>
      </c>
      <c r="R34" s="3">
        <f t="shared" ref="R34:CC34" si="27">R64-R75</f>
        <v>651.41599999999994</v>
      </c>
      <c r="S34" s="3">
        <f t="shared" si="27"/>
        <v>651.41599999999994</v>
      </c>
      <c r="T34" s="3">
        <f t="shared" si="27"/>
        <v>651.41599999999994</v>
      </c>
      <c r="U34" s="3">
        <f t="shared" si="27"/>
        <v>651.41599999999994</v>
      </c>
      <c r="V34" s="3">
        <f t="shared" si="27"/>
        <v>651.41599999999994</v>
      </c>
      <c r="W34" s="3">
        <f t="shared" si="27"/>
        <v>651.41599999999994</v>
      </c>
      <c r="X34" s="3">
        <f t="shared" si="27"/>
        <v>651.41599999999994</v>
      </c>
      <c r="Y34" s="3">
        <f t="shared" si="27"/>
        <v>651.41599999999994</v>
      </c>
      <c r="Z34" s="3">
        <f t="shared" si="27"/>
        <v>651.41599999999994</v>
      </c>
      <c r="AA34" s="3">
        <f t="shared" si="27"/>
        <v>651.41599999999994</v>
      </c>
      <c r="AB34" s="3">
        <f t="shared" si="27"/>
        <v>651.41599999999994</v>
      </c>
      <c r="AC34" s="3">
        <f t="shared" si="27"/>
        <v>651.41599999999994</v>
      </c>
      <c r="AD34" s="3">
        <f t="shared" si="27"/>
        <v>651.41599999999994</v>
      </c>
      <c r="AE34" s="3">
        <f t="shared" si="27"/>
        <v>651.41599999999994</v>
      </c>
      <c r="AF34" s="3">
        <f t="shared" si="27"/>
        <v>651.41599999999994</v>
      </c>
      <c r="AG34" s="3">
        <f t="shared" si="27"/>
        <v>651.41599999999994</v>
      </c>
      <c r="AH34" s="3">
        <f t="shared" si="27"/>
        <v>651.41599999999994</v>
      </c>
      <c r="AI34" s="3">
        <f t="shared" si="27"/>
        <v>651.41599999999994</v>
      </c>
      <c r="AJ34" s="3">
        <f t="shared" si="27"/>
        <v>651.41599999999994</v>
      </c>
      <c r="AK34" s="3">
        <f t="shared" si="27"/>
        <v>651.41599999999994</v>
      </c>
      <c r="AL34" s="3">
        <f t="shared" si="27"/>
        <v>651.41599999999994</v>
      </c>
      <c r="AM34" s="3">
        <f t="shared" si="27"/>
        <v>651.41599999999994</v>
      </c>
      <c r="AN34" s="3">
        <f t="shared" si="27"/>
        <v>651.41599999999994</v>
      </c>
      <c r="AO34" s="3">
        <f t="shared" si="27"/>
        <v>651.41599999999994</v>
      </c>
      <c r="AP34" s="3">
        <f t="shared" si="27"/>
        <v>651.41599999999994</v>
      </c>
      <c r="AQ34" s="3">
        <f t="shared" si="27"/>
        <v>651.41599999999994</v>
      </c>
      <c r="AR34" s="3">
        <f t="shared" si="27"/>
        <v>651.41599999999994</v>
      </c>
      <c r="AS34" s="3">
        <f t="shared" si="27"/>
        <v>651.41599999999994</v>
      </c>
      <c r="AT34" s="3">
        <f t="shared" si="27"/>
        <v>651.41599999999994</v>
      </c>
      <c r="AU34" s="3">
        <f t="shared" si="27"/>
        <v>651.41599999999994</v>
      </c>
      <c r="AV34" s="3">
        <f t="shared" si="27"/>
        <v>651.41599999999994</v>
      </c>
      <c r="AW34" s="3">
        <f t="shared" si="27"/>
        <v>651.41599999999994</v>
      </c>
      <c r="AX34" s="3">
        <f t="shared" si="27"/>
        <v>651.41599999999994</v>
      </c>
      <c r="AY34" s="3">
        <f t="shared" si="27"/>
        <v>651.41599999999994</v>
      </c>
      <c r="AZ34" s="3">
        <f t="shared" si="27"/>
        <v>651.41599999999994</v>
      </c>
      <c r="BA34" s="3">
        <f t="shared" si="27"/>
        <v>651.41599999999994</v>
      </c>
      <c r="BB34" s="3">
        <f t="shared" si="27"/>
        <v>651.41599999999994</v>
      </c>
      <c r="BC34" s="3">
        <f t="shared" si="27"/>
        <v>651.41599999999994</v>
      </c>
      <c r="BD34" s="3">
        <f t="shared" si="27"/>
        <v>651.41599999999994</v>
      </c>
      <c r="BE34" s="3">
        <f t="shared" si="27"/>
        <v>651.41599999999994</v>
      </c>
      <c r="BF34" s="3">
        <f t="shared" si="27"/>
        <v>651.41599999999994</v>
      </c>
      <c r="BG34" s="3">
        <f t="shared" si="27"/>
        <v>651.41599999999994</v>
      </c>
      <c r="BH34" s="3">
        <f t="shared" si="27"/>
        <v>651.41599999999994</v>
      </c>
      <c r="BI34" s="3">
        <f t="shared" si="27"/>
        <v>651.41599999999994</v>
      </c>
      <c r="BJ34" s="3">
        <f t="shared" si="27"/>
        <v>651.41599999999994</v>
      </c>
      <c r="BK34" s="3">
        <f t="shared" si="27"/>
        <v>651.41599999999994</v>
      </c>
      <c r="BL34" s="3">
        <f t="shared" si="27"/>
        <v>651.41599999999994</v>
      </c>
      <c r="BM34" s="3">
        <f t="shared" si="27"/>
        <v>651.41599999999994</v>
      </c>
      <c r="BN34" s="3">
        <f t="shared" si="27"/>
        <v>651.41599999999994</v>
      </c>
      <c r="BO34" s="3">
        <f t="shared" si="27"/>
        <v>651.41599999999994</v>
      </c>
      <c r="BP34" s="3">
        <f t="shared" si="27"/>
        <v>651.41599999999994</v>
      </c>
      <c r="BQ34" s="3">
        <f t="shared" si="27"/>
        <v>651.41599999999994</v>
      </c>
      <c r="BR34" s="3">
        <f t="shared" si="27"/>
        <v>651.41599999999994</v>
      </c>
      <c r="BS34" s="3">
        <f t="shared" si="27"/>
        <v>651.41599999999994</v>
      </c>
      <c r="BT34" s="3">
        <f t="shared" si="27"/>
        <v>651.41599999999994</v>
      </c>
      <c r="BU34" s="3">
        <f t="shared" si="27"/>
        <v>651.41599999999994</v>
      </c>
      <c r="BV34" s="3">
        <f t="shared" si="27"/>
        <v>651.41599999999994</v>
      </c>
      <c r="BW34" s="3">
        <f t="shared" si="27"/>
        <v>651.41599999999994</v>
      </c>
      <c r="BX34" s="3">
        <f t="shared" si="27"/>
        <v>651.41599999999994</v>
      </c>
      <c r="BY34" s="3">
        <f t="shared" si="27"/>
        <v>651.41599999999994</v>
      </c>
      <c r="BZ34" s="3">
        <f t="shared" si="27"/>
        <v>651.41599999999994</v>
      </c>
      <c r="CA34" s="3">
        <f t="shared" si="27"/>
        <v>651.41599999999994</v>
      </c>
      <c r="CB34" s="3">
        <f t="shared" si="27"/>
        <v>651.41599999999994</v>
      </c>
      <c r="CC34" s="3">
        <f t="shared" si="27"/>
        <v>651.41599999999994</v>
      </c>
      <c r="CD34" s="3">
        <f t="shared" ref="CD34:CS34" si="28">CD64-CD75</f>
        <v>651.41599999999994</v>
      </c>
      <c r="CE34" s="3">
        <f t="shared" si="28"/>
        <v>651.41599999999994</v>
      </c>
      <c r="CF34" s="3">
        <f t="shared" si="28"/>
        <v>651.41599999999994</v>
      </c>
      <c r="CG34" s="3">
        <f t="shared" si="28"/>
        <v>651.41599999999994</v>
      </c>
      <c r="CH34" s="3">
        <f t="shared" si="28"/>
        <v>651.41599999999994</v>
      </c>
      <c r="CI34" s="3">
        <f t="shared" si="28"/>
        <v>651.41599999999994</v>
      </c>
      <c r="CJ34" s="3">
        <f t="shared" si="28"/>
        <v>651.41599999999994</v>
      </c>
      <c r="CK34" s="3">
        <f t="shared" si="28"/>
        <v>651.41599999999994</v>
      </c>
      <c r="CL34" s="3">
        <f t="shared" si="28"/>
        <v>651.41599999999994</v>
      </c>
      <c r="CM34" s="3">
        <f t="shared" si="28"/>
        <v>651.41599999999994</v>
      </c>
      <c r="CN34" s="3">
        <f t="shared" si="28"/>
        <v>651.41599999999994</v>
      </c>
      <c r="CO34" s="3">
        <f t="shared" si="28"/>
        <v>651.41599999999994</v>
      </c>
      <c r="CP34" s="3">
        <f t="shared" si="28"/>
        <v>651.41599999999994</v>
      </c>
      <c r="CQ34" s="3">
        <f t="shared" si="28"/>
        <v>651.41599999999994</v>
      </c>
      <c r="CR34" s="3">
        <f t="shared" si="28"/>
        <v>651.41599999999994</v>
      </c>
      <c r="CS34" s="83">
        <f t="shared" si="28"/>
        <v>651.41599999999994</v>
      </c>
      <c r="CT34" s="30">
        <f t="shared" si="19"/>
        <v>62535.9359999999</v>
      </c>
      <c r="CU34" s="151"/>
    </row>
    <row r="35" spans="1:99">
      <c r="A35" s="25" t="s">
        <v>36</v>
      </c>
      <c r="B35" s="82">
        <f t="shared" si="24"/>
        <v>388</v>
      </c>
      <c r="C35" s="3">
        <f t="shared" si="24"/>
        <v>388</v>
      </c>
      <c r="D35" s="3">
        <f t="shared" si="24"/>
        <v>388</v>
      </c>
      <c r="E35" s="3">
        <f t="shared" si="24"/>
        <v>388</v>
      </c>
      <c r="F35" s="3">
        <f t="shared" si="24"/>
        <v>388</v>
      </c>
      <c r="G35" s="3">
        <f t="shared" si="24"/>
        <v>388</v>
      </c>
      <c r="H35" s="3">
        <f t="shared" si="24"/>
        <v>388</v>
      </c>
      <c r="I35" s="3">
        <f t="shared" si="24"/>
        <v>388</v>
      </c>
      <c r="J35" s="3">
        <f t="shared" si="24"/>
        <v>388</v>
      </c>
      <c r="K35" s="3">
        <f t="shared" si="24"/>
        <v>388</v>
      </c>
      <c r="L35" s="3">
        <f t="shared" si="24"/>
        <v>388</v>
      </c>
      <c r="M35" s="3">
        <f t="shared" si="24"/>
        <v>388</v>
      </c>
      <c r="N35" s="3">
        <f t="shared" si="24"/>
        <v>388</v>
      </c>
      <c r="O35" s="3">
        <f t="shared" si="24"/>
        <v>388</v>
      </c>
      <c r="P35" s="3">
        <f t="shared" si="24"/>
        <v>388</v>
      </c>
      <c r="Q35" s="3">
        <f t="shared" si="24"/>
        <v>388</v>
      </c>
      <c r="R35" s="3">
        <f t="shared" ref="R35:CC35" si="29">R65-R76</f>
        <v>388</v>
      </c>
      <c r="S35" s="3">
        <f t="shared" si="29"/>
        <v>388</v>
      </c>
      <c r="T35" s="3">
        <f t="shared" si="29"/>
        <v>388</v>
      </c>
      <c r="U35" s="3">
        <f t="shared" si="29"/>
        <v>388</v>
      </c>
      <c r="V35" s="3">
        <f t="shared" si="29"/>
        <v>388</v>
      </c>
      <c r="W35" s="3">
        <f t="shared" si="29"/>
        <v>388</v>
      </c>
      <c r="X35" s="3">
        <f t="shared" si="29"/>
        <v>388</v>
      </c>
      <c r="Y35" s="3">
        <f t="shared" si="29"/>
        <v>388</v>
      </c>
      <c r="Z35" s="3">
        <f t="shared" si="29"/>
        <v>388</v>
      </c>
      <c r="AA35" s="3">
        <f t="shared" si="29"/>
        <v>388</v>
      </c>
      <c r="AB35" s="3">
        <f t="shared" si="29"/>
        <v>388</v>
      </c>
      <c r="AC35" s="3">
        <f t="shared" si="29"/>
        <v>388</v>
      </c>
      <c r="AD35" s="3">
        <f t="shared" si="29"/>
        <v>388</v>
      </c>
      <c r="AE35" s="3">
        <f t="shared" si="29"/>
        <v>388</v>
      </c>
      <c r="AF35" s="3">
        <f t="shared" si="29"/>
        <v>388</v>
      </c>
      <c r="AG35" s="3">
        <f t="shared" si="29"/>
        <v>388</v>
      </c>
      <c r="AH35" s="3">
        <f t="shared" si="29"/>
        <v>388</v>
      </c>
      <c r="AI35" s="3">
        <f t="shared" si="29"/>
        <v>388</v>
      </c>
      <c r="AJ35" s="3">
        <f t="shared" si="29"/>
        <v>388</v>
      </c>
      <c r="AK35" s="3">
        <f t="shared" si="29"/>
        <v>388</v>
      </c>
      <c r="AL35" s="3">
        <f t="shared" si="29"/>
        <v>388</v>
      </c>
      <c r="AM35" s="3">
        <f t="shared" si="29"/>
        <v>388</v>
      </c>
      <c r="AN35" s="3">
        <f t="shared" si="29"/>
        <v>388</v>
      </c>
      <c r="AO35" s="3">
        <f t="shared" si="29"/>
        <v>388</v>
      </c>
      <c r="AP35" s="3">
        <f t="shared" si="29"/>
        <v>388</v>
      </c>
      <c r="AQ35" s="3">
        <f t="shared" si="29"/>
        <v>388</v>
      </c>
      <c r="AR35" s="3">
        <f t="shared" si="29"/>
        <v>388</v>
      </c>
      <c r="AS35" s="3">
        <f t="shared" si="29"/>
        <v>388</v>
      </c>
      <c r="AT35" s="3">
        <f t="shared" si="29"/>
        <v>388</v>
      </c>
      <c r="AU35" s="3">
        <f t="shared" si="29"/>
        <v>388</v>
      </c>
      <c r="AV35" s="3">
        <f t="shared" si="29"/>
        <v>388</v>
      </c>
      <c r="AW35" s="3">
        <f t="shared" si="29"/>
        <v>388</v>
      </c>
      <c r="AX35" s="3">
        <f t="shared" si="29"/>
        <v>388</v>
      </c>
      <c r="AY35" s="3">
        <f t="shared" si="29"/>
        <v>388</v>
      </c>
      <c r="AZ35" s="3">
        <f t="shared" si="29"/>
        <v>388</v>
      </c>
      <c r="BA35" s="3">
        <f t="shared" si="29"/>
        <v>388</v>
      </c>
      <c r="BB35" s="3">
        <f t="shared" si="29"/>
        <v>388</v>
      </c>
      <c r="BC35" s="3">
        <f t="shared" si="29"/>
        <v>388</v>
      </c>
      <c r="BD35" s="3">
        <f t="shared" si="29"/>
        <v>388</v>
      </c>
      <c r="BE35" s="3">
        <f t="shared" si="29"/>
        <v>388</v>
      </c>
      <c r="BF35" s="3">
        <f t="shared" si="29"/>
        <v>388</v>
      </c>
      <c r="BG35" s="3">
        <f t="shared" si="29"/>
        <v>388</v>
      </c>
      <c r="BH35" s="3">
        <f t="shared" si="29"/>
        <v>388</v>
      </c>
      <c r="BI35" s="3">
        <f t="shared" si="29"/>
        <v>388</v>
      </c>
      <c r="BJ35" s="3">
        <f t="shared" si="29"/>
        <v>388</v>
      </c>
      <c r="BK35" s="3">
        <f t="shared" si="29"/>
        <v>388</v>
      </c>
      <c r="BL35" s="3">
        <f t="shared" si="29"/>
        <v>388</v>
      </c>
      <c r="BM35" s="3">
        <f t="shared" si="29"/>
        <v>388</v>
      </c>
      <c r="BN35" s="3">
        <f t="shared" si="29"/>
        <v>388</v>
      </c>
      <c r="BO35" s="3">
        <f t="shared" si="29"/>
        <v>388</v>
      </c>
      <c r="BP35" s="3">
        <f t="shared" si="29"/>
        <v>388</v>
      </c>
      <c r="BQ35" s="3">
        <f t="shared" si="29"/>
        <v>388</v>
      </c>
      <c r="BR35" s="3">
        <f t="shared" si="29"/>
        <v>388</v>
      </c>
      <c r="BS35" s="3">
        <f t="shared" si="29"/>
        <v>388</v>
      </c>
      <c r="BT35" s="3">
        <f t="shared" si="29"/>
        <v>388</v>
      </c>
      <c r="BU35" s="3">
        <f t="shared" si="29"/>
        <v>388</v>
      </c>
      <c r="BV35" s="3">
        <f t="shared" si="29"/>
        <v>388</v>
      </c>
      <c r="BW35" s="3">
        <f t="shared" si="29"/>
        <v>388</v>
      </c>
      <c r="BX35" s="3">
        <f t="shared" si="29"/>
        <v>388</v>
      </c>
      <c r="BY35" s="3">
        <f t="shared" si="29"/>
        <v>388</v>
      </c>
      <c r="BZ35" s="3">
        <f t="shared" si="29"/>
        <v>388</v>
      </c>
      <c r="CA35" s="3">
        <f t="shared" si="29"/>
        <v>388</v>
      </c>
      <c r="CB35" s="3">
        <f t="shared" si="29"/>
        <v>388</v>
      </c>
      <c r="CC35" s="3">
        <f t="shared" si="29"/>
        <v>388</v>
      </c>
      <c r="CD35" s="3">
        <f t="shared" ref="CD35:CS35" si="30">CD65-CD76</f>
        <v>388</v>
      </c>
      <c r="CE35" s="3">
        <f t="shared" si="30"/>
        <v>388</v>
      </c>
      <c r="CF35" s="3">
        <f t="shared" si="30"/>
        <v>388</v>
      </c>
      <c r="CG35" s="3">
        <f t="shared" si="30"/>
        <v>388</v>
      </c>
      <c r="CH35" s="3">
        <f t="shared" si="30"/>
        <v>388</v>
      </c>
      <c r="CI35" s="3">
        <f t="shared" si="30"/>
        <v>388</v>
      </c>
      <c r="CJ35" s="3">
        <f t="shared" si="30"/>
        <v>388</v>
      </c>
      <c r="CK35" s="3">
        <f t="shared" si="30"/>
        <v>388</v>
      </c>
      <c r="CL35" s="3">
        <f t="shared" si="30"/>
        <v>388</v>
      </c>
      <c r="CM35" s="3">
        <f t="shared" si="30"/>
        <v>388</v>
      </c>
      <c r="CN35" s="3">
        <f t="shared" si="30"/>
        <v>388</v>
      </c>
      <c r="CO35" s="3">
        <f t="shared" si="30"/>
        <v>388</v>
      </c>
      <c r="CP35" s="3">
        <f t="shared" si="30"/>
        <v>388</v>
      </c>
      <c r="CQ35" s="3">
        <f t="shared" si="30"/>
        <v>388</v>
      </c>
      <c r="CR35" s="3">
        <f t="shared" si="30"/>
        <v>388</v>
      </c>
      <c r="CS35" s="83">
        <f t="shared" si="30"/>
        <v>388</v>
      </c>
      <c r="CT35" s="30">
        <f t="shared" si="19"/>
        <v>37248</v>
      </c>
      <c r="CU35" s="151"/>
    </row>
    <row r="36" spans="1:99">
      <c r="A36" s="25" t="s">
        <v>37</v>
      </c>
      <c r="B36" s="82">
        <f t="shared" si="24"/>
        <v>464.17</v>
      </c>
      <c r="C36" s="3">
        <f t="shared" si="24"/>
        <v>464.17</v>
      </c>
      <c r="D36" s="3">
        <f t="shared" si="24"/>
        <v>464.17</v>
      </c>
      <c r="E36" s="3">
        <f t="shared" si="24"/>
        <v>464.17</v>
      </c>
      <c r="F36" s="3">
        <f t="shared" si="24"/>
        <v>464.17</v>
      </c>
      <c r="G36" s="3">
        <f t="shared" si="24"/>
        <v>464.17</v>
      </c>
      <c r="H36" s="3">
        <f t="shared" si="24"/>
        <v>464.17</v>
      </c>
      <c r="I36" s="3">
        <f t="shared" si="24"/>
        <v>464.17</v>
      </c>
      <c r="J36" s="3">
        <f t="shared" si="24"/>
        <v>464.17</v>
      </c>
      <c r="K36" s="3">
        <f t="shared" si="24"/>
        <v>464.17</v>
      </c>
      <c r="L36" s="3">
        <f t="shared" si="24"/>
        <v>464.17</v>
      </c>
      <c r="M36" s="3">
        <f t="shared" si="24"/>
        <v>464.17</v>
      </c>
      <c r="N36" s="3">
        <f t="shared" si="24"/>
        <v>464.17</v>
      </c>
      <c r="O36" s="3">
        <f t="shared" si="24"/>
        <v>464.17</v>
      </c>
      <c r="P36" s="3">
        <f t="shared" si="24"/>
        <v>464.17</v>
      </c>
      <c r="Q36" s="3">
        <f t="shared" si="24"/>
        <v>464.17</v>
      </c>
      <c r="R36" s="3">
        <f t="shared" ref="R36:CC36" si="31">R66-R77</f>
        <v>464.17</v>
      </c>
      <c r="S36" s="3">
        <f t="shared" si="31"/>
        <v>464.17</v>
      </c>
      <c r="T36" s="3">
        <f t="shared" si="31"/>
        <v>464.17</v>
      </c>
      <c r="U36" s="3">
        <f t="shared" si="31"/>
        <v>464.17</v>
      </c>
      <c r="V36" s="3">
        <f t="shared" si="31"/>
        <v>464.17</v>
      </c>
      <c r="W36" s="3">
        <f t="shared" si="31"/>
        <v>464.17</v>
      </c>
      <c r="X36" s="3">
        <f t="shared" si="31"/>
        <v>464.17</v>
      </c>
      <c r="Y36" s="3">
        <f t="shared" si="31"/>
        <v>464.17</v>
      </c>
      <c r="Z36" s="3">
        <f t="shared" si="31"/>
        <v>464.17</v>
      </c>
      <c r="AA36" s="3">
        <f t="shared" si="31"/>
        <v>464.17</v>
      </c>
      <c r="AB36" s="3">
        <f t="shared" si="31"/>
        <v>464.17</v>
      </c>
      <c r="AC36" s="3">
        <f t="shared" si="31"/>
        <v>464.17</v>
      </c>
      <c r="AD36" s="3">
        <f t="shared" si="31"/>
        <v>464.17</v>
      </c>
      <c r="AE36" s="3">
        <f t="shared" si="31"/>
        <v>434.17</v>
      </c>
      <c r="AF36" s="3">
        <f t="shared" si="31"/>
        <v>404.17</v>
      </c>
      <c r="AG36" s="3">
        <f t="shared" si="31"/>
        <v>434.17</v>
      </c>
      <c r="AH36" s="3">
        <f t="shared" si="31"/>
        <v>464.17</v>
      </c>
      <c r="AI36" s="3">
        <f t="shared" si="31"/>
        <v>464.17</v>
      </c>
      <c r="AJ36" s="3">
        <f t="shared" si="31"/>
        <v>464.17</v>
      </c>
      <c r="AK36" s="3">
        <f t="shared" si="31"/>
        <v>464.17</v>
      </c>
      <c r="AL36" s="3">
        <f t="shared" si="31"/>
        <v>464.17</v>
      </c>
      <c r="AM36" s="3">
        <f t="shared" si="31"/>
        <v>464.17</v>
      </c>
      <c r="AN36" s="3">
        <f t="shared" si="31"/>
        <v>464.17</v>
      </c>
      <c r="AO36" s="3">
        <f t="shared" si="31"/>
        <v>464.17</v>
      </c>
      <c r="AP36" s="3">
        <f t="shared" si="31"/>
        <v>464.17</v>
      </c>
      <c r="AQ36" s="3">
        <f t="shared" si="31"/>
        <v>464.17</v>
      </c>
      <c r="AR36" s="3">
        <f t="shared" si="31"/>
        <v>464.17</v>
      </c>
      <c r="AS36" s="3">
        <f t="shared" si="31"/>
        <v>464.17</v>
      </c>
      <c r="AT36" s="3">
        <f t="shared" si="31"/>
        <v>464.17</v>
      </c>
      <c r="AU36" s="3">
        <f t="shared" si="31"/>
        <v>464.17</v>
      </c>
      <c r="AV36" s="3">
        <f t="shared" si="31"/>
        <v>464.17</v>
      </c>
      <c r="AW36" s="3">
        <f t="shared" si="31"/>
        <v>464.17</v>
      </c>
      <c r="AX36" s="3">
        <f t="shared" si="31"/>
        <v>464.17</v>
      </c>
      <c r="AY36" s="3">
        <f t="shared" si="31"/>
        <v>464.17</v>
      </c>
      <c r="AZ36" s="3">
        <f t="shared" si="31"/>
        <v>464.17</v>
      </c>
      <c r="BA36" s="3">
        <f t="shared" si="31"/>
        <v>464.17</v>
      </c>
      <c r="BB36" s="3">
        <f t="shared" si="31"/>
        <v>464.17</v>
      </c>
      <c r="BC36" s="3">
        <f t="shared" si="31"/>
        <v>464.17</v>
      </c>
      <c r="BD36" s="3">
        <f t="shared" si="31"/>
        <v>464.17</v>
      </c>
      <c r="BE36" s="3">
        <f t="shared" si="31"/>
        <v>464.17</v>
      </c>
      <c r="BF36" s="3">
        <f t="shared" si="31"/>
        <v>464.17</v>
      </c>
      <c r="BG36" s="3">
        <f t="shared" si="31"/>
        <v>464.17</v>
      </c>
      <c r="BH36" s="3">
        <f t="shared" si="31"/>
        <v>464.17</v>
      </c>
      <c r="BI36" s="3">
        <f t="shared" si="31"/>
        <v>464.17</v>
      </c>
      <c r="BJ36" s="3">
        <f t="shared" si="31"/>
        <v>464.17</v>
      </c>
      <c r="BK36" s="3">
        <f t="shared" si="31"/>
        <v>464.17</v>
      </c>
      <c r="BL36" s="3">
        <f t="shared" si="31"/>
        <v>464.17</v>
      </c>
      <c r="BM36" s="3">
        <f t="shared" si="31"/>
        <v>464.17</v>
      </c>
      <c r="BN36" s="3">
        <f t="shared" si="31"/>
        <v>464.17</v>
      </c>
      <c r="BO36" s="3">
        <f t="shared" si="31"/>
        <v>464.17</v>
      </c>
      <c r="BP36" s="3">
        <f t="shared" si="31"/>
        <v>464.17</v>
      </c>
      <c r="BQ36" s="3">
        <f t="shared" si="31"/>
        <v>464.17</v>
      </c>
      <c r="BR36" s="3">
        <f t="shared" si="31"/>
        <v>464.17</v>
      </c>
      <c r="BS36" s="3">
        <f t="shared" si="31"/>
        <v>464.17</v>
      </c>
      <c r="BT36" s="3">
        <f t="shared" si="31"/>
        <v>464.17</v>
      </c>
      <c r="BU36" s="3">
        <f t="shared" si="31"/>
        <v>464.17</v>
      </c>
      <c r="BV36" s="3">
        <f t="shared" si="31"/>
        <v>464.17</v>
      </c>
      <c r="BW36" s="3">
        <f t="shared" si="31"/>
        <v>464.17</v>
      </c>
      <c r="BX36" s="3">
        <f t="shared" si="31"/>
        <v>464.17</v>
      </c>
      <c r="BY36" s="3">
        <f t="shared" si="31"/>
        <v>464.17</v>
      </c>
      <c r="BZ36" s="3">
        <f t="shared" si="31"/>
        <v>464.17</v>
      </c>
      <c r="CA36" s="3">
        <f t="shared" si="31"/>
        <v>464.17</v>
      </c>
      <c r="CB36" s="3">
        <f t="shared" si="31"/>
        <v>464.17</v>
      </c>
      <c r="CC36" s="3">
        <f t="shared" si="31"/>
        <v>464.17</v>
      </c>
      <c r="CD36" s="3">
        <f t="shared" ref="CD36:CS36" si="32">CD66-CD77</f>
        <v>464.17</v>
      </c>
      <c r="CE36" s="3">
        <f t="shared" si="32"/>
        <v>464.17</v>
      </c>
      <c r="CF36" s="3">
        <f t="shared" si="32"/>
        <v>464.17</v>
      </c>
      <c r="CG36" s="3">
        <f t="shared" si="32"/>
        <v>464.17</v>
      </c>
      <c r="CH36" s="3">
        <f t="shared" si="32"/>
        <v>464.17</v>
      </c>
      <c r="CI36" s="3">
        <f t="shared" si="32"/>
        <v>464.17</v>
      </c>
      <c r="CJ36" s="3">
        <f t="shared" si="32"/>
        <v>464.17</v>
      </c>
      <c r="CK36" s="3">
        <f t="shared" si="32"/>
        <v>464.17</v>
      </c>
      <c r="CL36" s="3">
        <f t="shared" si="32"/>
        <v>464.17</v>
      </c>
      <c r="CM36" s="3">
        <f t="shared" si="32"/>
        <v>464.17</v>
      </c>
      <c r="CN36" s="3">
        <f t="shared" si="32"/>
        <v>464.17</v>
      </c>
      <c r="CO36" s="3">
        <f t="shared" si="32"/>
        <v>464.17</v>
      </c>
      <c r="CP36" s="3">
        <f t="shared" si="32"/>
        <v>464.17</v>
      </c>
      <c r="CQ36" s="3">
        <f t="shared" si="32"/>
        <v>464.17</v>
      </c>
      <c r="CR36" s="3">
        <f t="shared" si="32"/>
        <v>464.17</v>
      </c>
      <c r="CS36" s="83">
        <f t="shared" si="32"/>
        <v>464.17</v>
      </c>
      <c r="CT36" s="30">
        <f t="shared" si="19"/>
        <v>44440.319999999898</v>
      </c>
      <c r="CU36" s="151"/>
    </row>
    <row r="37" spans="1:99">
      <c r="A37" s="25" t="s">
        <v>38</v>
      </c>
      <c r="B37" s="82">
        <f t="shared" si="24"/>
        <v>739</v>
      </c>
      <c r="C37" s="3">
        <f t="shared" si="24"/>
        <v>742</v>
      </c>
      <c r="D37" s="3">
        <f t="shared" si="24"/>
        <v>743</v>
      </c>
      <c r="E37" s="3">
        <f t="shared" si="24"/>
        <v>740</v>
      </c>
      <c r="F37" s="3">
        <f t="shared" si="24"/>
        <v>742</v>
      </c>
      <c r="G37" s="3">
        <f t="shared" si="24"/>
        <v>742</v>
      </c>
      <c r="H37" s="3">
        <f t="shared" si="24"/>
        <v>741</v>
      </c>
      <c r="I37" s="3">
        <f t="shared" si="24"/>
        <v>739</v>
      </c>
      <c r="J37" s="3">
        <f t="shared" si="24"/>
        <v>739</v>
      </c>
      <c r="K37" s="3">
        <f t="shared" si="24"/>
        <v>739</v>
      </c>
      <c r="L37" s="3">
        <f t="shared" si="24"/>
        <v>739</v>
      </c>
      <c r="M37" s="3">
        <f t="shared" si="24"/>
        <v>743</v>
      </c>
      <c r="N37" s="3">
        <f t="shared" si="24"/>
        <v>743</v>
      </c>
      <c r="O37" s="3">
        <f t="shared" si="24"/>
        <v>739</v>
      </c>
      <c r="P37" s="3">
        <f t="shared" si="24"/>
        <v>736</v>
      </c>
      <c r="Q37" s="3">
        <f t="shared" si="24"/>
        <v>738</v>
      </c>
      <c r="R37" s="3">
        <f t="shared" ref="R37:CC37" si="33">R67-R78</f>
        <v>745</v>
      </c>
      <c r="S37" s="3">
        <f t="shared" si="33"/>
        <v>745</v>
      </c>
      <c r="T37" s="3">
        <f t="shared" si="33"/>
        <v>744</v>
      </c>
      <c r="U37" s="3">
        <f t="shared" si="33"/>
        <v>746</v>
      </c>
      <c r="V37" s="3">
        <f t="shared" si="33"/>
        <v>747</v>
      </c>
      <c r="W37" s="3">
        <f t="shared" si="33"/>
        <v>742</v>
      </c>
      <c r="X37" s="3">
        <f t="shared" si="33"/>
        <v>738</v>
      </c>
      <c r="Y37" s="3">
        <f t="shared" si="33"/>
        <v>737</v>
      </c>
      <c r="Z37" s="3">
        <f t="shared" si="33"/>
        <v>740</v>
      </c>
      <c r="AA37" s="3">
        <f t="shared" si="33"/>
        <v>747</v>
      </c>
      <c r="AB37" s="3">
        <f t="shared" si="33"/>
        <v>744</v>
      </c>
      <c r="AC37" s="3">
        <f t="shared" si="33"/>
        <v>741</v>
      </c>
      <c r="AD37" s="3">
        <f t="shared" si="33"/>
        <v>745</v>
      </c>
      <c r="AE37" s="3">
        <f t="shared" si="33"/>
        <v>742</v>
      </c>
      <c r="AF37" s="3">
        <f t="shared" si="33"/>
        <v>742</v>
      </c>
      <c r="AG37" s="3">
        <f t="shared" si="33"/>
        <v>739</v>
      </c>
      <c r="AH37" s="3">
        <f t="shared" si="33"/>
        <v>740</v>
      </c>
      <c r="AI37" s="3">
        <f t="shared" si="33"/>
        <v>740</v>
      </c>
      <c r="AJ37" s="3">
        <f t="shared" si="33"/>
        <v>742</v>
      </c>
      <c r="AK37" s="3">
        <f t="shared" si="33"/>
        <v>742</v>
      </c>
      <c r="AL37" s="3">
        <f t="shared" si="33"/>
        <v>740</v>
      </c>
      <c r="AM37" s="3">
        <f t="shared" si="33"/>
        <v>737</v>
      </c>
      <c r="AN37" s="3">
        <f t="shared" si="33"/>
        <v>741</v>
      </c>
      <c r="AO37" s="3">
        <f t="shared" si="33"/>
        <v>742</v>
      </c>
      <c r="AP37" s="3">
        <f t="shared" si="33"/>
        <v>740</v>
      </c>
      <c r="AQ37" s="3">
        <f t="shared" si="33"/>
        <v>740</v>
      </c>
      <c r="AR37" s="3">
        <f t="shared" si="33"/>
        <v>738</v>
      </c>
      <c r="AS37" s="3">
        <f t="shared" si="33"/>
        <v>738</v>
      </c>
      <c r="AT37" s="3">
        <f t="shared" si="33"/>
        <v>735</v>
      </c>
      <c r="AU37" s="3">
        <f t="shared" si="33"/>
        <v>735</v>
      </c>
      <c r="AV37" s="3">
        <f t="shared" si="33"/>
        <v>733</v>
      </c>
      <c r="AW37" s="3">
        <f t="shared" si="33"/>
        <v>733</v>
      </c>
      <c r="AX37" s="3">
        <f t="shared" si="33"/>
        <v>732</v>
      </c>
      <c r="AY37" s="3">
        <f t="shared" si="33"/>
        <v>732</v>
      </c>
      <c r="AZ37" s="3">
        <f t="shared" si="33"/>
        <v>730</v>
      </c>
      <c r="BA37" s="3">
        <f t="shared" si="33"/>
        <v>730</v>
      </c>
      <c r="BB37" s="3">
        <f t="shared" si="33"/>
        <v>729</v>
      </c>
      <c r="BC37" s="3">
        <f t="shared" si="33"/>
        <v>721</v>
      </c>
      <c r="BD37" s="3">
        <f t="shared" si="33"/>
        <v>721</v>
      </c>
      <c r="BE37" s="3">
        <f t="shared" si="33"/>
        <v>729</v>
      </c>
      <c r="BF37" s="3">
        <f t="shared" si="33"/>
        <v>731</v>
      </c>
      <c r="BG37" s="3">
        <f t="shared" si="33"/>
        <v>731</v>
      </c>
      <c r="BH37" s="3">
        <f t="shared" si="33"/>
        <v>733</v>
      </c>
      <c r="BI37" s="3">
        <f t="shared" si="33"/>
        <v>741</v>
      </c>
      <c r="BJ37" s="3">
        <f t="shared" si="33"/>
        <v>741</v>
      </c>
      <c r="BK37" s="3">
        <f t="shared" si="33"/>
        <v>741</v>
      </c>
      <c r="BL37" s="3">
        <f t="shared" si="33"/>
        <v>743</v>
      </c>
      <c r="BM37" s="3">
        <f t="shared" si="33"/>
        <v>743</v>
      </c>
      <c r="BN37" s="3">
        <f t="shared" si="33"/>
        <v>745</v>
      </c>
      <c r="BO37" s="3">
        <f t="shared" si="33"/>
        <v>740</v>
      </c>
      <c r="BP37" s="3">
        <f t="shared" si="33"/>
        <v>740</v>
      </c>
      <c r="BQ37" s="3">
        <f t="shared" si="33"/>
        <v>739</v>
      </c>
      <c r="BR37" s="3">
        <f t="shared" si="33"/>
        <v>741</v>
      </c>
      <c r="BS37" s="3">
        <f t="shared" si="33"/>
        <v>745</v>
      </c>
      <c r="BT37" s="3">
        <f t="shared" si="33"/>
        <v>742</v>
      </c>
      <c r="BU37" s="3">
        <f t="shared" si="33"/>
        <v>740</v>
      </c>
      <c r="BV37" s="3">
        <f t="shared" si="33"/>
        <v>741</v>
      </c>
      <c r="BW37" s="3">
        <f t="shared" si="33"/>
        <v>737</v>
      </c>
      <c r="BX37" s="3">
        <f t="shared" si="33"/>
        <v>740</v>
      </c>
      <c r="BY37" s="3">
        <f t="shared" si="33"/>
        <v>742</v>
      </c>
      <c r="BZ37" s="3">
        <f t="shared" si="33"/>
        <v>742</v>
      </c>
      <c r="CA37" s="3">
        <f t="shared" si="33"/>
        <v>736</v>
      </c>
      <c r="CB37" s="3">
        <f t="shared" si="33"/>
        <v>733</v>
      </c>
      <c r="CC37" s="3">
        <f t="shared" si="33"/>
        <v>733</v>
      </c>
      <c r="CD37" s="3">
        <f t="shared" ref="CD37:CS37" si="34">CD67-CD78</f>
        <v>722</v>
      </c>
      <c r="CE37" s="3">
        <f t="shared" si="34"/>
        <v>710</v>
      </c>
      <c r="CF37" s="3">
        <f t="shared" si="34"/>
        <v>710</v>
      </c>
      <c r="CG37" s="3">
        <f t="shared" si="34"/>
        <v>714</v>
      </c>
      <c r="CH37" s="3">
        <f t="shared" si="34"/>
        <v>714</v>
      </c>
      <c r="CI37" s="3">
        <f t="shared" si="34"/>
        <v>717</v>
      </c>
      <c r="CJ37" s="3">
        <f t="shared" si="34"/>
        <v>704</v>
      </c>
      <c r="CK37" s="3">
        <f t="shared" si="34"/>
        <v>705</v>
      </c>
      <c r="CL37" s="3">
        <f t="shared" si="34"/>
        <v>707</v>
      </c>
      <c r="CM37" s="3">
        <f t="shared" si="34"/>
        <v>714</v>
      </c>
      <c r="CN37" s="3">
        <f t="shared" si="34"/>
        <v>715</v>
      </c>
      <c r="CO37" s="3">
        <f t="shared" si="34"/>
        <v>712</v>
      </c>
      <c r="CP37" s="3">
        <f t="shared" si="34"/>
        <v>709</v>
      </c>
      <c r="CQ37" s="3">
        <f t="shared" si="34"/>
        <v>715</v>
      </c>
      <c r="CR37" s="3">
        <f t="shared" si="34"/>
        <v>717</v>
      </c>
      <c r="CS37" s="83">
        <f t="shared" si="34"/>
        <v>723</v>
      </c>
      <c r="CT37" s="30">
        <f t="shared" si="19"/>
        <v>70516</v>
      </c>
      <c r="CU37" s="151"/>
    </row>
    <row r="38" spans="1:99">
      <c r="A38" s="57" t="s">
        <v>39</v>
      </c>
      <c r="B38" s="84">
        <f t="shared" si="24"/>
        <v>36.4</v>
      </c>
      <c r="C38" s="85">
        <f t="shared" si="24"/>
        <v>36.4</v>
      </c>
      <c r="D38" s="85">
        <f t="shared" si="24"/>
        <v>36.4</v>
      </c>
      <c r="E38" s="85">
        <f t="shared" si="24"/>
        <v>36.4</v>
      </c>
      <c r="F38" s="85">
        <f t="shared" si="24"/>
        <v>36.4</v>
      </c>
      <c r="G38" s="85">
        <f t="shared" si="24"/>
        <v>36.4</v>
      </c>
      <c r="H38" s="85">
        <f t="shared" si="24"/>
        <v>36.4</v>
      </c>
      <c r="I38" s="85">
        <f t="shared" si="24"/>
        <v>36.4</v>
      </c>
      <c r="J38" s="85">
        <f t="shared" si="24"/>
        <v>36.4</v>
      </c>
      <c r="K38" s="85">
        <f t="shared" si="24"/>
        <v>36.4</v>
      </c>
      <c r="L38" s="85">
        <f t="shared" si="24"/>
        <v>36.4</v>
      </c>
      <c r="M38" s="85">
        <f t="shared" si="24"/>
        <v>36.4</v>
      </c>
      <c r="N38" s="85">
        <f t="shared" si="24"/>
        <v>36.4</v>
      </c>
      <c r="O38" s="85">
        <f t="shared" si="24"/>
        <v>36.4</v>
      </c>
      <c r="P38" s="85">
        <f t="shared" si="24"/>
        <v>36.4</v>
      </c>
      <c r="Q38" s="85">
        <f t="shared" si="24"/>
        <v>36.4</v>
      </c>
      <c r="R38" s="85">
        <f t="shared" ref="R38:CC38" si="35">R68-R79</f>
        <v>36.4</v>
      </c>
      <c r="S38" s="85">
        <f t="shared" si="35"/>
        <v>36.4</v>
      </c>
      <c r="T38" s="85">
        <f t="shared" si="35"/>
        <v>36.4</v>
      </c>
      <c r="U38" s="85">
        <f t="shared" si="35"/>
        <v>36.4</v>
      </c>
      <c r="V38" s="85">
        <f t="shared" si="35"/>
        <v>36.4</v>
      </c>
      <c r="W38" s="85">
        <f t="shared" si="35"/>
        <v>36.4</v>
      </c>
      <c r="X38" s="85">
        <f t="shared" si="35"/>
        <v>36.4</v>
      </c>
      <c r="Y38" s="85">
        <f t="shared" si="35"/>
        <v>36.4</v>
      </c>
      <c r="Z38" s="85">
        <f t="shared" si="35"/>
        <v>36.4</v>
      </c>
      <c r="AA38" s="85">
        <f t="shared" si="35"/>
        <v>36.4</v>
      </c>
      <c r="AB38" s="85">
        <f t="shared" si="35"/>
        <v>36.4</v>
      </c>
      <c r="AC38" s="85">
        <f t="shared" si="35"/>
        <v>36.4</v>
      </c>
      <c r="AD38" s="85">
        <f t="shared" si="35"/>
        <v>36.4</v>
      </c>
      <c r="AE38" s="85">
        <f t="shared" si="35"/>
        <v>36.4</v>
      </c>
      <c r="AF38" s="85">
        <f t="shared" si="35"/>
        <v>36.4</v>
      </c>
      <c r="AG38" s="85">
        <f t="shared" si="35"/>
        <v>36.4</v>
      </c>
      <c r="AH38" s="85">
        <f t="shared" si="35"/>
        <v>36.4</v>
      </c>
      <c r="AI38" s="85">
        <f t="shared" si="35"/>
        <v>36.4</v>
      </c>
      <c r="AJ38" s="85">
        <f t="shared" si="35"/>
        <v>36.4</v>
      </c>
      <c r="AK38" s="85">
        <f t="shared" si="35"/>
        <v>36.4</v>
      </c>
      <c r="AL38" s="85">
        <f t="shared" si="35"/>
        <v>36.4</v>
      </c>
      <c r="AM38" s="85">
        <f t="shared" si="35"/>
        <v>36.4</v>
      </c>
      <c r="AN38" s="85">
        <f t="shared" si="35"/>
        <v>36.4</v>
      </c>
      <c r="AO38" s="85">
        <f t="shared" si="35"/>
        <v>36.4</v>
      </c>
      <c r="AP38" s="85">
        <f t="shared" si="35"/>
        <v>36.4</v>
      </c>
      <c r="AQ38" s="85">
        <f t="shared" si="35"/>
        <v>36.4</v>
      </c>
      <c r="AR38" s="85">
        <f t="shared" si="35"/>
        <v>36.4</v>
      </c>
      <c r="AS38" s="85">
        <f t="shared" si="35"/>
        <v>36.4</v>
      </c>
      <c r="AT38" s="85">
        <f t="shared" si="35"/>
        <v>36.4</v>
      </c>
      <c r="AU38" s="85">
        <f t="shared" si="35"/>
        <v>36.4</v>
      </c>
      <c r="AV38" s="85">
        <f t="shared" si="35"/>
        <v>36.4</v>
      </c>
      <c r="AW38" s="85">
        <f t="shared" si="35"/>
        <v>36.4</v>
      </c>
      <c r="AX38" s="85">
        <f t="shared" si="35"/>
        <v>36.4</v>
      </c>
      <c r="AY38" s="85">
        <f t="shared" si="35"/>
        <v>36.4</v>
      </c>
      <c r="AZ38" s="85">
        <f t="shared" si="35"/>
        <v>36.4</v>
      </c>
      <c r="BA38" s="85">
        <f t="shared" si="35"/>
        <v>36.4</v>
      </c>
      <c r="BB38" s="85">
        <f t="shared" si="35"/>
        <v>36.4</v>
      </c>
      <c r="BC38" s="85">
        <f t="shared" si="35"/>
        <v>36.4</v>
      </c>
      <c r="BD38" s="85">
        <f t="shared" si="35"/>
        <v>36.4</v>
      </c>
      <c r="BE38" s="85">
        <f t="shared" si="35"/>
        <v>36.4</v>
      </c>
      <c r="BF38" s="85">
        <f t="shared" si="35"/>
        <v>36.4</v>
      </c>
      <c r="BG38" s="85">
        <f t="shared" si="35"/>
        <v>36.4</v>
      </c>
      <c r="BH38" s="85">
        <f t="shared" si="35"/>
        <v>36.4</v>
      </c>
      <c r="BI38" s="85">
        <f t="shared" si="35"/>
        <v>36.4</v>
      </c>
      <c r="BJ38" s="85">
        <f t="shared" si="35"/>
        <v>36.4</v>
      </c>
      <c r="BK38" s="85">
        <f t="shared" si="35"/>
        <v>36.4</v>
      </c>
      <c r="BL38" s="85">
        <f t="shared" si="35"/>
        <v>36.4</v>
      </c>
      <c r="BM38" s="85">
        <f t="shared" si="35"/>
        <v>36.4</v>
      </c>
      <c r="BN38" s="85">
        <f t="shared" si="35"/>
        <v>36.4</v>
      </c>
      <c r="BO38" s="85">
        <f t="shared" si="35"/>
        <v>36.4</v>
      </c>
      <c r="BP38" s="85">
        <f t="shared" si="35"/>
        <v>36.4</v>
      </c>
      <c r="BQ38" s="85">
        <f t="shared" si="35"/>
        <v>36.4</v>
      </c>
      <c r="BR38" s="85">
        <f t="shared" si="35"/>
        <v>36.4</v>
      </c>
      <c r="BS38" s="85">
        <f t="shared" si="35"/>
        <v>36.4</v>
      </c>
      <c r="BT38" s="85">
        <f t="shared" si="35"/>
        <v>36.4</v>
      </c>
      <c r="BU38" s="85">
        <f t="shared" si="35"/>
        <v>36.4</v>
      </c>
      <c r="BV38" s="85">
        <f t="shared" si="35"/>
        <v>36.4</v>
      </c>
      <c r="BW38" s="85">
        <f t="shared" si="35"/>
        <v>36.4</v>
      </c>
      <c r="BX38" s="85">
        <f t="shared" si="35"/>
        <v>36.4</v>
      </c>
      <c r="BY38" s="85">
        <f t="shared" si="35"/>
        <v>36.4</v>
      </c>
      <c r="BZ38" s="85">
        <f t="shared" si="35"/>
        <v>36.4</v>
      </c>
      <c r="CA38" s="85">
        <f t="shared" si="35"/>
        <v>36.4</v>
      </c>
      <c r="CB38" s="85">
        <f t="shared" si="35"/>
        <v>36.4</v>
      </c>
      <c r="CC38" s="85">
        <f t="shared" si="35"/>
        <v>36.4</v>
      </c>
      <c r="CD38" s="85">
        <f t="shared" ref="CD38:CS38" si="36">CD68-CD79</f>
        <v>36.4</v>
      </c>
      <c r="CE38" s="85">
        <f t="shared" si="36"/>
        <v>36.4</v>
      </c>
      <c r="CF38" s="85">
        <f t="shared" si="36"/>
        <v>36.4</v>
      </c>
      <c r="CG38" s="85">
        <f t="shared" si="36"/>
        <v>36.4</v>
      </c>
      <c r="CH38" s="85">
        <f t="shared" si="36"/>
        <v>36.4</v>
      </c>
      <c r="CI38" s="85">
        <f t="shared" si="36"/>
        <v>36.4</v>
      </c>
      <c r="CJ38" s="85">
        <f t="shared" si="36"/>
        <v>36.4</v>
      </c>
      <c r="CK38" s="85">
        <f t="shared" si="36"/>
        <v>36.4</v>
      </c>
      <c r="CL38" s="85">
        <f t="shared" si="36"/>
        <v>36.4</v>
      </c>
      <c r="CM38" s="85">
        <f t="shared" si="36"/>
        <v>36.4</v>
      </c>
      <c r="CN38" s="85">
        <f t="shared" si="36"/>
        <v>36.4</v>
      </c>
      <c r="CO38" s="85">
        <f t="shared" si="36"/>
        <v>36.4</v>
      </c>
      <c r="CP38" s="85">
        <f t="shared" si="36"/>
        <v>36.4</v>
      </c>
      <c r="CQ38" s="85">
        <f t="shared" si="36"/>
        <v>36.4</v>
      </c>
      <c r="CR38" s="85">
        <f t="shared" si="36"/>
        <v>36.4</v>
      </c>
      <c r="CS38" s="86">
        <f t="shared" si="36"/>
        <v>36.4</v>
      </c>
      <c r="CT38" s="30">
        <f t="shared" si="19"/>
        <v>3494.4000000000055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1947.94</v>
      </c>
      <c r="C40" s="40">
        <f t="shared" si="40"/>
        <v>1945.4</v>
      </c>
      <c r="D40" s="40">
        <f t="shared" si="40"/>
        <v>1785.7</v>
      </c>
      <c r="E40" s="40">
        <f t="shared" si="40"/>
        <v>1523.28</v>
      </c>
      <c r="F40" s="40">
        <f t="shared" si="40"/>
        <v>1380.46</v>
      </c>
      <c r="G40" s="40">
        <f t="shared" si="40"/>
        <v>1316.14</v>
      </c>
      <c r="H40" s="40">
        <f t="shared" si="40"/>
        <v>1438.8</v>
      </c>
      <c r="I40" s="40">
        <f t="shared" si="40"/>
        <v>1442.4</v>
      </c>
      <c r="J40" s="40">
        <f t="shared" si="40"/>
        <v>1395.99</v>
      </c>
      <c r="K40" s="40">
        <f t="shared" si="40"/>
        <v>1395.99</v>
      </c>
      <c r="L40" s="40">
        <f t="shared" si="40"/>
        <v>1402.34</v>
      </c>
      <c r="M40" s="40">
        <f t="shared" si="40"/>
        <v>1402.48</v>
      </c>
      <c r="N40" s="40">
        <f t="shared" si="40"/>
        <v>1304.69</v>
      </c>
      <c r="O40" s="40">
        <f t="shared" si="40"/>
        <v>1261.4100000000001</v>
      </c>
      <c r="P40" s="40">
        <f t="shared" si="40"/>
        <v>1214.01</v>
      </c>
      <c r="Q40" s="40">
        <f t="shared" si="40"/>
        <v>1214.01</v>
      </c>
      <c r="R40" s="40">
        <f t="shared" si="40"/>
        <v>1223</v>
      </c>
      <c r="S40" s="40">
        <f t="shared" si="40"/>
        <v>1295.01</v>
      </c>
      <c r="T40" s="40">
        <f t="shared" si="40"/>
        <v>1285.5</v>
      </c>
      <c r="U40" s="40">
        <f t="shared" si="40"/>
        <v>1249.73</v>
      </c>
      <c r="V40" s="40">
        <f t="shared" si="40"/>
        <v>1166.6400000000001</v>
      </c>
      <c r="W40" s="40">
        <f t="shared" si="40"/>
        <v>1166.6400000000001</v>
      </c>
      <c r="X40" s="40">
        <f t="shared" si="40"/>
        <v>1415.46</v>
      </c>
      <c r="Y40" s="40">
        <f t="shared" si="40"/>
        <v>1478.05</v>
      </c>
      <c r="Z40" s="40">
        <f t="shared" si="40"/>
        <v>1404.92</v>
      </c>
      <c r="AA40" s="40">
        <f t="shared" si="40"/>
        <v>1512.32</v>
      </c>
      <c r="AB40" s="40">
        <f t="shared" si="40"/>
        <v>1769.13</v>
      </c>
      <c r="AC40" s="40">
        <f t="shared" si="40"/>
        <v>1896.21</v>
      </c>
      <c r="AD40" s="40">
        <f t="shared" si="40"/>
        <v>2032.59</v>
      </c>
      <c r="AE40" s="40">
        <f t="shared" si="40"/>
        <v>2056.66</v>
      </c>
      <c r="AF40" s="40">
        <f t="shared" si="40"/>
        <v>1805.57</v>
      </c>
      <c r="AG40" s="40">
        <f t="shared" si="40"/>
        <v>1418.36</v>
      </c>
      <c r="AH40" s="40">
        <f t="shared" ref="AH40:BM40" si="41">SUM(AH41:AH41)</f>
        <v>1041.18</v>
      </c>
      <c r="AI40" s="40">
        <f t="shared" si="41"/>
        <v>974.89</v>
      </c>
      <c r="AJ40" s="40">
        <f t="shared" si="41"/>
        <v>974.96</v>
      </c>
      <c r="AK40" s="40">
        <f t="shared" si="41"/>
        <v>974.96</v>
      </c>
      <c r="AL40" s="40">
        <f t="shared" si="41"/>
        <v>980.28</v>
      </c>
      <c r="AM40" s="40">
        <f t="shared" si="41"/>
        <v>980.28</v>
      </c>
      <c r="AN40" s="40">
        <f t="shared" si="41"/>
        <v>1311.76</v>
      </c>
      <c r="AO40" s="40">
        <f t="shared" si="41"/>
        <v>1311.86</v>
      </c>
      <c r="AP40" s="40">
        <f t="shared" si="41"/>
        <v>1311.88</v>
      </c>
      <c r="AQ40" s="40">
        <f t="shared" si="41"/>
        <v>1312.05</v>
      </c>
      <c r="AR40" s="40">
        <f t="shared" si="41"/>
        <v>1269.78</v>
      </c>
      <c r="AS40" s="40">
        <f t="shared" si="41"/>
        <v>1242.75</v>
      </c>
      <c r="AT40" s="40">
        <f t="shared" si="41"/>
        <v>1243.1199999999999</v>
      </c>
      <c r="AU40" s="40">
        <f t="shared" si="41"/>
        <v>1243.1199999999999</v>
      </c>
      <c r="AV40" s="40">
        <f t="shared" si="41"/>
        <v>1312.43</v>
      </c>
      <c r="AW40" s="40">
        <f t="shared" si="41"/>
        <v>1312.43</v>
      </c>
      <c r="AX40" s="40">
        <f t="shared" si="41"/>
        <v>1430.28</v>
      </c>
      <c r="AY40" s="40">
        <f t="shared" si="41"/>
        <v>1430.3</v>
      </c>
      <c r="AZ40" s="40">
        <f t="shared" si="41"/>
        <v>1429.8</v>
      </c>
      <c r="BA40" s="40">
        <f t="shared" si="41"/>
        <v>1429.6</v>
      </c>
      <c r="BB40" s="40">
        <f t="shared" si="41"/>
        <v>1438.98</v>
      </c>
      <c r="BC40" s="40">
        <f t="shared" si="41"/>
        <v>1436.84</v>
      </c>
      <c r="BD40" s="40">
        <f t="shared" si="41"/>
        <v>1089.17</v>
      </c>
      <c r="BE40" s="40">
        <f t="shared" si="41"/>
        <v>1089.1300000000001</v>
      </c>
      <c r="BF40" s="40">
        <f t="shared" si="41"/>
        <v>1332.93</v>
      </c>
      <c r="BG40" s="40">
        <f t="shared" si="41"/>
        <v>1332.93</v>
      </c>
      <c r="BH40" s="40">
        <f t="shared" si="41"/>
        <v>1336.13</v>
      </c>
      <c r="BI40" s="40">
        <f t="shared" si="41"/>
        <v>1327.64</v>
      </c>
      <c r="BJ40" s="40">
        <f t="shared" si="41"/>
        <v>1315.29</v>
      </c>
      <c r="BK40" s="40">
        <f t="shared" si="41"/>
        <v>1315.29</v>
      </c>
      <c r="BL40" s="40">
        <f t="shared" si="41"/>
        <v>1315.29</v>
      </c>
      <c r="BM40" s="40">
        <f t="shared" si="41"/>
        <v>1315.29</v>
      </c>
      <c r="BN40" s="40">
        <f t="shared" ref="BN40:CS40" si="42">SUM(BN41:BN41)</f>
        <v>1299.96</v>
      </c>
      <c r="BO40" s="40">
        <f t="shared" si="42"/>
        <v>1297.9000000000001</v>
      </c>
      <c r="BP40" s="40">
        <f t="shared" si="42"/>
        <v>1262.29</v>
      </c>
      <c r="BQ40" s="40">
        <f t="shared" si="42"/>
        <v>1262.29</v>
      </c>
      <c r="BR40" s="40">
        <f t="shared" si="42"/>
        <v>1261.72</v>
      </c>
      <c r="BS40" s="40">
        <f t="shared" si="42"/>
        <v>1261.1500000000001</v>
      </c>
      <c r="BT40" s="40">
        <f t="shared" si="42"/>
        <v>1092.0899999999999</v>
      </c>
      <c r="BU40" s="40">
        <f t="shared" si="42"/>
        <v>1152.95</v>
      </c>
      <c r="BV40" s="40">
        <f t="shared" si="42"/>
        <v>1326.99</v>
      </c>
      <c r="BW40" s="40">
        <f t="shared" si="42"/>
        <v>1511.44</v>
      </c>
      <c r="BX40" s="40">
        <f t="shared" si="42"/>
        <v>1659.32</v>
      </c>
      <c r="BY40" s="40">
        <f t="shared" si="42"/>
        <v>1644.14</v>
      </c>
      <c r="BZ40" s="40">
        <f t="shared" si="42"/>
        <v>1801.88</v>
      </c>
      <c r="CA40" s="40">
        <f t="shared" si="42"/>
        <v>1942.21</v>
      </c>
      <c r="CB40" s="40">
        <f t="shared" si="42"/>
        <v>1903.68</v>
      </c>
      <c r="CC40" s="40">
        <f t="shared" si="42"/>
        <v>1903.68</v>
      </c>
      <c r="CD40" s="40">
        <f t="shared" si="42"/>
        <v>1831.69</v>
      </c>
      <c r="CE40" s="40">
        <f t="shared" si="42"/>
        <v>1831.69</v>
      </c>
      <c r="CF40" s="40">
        <f t="shared" si="42"/>
        <v>1831.69</v>
      </c>
      <c r="CG40" s="40">
        <f t="shared" si="42"/>
        <v>1831.69</v>
      </c>
      <c r="CH40" s="40">
        <f t="shared" si="42"/>
        <v>1829.2</v>
      </c>
      <c r="CI40" s="40">
        <f t="shared" si="42"/>
        <v>1829.2</v>
      </c>
      <c r="CJ40" s="40">
        <f t="shared" si="42"/>
        <v>1835.83</v>
      </c>
      <c r="CK40" s="40">
        <f t="shared" si="42"/>
        <v>1836.83</v>
      </c>
      <c r="CL40" s="40">
        <f t="shared" si="42"/>
        <v>1838.84</v>
      </c>
      <c r="CM40" s="40">
        <f t="shared" si="42"/>
        <v>1850.91</v>
      </c>
      <c r="CN40" s="40">
        <f t="shared" si="42"/>
        <v>1850.91</v>
      </c>
      <c r="CO40" s="40">
        <f t="shared" si="42"/>
        <v>1863.76</v>
      </c>
      <c r="CP40" s="40">
        <f t="shared" si="42"/>
        <v>1876.54</v>
      </c>
      <c r="CQ40" s="40">
        <f t="shared" si="42"/>
        <v>1878.54</v>
      </c>
      <c r="CR40" s="40">
        <f t="shared" si="42"/>
        <v>1883.58</v>
      </c>
      <c r="CS40" s="91">
        <f t="shared" si="42"/>
        <v>1897.58</v>
      </c>
      <c r="CT40" s="38">
        <f t="shared" si="19"/>
        <v>140891.61999999994</v>
      </c>
      <c r="CU40" s="149"/>
    </row>
    <row r="41" spans="1:99">
      <c r="A41" s="25" t="s">
        <v>12</v>
      </c>
      <c r="B41" s="42">
        <v>1947.94</v>
      </c>
      <c r="C41" s="43">
        <v>1945.4</v>
      </c>
      <c r="D41" s="43">
        <v>1785.7</v>
      </c>
      <c r="E41" s="43">
        <v>1523.28</v>
      </c>
      <c r="F41" s="43">
        <v>1380.46</v>
      </c>
      <c r="G41" s="43">
        <v>1316.14</v>
      </c>
      <c r="H41" s="43">
        <v>1438.8</v>
      </c>
      <c r="I41" s="43">
        <v>1442.4</v>
      </c>
      <c r="J41" s="43">
        <v>1395.99</v>
      </c>
      <c r="K41" s="43">
        <v>1395.99</v>
      </c>
      <c r="L41" s="43">
        <v>1402.34</v>
      </c>
      <c r="M41" s="43">
        <v>1402.48</v>
      </c>
      <c r="N41" s="43">
        <v>1304.69</v>
      </c>
      <c r="O41" s="43">
        <v>1261.4100000000001</v>
      </c>
      <c r="P41" s="43">
        <v>1214.01</v>
      </c>
      <c r="Q41" s="43">
        <v>1214.01</v>
      </c>
      <c r="R41" s="43">
        <v>1223</v>
      </c>
      <c r="S41" s="43">
        <v>1295.01</v>
      </c>
      <c r="T41" s="43">
        <v>1285.5</v>
      </c>
      <c r="U41" s="43">
        <v>1249.73</v>
      </c>
      <c r="V41" s="43">
        <v>1166.6400000000001</v>
      </c>
      <c r="W41" s="43">
        <v>1166.6400000000001</v>
      </c>
      <c r="X41" s="43">
        <v>1415.46</v>
      </c>
      <c r="Y41" s="43">
        <v>1478.05</v>
      </c>
      <c r="Z41" s="43">
        <v>1404.92</v>
      </c>
      <c r="AA41" s="43">
        <v>1512.32</v>
      </c>
      <c r="AB41" s="43">
        <v>1769.13</v>
      </c>
      <c r="AC41" s="43">
        <v>1896.21</v>
      </c>
      <c r="AD41" s="43">
        <v>2032.59</v>
      </c>
      <c r="AE41" s="43">
        <v>2056.66</v>
      </c>
      <c r="AF41" s="43">
        <v>1805.57</v>
      </c>
      <c r="AG41" s="43">
        <v>1418.36</v>
      </c>
      <c r="AH41" s="43">
        <v>1041.18</v>
      </c>
      <c r="AI41" s="43">
        <v>974.89</v>
      </c>
      <c r="AJ41" s="43">
        <v>974.96</v>
      </c>
      <c r="AK41" s="43">
        <v>974.96</v>
      </c>
      <c r="AL41" s="43">
        <v>980.28</v>
      </c>
      <c r="AM41" s="43">
        <v>980.28</v>
      </c>
      <c r="AN41" s="43">
        <v>1311.76</v>
      </c>
      <c r="AO41" s="43">
        <v>1311.86</v>
      </c>
      <c r="AP41" s="43">
        <v>1311.88</v>
      </c>
      <c r="AQ41" s="43">
        <v>1312.05</v>
      </c>
      <c r="AR41" s="43">
        <v>1269.78</v>
      </c>
      <c r="AS41" s="43">
        <v>1242.75</v>
      </c>
      <c r="AT41" s="43">
        <v>1243.1199999999999</v>
      </c>
      <c r="AU41" s="43">
        <v>1243.1199999999999</v>
      </c>
      <c r="AV41" s="43">
        <v>1312.43</v>
      </c>
      <c r="AW41" s="43">
        <v>1312.43</v>
      </c>
      <c r="AX41" s="43">
        <v>1430.28</v>
      </c>
      <c r="AY41" s="43">
        <v>1430.3</v>
      </c>
      <c r="AZ41" s="43">
        <v>1429.8</v>
      </c>
      <c r="BA41" s="43">
        <v>1429.6</v>
      </c>
      <c r="BB41" s="43">
        <v>1438.98</v>
      </c>
      <c r="BC41" s="43">
        <v>1436.84</v>
      </c>
      <c r="BD41" s="43">
        <v>1089.17</v>
      </c>
      <c r="BE41" s="43">
        <v>1089.1300000000001</v>
      </c>
      <c r="BF41" s="43">
        <v>1332.93</v>
      </c>
      <c r="BG41" s="43">
        <v>1332.93</v>
      </c>
      <c r="BH41" s="43">
        <v>1336.13</v>
      </c>
      <c r="BI41" s="43">
        <v>1327.64</v>
      </c>
      <c r="BJ41" s="43">
        <v>1315.29</v>
      </c>
      <c r="BK41" s="43">
        <v>1315.29</v>
      </c>
      <c r="BL41" s="43">
        <v>1315.29</v>
      </c>
      <c r="BM41" s="43">
        <v>1315.29</v>
      </c>
      <c r="BN41" s="43">
        <v>1299.96</v>
      </c>
      <c r="BO41" s="43">
        <v>1297.9000000000001</v>
      </c>
      <c r="BP41" s="43">
        <v>1262.29</v>
      </c>
      <c r="BQ41" s="43">
        <v>1262.29</v>
      </c>
      <c r="BR41" s="43">
        <v>1261.72</v>
      </c>
      <c r="BS41" s="43">
        <v>1261.1500000000001</v>
      </c>
      <c r="BT41" s="43">
        <v>1092.0899999999999</v>
      </c>
      <c r="BU41" s="43">
        <v>1152.95</v>
      </c>
      <c r="BV41" s="43">
        <v>1326.99</v>
      </c>
      <c r="BW41" s="43">
        <v>1511.44</v>
      </c>
      <c r="BX41" s="43">
        <v>1659.32</v>
      </c>
      <c r="BY41" s="43">
        <v>1644.14</v>
      </c>
      <c r="BZ41" s="43">
        <v>1801.88</v>
      </c>
      <c r="CA41" s="43">
        <v>1942.21</v>
      </c>
      <c r="CB41" s="43">
        <v>1903.68</v>
      </c>
      <c r="CC41" s="43">
        <v>1903.68</v>
      </c>
      <c r="CD41" s="43">
        <v>1831.69</v>
      </c>
      <c r="CE41" s="43">
        <v>1831.69</v>
      </c>
      <c r="CF41" s="43">
        <v>1831.69</v>
      </c>
      <c r="CG41" s="43">
        <v>1831.69</v>
      </c>
      <c r="CH41" s="43">
        <v>1829.2</v>
      </c>
      <c r="CI41" s="43">
        <v>1829.2</v>
      </c>
      <c r="CJ41" s="43">
        <v>1835.83</v>
      </c>
      <c r="CK41" s="43">
        <v>1836.83</v>
      </c>
      <c r="CL41" s="43">
        <v>1838.84</v>
      </c>
      <c r="CM41" s="43">
        <v>1850.91</v>
      </c>
      <c r="CN41" s="43">
        <v>1850.91</v>
      </c>
      <c r="CO41" s="43">
        <v>1863.76</v>
      </c>
      <c r="CP41" s="43">
        <v>1876.54</v>
      </c>
      <c r="CQ41" s="43">
        <v>1878.54</v>
      </c>
      <c r="CR41" s="43">
        <v>1883.58</v>
      </c>
      <c r="CS41" s="92">
        <v>1897.58</v>
      </c>
      <c r="CT41" s="30">
        <f t="shared" si="19"/>
        <v>140891.61999999994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3">SUM(C43:C46)</f>
        <v>1970.45</v>
      </c>
      <c r="D42" s="40">
        <f t="shared" si="43"/>
        <v>1970.45</v>
      </c>
      <c r="E42" s="40">
        <f t="shared" si="43"/>
        <v>1970.45</v>
      </c>
      <c r="F42" s="40">
        <f t="shared" si="43"/>
        <v>1970.45</v>
      </c>
      <c r="G42" s="40">
        <f t="shared" si="43"/>
        <v>1970.45</v>
      </c>
      <c r="H42" s="40">
        <f t="shared" si="43"/>
        <v>1970.45</v>
      </c>
      <c r="I42" s="40">
        <f t="shared" si="43"/>
        <v>1970.45</v>
      </c>
      <c r="J42" s="40">
        <f t="shared" si="43"/>
        <v>1970.45</v>
      </c>
      <c r="K42" s="40">
        <f t="shared" si="43"/>
        <v>1970.45</v>
      </c>
      <c r="L42" s="40">
        <f t="shared" si="43"/>
        <v>1970.45</v>
      </c>
      <c r="M42" s="40">
        <f t="shared" si="43"/>
        <v>1970.45</v>
      </c>
      <c r="N42" s="40">
        <f t="shared" si="43"/>
        <v>1970.45</v>
      </c>
      <c r="O42" s="40">
        <f t="shared" si="43"/>
        <v>1970.45</v>
      </c>
      <c r="P42" s="40">
        <f t="shared" si="43"/>
        <v>1970.45</v>
      </c>
      <c r="Q42" s="40">
        <f t="shared" si="43"/>
        <v>1970.45</v>
      </c>
      <c r="R42" s="40">
        <f t="shared" si="43"/>
        <v>1970.45</v>
      </c>
      <c r="S42" s="40">
        <f t="shared" si="43"/>
        <v>1970.45</v>
      </c>
      <c r="T42" s="40">
        <f t="shared" si="43"/>
        <v>1970.45</v>
      </c>
      <c r="U42" s="40">
        <f t="shared" si="43"/>
        <v>1970.45</v>
      </c>
      <c r="V42" s="40">
        <f t="shared" si="43"/>
        <v>1970.45</v>
      </c>
      <c r="W42" s="40">
        <f t="shared" si="43"/>
        <v>1970.45</v>
      </c>
      <c r="X42" s="40">
        <f t="shared" si="43"/>
        <v>1970.45</v>
      </c>
      <c r="Y42" s="40">
        <f t="shared" si="43"/>
        <v>1970.45</v>
      </c>
      <c r="Z42" s="40">
        <f t="shared" si="43"/>
        <v>1970.45</v>
      </c>
      <c r="AA42" s="40">
        <f t="shared" si="43"/>
        <v>1970.45</v>
      </c>
      <c r="AB42" s="40">
        <f t="shared" si="43"/>
        <v>1970.45</v>
      </c>
      <c r="AC42" s="40">
        <f t="shared" si="43"/>
        <v>1970.45</v>
      </c>
      <c r="AD42" s="40">
        <f t="shared" si="43"/>
        <v>1970.45</v>
      </c>
      <c r="AE42" s="40">
        <f t="shared" si="43"/>
        <v>1906.45</v>
      </c>
      <c r="AF42" s="40">
        <f t="shared" si="43"/>
        <v>1842.45</v>
      </c>
      <c r="AG42" s="40">
        <f t="shared" si="43"/>
        <v>1906.45</v>
      </c>
      <c r="AH42" s="40">
        <f t="shared" si="43"/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1970.45</v>
      </c>
      <c r="AT42" s="40">
        <f t="shared" si="43"/>
        <v>1970.45</v>
      </c>
      <c r="AU42" s="40">
        <f t="shared" si="43"/>
        <v>1970.45</v>
      </c>
      <c r="AV42" s="40">
        <f t="shared" si="43"/>
        <v>1970.45</v>
      </c>
      <c r="AW42" s="40">
        <f t="shared" si="43"/>
        <v>1970.45</v>
      </c>
      <c r="AX42" s="40">
        <f t="shared" si="43"/>
        <v>1970.45</v>
      </c>
      <c r="AY42" s="40">
        <f t="shared" si="43"/>
        <v>1970.45</v>
      </c>
      <c r="AZ42" s="40">
        <f t="shared" si="43"/>
        <v>1970.45</v>
      </c>
      <c r="BA42" s="40">
        <f t="shared" si="43"/>
        <v>1970.45</v>
      </c>
      <c r="BB42" s="40">
        <f t="shared" si="43"/>
        <v>1970.45</v>
      </c>
      <c r="BC42" s="40">
        <f t="shared" si="43"/>
        <v>1970.45</v>
      </c>
      <c r="BD42" s="40">
        <f t="shared" si="43"/>
        <v>1970.45</v>
      </c>
      <c r="BE42" s="40">
        <f t="shared" si="43"/>
        <v>1970.45</v>
      </c>
      <c r="BF42" s="40">
        <f t="shared" si="43"/>
        <v>1970.45</v>
      </c>
      <c r="BG42" s="40">
        <f t="shared" si="43"/>
        <v>1970.45</v>
      </c>
      <c r="BH42" s="40">
        <f t="shared" si="43"/>
        <v>1970.45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si="43"/>
        <v>1970.45</v>
      </c>
      <c r="BO42" s="40">
        <f t="shared" ref="BO42:CS42" si="44">SUM(BO43:BO46)</f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9"/>
        <v>188907.20000000022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1067</v>
      </c>
      <c r="AF43" s="43">
        <v>1003</v>
      </c>
      <c r="AG43" s="43">
        <v>1067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9"/>
        <v>108320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89.84</v>
      </c>
      <c r="C47" s="54">
        <f t="shared" si="45"/>
        <v>81.819999999999993</v>
      </c>
      <c r="D47" s="54">
        <f t="shared" si="45"/>
        <v>83.77000000000001</v>
      </c>
      <c r="E47" s="54">
        <f t="shared" si="45"/>
        <v>84.17</v>
      </c>
      <c r="F47" s="54">
        <f t="shared" si="45"/>
        <v>80.81</v>
      </c>
      <c r="G47" s="54">
        <f t="shared" si="45"/>
        <v>80.17</v>
      </c>
      <c r="H47" s="54">
        <f t="shared" si="45"/>
        <v>74.17</v>
      </c>
      <c r="I47" s="54">
        <f t="shared" si="45"/>
        <v>72.33</v>
      </c>
      <c r="J47" s="54">
        <f t="shared" si="45"/>
        <v>73.83</v>
      </c>
      <c r="K47" s="54">
        <f t="shared" si="45"/>
        <v>76</v>
      </c>
      <c r="L47" s="54">
        <f t="shared" si="45"/>
        <v>77.349999999999994</v>
      </c>
      <c r="M47" s="54">
        <f t="shared" si="45"/>
        <v>81.73</v>
      </c>
      <c r="N47" s="54">
        <f t="shared" si="45"/>
        <v>87.12</v>
      </c>
      <c r="O47" s="54">
        <f t="shared" si="45"/>
        <v>99.509999999999991</v>
      </c>
      <c r="P47" s="54">
        <f t="shared" si="45"/>
        <v>106.53</v>
      </c>
      <c r="Q47" s="54">
        <f t="shared" si="45"/>
        <v>109.13</v>
      </c>
      <c r="R47" s="54">
        <f t="shared" si="45"/>
        <v>105.05</v>
      </c>
      <c r="S47" s="54">
        <f t="shared" si="45"/>
        <v>105.24000000000001</v>
      </c>
      <c r="T47" s="54">
        <f t="shared" si="45"/>
        <v>107.87</v>
      </c>
      <c r="U47" s="54">
        <f t="shared" si="45"/>
        <v>106.75</v>
      </c>
      <c r="V47" s="54">
        <f t="shared" si="45"/>
        <v>101.12</v>
      </c>
      <c r="W47" s="54">
        <f t="shared" si="45"/>
        <v>96.039999999999992</v>
      </c>
      <c r="X47" s="54">
        <f t="shared" si="45"/>
        <v>100.85</v>
      </c>
      <c r="Y47" s="54">
        <f t="shared" si="45"/>
        <v>117.39067599578128</v>
      </c>
      <c r="Z47" s="54">
        <f t="shared" si="45"/>
        <v>133.61021140417279</v>
      </c>
      <c r="AA47" s="54">
        <f t="shared" si="45"/>
        <v>182.10370223099233</v>
      </c>
      <c r="AB47" s="54">
        <f t="shared" si="45"/>
        <v>261.54832560750526</v>
      </c>
      <c r="AC47" s="54">
        <f t="shared" si="45"/>
        <v>375.67553467691863</v>
      </c>
      <c r="AD47" s="54">
        <f t="shared" si="45"/>
        <v>519.77476788493755</v>
      </c>
      <c r="AE47" s="54">
        <f t="shared" si="45"/>
        <v>672.32038629849205</v>
      </c>
      <c r="AF47" s="54">
        <f t="shared" si="45"/>
        <v>806.25260419236031</v>
      </c>
      <c r="AG47" s="54">
        <f t="shared" si="45"/>
        <v>954.83638441877679</v>
      </c>
      <c r="AH47" s="54">
        <f t="shared" ref="AH47:BM47" si="46">SUM(AH48:AH51)</f>
        <v>1153.7665338178633</v>
      </c>
      <c r="AI47" s="54">
        <f t="shared" si="46"/>
        <v>1380.346306146924</v>
      </c>
      <c r="AJ47" s="54">
        <f t="shared" si="46"/>
        <v>1550.5283810952531</v>
      </c>
      <c r="AK47" s="54">
        <f t="shared" si="46"/>
        <v>1713.8026503346916</v>
      </c>
      <c r="AL47" s="54">
        <f t="shared" si="46"/>
        <v>1902.8031979931275</v>
      </c>
      <c r="AM47" s="54">
        <f t="shared" si="46"/>
        <v>2052.9547337991512</v>
      </c>
      <c r="AN47" s="54">
        <f t="shared" si="46"/>
        <v>2190.3689791700331</v>
      </c>
      <c r="AO47" s="54">
        <f t="shared" si="46"/>
        <v>2299.2268821924622</v>
      </c>
      <c r="AP47" s="54">
        <f t="shared" si="46"/>
        <v>2406.4930527829988</v>
      </c>
      <c r="AQ47" s="54">
        <f t="shared" si="46"/>
        <v>2510.4532273796262</v>
      </c>
      <c r="AR47" s="54">
        <f t="shared" si="46"/>
        <v>2640.027951801465</v>
      </c>
      <c r="AS47" s="54">
        <f t="shared" si="46"/>
        <v>2756.4392824654892</v>
      </c>
      <c r="AT47" s="54">
        <f t="shared" si="46"/>
        <v>2835.0944181707227</v>
      </c>
      <c r="AU47" s="54">
        <f t="shared" si="46"/>
        <v>2893.4848084242713</v>
      </c>
      <c r="AV47" s="54">
        <f t="shared" si="46"/>
        <v>2930.1782489198017</v>
      </c>
      <c r="AW47" s="54">
        <f t="shared" si="46"/>
        <v>3009.0682307286661</v>
      </c>
      <c r="AX47" s="54">
        <f t="shared" si="46"/>
        <v>3012.0263165236324</v>
      </c>
      <c r="AY47" s="54">
        <f t="shared" si="46"/>
        <v>3018.6505834240593</v>
      </c>
      <c r="AZ47" s="54">
        <f t="shared" si="46"/>
        <v>3045.5097665346898</v>
      </c>
      <c r="BA47" s="54">
        <f t="shared" si="46"/>
        <v>3038.5768040907196</v>
      </c>
      <c r="BB47" s="54">
        <f t="shared" si="46"/>
        <v>2993.8129289429371</v>
      </c>
      <c r="BC47" s="54">
        <f t="shared" si="46"/>
        <v>2903.9845139851664</v>
      </c>
      <c r="BD47" s="54">
        <f t="shared" si="46"/>
        <v>2815.7776869083364</v>
      </c>
      <c r="BE47" s="54">
        <f t="shared" si="46"/>
        <v>2827.545213030849</v>
      </c>
      <c r="BF47" s="54">
        <f t="shared" si="46"/>
        <v>2768.5205575567106</v>
      </c>
      <c r="BG47" s="54">
        <f t="shared" si="46"/>
        <v>2692.7116958476154</v>
      </c>
      <c r="BH47" s="54">
        <f t="shared" si="46"/>
        <v>2585.0610686096061</v>
      </c>
      <c r="BI47" s="54">
        <f t="shared" si="46"/>
        <v>2512.0230459467043</v>
      </c>
      <c r="BJ47" s="54">
        <f t="shared" si="46"/>
        <v>2348.7019610065408</v>
      </c>
      <c r="BK47" s="54">
        <f t="shared" si="46"/>
        <v>2197.0743681264935</v>
      </c>
      <c r="BL47" s="54">
        <f t="shared" si="46"/>
        <v>2076.2747346922283</v>
      </c>
      <c r="BM47" s="54">
        <f t="shared" si="46"/>
        <v>1870.3278868513494</v>
      </c>
      <c r="BN47" s="54">
        <f t="shared" ref="BN47:CS47" si="47">SUM(BN48:BN51)</f>
        <v>1670.5931275994931</v>
      </c>
      <c r="BO47" s="54">
        <f t="shared" si="47"/>
        <v>1553.0047683314765</v>
      </c>
      <c r="BP47" s="54">
        <f t="shared" si="47"/>
        <v>1399.4684549548783</v>
      </c>
      <c r="BQ47" s="54">
        <f t="shared" si="47"/>
        <v>1212.7203530632555</v>
      </c>
      <c r="BR47" s="54">
        <f t="shared" si="47"/>
        <v>1023.7927482755102</v>
      </c>
      <c r="BS47" s="54">
        <f t="shared" si="47"/>
        <v>842.88309349244287</v>
      </c>
      <c r="BT47" s="54">
        <f t="shared" si="47"/>
        <v>622.78873857073597</v>
      </c>
      <c r="BU47" s="54">
        <f t="shared" si="47"/>
        <v>484.3892775429315</v>
      </c>
      <c r="BV47" s="54">
        <f t="shared" si="47"/>
        <v>369.22503263985163</v>
      </c>
      <c r="BW47" s="54">
        <f t="shared" si="47"/>
        <v>279.540587007</v>
      </c>
      <c r="BX47" s="54">
        <f t="shared" si="47"/>
        <v>216.20527934184452</v>
      </c>
      <c r="BY47" s="54">
        <f t="shared" si="47"/>
        <v>150.50843766745203</v>
      </c>
      <c r="BZ47" s="54">
        <f t="shared" si="47"/>
        <v>117.00999999999999</v>
      </c>
      <c r="CA47" s="54">
        <f t="shared" si="47"/>
        <v>100.91</v>
      </c>
      <c r="CB47" s="54">
        <f t="shared" si="47"/>
        <v>100.39</v>
      </c>
      <c r="CC47" s="54">
        <f t="shared" si="47"/>
        <v>98.52</v>
      </c>
      <c r="CD47" s="54">
        <f t="shared" si="47"/>
        <v>94.4</v>
      </c>
      <c r="CE47" s="54">
        <f t="shared" si="47"/>
        <v>93.39</v>
      </c>
      <c r="CF47" s="54">
        <f t="shared" si="47"/>
        <v>103.86</v>
      </c>
      <c r="CG47" s="54">
        <f t="shared" si="47"/>
        <v>117.82000000000001</v>
      </c>
      <c r="CH47" s="54">
        <f t="shared" si="47"/>
        <v>123.87</v>
      </c>
      <c r="CI47" s="54">
        <f t="shared" si="47"/>
        <v>123.53999999999999</v>
      </c>
      <c r="CJ47" s="54">
        <f t="shared" si="47"/>
        <v>124.96</v>
      </c>
      <c r="CK47" s="54">
        <f t="shared" si="47"/>
        <v>129.5</v>
      </c>
      <c r="CL47" s="54">
        <f t="shared" si="47"/>
        <v>128.5</v>
      </c>
      <c r="CM47" s="54">
        <f t="shared" si="47"/>
        <v>130.19</v>
      </c>
      <c r="CN47" s="54">
        <f t="shared" si="47"/>
        <v>125.93</v>
      </c>
      <c r="CO47" s="54">
        <f t="shared" si="47"/>
        <v>129.28</v>
      </c>
      <c r="CP47" s="54">
        <f t="shared" si="47"/>
        <v>127.88</v>
      </c>
      <c r="CQ47" s="54">
        <f t="shared" si="47"/>
        <v>119.46000000000001</v>
      </c>
      <c r="CR47" s="54">
        <f t="shared" si="47"/>
        <v>110.36</v>
      </c>
      <c r="CS47" s="96">
        <f t="shared" si="47"/>
        <v>103.77</v>
      </c>
      <c r="CT47" s="38">
        <f t="shared" si="19"/>
        <v>97164.988508496957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0.26</v>
      </c>
      <c r="Y48" s="43">
        <f t="shared" si="48"/>
        <v>3.64</v>
      </c>
      <c r="Z48" s="43">
        <f t="shared" si="48"/>
        <v>20.399999999999999</v>
      </c>
      <c r="AA48" s="43">
        <f t="shared" si="48"/>
        <v>57.83</v>
      </c>
      <c r="AB48" s="43">
        <f t="shared" si="48"/>
        <v>102.17999999999999</v>
      </c>
      <c r="AC48" s="43">
        <f t="shared" si="48"/>
        <v>154.91999999999999</v>
      </c>
      <c r="AD48" s="43">
        <f t="shared" si="48"/>
        <v>227.2</v>
      </c>
      <c r="AE48" s="43">
        <f t="shared" si="48"/>
        <v>304.7</v>
      </c>
      <c r="AF48" s="43">
        <f t="shared" si="48"/>
        <v>389.33</v>
      </c>
      <c r="AG48" s="43">
        <f t="shared" si="48"/>
        <v>493.85</v>
      </c>
      <c r="AH48" s="43">
        <f t="shared" ref="AH48:BM48" si="49">AH21</f>
        <v>602.39</v>
      </c>
      <c r="AI48" s="43">
        <f t="shared" si="49"/>
        <v>722.31000000000006</v>
      </c>
      <c r="AJ48" s="43">
        <f t="shared" si="49"/>
        <v>829.58</v>
      </c>
      <c r="AK48" s="43">
        <f t="shared" si="49"/>
        <v>935.11</v>
      </c>
      <c r="AL48" s="43">
        <f t="shared" si="49"/>
        <v>1029.99</v>
      </c>
      <c r="AM48" s="43">
        <f t="shared" si="49"/>
        <v>1116.1899999999998</v>
      </c>
      <c r="AN48" s="43">
        <f t="shared" si="49"/>
        <v>1183.8499999999999</v>
      </c>
      <c r="AO48" s="43">
        <f t="shared" si="49"/>
        <v>1263.6699999999998</v>
      </c>
      <c r="AP48" s="43">
        <f t="shared" si="49"/>
        <v>1333.6399999999999</v>
      </c>
      <c r="AQ48" s="43">
        <f t="shared" si="49"/>
        <v>1397.48</v>
      </c>
      <c r="AR48" s="43">
        <f t="shared" si="49"/>
        <v>1472.45</v>
      </c>
      <c r="AS48" s="43">
        <f t="shared" si="49"/>
        <v>1549.5800000000002</v>
      </c>
      <c r="AT48" s="43">
        <f t="shared" si="49"/>
        <v>1581.8000000000002</v>
      </c>
      <c r="AU48" s="43">
        <f t="shared" si="49"/>
        <v>1595.72</v>
      </c>
      <c r="AV48" s="43">
        <f t="shared" si="49"/>
        <v>1595.6</v>
      </c>
      <c r="AW48" s="43">
        <f t="shared" si="49"/>
        <v>1604.41</v>
      </c>
      <c r="AX48" s="43">
        <f t="shared" si="49"/>
        <v>1612.4099999999999</v>
      </c>
      <c r="AY48" s="43">
        <f t="shared" si="49"/>
        <v>1621.54</v>
      </c>
      <c r="AZ48" s="43">
        <f t="shared" si="49"/>
        <v>1579.28</v>
      </c>
      <c r="BA48" s="43">
        <f t="shared" si="49"/>
        <v>1577.6999999999998</v>
      </c>
      <c r="BB48" s="43">
        <f t="shared" si="49"/>
        <v>1576.04</v>
      </c>
      <c r="BC48" s="43">
        <f t="shared" si="49"/>
        <v>1538.6200000000001</v>
      </c>
      <c r="BD48" s="43">
        <f t="shared" si="49"/>
        <v>1526.44</v>
      </c>
      <c r="BE48" s="43">
        <f t="shared" si="49"/>
        <v>1530.07</v>
      </c>
      <c r="BF48" s="43">
        <f t="shared" si="49"/>
        <v>1486.05</v>
      </c>
      <c r="BG48" s="43">
        <f t="shared" si="49"/>
        <v>1453.56</v>
      </c>
      <c r="BH48" s="43">
        <f t="shared" si="49"/>
        <v>1413.93</v>
      </c>
      <c r="BI48" s="43">
        <f t="shared" si="49"/>
        <v>1373.77</v>
      </c>
      <c r="BJ48" s="43">
        <f t="shared" si="49"/>
        <v>1312.71</v>
      </c>
      <c r="BK48" s="43">
        <f t="shared" si="49"/>
        <v>1229.8899999999999</v>
      </c>
      <c r="BL48" s="43">
        <f t="shared" si="49"/>
        <v>1155.3399999999999</v>
      </c>
      <c r="BM48" s="43">
        <f t="shared" si="49"/>
        <v>1070.4199999999998</v>
      </c>
      <c r="BN48" s="43">
        <f t="shared" ref="BN48:CS48" si="50">BN21</f>
        <v>935.13</v>
      </c>
      <c r="BO48" s="43">
        <f t="shared" si="50"/>
        <v>871.77</v>
      </c>
      <c r="BP48" s="43">
        <f t="shared" si="50"/>
        <v>790.13</v>
      </c>
      <c r="BQ48" s="43">
        <f t="shared" si="50"/>
        <v>685.38</v>
      </c>
      <c r="BR48" s="43">
        <f t="shared" si="50"/>
        <v>600.33000000000004</v>
      </c>
      <c r="BS48" s="43">
        <f t="shared" si="50"/>
        <v>493.58</v>
      </c>
      <c r="BT48" s="43">
        <f t="shared" si="50"/>
        <v>393.2</v>
      </c>
      <c r="BU48" s="43">
        <f t="shared" si="50"/>
        <v>305.07</v>
      </c>
      <c r="BV48" s="43">
        <f t="shared" si="50"/>
        <v>227.35000000000002</v>
      </c>
      <c r="BW48" s="43">
        <f t="shared" si="50"/>
        <v>162.26</v>
      </c>
      <c r="BX48" s="43">
        <f t="shared" si="50"/>
        <v>107.77</v>
      </c>
      <c r="BY48" s="43">
        <f t="shared" si="50"/>
        <v>50.2</v>
      </c>
      <c r="BZ48" s="43">
        <f t="shared" si="50"/>
        <v>25.65</v>
      </c>
      <c r="CA48" s="43">
        <f t="shared" si="50"/>
        <v>5.33</v>
      </c>
      <c r="CB48" s="43">
        <f t="shared" si="50"/>
        <v>1.01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50280.00999999998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5.6106759957812722</v>
      </c>
      <c r="Z49" s="1">
        <v>7.4702114041727974</v>
      </c>
      <c r="AA49" s="1">
        <v>21.553702230992339</v>
      </c>
      <c r="AB49" s="1">
        <v>54.508325607505256</v>
      </c>
      <c r="AC49" s="1">
        <v>115.82553467691862</v>
      </c>
      <c r="AD49" s="1">
        <v>194.91476788493762</v>
      </c>
      <c r="AE49" s="1">
        <v>270.52038629849199</v>
      </c>
      <c r="AF49" s="1">
        <v>319.81260419236037</v>
      </c>
      <c r="AG49" s="1">
        <v>361.74638441877676</v>
      </c>
      <c r="AH49" s="1">
        <v>450.45653381786332</v>
      </c>
      <c r="AI49" s="1">
        <v>552.98630614692399</v>
      </c>
      <c r="AJ49" s="1">
        <v>620.62838109525319</v>
      </c>
      <c r="AK49" s="1">
        <v>679.66265033469153</v>
      </c>
      <c r="AL49" s="1">
        <v>774.69319799312757</v>
      </c>
      <c r="AM49" s="1">
        <v>835.53473379915113</v>
      </c>
      <c r="AN49" s="1">
        <v>909.81897917003346</v>
      </c>
      <c r="AO49" s="1">
        <v>942.11688219246241</v>
      </c>
      <c r="AP49" s="1">
        <v>976.75305278299925</v>
      </c>
      <c r="AQ49" s="1">
        <v>1013.5132273796261</v>
      </c>
      <c r="AR49" s="1">
        <v>1062.7379518014645</v>
      </c>
      <c r="AS49" s="1">
        <v>1098.5292824654891</v>
      </c>
      <c r="AT49" s="1">
        <v>1142.5744181707225</v>
      </c>
      <c r="AU49" s="1">
        <v>1182.0548084242714</v>
      </c>
      <c r="AV49" s="1">
        <v>1220.2682489198019</v>
      </c>
      <c r="AW49" s="1">
        <v>1294.3382307286661</v>
      </c>
      <c r="AX49" s="1">
        <v>1284.0163165236327</v>
      </c>
      <c r="AY49" s="1">
        <v>1286.000583424059</v>
      </c>
      <c r="AZ49" s="1">
        <v>1355.1797665346899</v>
      </c>
      <c r="BA49" s="1">
        <v>1347.1868040907198</v>
      </c>
      <c r="BB49" s="1">
        <v>1301.7629289429367</v>
      </c>
      <c r="BC49" s="1">
        <v>1249.1845139851664</v>
      </c>
      <c r="BD49" s="1">
        <v>1173.4376869083362</v>
      </c>
      <c r="BE49" s="1">
        <v>1173.3352130308494</v>
      </c>
      <c r="BF49" s="1">
        <v>1156.0105575567104</v>
      </c>
      <c r="BG49" s="1">
        <v>1114.2816958476155</v>
      </c>
      <c r="BH49" s="1">
        <v>1050.7010686096062</v>
      </c>
      <c r="BI49" s="1">
        <v>1010.8630459467046</v>
      </c>
      <c r="BJ49" s="1">
        <v>911.28196100654077</v>
      </c>
      <c r="BK49" s="1">
        <v>845.21436812649381</v>
      </c>
      <c r="BL49" s="1">
        <v>804.85473469222859</v>
      </c>
      <c r="BM49" s="1">
        <v>694.61788685134945</v>
      </c>
      <c r="BN49" s="1">
        <v>635.71312759949308</v>
      </c>
      <c r="BO49" s="1">
        <v>579.57476833147643</v>
      </c>
      <c r="BP49" s="1">
        <v>506.28845495487832</v>
      </c>
      <c r="BQ49" s="1">
        <v>426.64035306325542</v>
      </c>
      <c r="BR49" s="1">
        <v>324.02274827551014</v>
      </c>
      <c r="BS49" s="1">
        <v>249.42309349244286</v>
      </c>
      <c r="BT49" s="1">
        <v>140.91873857073597</v>
      </c>
      <c r="BU49" s="1">
        <v>97.839277542931512</v>
      </c>
      <c r="BV49" s="1">
        <v>61.075032639851663</v>
      </c>
      <c r="BW49" s="1">
        <v>33.960587007000029</v>
      </c>
      <c r="BX49" s="1">
        <v>20.445279341844504</v>
      </c>
      <c r="BY49" s="1">
        <v>7.3584376674520087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36949.818508496981</v>
      </c>
      <c r="CU49" s="151"/>
    </row>
    <row r="50" spans="1:102">
      <c r="A50" s="30" t="s">
        <v>50</v>
      </c>
      <c r="B50" s="45">
        <v>69.06</v>
      </c>
      <c r="C50" s="1">
        <v>62.41</v>
      </c>
      <c r="D50" s="1">
        <v>63.02</v>
      </c>
      <c r="E50" s="1">
        <v>63.8</v>
      </c>
      <c r="F50" s="1">
        <v>60.56</v>
      </c>
      <c r="G50" s="1">
        <v>59.98</v>
      </c>
      <c r="H50" s="1">
        <v>55.46</v>
      </c>
      <c r="I50" s="1">
        <v>53.03</v>
      </c>
      <c r="J50" s="1">
        <v>53.58</v>
      </c>
      <c r="K50" s="1">
        <v>54.79</v>
      </c>
      <c r="L50" s="1">
        <v>59.13</v>
      </c>
      <c r="M50" s="1">
        <v>62</v>
      </c>
      <c r="N50" s="1">
        <v>65.87</v>
      </c>
      <c r="O50" s="1">
        <v>76.8</v>
      </c>
      <c r="P50" s="1">
        <v>84.12</v>
      </c>
      <c r="Q50" s="1">
        <v>88.31</v>
      </c>
      <c r="R50" s="1">
        <v>84.85</v>
      </c>
      <c r="S50" s="1">
        <v>84.42</v>
      </c>
      <c r="T50" s="1">
        <v>86.75</v>
      </c>
      <c r="U50" s="1">
        <v>87.12</v>
      </c>
      <c r="V50" s="1">
        <v>82.84</v>
      </c>
      <c r="W50" s="1">
        <v>77.599999999999994</v>
      </c>
      <c r="X50" s="1">
        <v>81.069999999999993</v>
      </c>
      <c r="Y50" s="1">
        <v>89.19</v>
      </c>
      <c r="Z50" s="1">
        <v>85.3</v>
      </c>
      <c r="AA50" s="1">
        <v>80.989999999999995</v>
      </c>
      <c r="AB50" s="1">
        <v>83.15</v>
      </c>
      <c r="AC50" s="1">
        <v>84.33</v>
      </c>
      <c r="AD50" s="1">
        <v>75.989999999999995</v>
      </c>
      <c r="AE50" s="1">
        <v>75.010000000000005</v>
      </c>
      <c r="AF50" s="1">
        <v>74.91</v>
      </c>
      <c r="AG50" s="1">
        <v>76.19</v>
      </c>
      <c r="AH50" s="1">
        <v>77.760000000000005</v>
      </c>
      <c r="AI50" s="1">
        <v>83.12</v>
      </c>
      <c r="AJ50" s="1">
        <v>78.95</v>
      </c>
      <c r="AK50" s="1">
        <v>76.53</v>
      </c>
      <c r="AL50" s="1">
        <v>76.260000000000005</v>
      </c>
      <c r="AM50" s="1">
        <v>78.89</v>
      </c>
      <c r="AN50" s="1">
        <v>74.66</v>
      </c>
      <c r="AO50" s="1">
        <v>72.48</v>
      </c>
      <c r="AP50" s="1">
        <v>74.77</v>
      </c>
      <c r="AQ50" s="1">
        <v>77.84</v>
      </c>
      <c r="AR50" s="1">
        <v>82.4</v>
      </c>
      <c r="AS50" s="1">
        <v>87.19</v>
      </c>
      <c r="AT50" s="1">
        <v>88.9</v>
      </c>
      <c r="AU50" s="1">
        <v>93.54</v>
      </c>
      <c r="AV50" s="1">
        <v>93.32</v>
      </c>
      <c r="AW50" s="1">
        <v>90.7</v>
      </c>
      <c r="AX50" s="1">
        <v>94.24</v>
      </c>
      <c r="AY50" s="1">
        <v>89.01</v>
      </c>
      <c r="AZ50" s="1">
        <v>88.97</v>
      </c>
      <c r="BA50" s="1">
        <v>92.96</v>
      </c>
      <c r="BB50" s="1">
        <v>95.69</v>
      </c>
      <c r="BC50" s="1">
        <v>94.98</v>
      </c>
      <c r="BD50" s="1">
        <v>96.36</v>
      </c>
      <c r="BE50" s="1">
        <v>106.19</v>
      </c>
      <c r="BF50" s="1">
        <v>107.68</v>
      </c>
      <c r="BG50" s="1">
        <v>105.1</v>
      </c>
      <c r="BH50" s="1">
        <v>100.43</v>
      </c>
      <c r="BI50" s="1">
        <v>107.2</v>
      </c>
      <c r="BJ50" s="1">
        <v>104.23</v>
      </c>
      <c r="BK50" s="1">
        <v>100.24</v>
      </c>
      <c r="BL50" s="1">
        <v>94.49</v>
      </c>
      <c r="BM50" s="1">
        <v>82.94</v>
      </c>
      <c r="BN50" s="1">
        <v>76.78</v>
      </c>
      <c r="BO50" s="1">
        <v>79.41</v>
      </c>
      <c r="BP50" s="1">
        <v>80.459999999999994</v>
      </c>
      <c r="BQ50" s="1">
        <v>78.489999999999995</v>
      </c>
      <c r="BR50" s="1">
        <v>77.459999999999994</v>
      </c>
      <c r="BS50" s="1">
        <v>77.510000000000005</v>
      </c>
      <c r="BT50" s="1">
        <v>67.56</v>
      </c>
      <c r="BU50" s="1">
        <v>59.1</v>
      </c>
      <c r="BV50" s="1">
        <v>58.41</v>
      </c>
      <c r="BW50" s="1">
        <v>61.06</v>
      </c>
      <c r="BX50" s="1">
        <v>66</v>
      </c>
      <c r="BY50" s="1">
        <v>70.52</v>
      </c>
      <c r="BZ50" s="1">
        <v>73.290000000000006</v>
      </c>
      <c r="CA50" s="1">
        <v>75.31</v>
      </c>
      <c r="CB50" s="1">
        <v>77.52</v>
      </c>
      <c r="CC50" s="1">
        <v>76.72</v>
      </c>
      <c r="CD50" s="1">
        <v>74.86</v>
      </c>
      <c r="CE50" s="1">
        <v>76.5</v>
      </c>
      <c r="CF50" s="1">
        <v>85.37</v>
      </c>
      <c r="CG50" s="1">
        <v>97.7</v>
      </c>
      <c r="CH50" s="1">
        <v>101.91</v>
      </c>
      <c r="CI50" s="1">
        <v>100.99</v>
      </c>
      <c r="CJ50" s="1">
        <v>102.63</v>
      </c>
      <c r="CK50" s="1">
        <v>107.26</v>
      </c>
      <c r="CL50" s="1">
        <v>106.79</v>
      </c>
      <c r="CM50" s="1">
        <v>110.13</v>
      </c>
      <c r="CN50" s="1">
        <v>105.61</v>
      </c>
      <c r="CO50" s="1">
        <v>109.11</v>
      </c>
      <c r="CP50" s="1">
        <v>110.36</v>
      </c>
      <c r="CQ50" s="1">
        <v>104.98</v>
      </c>
      <c r="CR50" s="1">
        <v>95.16</v>
      </c>
      <c r="CS50" s="93">
        <v>89.27</v>
      </c>
      <c r="CT50" s="30">
        <f t="shared" si="51"/>
        <v>7943.8799999999983</v>
      </c>
      <c r="CU50" s="151"/>
    </row>
    <row r="51" spans="1:102">
      <c r="A51" s="56" t="s">
        <v>42</v>
      </c>
      <c r="B51" s="45">
        <f t="shared" ref="B51:AG51" si="52">B24</f>
        <v>20.78</v>
      </c>
      <c r="C51" s="1">
        <f t="shared" si="52"/>
        <v>19.41</v>
      </c>
      <c r="D51" s="1">
        <f t="shared" si="52"/>
        <v>20.75</v>
      </c>
      <c r="E51" s="1">
        <f t="shared" si="52"/>
        <v>20.37</v>
      </c>
      <c r="F51" s="1">
        <f t="shared" si="52"/>
        <v>20.25</v>
      </c>
      <c r="G51" s="1">
        <f t="shared" si="52"/>
        <v>20.190000000000001</v>
      </c>
      <c r="H51" s="1">
        <f t="shared" si="52"/>
        <v>18.71</v>
      </c>
      <c r="I51" s="1">
        <f t="shared" si="52"/>
        <v>19.3</v>
      </c>
      <c r="J51" s="1">
        <f t="shared" si="52"/>
        <v>20.25</v>
      </c>
      <c r="K51" s="1">
        <f t="shared" si="52"/>
        <v>21.21</v>
      </c>
      <c r="L51" s="1">
        <f t="shared" si="52"/>
        <v>18.22</v>
      </c>
      <c r="M51" s="1">
        <f t="shared" si="52"/>
        <v>19.73</v>
      </c>
      <c r="N51" s="1">
        <f t="shared" si="52"/>
        <v>21.25</v>
      </c>
      <c r="O51" s="1">
        <f t="shared" si="52"/>
        <v>22.71</v>
      </c>
      <c r="P51" s="1">
        <f t="shared" si="52"/>
        <v>22.41</v>
      </c>
      <c r="Q51" s="1">
        <f t="shared" si="52"/>
        <v>20.82</v>
      </c>
      <c r="R51" s="1">
        <f t="shared" si="52"/>
        <v>20.2</v>
      </c>
      <c r="S51" s="1">
        <f t="shared" si="52"/>
        <v>20.82</v>
      </c>
      <c r="T51" s="1">
        <f t="shared" si="52"/>
        <v>21.12</v>
      </c>
      <c r="U51" s="1">
        <f t="shared" si="52"/>
        <v>19.63</v>
      </c>
      <c r="V51" s="1">
        <f t="shared" si="52"/>
        <v>18.28</v>
      </c>
      <c r="W51" s="1">
        <f t="shared" si="52"/>
        <v>18.440000000000001</v>
      </c>
      <c r="X51" s="1">
        <f t="shared" si="52"/>
        <v>19.52</v>
      </c>
      <c r="Y51" s="1">
        <f t="shared" si="52"/>
        <v>18.95</v>
      </c>
      <c r="Z51" s="1">
        <f t="shared" si="52"/>
        <v>20.440000000000001</v>
      </c>
      <c r="AA51" s="1">
        <f t="shared" si="52"/>
        <v>21.73</v>
      </c>
      <c r="AB51" s="1">
        <f t="shared" si="52"/>
        <v>21.71</v>
      </c>
      <c r="AC51" s="1">
        <f t="shared" si="52"/>
        <v>20.6</v>
      </c>
      <c r="AD51" s="1">
        <f t="shared" si="52"/>
        <v>21.67</v>
      </c>
      <c r="AE51" s="1">
        <f t="shared" si="52"/>
        <v>22.09</v>
      </c>
      <c r="AF51" s="1">
        <f t="shared" si="52"/>
        <v>22.2</v>
      </c>
      <c r="AG51" s="1">
        <f t="shared" si="52"/>
        <v>23.05</v>
      </c>
      <c r="AH51" s="1">
        <f t="shared" ref="AH51:BM51" si="53">AH24</f>
        <v>23.16</v>
      </c>
      <c r="AI51" s="1">
        <f t="shared" si="53"/>
        <v>21.93</v>
      </c>
      <c r="AJ51" s="1">
        <f t="shared" si="53"/>
        <v>21.37</v>
      </c>
      <c r="AK51" s="1">
        <f t="shared" si="53"/>
        <v>22.5</v>
      </c>
      <c r="AL51" s="1">
        <f t="shared" si="53"/>
        <v>21.86</v>
      </c>
      <c r="AM51" s="1">
        <f t="shared" si="53"/>
        <v>22.34</v>
      </c>
      <c r="AN51" s="1">
        <f t="shared" si="53"/>
        <v>22.04</v>
      </c>
      <c r="AO51" s="1">
        <f t="shared" si="53"/>
        <v>20.96</v>
      </c>
      <c r="AP51" s="1">
        <f t="shared" si="53"/>
        <v>21.33</v>
      </c>
      <c r="AQ51" s="1">
        <f t="shared" si="53"/>
        <v>21.62</v>
      </c>
      <c r="AR51" s="1">
        <f t="shared" si="53"/>
        <v>22.44</v>
      </c>
      <c r="AS51" s="1">
        <f t="shared" si="53"/>
        <v>21.14</v>
      </c>
      <c r="AT51" s="1">
        <f t="shared" si="53"/>
        <v>21.82</v>
      </c>
      <c r="AU51" s="1">
        <f t="shared" si="53"/>
        <v>22.17</v>
      </c>
      <c r="AV51" s="1">
        <f t="shared" si="53"/>
        <v>20.99</v>
      </c>
      <c r="AW51" s="1">
        <f t="shared" si="53"/>
        <v>19.62</v>
      </c>
      <c r="AX51" s="1">
        <f t="shared" si="53"/>
        <v>21.36</v>
      </c>
      <c r="AY51" s="1">
        <f t="shared" si="53"/>
        <v>22.1</v>
      </c>
      <c r="AZ51" s="1">
        <f t="shared" si="53"/>
        <v>22.08</v>
      </c>
      <c r="BA51" s="1">
        <f t="shared" si="53"/>
        <v>20.73</v>
      </c>
      <c r="BB51" s="1">
        <f t="shared" si="53"/>
        <v>20.32</v>
      </c>
      <c r="BC51" s="1">
        <f t="shared" si="53"/>
        <v>21.2</v>
      </c>
      <c r="BD51" s="1">
        <f t="shared" si="53"/>
        <v>19.54</v>
      </c>
      <c r="BE51" s="1">
        <f t="shared" si="53"/>
        <v>17.95</v>
      </c>
      <c r="BF51" s="1">
        <f t="shared" si="53"/>
        <v>18.78</v>
      </c>
      <c r="BG51" s="1">
        <f t="shared" si="53"/>
        <v>19.77</v>
      </c>
      <c r="BH51" s="1">
        <f t="shared" si="53"/>
        <v>20</v>
      </c>
      <c r="BI51" s="1">
        <f t="shared" si="53"/>
        <v>20.190000000000001</v>
      </c>
      <c r="BJ51" s="1">
        <f t="shared" si="53"/>
        <v>20.48</v>
      </c>
      <c r="BK51" s="1">
        <f t="shared" si="53"/>
        <v>21.73</v>
      </c>
      <c r="BL51" s="1">
        <f t="shared" si="53"/>
        <v>21.59</v>
      </c>
      <c r="BM51" s="1">
        <f t="shared" si="53"/>
        <v>22.35</v>
      </c>
      <c r="BN51" s="1">
        <f t="shared" ref="BN51:CS51" si="54">BN24</f>
        <v>22.97</v>
      </c>
      <c r="BO51" s="1">
        <f t="shared" si="54"/>
        <v>22.25</v>
      </c>
      <c r="BP51" s="1">
        <f t="shared" si="54"/>
        <v>22.59</v>
      </c>
      <c r="BQ51" s="1">
        <f t="shared" si="54"/>
        <v>22.21</v>
      </c>
      <c r="BR51" s="1">
        <f t="shared" si="54"/>
        <v>21.98</v>
      </c>
      <c r="BS51" s="1">
        <f t="shared" si="54"/>
        <v>22.37</v>
      </c>
      <c r="BT51" s="1">
        <f t="shared" si="54"/>
        <v>21.11</v>
      </c>
      <c r="BU51" s="1">
        <f t="shared" si="54"/>
        <v>22.38</v>
      </c>
      <c r="BV51" s="1">
        <f t="shared" si="54"/>
        <v>22.39</v>
      </c>
      <c r="BW51" s="1">
        <f t="shared" si="54"/>
        <v>22.26</v>
      </c>
      <c r="BX51" s="1">
        <f t="shared" si="54"/>
        <v>21.99</v>
      </c>
      <c r="BY51" s="1">
        <f t="shared" si="54"/>
        <v>22.43</v>
      </c>
      <c r="BZ51" s="1">
        <f t="shared" si="54"/>
        <v>18.07</v>
      </c>
      <c r="CA51" s="1">
        <f t="shared" si="54"/>
        <v>20.27</v>
      </c>
      <c r="CB51" s="1">
        <f t="shared" si="54"/>
        <v>21.86</v>
      </c>
      <c r="CC51" s="1">
        <f t="shared" si="54"/>
        <v>21.8</v>
      </c>
      <c r="CD51" s="1">
        <f t="shared" si="54"/>
        <v>19.54</v>
      </c>
      <c r="CE51" s="1">
        <f t="shared" si="54"/>
        <v>16.89</v>
      </c>
      <c r="CF51" s="1">
        <f t="shared" si="54"/>
        <v>18.489999999999998</v>
      </c>
      <c r="CG51" s="1">
        <f t="shared" si="54"/>
        <v>20.12</v>
      </c>
      <c r="CH51" s="1">
        <f t="shared" si="54"/>
        <v>21.96</v>
      </c>
      <c r="CI51" s="1">
        <f t="shared" si="54"/>
        <v>22.55</v>
      </c>
      <c r="CJ51" s="1">
        <f t="shared" si="54"/>
        <v>22.33</v>
      </c>
      <c r="CK51" s="1">
        <f t="shared" si="54"/>
        <v>22.24</v>
      </c>
      <c r="CL51" s="1">
        <f t="shared" si="54"/>
        <v>21.71</v>
      </c>
      <c r="CM51" s="1">
        <f t="shared" si="54"/>
        <v>20.059999999999999</v>
      </c>
      <c r="CN51" s="1">
        <f t="shared" si="54"/>
        <v>20.32</v>
      </c>
      <c r="CO51" s="1">
        <f t="shared" si="54"/>
        <v>20.170000000000002</v>
      </c>
      <c r="CP51" s="1">
        <f t="shared" si="54"/>
        <v>17.52</v>
      </c>
      <c r="CQ51" s="1">
        <f t="shared" si="54"/>
        <v>14.48</v>
      </c>
      <c r="CR51" s="1">
        <f t="shared" si="54"/>
        <v>15.2</v>
      </c>
      <c r="CS51" s="93">
        <f t="shared" si="54"/>
        <v>14.5</v>
      </c>
      <c r="CT51" s="30">
        <f t="shared" si="51"/>
        <v>1991.2799999999995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100</v>
      </c>
      <c r="AB52" s="99">
        <v>450</v>
      </c>
      <c r="AC52" s="99">
        <v>350</v>
      </c>
      <c r="AD52" s="99">
        <v>275</v>
      </c>
      <c r="AE52" s="99">
        <v>0</v>
      </c>
      <c r="AF52" s="99">
        <v>300</v>
      </c>
      <c r="AG52" s="99">
        <v>0</v>
      </c>
      <c r="AH52" s="99">
        <v>350</v>
      </c>
      <c r="AI52" s="99">
        <v>300</v>
      </c>
      <c r="AJ52" s="99">
        <v>300</v>
      </c>
      <c r="AK52" s="99">
        <v>200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200</v>
      </c>
      <c r="CO52" s="99">
        <v>300</v>
      </c>
      <c r="CP52" s="99">
        <v>400</v>
      </c>
      <c r="CQ52" s="99">
        <v>450</v>
      </c>
      <c r="CR52" s="99">
        <v>0</v>
      </c>
      <c r="CS52" s="100">
        <v>0</v>
      </c>
      <c r="CT52" s="38">
        <f>SUM(B52:CS52)</f>
        <v>3975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7425.2137209677412</v>
      </c>
      <c r="C53" s="103">
        <f t="shared" si="55"/>
        <v>7417.6537209677417</v>
      </c>
      <c r="D53" s="103">
        <f t="shared" si="55"/>
        <v>7260.9037209677417</v>
      </c>
      <c r="E53" s="103">
        <f t="shared" si="55"/>
        <v>6995.8837209677413</v>
      </c>
      <c r="F53" s="103">
        <f t="shared" si="55"/>
        <v>6851.7037209677419</v>
      </c>
      <c r="G53" s="103">
        <f t="shared" si="55"/>
        <v>6786.7437209677419</v>
      </c>
      <c r="H53" s="103">
        <f t="shared" si="55"/>
        <v>6902.4037209677417</v>
      </c>
      <c r="I53" s="103">
        <f t="shared" si="55"/>
        <v>6902.1637209677419</v>
      </c>
      <c r="J53" s="103">
        <f t="shared" si="55"/>
        <v>6857.2537209677412</v>
      </c>
      <c r="K53" s="103">
        <f t="shared" si="55"/>
        <v>6859.4237209677412</v>
      </c>
      <c r="L53" s="103">
        <f t="shared" si="55"/>
        <v>6867.123720967742</v>
      </c>
      <c r="M53" s="103">
        <f t="shared" si="55"/>
        <v>6875.6437209677415</v>
      </c>
      <c r="N53" s="103">
        <f t="shared" si="55"/>
        <v>6783.243720967741</v>
      </c>
      <c r="O53" s="103">
        <f t="shared" si="55"/>
        <v>6748.3537209677415</v>
      </c>
      <c r="P53" s="103">
        <f t="shared" si="55"/>
        <v>6704.9737209677414</v>
      </c>
      <c r="Q53" s="103">
        <f t="shared" si="55"/>
        <v>6709.5737209677418</v>
      </c>
      <c r="R53" s="103">
        <f t="shared" si="55"/>
        <v>6721.4837209677416</v>
      </c>
      <c r="S53" s="103">
        <f t="shared" si="55"/>
        <v>6793.6837209677415</v>
      </c>
      <c r="T53" s="103">
        <f t="shared" si="55"/>
        <v>6785.8037209677414</v>
      </c>
      <c r="U53" s="103">
        <f t="shared" si="55"/>
        <v>6750.9137209677419</v>
      </c>
      <c r="V53" s="103">
        <f t="shared" si="55"/>
        <v>6663.1937209677417</v>
      </c>
      <c r="W53" s="103">
        <f t="shared" si="55"/>
        <v>6653.1137209677418</v>
      </c>
      <c r="X53" s="103">
        <f t="shared" si="55"/>
        <v>6902.7437209677419</v>
      </c>
      <c r="Y53" s="103">
        <f t="shared" si="55"/>
        <v>6980.8743969635225</v>
      </c>
      <c r="Z53" s="103">
        <f t="shared" si="55"/>
        <v>6926.9639323719148</v>
      </c>
      <c r="AA53" s="103">
        <f t="shared" si="55"/>
        <v>6989.8574231987332</v>
      </c>
      <c r="AB53" s="103">
        <f t="shared" si="55"/>
        <v>6973.1120465752465</v>
      </c>
      <c r="AC53" s="103">
        <f t="shared" si="55"/>
        <v>7311.3192556446602</v>
      </c>
      <c r="AD53" s="103">
        <f t="shared" si="55"/>
        <v>7670.7984888526789</v>
      </c>
      <c r="AE53" s="103">
        <f t="shared" si="55"/>
        <v>7995.4141072662333</v>
      </c>
      <c r="AF53" s="103">
        <f t="shared" si="55"/>
        <v>7454.2563251601014</v>
      </c>
      <c r="AG53" s="103">
        <f t="shared" si="55"/>
        <v>7636.6301053865182</v>
      </c>
      <c r="AH53" s="103">
        <f t="shared" ref="AH53:BM53" si="56">SUM(AH30,AH40,AH42,AH47,-AH52)</f>
        <v>7233.3802547856048</v>
      </c>
      <c r="AI53" s="103">
        <f t="shared" si="56"/>
        <v>7443.6700271146656</v>
      </c>
      <c r="AJ53" s="103">
        <f t="shared" si="56"/>
        <v>7615.9221020629948</v>
      </c>
      <c r="AK53" s="103">
        <f t="shared" si="56"/>
        <v>7879.1963713024334</v>
      </c>
      <c r="AL53" s="103">
        <f t="shared" si="56"/>
        <v>8271.5169189608678</v>
      </c>
      <c r="AM53" s="103">
        <f t="shared" si="56"/>
        <v>8418.668454766892</v>
      </c>
      <c r="AN53" s="103">
        <f t="shared" si="56"/>
        <v>8891.5627001377743</v>
      </c>
      <c r="AO53" s="103">
        <f t="shared" si="56"/>
        <v>9001.5206031602029</v>
      </c>
      <c r="AP53" s="103">
        <f t="shared" si="56"/>
        <v>9106.8067737507408</v>
      </c>
      <c r="AQ53" s="103">
        <f t="shared" si="56"/>
        <v>9210.9369483473674</v>
      </c>
      <c r="AR53" s="103">
        <f t="shared" si="56"/>
        <v>9296.2416727692071</v>
      </c>
      <c r="AS53" s="103">
        <f t="shared" si="56"/>
        <v>9385.6230034332311</v>
      </c>
      <c r="AT53" s="103">
        <f t="shared" si="56"/>
        <v>9461.6481391384641</v>
      </c>
      <c r="AU53" s="103">
        <f t="shared" si="56"/>
        <v>9520.0385293920117</v>
      </c>
      <c r="AV53" s="103">
        <f t="shared" si="56"/>
        <v>9624.041969887543</v>
      </c>
      <c r="AW53" s="103">
        <f t="shared" si="56"/>
        <v>9702.9319516964079</v>
      </c>
      <c r="AX53" s="103">
        <f t="shared" si="56"/>
        <v>9822.7400374913741</v>
      </c>
      <c r="AY53" s="103">
        <f t="shared" si="56"/>
        <v>9829.3843043918005</v>
      </c>
      <c r="AZ53" s="103">
        <f t="shared" si="56"/>
        <v>9853.7434875024319</v>
      </c>
      <c r="BA53" s="103">
        <f t="shared" si="56"/>
        <v>9846.6105250584606</v>
      </c>
      <c r="BB53" s="103">
        <f t="shared" si="56"/>
        <v>9810.226649910679</v>
      </c>
      <c r="BC53" s="103">
        <f t="shared" si="56"/>
        <v>9710.2582349529075</v>
      </c>
      <c r="BD53" s="103">
        <f t="shared" si="56"/>
        <v>9274.381407876077</v>
      </c>
      <c r="BE53" s="103">
        <f t="shared" si="56"/>
        <v>9294.1089339985901</v>
      </c>
      <c r="BF53" s="103">
        <f t="shared" si="56"/>
        <v>9480.8842785244524</v>
      </c>
      <c r="BG53" s="103">
        <f t="shared" si="56"/>
        <v>9405.075416815358</v>
      </c>
      <c r="BH53" s="103">
        <f t="shared" si="56"/>
        <v>9302.6247895773486</v>
      </c>
      <c r="BI53" s="103">
        <f t="shared" si="56"/>
        <v>9229.0967669144466</v>
      </c>
      <c r="BJ53" s="103">
        <f t="shared" si="56"/>
        <v>9053.4256819742823</v>
      </c>
      <c r="BK53" s="103">
        <f t="shared" si="56"/>
        <v>8901.7980890942345</v>
      </c>
      <c r="BL53" s="103">
        <f t="shared" si="56"/>
        <v>8782.9984556599702</v>
      </c>
      <c r="BM53" s="103">
        <f t="shared" si="56"/>
        <v>8577.0516078190903</v>
      </c>
      <c r="BN53" s="103">
        <f t="shared" ref="BN53:CS53" si="57">SUM(BN30,BN40,BN42,BN47,-BN52)</f>
        <v>8363.9868485672341</v>
      </c>
      <c r="BO53" s="103">
        <f t="shared" si="57"/>
        <v>8239.3384892992181</v>
      </c>
      <c r="BP53" s="103">
        <f t="shared" si="57"/>
        <v>8050.1921759226198</v>
      </c>
      <c r="BQ53" s="103">
        <f t="shared" si="57"/>
        <v>7862.4440740309965</v>
      </c>
      <c r="BR53" s="103">
        <f t="shared" si="57"/>
        <v>7674.9464692432521</v>
      </c>
      <c r="BS53" s="103">
        <f t="shared" si="57"/>
        <v>7497.4668144601847</v>
      </c>
      <c r="BT53" s="103">
        <f t="shared" si="57"/>
        <v>7105.3124595384779</v>
      </c>
      <c r="BU53" s="103">
        <f t="shared" si="57"/>
        <v>7025.7729985106726</v>
      </c>
      <c r="BV53" s="103">
        <f t="shared" si="57"/>
        <v>7085.6487536075929</v>
      </c>
      <c r="BW53" s="103">
        <f t="shared" si="57"/>
        <v>7176.414307974741</v>
      </c>
      <c r="BX53" s="103">
        <f t="shared" si="57"/>
        <v>7263.9590003095855</v>
      </c>
      <c r="BY53" s="103">
        <f t="shared" si="57"/>
        <v>7185.082158635194</v>
      </c>
      <c r="BZ53" s="103">
        <f t="shared" si="57"/>
        <v>7309.3237209677418</v>
      </c>
      <c r="CA53" s="103">
        <f t="shared" si="57"/>
        <v>7427.5537209677414</v>
      </c>
      <c r="CB53" s="103">
        <f t="shared" si="57"/>
        <v>7385.5037209677421</v>
      </c>
      <c r="CC53" s="103">
        <f t="shared" si="57"/>
        <v>7383.6337209677422</v>
      </c>
      <c r="CD53" s="103">
        <f t="shared" si="57"/>
        <v>7296.5237209677407</v>
      </c>
      <c r="CE53" s="103">
        <f t="shared" si="57"/>
        <v>7283.5137209677414</v>
      </c>
      <c r="CF53" s="103">
        <f t="shared" si="57"/>
        <v>7293.9837209677407</v>
      </c>
      <c r="CG53" s="103">
        <f t="shared" si="57"/>
        <v>7311.9437209677408</v>
      </c>
      <c r="CH53" s="103">
        <f t="shared" si="57"/>
        <v>7315.5037209677412</v>
      </c>
      <c r="CI53" s="103">
        <f t="shared" si="57"/>
        <v>7318.1737209677412</v>
      </c>
      <c r="CJ53" s="103">
        <f t="shared" si="57"/>
        <v>7313.2237209677414</v>
      </c>
      <c r="CK53" s="103">
        <f t="shared" si="57"/>
        <v>7319.7637209677414</v>
      </c>
      <c r="CL53" s="103">
        <f t="shared" si="57"/>
        <v>7322.7737209677416</v>
      </c>
      <c r="CM53" s="103">
        <f t="shared" si="57"/>
        <v>7343.5337209677409</v>
      </c>
      <c r="CN53" s="103">
        <f t="shared" si="57"/>
        <v>7140.2737209677416</v>
      </c>
      <c r="CO53" s="103">
        <f t="shared" si="57"/>
        <v>7053.4737209677414</v>
      </c>
      <c r="CP53" s="103">
        <f t="shared" si="57"/>
        <v>6961.8537209677415</v>
      </c>
      <c r="CQ53" s="103">
        <f t="shared" si="57"/>
        <v>6911.4337209677415</v>
      </c>
      <c r="CR53" s="103">
        <f t="shared" si="57"/>
        <v>7359.3737209677411</v>
      </c>
      <c r="CS53" s="104">
        <f t="shared" si="57"/>
        <v>7372.7837209677418</v>
      </c>
      <c r="CT53" s="105">
        <f>SUM(B53:CS53)</f>
        <v>750351.2457213999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396.1840000000002</v>
      </c>
      <c r="C55" s="107">
        <f t="shared" si="58"/>
        <v>402.3739999999998</v>
      </c>
      <c r="D55" s="107">
        <f t="shared" si="58"/>
        <v>560.46399999999994</v>
      </c>
      <c r="E55" s="107">
        <f t="shared" si="58"/>
        <v>825.10400000000027</v>
      </c>
      <c r="F55" s="107">
        <f t="shared" si="58"/>
        <v>969.10400000000027</v>
      </c>
      <c r="G55" s="107">
        <f t="shared" si="58"/>
        <v>1034.0039999999999</v>
      </c>
      <c r="H55" s="107">
        <f t="shared" si="58"/>
        <v>930.34400000000005</v>
      </c>
      <c r="I55" s="107">
        <f t="shared" si="58"/>
        <v>931.17399999999907</v>
      </c>
      <c r="J55" s="107">
        <f t="shared" si="58"/>
        <v>977.03400000000056</v>
      </c>
      <c r="K55" s="107">
        <f t="shared" si="58"/>
        <v>975.82400000000052</v>
      </c>
      <c r="L55" s="107">
        <f t="shared" si="58"/>
        <v>965.0639999999994</v>
      </c>
      <c r="M55" s="107">
        <f t="shared" si="58"/>
        <v>958.05400000000009</v>
      </c>
      <c r="N55" s="107">
        <f t="shared" si="58"/>
        <v>1051.9740000000011</v>
      </c>
      <c r="O55" s="107">
        <f t="shared" si="58"/>
        <v>1088.3240000000005</v>
      </c>
      <c r="P55" s="107">
        <f t="shared" si="58"/>
        <v>1131.4040000000005</v>
      </c>
      <c r="Q55" s="107">
        <f t="shared" si="58"/>
        <v>1125.2139999999999</v>
      </c>
      <c r="R55" s="107">
        <f t="shared" si="58"/>
        <v>1112.7539999999999</v>
      </c>
      <c r="S55" s="107">
        <f t="shared" si="58"/>
        <v>1041.174</v>
      </c>
      <c r="T55" s="107">
        <f t="shared" si="58"/>
        <v>1051.1240000000007</v>
      </c>
      <c r="U55" s="107">
        <f t="shared" si="58"/>
        <v>1084.5239999999994</v>
      </c>
      <c r="V55" s="107">
        <f t="shared" si="58"/>
        <v>1170.8940000000002</v>
      </c>
      <c r="W55" s="107">
        <f t="shared" si="58"/>
        <v>1181.134</v>
      </c>
      <c r="X55" s="107">
        <f t="shared" si="58"/>
        <v>4439.3039999999992</v>
      </c>
      <c r="Y55" s="107">
        <f t="shared" si="58"/>
        <v>4364.1333240042177</v>
      </c>
      <c r="Z55" s="107">
        <f t="shared" si="58"/>
        <v>4434.1937885958268</v>
      </c>
      <c r="AA55" s="107">
        <f t="shared" si="58"/>
        <v>4410.0202977690078</v>
      </c>
      <c r="AB55" s="107">
        <f t="shared" si="58"/>
        <v>4471.0656743924956</v>
      </c>
      <c r="AC55" s="107">
        <f t="shared" si="58"/>
        <v>4184.4884653230811</v>
      </c>
      <c r="AD55" s="107">
        <f t="shared" si="58"/>
        <v>3904.1492321150636</v>
      </c>
      <c r="AE55" s="107">
        <f t="shared" si="58"/>
        <v>3657.4536137015075</v>
      </c>
      <c r="AF55" s="107">
        <f t="shared" si="58"/>
        <v>4258.0813958076405</v>
      </c>
      <c r="AG55" s="107">
        <f t="shared" si="58"/>
        <v>4151.5976155812232</v>
      </c>
      <c r="AH55" s="107">
        <f t="shared" ref="AH55:BM55" si="59">AH25-AH53</f>
        <v>4665.7574661821363</v>
      </c>
      <c r="AI55" s="107">
        <f t="shared" si="59"/>
        <v>4574.8776938530755</v>
      </c>
      <c r="AJ55" s="107">
        <f t="shared" si="59"/>
        <v>4509.4056189047487</v>
      </c>
      <c r="AK55" s="107">
        <f t="shared" si="59"/>
        <v>4352.79134966531</v>
      </c>
      <c r="AL55" s="107">
        <f t="shared" si="59"/>
        <v>4054.7108020068736</v>
      </c>
      <c r="AM55" s="107">
        <f t="shared" si="59"/>
        <v>3994.2392662008497</v>
      </c>
      <c r="AN55" s="107">
        <f t="shared" si="59"/>
        <v>3588.7050208299679</v>
      </c>
      <c r="AO55" s="107">
        <f t="shared" si="59"/>
        <v>3557.6071178075399</v>
      </c>
      <c r="AP55" s="107">
        <f t="shared" si="59"/>
        <v>3522.6609472170021</v>
      </c>
      <c r="AQ55" s="107">
        <f t="shared" si="59"/>
        <v>3482.840772620375</v>
      </c>
      <c r="AR55" s="107">
        <f t="shared" si="59"/>
        <v>3473.3260481985344</v>
      </c>
      <c r="AS55" s="107">
        <f t="shared" si="59"/>
        <v>3459.7747175345121</v>
      </c>
      <c r="AT55" s="107">
        <f t="shared" si="59"/>
        <v>3417.0195818292777</v>
      </c>
      <c r="AU55" s="107">
        <f t="shared" si="59"/>
        <v>3372.8991915757306</v>
      </c>
      <c r="AV55" s="107">
        <f t="shared" si="59"/>
        <v>3267.5957510801982</v>
      </c>
      <c r="AW55" s="107">
        <f t="shared" si="59"/>
        <v>3196.1457692713357</v>
      </c>
      <c r="AX55" s="107">
        <f t="shared" si="59"/>
        <v>3086.5476834763685</v>
      </c>
      <c r="AY55" s="107">
        <f t="shared" si="59"/>
        <v>3089.7734165759412</v>
      </c>
      <c r="AZ55" s="107">
        <f t="shared" si="59"/>
        <v>3022.6342334653109</v>
      </c>
      <c r="BA55" s="107">
        <f t="shared" si="59"/>
        <v>3026.6371959092812</v>
      </c>
      <c r="BB55" s="107">
        <f t="shared" si="59"/>
        <v>3061.0310710570611</v>
      </c>
      <c r="BC55" s="107">
        <f t="shared" si="59"/>
        <v>3124.4594860148354</v>
      </c>
      <c r="BD55" s="107">
        <f t="shared" si="59"/>
        <v>3546.4963130916658</v>
      </c>
      <c r="BE55" s="107">
        <f t="shared" si="59"/>
        <v>3528.8087869691517</v>
      </c>
      <c r="BF55" s="107">
        <f t="shared" si="59"/>
        <v>3298.2734424432892</v>
      </c>
      <c r="BG55" s="107">
        <f t="shared" si="59"/>
        <v>3342.5823041523836</v>
      </c>
      <c r="BH55" s="107">
        <f t="shared" si="59"/>
        <v>3405.6329313903934</v>
      </c>
      <c r="BI55" s="107">
        <f t="shared" si="59"/>
        <v>3439.0509540532948</v>
      </c>
      <c r="BJ55" s="107">
        <f t="shared" si="59"/>
        <v>3553.9520389934587</v>
      </c>
      <c r="BK55" s="107">
        <f t="shared" si="59"/>
        <v>3624.0096318735068</v>
      </c>
      <c r="BL55" s="107">
        <f t="shared" si="59"/>
        <v>3668.1192653077705</v>
      </c>
      <c r="BM55" s="107">
        <f t="shared" si="59"/>
        <v>3789.9061131486505</v>
      </c>
      <c r="BN55" s="107">
        <f t="shared" ref="BN55:CS55" si="60">BN25-BN53</f>
        <v>3852.9808724005088</v>
      </c>
      <c r="BO55" s="107">
        <f t="shared" si="60"/>
        <v>3913.5492316685231</v>
      </c>
      <c r="BP55" s="107">
        <f t="shared" si="60"/>
        <v>4021.3955450451222</v>
      </c>
      <c r="BQ55" s="107">
        <f t="shared" si="60"/>
        <v>4104.0136469367444</v>
      </c>
      <c r="BR55" s="107">
        <f t="shared" si="60"/>
        <v>4205.0912517244906</v>
      </c>
      <c r="BS55" s="107">
        <f t="shared" si="60"/>
        <v>4276.2109065075574</v>
      </c>
      <c r="BT55" s="107">
        <f t="shared" si="60"/>
        <v>4566.6852614292638</v>
      </c>
      <c r="BU55" s="107">
        <f t="shared" si="60"/>
        <v>4559.3647224570686</v>
      </c>
      <c r="BV55" s="107">
        <f t="shared" si="60"/>
        <v>4421.7789673601492</v>
      </c>
      <c r="BW55" s="107">
        <f t="shared" si="60"/>
        <v>4265.7934129929999</v>
      </c>
      <c r="BX55" s="107">
        <f t="shared" si="60"/>
        <v>4123.4887206581552</v>
      </c>
      <c r="BY55" s="107">
        <f t="shared" si="60"/>
        <v>4145.2355623325475</v>
      </c>
      <c r="BZ55" s="107">
        <f t="shared" si="60"/>
        <v>485.95399999999972</v>
      </c>
      <c r="CA55" s="107">
        <f t="shared" si="60"/>
        <v>349.60400000000027</v>
      </c>
      <c r="CB55" s="107">
        <f t="shared" si="60"/>
        <v>388.92399999999998</v>
      </c>
      <c r="CC55" s="107">
        <f t="shared" si="60"/>
        <v>389.72399999999925</v>
      </c>
      <c r="CD55" s="107">
        <f t="shared" si="60"/>
        <v>474.57400000000143</v>
      </c>
      <c r="CE55" s="107">
        <f t="shared" si="60"/>
        <v>484.9340000000002</v>
      </c>
      <c r="CF55" s="107">
        <f t="shared" si="60"/>
        <v>476.06400000000122</v>
      </c>
      <c r="CG55" s="107">
        <f t="shared" si="60"/>
        <v>459.73400000000129</v>
      </c>
      <c r="CH55" s="107">
        <f t="shared" si="60"/>
        <v>458.01400000000103</v>
      </c>
      <c r="CI55" s="107">
        <f t="shared" si="60"/>
        <v>455.9340000000002</v>
      </c>
      <c r="CJ55" s="107">
        <f t="shared" si="60"/>
        <v>460.66400000000067</v>
      </c>
      <c r="CK55" s="107">
        <f t="shared" si="60"/>
        <v>454.03400000000056</v>
      </c>
      <c r="CL55" s="107">
        <f t="shared" si="60"/>
        <v>444.85400000000027</v>
      </c>
      <c r="CM55" s="107">
        <f t="shared" si="60"/>
        <v>422.44400000000041</v>
      </c>
      <c r="CN55" s="107">
        <f t="shared" si="60"/>
        <v>625.96399999999994</v>
      </c>
      <c r="CO55" s="107">
        <f t="shared" si="60"/>
        <v>712.46400000000085</v>
      </c>
      <c r="CP55" s="107">
        <f t="shared" si="60"/>
        <v>801.4340000000002</v>
      </c>
      <c r="CQ55" s="107">
        <f t="shared" si="60"/>
        <v>848.81400000000031</v>
      </c>
      <c r="CR55" s="107">
        <f t="shared" si="60"/>
        <v>401.63400000000092</v>
      </c>
      <c r="CS55" s="108">
        <f t="shared" si="60"/>
        <v>387.52400000000034</v>
      </c>
      <c r="CT55" s="109">
        <f>SUM(B55:CS55)</f>
        <v>237774.885491503</v>
      </c>
      <c r="CU55" s="149"/>
    </row>
    <row r="56" spans="1:102" ht="15.75" thickBot="1">
      <c r="A56" s="56" t="s">
        <v>55</v>
      </c>
      <c r="B56" s="35">
        <v>1200</v>
      </c>
      <c r="C56" s="36">
        <v>1100</v>
      </c>
      <c r="D56" s="36">
        <v>1096.9100000000001</v>
      </c>
      <c r="E56" s="36">
        <v>1000</v>
      </c>
      <c r="F56" s="36">
        <v>1050</v>
      </c>
      <c r="G56" s="36">
        <v>1080</v>
      </c>
      <c r="H56" s="36">
        <v>1150</v>
      </c>
      <c r="I56" s="36">
        <v>1100</v>
      </c>
      <c r="J56" s="36">
        <v>1100</v>
      </c>
      <c r="K56" s="36">
        <v>1100</v>
      </c>
      <c r="L56" s="36">
        <v>1350</v>
      </c>
      <c r="M56" s="36">
        <v>1300</v>
      </c>
      <c r="N56" s="36">
        <v>1300</v>
      </c>
      <c r="O56" s="36">
        <v>1300</v>
      </c>
      <c r="P56" s="36">
        <v>1350</v>
      </c>
      <c r="Q56" s="36">
        <v>1400</v>
      </c>
      <c r="R56" s="36">
        <v>1350</v>
      </c>
      <c r="S56" s="36">
        <v>1350</v>
      </c>
      <c r="T56" s="36">
        <v>1450</v>
      </c>
      <c r="U56" s="36">
        <v>1575</v>
      </c>
      <c r="V56" s="36">
        <v>1800</v>
      </c>
      <c r="W56" s="36">
        <v>1950</v>
      </c>
      <c r="X56" s="36">
        <v>2000</v>
      </c>
      <c r="Y56" s="36">
        <v>2500</v>
      </c>
      <c r="Z56" s="36">
        <v>3000</v>
      </c>
      <c r="AA56" s="36">
        <v>3500</v>
      </c>
      <c r="AB56" s="36">
        <v>4150</v>
      </c>
      <c r="AC56" s="36">
        <v>4300</v>
      </c>
      <c r="AD56" s="36">
        <v>4200</v>
      </c>
      <c r="AE56" s="36">
        <v>4000</v>
      </c>
      <c r="AF56" s="36">
        <v>4306</v>
      </c>
      <c r="AG56" s="36">
        <v>4141</v>
      </c>
      <c r="AH56" s="36">
        <v>4123</v>
      </c>
      <c r="AI56" s="36">
        <v>3773</v>
      </c>
      <c r="AJ56" s="36">
        <v>3473</v>
      </c>
      <c r="AK56" s="36">
        <v>3073</v>
      </c>
      <c r="AL56" s="36">
        <v>3273</v>
      </c>
      <c r="AM56" s="36">
        <v>2973</v>
      </c>
      <c r="AN56" s="36">
        <v>2873</v>
      </c>
      <c r="AO56" s="36">
        <v>2591</v>
      </c>
      <c r="AP56" s="36">
        <v>2573</v>
      </c>
      <c r="AQ56" s="36">
        <v>2473</v>
      </c>
      <c r="AR56" s="36">
        <v>2373</v>
      </c>
      <c r="AS56" s="36">
        <v>2341.39</v>
      </c>
      <c r="AT56" s="36">
        <v>2511</v>
      </c>
      <c r="AU56" s="36">
        <v>2361</v>
      </c>
      <c r="AV56" s="36">
        <v>2341</v>
      </c>
      <c r="AW56" s="36">
        <v>2345.36</v>
      </c>
      <c r="AX56" s="36">
        <v>2073</v>
      </c>
      <c r="AY56" s="36">
        <v>2123</v>
      </c>
      <c r="AZ56" s="36">
        <v>1973</v>
      </c>
      <c r="BA56" s="36">
        <v>1973</v>
      </c>
      <c r="BB56" s="36">
        <v>1773</v>
      </c>
      <c r="BC56" s="36">
        <v>1796.6</v>
      </c>
      <c r="BD56" s="36">
        <v>2273</v>
      </c>
      <c r="BE56" s="36">
        <v>2323</v>
      </c>
      <c r="BF56" s="36">
        <v>2223</v>
      </c>
      <c r="BG56" s="36">
        <v>2423.0100000000002</v>
      </c>
      <c r="BH56" s="36">
        <v>2342.5500000000002</v>
      </c>
      <c r="BI56" s="36">
        <v>2311</v>
      </c>
      <c r="BJ56" s="36">
        <v>2891</v>
      </c>
      <c r="BK56" s="36">
        <v>2992.96</v>
      </c>
      <c r="BL56" s="36">
        <v>2961.01</v>
      </c>
      <c r="BM56" s="36">
        <v>3149.58</v>
      </c>
      <c r="BN56" s="36">
        <v>3391</v>
      </c>
      <c r="BO56" s="36">
        <v>3591</v>
      </c>
      <c r="BP56" s="36">
        <v>3791</v>
      </c>
      <c r="BQ56" s="36">
        <v>3791</v>
      </c>
      <c r="BR56" s="36">
        <v>3972.48</v>
      </c>
      <c r="BS56" s="36">
        <v>3625.62</v>
      </c>
      <c r="BT56" s="36">
        <v>3806</v>
      </c>
      <c r="BU56" s="36">
        <v>3556</v>
      </c>
      <c r="BV56" s="36">
        <v>3122.8599999999997</v>
      </c>
      <c r="BW56" s="36">
        <v>2979.85</v>
      </c>
      <c r="BX56" s="36">
        <v>2950</v>
      </c>
      <c r="BY56" s="36">
        <v>3200</v>
      </c>
      <c r="BZ56" s="36">
        <v>2746.1800000000003</v>
      </c>
      <c r="CA56" s="36">
        <v>2489.65</v>
      </c>
      <c r="CB56" s="36">
        <v>2420.54</v>
      </c>
      <c r="CC56" s="36">
        <v>2259.0700000000002</v>
      </c>
      <c r="CD56" s="36">
        <v>2387.11</v>
      </c>
      <c r="CE56" s="36">
        <v>2370.9300000000003</v>
      </c>
      <c r="CF56" s="36">
        <v>2188.91</v>
      </c>
      <c r="CG56" s="36">
        <v>2202.8200000000002</v>
      </c>
      <c r="CH56" s="36">
        <v>2104.48</v>
      </c>
      <c r="CI56" s="36">
        <v>2065.2200000000003</v>
      </c>
      <c r="CJ56" s="36">
        <v>1880.47</v>
      </c>
      <c r="CK56" s="36">
        <v>1801.8899999999999</v>
      </c>
      <c r="CL56" s="36">
        <v>1708.91</v>
      </c>
      <c r="CM56" s="36">
        <v>1559.18</v>
      </c>
      <c r="CN56" s="36">
        <v>1452.4099999999999</v>
      </c>
      <c r="CO56" s="36">
        <v>1422.3600000000001</v>
      </c>
      <c r="CP56" s="36">
        <v>1421.85</v>
      </c>
      <c r="CQ56" s="36">
        <v>1411.72</v>
      </c>
      <c r="CR56" s="36">
        <v>1404.99</v>
      </c>
      <c r="CS56" s="37">
        <v>1350</v>
      </c>
      <c r="CT56" s="30">
        <f>SUM(B56:CS56)</f>
        <v>228046.87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0</v>
      </c>
      <c r="C57" s="107">
        <f t="shared" si="61"/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2439.3039999999992</v>
      </c>
      <c r="Y57" s="107">
        <f t="shared" si="61"/>
        <v>1864.1333240042177</v>
      </c>
      <c r="Z57" s="107">
        <f t="shared" si="61"/>
        <v>1434.1937885958268</v>
      </c>
      <c r="AA57" s="107">
        <f t="shared" si="61"/>
        <v>910.02029776900781</v>
      </c>
      <c r="AB57" s="107">
        <f t="shared" si="61"/>
        <v>321.06567439249557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10.597615581223181</v>
      </c>
      <c r="AH57" s="107">
        <f t="shared" ref="AH57:BM57" si="62">IF(AH56&gt;AH55,0,AH55-AH56)</f>
        <v>542.75746618213634</v>
      </c>
      <c r="AI57" s="107">
        <f t="shared" si="62"/>
        <v>801.87769385307547</v>
      </c>
      <c r="AJ57" s="107">
        <f t="shared" si="62"/>
        <v>1036.4056189047487</v>
      </c>
      <c r="AK57" s="107">
        <f t="shared" si="62"/>
        <v>1279.79134966531</v>
      </c>
      <c r="AL57" s="107">
        <f t="shared" si="62"/>
        <v>781.71080200687356</v>
      </c>
      <c r="AM57" s="107">
        <f t="shared" si="62"/>
        <v>1021.2392662008497</v>
      </c>
      <c r="AN57" s="107">
        <f t="shared" si="62"/>
        <v>715.70502082996791</v>
      </c>
      <c r="AO57" s="107">
        <f t="shared" si="62"/>
        <v>966.60711780753991</v>
      </c>
      <c r="AP57" s="107">
        <f t="shared" si="62"/>
        <v>949.6609472170021</v>
      </c>
      <c r="AQ57" s="107">
        <f t="shared" si="62"/>
        <v>1009.840772620375</v>
      </c>
      <c r="AR57" s="107">
        <f t="shared" si="62"/>
        <v>1100.3260481985344</v>
      </c>
      <c r="AS57" s="107">
        <f t="shared" si="62"/>
        <v>1118.3847175345122</v>
      </c>
      <c r="AT57" s="107">
        <f t="shared" si="62"/>
        <v>906.01958182927774</v>
      </c>
      <c r="AU57" s="107">
        <f t="shared" si="62"/>
        <v>1011.8991915757306</v>
      </c>
      <c r="AV57" s="107">
        <f t="shared" si="62"/>
        <v>926.59575108019817</v>
      </c>
      <c r="AW57" s="107">
        <f t="shared" si="62"/>
        <v>850.78576927133554</v>
      </c>
      <c r="AX57" s="107">
        <f t="shared" si="62"/>
        <v>1013.5476834763685</v>
      </c>
      <c r="AY57" s="107">
        <f t="shared" si="62"/>
        <v>966.77341657594116</v>
      </c>
      <c r="AZ57" s="107">
        <f t="shared" si="62"/>
        <v>1049.6342334653109</v>
      </c>
      <c r="BA57" s="107">
        <f t="shared" si="62"/>
        <v>1053.6371959092812</v>
      </c>
      <c r="BB57" s="107">
        <f t="shared" si="62"/>
        <v>1288.0310710570611</v>
      </c>
      <c r="BC57" s="107">
        <f t="shared" si="62"/>
        <v>1327.8594860148355</v>
      </c>
      <c r="BD57" s="107">
        <f t="shared" si="62"/>
        <v>1273.4963130916658</v>
      </c>
      <c r="BE57" s="107">
        <f t="shared" si="62"/>
        <v>1205.8087869691517</v>
      </c>
      <c r="BF57" s="107">
        <f t="shared" si="62"/>
        <v>1075.2734424432892</v>
      </c>
      <c r="BG57" s="107">
        <f t="shared" si="62"/>
        <v>919.57230415238337</v>
      </c>
      <c r="BH57" s="107">
        <f t="shared" si="62"/>
        <v>1063.0829313903932</v>
      </c>
      <c r="BI57" s="107">
        <f t="shared" si="62"/>
        <v>1128.0509540532948</v>
      </c>
      <c r="BJ57" s="107">
        <f t="shared" si="62"/>
        <v>662.9520389934587</v>
      </c>
      <c r="BK57" s="107">
        <f t="shared" si="62"/>
        <v>631.04963187350677</v>
      </c>
      <c r="BL57" s="107">
        <f t="shared" si="62"/>
        <v>707.10926530777033</v>
      </c>
      <c r="BM57" s="107">
        <f t="shared" si="62"/>
        <v>640.32611314865062</v>
      </c>
      <c r="BN57" s="107">
        <f t="shared" ref="BN57:CS57" si="63">IF(BN56&gt;BN55,0,BN55-BN56)</f>
        <v>461.98087240050882</v>
      </c>
      <c r="BO57" s="107">
        <f t="shared" si="63"/>
        <v>322.54923166852313</v>
      </c>
      <c r="BP57" s="107">
        <f t="shared" si="63"/>
        <v>230.39554504512216</v>
      </c>
      <c r="BQ57" s="107">
        <f t="shared" si="63"/>
        <v>313.01364693674441</v>
      </c>
      <c r="BR57" s="107">
        <f t="shared" si="63"/>
        <v>232.61125172449056</v>
      </c>
      <c r="BS57" s="107">
        <f t="shared" si="63"/>
        <v>650.59090650755752</v>
      </c>
      <c r="BT57" s="107">
        <f t="shared" si="63"/>
        <v>760.68526142926385</v>
      </c>
      <c r="BU57" s="107">
        <f t="shared" si="63"/>
        <v>1003.3647224570686</v>
      </c>
      <c r="BV57" s="107">
        <f t="shared" si="63"/>
        <v>1298.9189673601495</v>
      </c>
      <c r="BW57" s="107">
        <f t="shared" si="63"/>
        <v>1285.943412993</v>
      </c>
      <c r="BX57" s="107">
        <f t="shared" si="63"/>
        <v>1173.4887206581552</v>
      </c>
      <c r="BY57" s="107">
        <f t="shared" si="63"/>
        <v>945.23556233254749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46683.904784555751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3262.9859999999999</v>
      </c>
      <c r="C61" s="172">
        <f>SUM(C62:C68)</f>
        <v>3265.9859999999999</v>
      </c>
      <c r="D61" s="172">
        <f t="shared" ref="D61:BO61" si="64">SUM(D62:D68)</f>
        <v>3266.9859999999999</v>
      </c>
      <c r="E61" s="172">
        <f t="shared" si="64"/>
        <v>3263.9859999999999</v>
      </c>
      <c r="F61" s="172">
        <f t="shared" si="64"/>
        <v>3265.9859999999999</v>
      </c>
      <c r="G61" s="172">
        <f t="shared" si="64"/>
        <v>3265.9859999999999</v>
      </c>
      <c r="H61" s="172">
        <f t="shared" si="64"/>
        <v>3264.9859999999999</v>
      </c>
      <c r="I61" s="172">
        <f t="shared" si="64"/>
        <v>3262.9859999999999</v>
      </c>
      <c r="J61" s="172">
        <f t="shared" si="64"/>
        <v>3262.9859999999999</v>
      </c>
      <c r="K61" s="172">
        <f t="shared" si="64"/>
        <v>3262.9859999999999</v>
      </c>
      <c r="L61" s="172">
        <f t="shared" si="64"/>
        <v>3262.9859999999999</v>
      </c>
      <c r="M61" s="172">
        <f t="shared" si="64"/>
        <v>3266.9859999999999</v>
      </c>
      <c r="N61" s="172">
        <f t="shared" si="64"/>
        <v>3266.9859999999999</v>
      </c>
      <c r="O61" s="172">
        <f t="shared" si="64"/>
        <v>3262.9859999999999</v>
      </c>
      <c r="P61" s="172">
        <f t="shared" si="64"/>
        <v>3259.9859999999999</v>
      </c>
      <c r="Q61" s="172">
        <f t="shared" si="64"/>
        <v>3261.9859999999999</v>
      </c>
      <c r="R61" s="172">
        <f t="shared" si="64"/>
        <v>3268.9859999999999</v>
      </c>
      <c r="S61" s="172">
        <f t="shared" si="64"/>
        <v>3268.9859999999999</v>
      </c>
      <c r="T61" s="172">
        <f t="shared" si="64"/>
        <v>3267.9859999999999</v>
      </c>
      <c r="U61" s="172">
        <f t="shared" si="64"/>
        <v>3269.9859999999999</v>
      </c>
      <c r="V61" s="172">
        <f t="shared" si="64"/>
        <v>3270.9859999999999</v>
      </c>
      <c r="W61" s="172">
        <f t="shared" si="64"/>
        <v>3265.9859999999999</v>
      </c>
      <c r="X61" s="172">
        <f t="shared" si="64"/>
        <v>3261.9859999999999</v>
      </c>
      <c r="Y61" s="172">
        <f t="shared" si="64"/>
        <v>3260.9859999999999</v>
      </c>
      <c r="Z61" s="172">
        <f t="shared" si="64"/>
        <v>3263.9859999999999</v>
      </c>
      <c r="AA61" s="172">
        <f t="shared" si="64"/>
        <v>3270.9859999999999</v>
      </c>
      <c r="AB61" s="172">
        <f t="shared" si="64"/>
        <v>3267.9859999999999</v>
      </c>
      <c r="AC61" s="172">
        <f t="shared" si="64"/>
        <v>3264.9859999999999</v>
      </c>
      <c r="AD61" s="172">
        <f t="shared" si="64"/>
        <v>3268.9859999999999</v>
      </c>
      <c r="AE61" s="172">
        <f t="shared" si="64"/>
        <v>3265.9859999999999</v>
      </c>
      <c r="AF61" s="172">
        <f t="shared" si="64"/>
        <v>3265.9859999999999</v>
      </c>
      <c r="AG61" s="172">
        <f t="shared" si="64"/>
        <v>3262.9859999999999</v>
      </c>
      <c r="AH61" s="172">
        <f t="shared" si="64"/>
        <v>3263.9859999999999</v>
      </c>
      <c r="AI61" s="172">
        <f t="shared" si="64"/>
        <v>3263.9859999999999</v>
      </c>
      <c r="AJ61" s="172">
        <f t="shared" si="64"/>
        <v>3265.9859999999999</v>
      </c>
      <c r="AK61" s="172">
        <f t="shared" si="64"/>
        <v>3265.9859999999999</v>
      </c>
      <c r="AL61" s="172">
        <f t="shared" si="64"/>
        <v>3263.9859999999999</v>
      </c>
      <c r="AM61" s="172">
        <f t="shared" si="64"/>
        <v>3260.9859999999999</v>
      </c>
      <c r="AN61" s="172">
        <f t="shared" si="64"/>
        <v>3264.9859999999999</v>
      </c>
      <c r="AO61" s="172">
        <f t="shared" si="64"/>
        <v>3265.9859999999999</v>
      </c>
      <c r="AP61" s="172">
        <f t="shared" si="64"/>
        <v>3263.9859999999999</v>
      </c>
      <c r="AQ61" s="172">
        <f t="shared" si="64"/>
        <v>3263.9859999999999</v>
      </c>
      <c r="AR61" s="172">
        <f t="shared" si="64"/>
        <v>3261.9859999999999</v>
      </c>
      <c r="AS61" s="172">
        <f t="shared" si="64"/>
        <v>3261.9859999999999</v>
      </c>
      <c r="AT61" s="172">
        <f t="shared" si="64"/>
        <v>3258.9859999999999</v>
      </c>
      <c r="AU61" s="172">
        <f t="shared" si="64"/>
        <v>3258.9859999999999</v>
      </c>
      <c r="AV61" s="172">
        <f t="shared" si="64"/>
        <v>3256.9859999999999</v>
      </c>
      <c r="AW61" s="172">
        <f t="shared" si="64"/>
        <v>3256.9859999999999</v>
      </c>
      <c r="AX61" s="172">
        <f t="shared" si="64"/>
        <v>3255.9859999999999</v>
      </c>
      <c r="AY61" s="172">
        <f t="shared" si="64"/>
        <v>3255.9859999999999</v>
      </c>
      <c r="AZ61" s="172">
        <f t="shared" si="64"/>
        <v>3253.9859999999999</v>
      </c>
      <c r="BA61" s="172">
        <f t="shared" si="64"/>
        <v>3253.9859999999999</v>
      </c>
      <c r="BB61" s="172">
        <f t="shared" si="64"/>
        <v>3252.9859999999999</v>
      </c>
      <c r="BC61" s="172">
        <f t="shared" si="64"/>
        <v>3244.9859999999999</v>
      </c>
      <c r="BD61" s="172">
        <f t="shared" si="64"/>
        <v>3244.9859999999999</v>
      </c>
      <c r="BE61" s="172">
        <f t="shared" si="64"/>
        <v>3252.9859999999999</v>
      </c>
      <c r="BF61" s="172">
        <f t="shared" si="64"/>
        <v>3254.9859999999999</v>
      </c>
      <c r="BG61" s="172">
        <f t="shared" si="64"/>
        <v>3254.9859999999999</v>
      </c>
      <c r="BH61" s="172">
        <f t="shared" si="64"/>
        <v>3256.9859999999999</v>
      </c>
      <c r="BI61" s="172">
        <f t="shared" si="64"/>
        <v>3264.9859999999999</v>
      </c>
      <c r="BJ61" s="172">
        <f t="shared" si="64"/>
        <v>3264.9859999999999</v>
      </c>
      <c r="BK61" s="172">
        <f t="shared" si="64"/>
        <v>3264.9859999999999</v>
      </c>
      <c r="BL61" s="172">
        <f t="shared" si="64"/>
        <v>3266.9859999999999</v>
      </c>
      <c r="BM61" s="172">
        <f t="shared" si="64"/>
        <v>3266.9859999999999</v>
      </c>
      <c r="BN61" s="172">
        <f t="shared" si="64"/>
        <v>3268.9859999999999</v>
      </c>
      <c r="BO61" s="172">
        <f t="shared" si="64"/>
        <v>3263.9859999999999</v>
      </c>
      <c r="BP61" s="172">
        <f t="shared" ref="BP61:CS61" si="65">SUM(BP62:BP68)</f>
        <v>3263.9859999999999</v>
      </c>
      <c r="BQ61" s="172">
        <f t="shared" si="65"/>
        <v>3262.9859999999999</v>
      </c>
      <c r="BR61" s="172">
        <f t="shared" si="65"/>
        <v>3264.9859999999999</v>
      </c>
      <c r="BS61" s="172">
        <f t="shared" si="65"/>
        <v>3268.9859999999999</v>
      </c>
      <c r="BT61" s="172">
        <f t="shared" si="65"/>
        <v>3265.9859999999999</v>
      </c>
      <c r="BU61" s="172">
        <f t="shared" si="65"/>
        <v>3263.9859999999999</v>
      </c>
      <c r="BV61" s="172">
        <f t="shared" si="65"/>
        <v>3264.9859999999999</v>
      </c>
      <c r="BW61" s="172">
        <f t="shared" si="65"/>
        <v>3260.9859999999999</v>
      </c>
      <c r="BX61" s="172">
        <f t="shared" si="65"/>
        <v>3263.9859999999999</v>
      </c>
      <c r="BY61" s="172">
        <f t="shared" si="65"/>
        <v>3265.9859999999999</v>
      </c>
      <c r="BZ61" s="172">
        <f t="shared" si="65"/>
        <v>3265.9859999999999</v>
      </c>
      <c r="CA61" s="172">
        <f t="shared" si="65"/>
        <v>3259.9859999999999</v>
      </c>
      <c r="CB61" s="172">
        <f t="shared" si="65"/>
        <v>3256.9859999999999</v>
      </c>
      <c r="CC61" s="172">
        <f t="shared" si="65"/>
        <v>3256.9859999999999</v>
      </c>
      <c r="CD61" s="172">
        <f t="shared" si="65"/>
        <v>3245.9859999999999</v>
      </c>
      <c r="CE61" s="172">
        <f t="shared" si="65"/>
        <v>3233.9859999999999</v>
      </c>
      <c r="CF61" s="172">
        <f t="shared" si="65"/>
        <v>3233.9859999999999</v>
      </c>
      <c r="CG61" s="172">
        <f t="shared" si="65"/>
        <v>3237.9859999999999</v>
      </c>
      <c r="CH61" s="172">
        <f t="shared" si="65"/>
        <v>3237.9859999999999</v>
      </c>
      <c r="CI61" s="172">
        <f t="shared" si="65"/>
        <v>3240.9859999999999</v>
      </c>
      <c r="CJ61" s="172">
        <f t="shared" si="65"/>
        <v>3227.9859999999999</v>
      </c>
      <c r="CK61" s="172">
        <f t="shared" si="65"/>
        <v>3228.9859999999999</v>
      </c>
      <c r="CL61" s="172">
        <f t="shared" si="65"/>
        <v>3230.9859999999999</v>
      </c>
      <c r="CM61" s="172">
        <f t="shared" si="65"/>
        <v>3237.9859999999999</v>
      </c>
      <c r="CN61" s="172">
        <f t="shared" si="65"/>
        <v>3238.9859999999999</v>
      </c>
      <c r="CO61" s="172">
        <f t="shared" si="65"/>
        <v>3235.9859999999999</v>
      </c>
      <c r="CP61" s="172">
        <f t="shared" si="65"/>
        <v>3232.9859999999999</v>
      </c>
      <c r="CQ61" s="172">
        <f t="shared" si="65"/>
        <v>3238.9859999999999</v>
      </c>
      <c r="CR61" s="172">
        <f t="shared" si="65"/>
        <v>3240.9859999999999</v>
      </c>
      <c r="CS61" s="173">
        <f t="shared" si="65"/>
        <v>3246.9859999999999</v>
      </c>
      <c r="CT61" s="237">
        <f>SUM(B61:CS61)</f>
        <v>312818.65599999984</v>
      </c>
      <c r="CU61" s="149"/>
      <c r="CV61" s="150"/>
      <c r="CX61" s="241"/>
    </row>
    <row r="62" spans="1:102">
      <c r="A62" s="25" t="s">
        <v>33</v>
      </c>
      <c r="B62" s="31">
        <v>443</v>
      </c>
      <c r="C62" s="32">
        <v>443</v>
      </c>
      <c r="D62" s="32">
        <v>443</v>
      </c>
      <c r="E62" s="32">
        <v>443</v>
      </c>
      <c r="F62" s="32">
        <v>443</v>
      </c>
      <c r="G62" s="32">
        <v>443</v>
      </c>
      <c r="H62" s="32">
        <v>443</v>
      </c>
      <c r="I62" s="32">
        <v>443</v>
      </c>
      <c r="J62" s="32">
        <v>443</v>
      </c>
      <c r="K62" s="32">
        <v>443</v>
      </c>
      <c r="L62" s="32">
        <v>443</v>
      </c>
      <c r="M62" s="32">
        <v>443</v>
      </c>
      <c r="N62" s="32">
        <v>443</v>
      </c>
      <c r="O62" s="32">
        <v>443</v>
      </c>
      <c r="P62" s="32">
        <v>443</v>
      </c>
      <c r="Q62" s="32">
        <v>443</v>
      </c>
      <c r="R62" s="32">
        <v>443</v>
      </c>
      <c r="S62" s="32">
        <v>443</v>
      </c>
      <c r="T62" s="32">
        <v>443</v>
      </c>
      <c r="U62" s="32">
        <v>443</v>
      </c>
      <c r="V62" s="32">
        <v>443</v>
      </c>
      <c r="W62" s="32">
        <v>443</v>
      </c>
      <c r="X62" s="32">
        <v>443</v>
      </c>
      <c r="Y62" s="32">
        <v>443</v>
      </c>
      <c r="Z62" s="32">
        <v>443</v>
      </c>
      <c r="AA62" s="32">
        <v>443</v>
      </c>
      <c r="AB62" s="32">
        <v>443</v>
      </c>
      <c r="AC62" s="32">
        <v>443</v>
      </c>
      <c r="AD62" s="32">
        <v>443</v>
      </c>
      <c r="AE62" s="32">
        <v>443</v>
      </c>
      <c r="AF62" s="32">
        <v>443</v>
      </c>
      <c r="AG62" s="32">
        <v>443</v>
      </c>
      <c r="AH62" s="32">
        <v>443</v>
      </c>
      <c r="AI62" s="32">
        <v>443</v>
      </c>
      <c r="AJ62" s="32">
        <v>443</v>
      </c>
      <c r="AK62" s="32">
        <v>443</v>
      </c>
      <c r="AL62" s="32">
        <v>443</v>
      </c>
      <c r="AM62" s="32">
        <v>443</v>
      </c>
      <c r="AN62" s="32">
        <v>443</v>
      </c>
      <c r="AO62" s="32">
        <v>443</v>
      </c>
      <c r="AP62" s="32">
        <v>443</v>
      </c>
      <c r="AQ62" s="32">
        <v>443</v>
      </c>
      <c r="AR62" s="32">
        <v>443</v>
      </c>
      <c r="AS62" s="32">
        <v>443</v>
      </c>
      <c r="AT62" s="32">
        <v>443</v>
      </c>
      <c r="AU62" s="32">
        <v>443</v>
      </c>
      <c r="AV62" s="32">
        <v>443</v>
      </c>
      <c r="AW62" s="32">
        <v>443</v>
      </c>
      <c r="AX62" s="32">
        <v>443</v>
      </c>
      <c r="AY62" s="32">
        <v>443</v>
      </c>
      <c r="AZ62" s="32">
        <v>443</v>
      </c>
      <c r="BA62" s="32">
        <v>443</v>
      </c>
      <c r="BB62" s="32">
        <v>443</v>
      </c>
      <c r="BC62" s="32">
        <v>443</v>
      </c>
      <c r="BD62" s="32">
        <v>443</v>
      </c>
      <c r="BE62" s="32">
        <v>443</v>
      </c>
      <c r="BF62" s="32">
        <v>443</v>
      </c>
      <c r="BG62" s="32">
        <v>443</v>
      </c>
      <c r="BH62" s="32">
        <v>443</v>
      </c>
      <c r="BI62" s="32">
        <v>443</v>
      </c>
      <c r="BJ62" s="32">
        <v>443</v>
      </c>
      <c r="BK62" s="32">
        <v>443</v>
      </c>
      <c r="BL62" s="32">
        <v>443</v>
      </c>
      <c r="BM62" s="32">
        <v>443</v>
      </c>
      <c r="BN62" s="32">
        <v>443</v>
      </c>
      <c r="BO62" s="32">
        <v>443</v>
      </c>
      <c r="BP62" s="32">
        <v>443</v>
      </c>
      <c r="BQ62" s="32">
        <v>443</v>
      </c>
      <c r="BR62" s="32">
        <v>443</v>
      </c>
      <c r="BS62" s="32">
        <v>443</v>
      </c>
      <c r="BT62" s="32">
        <v>443</v>
      </c>
      <c r="BU62" s="32">
        <v>443</v>
      </c>
      <c r="BV62" s="32">
        <v>443</v>
      </c>
      <c r="BW62" s="32">
        <v>443</v>
      </c>
      <c r="BX62" s="32">
        <v>443</v>
      </c>
      <c r="BY62" s="32">
        <v>443</v>
      </c>
      <c r="BZ62" s="32">
        <v>443</v>
      </c>
      <c r="CA62" s="32">
        <v>443</v>
      </c>
      <c r="CB62" s="32">
        <v>443</v>
      </c>
      <c r="CC62" s="32">
        <v>443</v>
      </c>
      <c r="CD62" s="32">
        <v>443</v>
      </c>
      <c r="CE62" s="32">
        <v>443</v>
      </c>
      <c r="CF62" s="32">
        <v>443</v>
      </c>
      <c r="CG62" s="32">
        <v>443</v>
      </c>
      <c r="CH62" s="32">
        <v>443</v>
      </c>
      <c r="CI62" s="32">
        <v>443</v>
      </c>
      <c r="CJ62" s="32">
        <v>443</v>
      </c>
      <c r="CK62" s="32">
        <v>443</v>
      </c>
      <c r="CL62" s="32">
        <v>443</v>
      </c>
      <c r="CM62" s="32">
        <v>443</v>
      </c>
      <c r="CN62" s="32">
        <v>443</v>
      </c>
      <c r="CO62" s="32">
        <v>443</v>
      </c>
      <c r="CP62" s="32">
        <v>443</v>
      </c>
      <c r="CQ62" s="32">
        <v>443</v>
      </c>
      <c r="CR62" s="32">
        <v>443</v>
      </c>
      <c r="CS62" s="33">
        <v>443</v>
      </c>
      <c r="CT62" s="30">
        <f t="shared" ref="CT62:CT68" si="66">SUM(B62:CS62)</f>
        <v>42528</v>
      </c>
      <c r="CU62" s="151"/>
      <c r="CV62" s="248"/>
    </row>
    <row r="63" spans="1:102">
      <c r="A63" s="25" t="s">
        <v>34</v>
      </c>
      <c r="B63" s="31">
        <v>541</v>
      </c>
      <c r="C63" s="32">
        <v>541</v>
      </c>
      <c r="D63" s="32">
        <v>541</v>
      </c>
      <c r="E63" s="32">
        <v>541</v>
      </c>
      <c r="F63" s="32">
        <v>541</v>
      </c>
      <c r="G63" s="32">
        <v>541</v>
      </c>
      <c r="H63" s="32">
        <v>541</v>
      </c>
      <c r="I63" s="32">
        <v>541</v>
      </c>
      <c r="J63" s="32">
        <v>541</v>
      </c>
      <c r="K63" s="32">
        <v>541</v>
      </c>
      <c r="L63" s="32">
        <v>541</v>
      </c>
      <c r="M63" s="32">
        <v>541</v>
      </c>
      <c r="N63" s="32">
        <v>541</v>
      </c>
      <c r="O63" s="32">
        <v>541</v>
      </c>
      <c r="P63" s="32">
        <v>541</v>
      </c>
      <c r="Q63" s="32">
        <v>541</v>
      </c>
      <c r="R63" s="32">
        <v>541</v>
      </c>
      <c r="S63" s="32">
        <v>541</v>
      </c>
      <c r="T63" s="32">
        <v>541</v>
      </c>
      <c r="U63" s="32">
        <v>541</v>
      </c>
      <c r="V63" s="32">
        <v>541</v>
      </c>
      <c r="W63" s="32">
        <v>541</v>
      </c>
      <c r="X63" s="32">
        <v>541</v>
      </c>
      <c r="Y63" s="32">
        <v>541</v>
      </c>
      <c r="Z63" s="32">
        <v>541</v>
      </c>
      <c r="AA63" s="32">
        <v>541</v>
      </c>
      <c r="AB63" s="32">
        <v>541</v>
      </c>
      <c r="AC63" s="32">
        <v>541</v>
      </c>
      <c r="AD63" s="32">
        <v>541</v>
      </c>
      <c r="AE63" s="32">
        <v>541</v>
      </c>
      <c r="AF63" s="32">
        <v>541</v>
      </c>
      <c r="AG63" s="32">
        <v>541</v>
      </c>
      <c r="AH63" s="32">
        <v>541</v>
      </c>
      <c r="AI63" s="32">
        <v>541</v>
      </c>
      <c r="AJ63" s="32">
        <v>541</v>
      </c>
      <c r="AK63" s="32">
        <v>541</v>
      </c>
      <c r="AL63" s="32">
        <v>541</v>
      </c>
      <c r="AM63" s="32">
        <v>541</v>
      </c>
      <c r="AN63" s="32">
        <v>541</v>
      </c>
      <c r="AO63" s="32">
        <v>541</v>
      </c>
      <c r="AP63" s="32">
        <v>541</v>
      </c>
      <c r="AQ63" s="32">
        <v>541</v>
      </c>
      <c r="AR63" s="32">
        <v>541</v>
      </c>
      <c r="AS63" s="32">
        <v>541</v>
      </c>
      <c r="AT63" s="32">
        <v>541</v>
      </c>
      <c r="AU63" s="32">
        <v>541</v>
      </c>
      <c r="AV63" s="32">
        <v>541</v>
      </c>
      <c r="AW63" s="32">
        <v>541</v>
      </c>
      <c r="AX63" s="32">
        <v>541</v>
      </c>
      <c r="AY63" s="32">
        <v>541</v>
      </c>
      <c r="AZ63" s="32">
        <v>541</v>
      </c>
      <c r="BA63" s="32">
        <v>541</v>
      </c>
      <c r="BB63" s="32">
        <v>541</v>
      </c>
      <c r="BC63" s="32">
        <v>541</v>
      </c>
      <c r="BD63" s="32">
        <v>541</v>
      </c>
      <c r="BE63" s="32">
        <v>541</v>
      </c>
      <c r="BF63" s="32">
        <v>541</v>
      </c>
      <c r="BG63" s="32">
        <v>541</v>
      </c>
      <c r="BH63" s="32">
        <v>541</v>
      </c>
      <c r="BI63" s="32">
        <v>541</v>
      </c>
      <c r="BJ63" s="32">
        <v>541</v>
      </c>
      <c r="BK63" s="32">
        <v>541</v>
      </c>
      <c r="BL63" s="32">
        <v>541</v>
      </c>
      <c r="BM63" s="32">
        <v>541</v>
      </c>
      <c r="BN63" s="32">
        <v>541</v>
      </c>
      <c r="BO63" s="32">
        <v>541</v>
      </c>
      <c r="BP63" s="32">
        <v>541</v>
      </c>
      <c r="BQ63" s="32">
        <v>541</v>
      </c>
      <c r="BR63" s="32">
        <v>541</v>
      </c>
      <c r="BS63" s="32">
        <v>541</v>
      </c>
      <c r="BT63" s="32">
        <v>541</v>
      </c>
      <c r="BU63" s="32">
        <v>541</v>
      </c>
      <c r="BV63" s="32">
        <v>541</v>
      </c>
      <c r="BW63" s="32">
        <v>541</v>
      </c>
      <c r="BX63" s="32">
        <v>541</v>
      </c>
      <c r="BY63" s="32">
        <v>541</v>
      </c>
      <c r="BZ63" s="32">
        <v>541</v>
      </c>
      <c r="CA63" s="32">
        <v>541</v>
      </c>
      <c r="CB63" s="32">
        <v>541</v>
      </c>
      <c r="CC63" s="32">
        <v>541</v>
      </c>
      <c r="CD63" s="32">
        <v>541</v>
      </c>
      <c r="CE63" s="32">
        <v>541</v>
      </c>
      <c r="CF63" s="32">
        <v>541</v>
      </c>
      <c r="CG63" s="32">
        <v>541</v>
      </c>
      <c r="CH63" s="32">
        <v>541</v>
      </c>
      <c r="CI63" s="32">
        <v>541</v>
      </c>
      <c r="CJ63" s="32">
        <v>541</v>
      </c>
      <c r="CK63" s="32">
        <v>541</v>
      </c>
      <c r="CL63" s="32">
        <v>541</v>
      </c>
      <c r="CM63" s="32">
        <v>541</v>
      </c>
      <c r="CN63" s="32">
        <v>541</v>
      </c>
      <c r="CO63" s="32">
        <v>541</v>
      </c>
      <c r="CP63" s="32">
        <v>541</v>
      </c>
      <c r="CQ63" s="32">
        <v>541</v>
      </c>
      <c r="CR63" s="32">
        <v>541</v>
      </c>
      <c r="CS63" s="33">
        <v>541</v>
      </c>
      <c r="CT63" s="30">
        <f t="shared" si="66"/>
        <v>51936</v>
      </c>
      <c r="CU63" s="151"/>
      <c r="CV63" s="248"/>
    </row>
    <row r="64" spans="1:102">
      <c r="A64" s="25" t="s">
        <v>35</v>
      </c>
      <c r="B64" s="31">
        <v>651.41599999999994</v>
      </c>
      <c r="C64" s="32">
        <v>651.41599999999994</v>
      </c>
      <c r="D64" s="32">
        <v>651.41599999999994</v>
      </c>
      <c r="E64" s="32">
        <v>651.41599999999994</v>
      </c>
      <c r="F64" s="32">
        <v>651.41599999999994</v>
      </c>
      <c r="G64" s="32">
        <v>651.41599999999994</v>
      </c>
      <c r="H64" s="32">
        <v>651.41599999999994</v>
      </c>
      <c r="I64" s="32">
        <v>651.41599999999994</v>
      </c>
      <c r="J64" s="32">
        <v>651.41599999999994</v>
      </c>
      <c r="K64" s="32">
        <v>651.41599999999994</v>
      </c>
      <c r="L64" s="32">
        <v>651.41599999999994</v>
      </c>
      <c r="M64" s="32">
        <v>651.41599999999994</v>
      </c>
      <c r="N64" s="32">
        <v>651.41599999999994</v>
      </c>
      <c r="O64" s="32">
        <v>651.41599999999994</v>
      </c>
      <c r="P64" s="32">
        <v>651.41599999999994</v>
      </c>
      <c r="Q64" s="32">
        <v>651.41599999999994</v>
      </c>
      <c r="R64" s="32">
        <v>651.41599999999994</v>
      </c>
      <c r="S64" s="32">
        <v>651.41599999999994</v>
      </c>
      <c r="T64" s="32">
        <v>651.41599999999994</v>
      </c>
      <c r="U64" s="32">
        <v>651.41599999999994</v>
      </c>
      <c r="V64" s="32">
        <v>651.41599999999994</v>
      </c>
      <c r="W64" s="32">
        <v>651.41599999999994</v>
      </c>
      <c r="X64" s="32">
        <v>651.41599999999994</v>
      </c>
      <c r="Y64" s="32">
        <v>651.41599999999994</v>
      </c>
      <c r="Z64" s="32">
        <v>651.41599999999994</v>
      </c>
      <c r="AA64" s="32">
        <v>651.41599999999994</v>
      </c>
      <c r="AB64" s="32">
        <v>651.41599999999994</v>
      </c>
      <c r="AC64" s="32">
        <v>651.41599999999994</v>
      </c>
      <c r="AD64" s="32">
        <v>651.41599999999994</v>
      </c>
      <c r="AE64" s="32">
        <v>651.41599999999994</v>
      </c>
      <c r="AF64" s="32">
        <v>651.41599999999994</v>
      </c>
      <c r="AG64" s="32">
        <v>651.41599999999994</v>
      </c>
      <c r="AH64" s="32">
        <v>651.41599999999994</v>
      </c>
      <c r="AI64" s="32">
        <v>651.41599999999994</v>
      </c>
      <c r="AJ64" s="32">
        <v>651.41599999999994</v>
      </c>
      <c r="AK64" s="32">
        <v>651.41599999999994</v>
      </c>
      <c r="AL64" s="32">
        <v>651.41599999999994</v>
      </c>
      <c r="AM64" s="32">
        <v>651.41599999999994</v>
      </c>
      <c r="AN64" s="32">
        <v>651.41599999999994</v>
      </c>
      <c r="AO64" s="32">
        <v>651.41599999999994</v>
      </c>
      <c r="AP64" s="32">
        <v>651.41599999999994</v>
      </c>
      <c r="AQ64" s="32">
        <v>651.41599999999994</v>
      </c>
      <c r="AR64" s="32">
        <v>651.41599999999994</v>
      </c>
      <c r="AS64" s="32">
        <v>651.41599999999994</v>
      </c>
      <c r="AT64" s="32">
        <v>651.41599999999994</v>
      </c>
      <c r="AU64" s="32">
        <v>651.41599999999994</v>
      </c>
      <c r="AV64" s="32">
        <v>651.41599999999994</v>
      </c>
      <c r="AW64" s="32">
        <v>651.41599999999994</v>
      </c>
      <c r="AX64" s="32">
        <v>651.41599999999994</v>
      </c>
      <c r="AY64" s="32">
        <v>651.41599999999994</v>
      </c>
      <c r="AZ64" s="32">
        <v>651.41599999999994</v>
      </c>
      <c r="BA64" s="32">
        <v>651.41599999999994</v>
      </c>
      <c r="BB64" s="32">
        <v>651.41599999999994</v>
      </c>
      <c r="BC64" s="32">
        <v>651.41599999999994</v>
      </c>
      <c r="BD64" s="32">
        <v>651.41599999999994</v>
      </c>
      <c r="BE64" s="32">
        <v>651.41599999999994</v>
      </c>
      <c r="BF64" s="32">
        <v>651.41599999999994</v>
      </c>
      <c r="BG64" s="32">
        <v>651.41599999999994</v>
      </c>
      <c r="BH64" s="32">
        <v>651.41599999999994</v>
      </c>
      <c r="BI64" s="32">
        <v>651.41599999999994</v>
      </c>
      <c r="BJ64" s="32">
        <v>651.41599999999994</v>
      </c>
      <c r="BK64" s="32">
        <v>651.41599999999994</v>
      </c>
      <c r="BL64" s="32">
        <v>651.41599999999994</v>
      </c>
      <c r="BM64" s="32">
        <v>651.41599999999994</v>
      </c>
      <c r="BN64" s="32">
        <v>651.41599999999994</v>
      </c>
      <c r="BO64" s="32">
        <v>651.41599999999994</v>
      </c>
      <c r="BP64" s="32">
        <v>651.41599999999994</v>
      </c>
      <c r="BQ64" s="32">
        <v>651.41599999999994</v>
      </c>
      <c r="BR64" s="32">
        <v>651.41599999999994</v>
      </c>
      <c r="BS64" s="32">
        <v>651.41599999999994</v>
      </c>
      <c r="BT64" s="32">
        <v>651.41599999999994</v>
      </c>
      <c r="BU64" s="32">
        <v>651.41599999999994</v>
      </c>
      <c r="BV64" s="32">
        <v>651.41599999999994</v>
      </c>
      <c r="BW64" s="32">
        <v>651.41599999999994</v>
      </c>
      <c r="BX64" s="32">
        <v>651.41599999999994</v>
      </c>
      <c r="BY64" s="32">
        <v>651.41599999999994</v>
      </c>
      <c r="BZ64" s="32">
        <v>651.41599999999994</v>
      </c>
      <c r="CA64" s="32">
        <v>651.41599999999994</v>
      </c>
      <c r="CB64" s="32">
        <v>651.41599999999994</v>
      </c>
      <c r="CC64" s="32">
        <v>651.41599999999994</v>
      </c>
      <c r="CD64" s="32">
        <v>651.41599999999994</v>
      </c>
      <c r="CE64" s="32">
        <v>651.41599999999994</v>
      </c>
      <c r="CF64" s="32">
        <v>651.41599999999994</v>
      </c>
      <c r="CG64" s="32">
        <v>651.41599999999994</v>
      </c>
      <c r="CH64" s="32">
        <v>651.41599999999994</v>
      </c>
      <c r="CI64" s="32">
        <v>651.41599999999994</v>
      </c>
      <c r="CJ64" s="32">
        <v>651.41599999999994</v>
      </c>
      <c r="CK64" s="32">
        <v>651.41599999999994</v>
      </c>
      <c r="CL64" s="32">
        <v>651.41599999999994</v>
      </c>
      <c r="CM64" s="32">
        <v>651.41599999999994</v>
      </c>
      <c r="CN64" s="32">
        <v>651.41599999999994</v>
      </c>
      <c r="CO64" s="32">
        <v>651.41599999999994</v>
      </c>
      <c r="CP64" s="32">
        <v>651.41599999999994</v>
      </c>
      <c r="CQ64" s="32">
        <v>651.41599999999994</v>
      </c>
      <c r="CR64" s="32">
        <v>651.41599999999994</v>
      </c>
      <c r="CS64" s="33">
        <v>651.41599999999994</v>
      </c>
      <c r="CT64" s="30">
        <f t="shared" si="66"/>
        <v>62535.9359999999</v>
      </c>
      <c r="CU64" s="151"/>
      <c r="CV64" s="248"/>
    </row>
    <row r="65" spans="1:100">
      <c r="A65" s="25" t="s">
        <v>36</v>
      </c>
      <c r="B65" s="31">
        <v>388</v>
      </c>
      <c r="C65" s="32">
        <v>388</v>
      </c>
      <c r="D65" s="32">
        <v>388</v>
      </c>
      <c r="E65" s="32">
        <v>388</v>
      </c>
      <c r="F65" s="32">
        <v>388</v>
      </c>
      <c r="G65" s="32">
        <v>388</v>
      </c>
      <c r="H65" s="32">
        <v>388</v>
      </c>
      <c r="I65" s="32">
        <v>388</v>
      </c>
      <c r="J65" s="32">
        <v>388</v>
      </c>
      <c r="K65" s="32">
        <v>388</v>
      </c>
      <c r="L65" s="32">
        <v>388</v>
      </c>
      <c r="M65" s="32">
        <v>388</v>
      </c>
      <c r="N65" s="32">
        <v>388</v>
      </c>
      <c r="O65" s="32">
        <v>388</v>
      </c>
      <c r="P65" s="32">
        <v>388</v>
      </c>
      <c r="Q65" s="32">
        <v>388</v>
      </c>
      <c r="R65" s="32">
        <v>388</v>
      </c>
      <c r="S65" s="32">
        <v>388</v>
      </c>
      <c r="T65" s="32">
        <v>388</v>
      </c>
      <c r="U65" s="32">
        <v>388</v>
      </c>
      <c r="V65" s="32">
        <v>388</v>
      </c>
      <c r="W65" s="32">
        <v>388</v>
      </c>
      <c r="X65" s="32">
        <v>388</v>
      </c>
      <c r="Y65" s="32">
        <v>388</v>
      </c>
      <c r="Z65" s="32">
        <v>388</v>
      </c>
      <c r="AA65" s="32">
        <v>388</v>
      </c>
      <c r="AB65" s="32">
        <v>388</v>
      </c>
      <c r="AC65" s="32">
        <v>388</v>
      </c>
      <c r="AD65" s="32">
        <v>388</v>
      </c>
      <c r="AE65" s="32">
        <v>388</v>
      </c>
      <c r="AF65" s="32">
        <v>388</v>
      </c>
      <c r="AG65" s="32">
        <v>388</v>
      </c>
      <c r="AH65" s="32">
        <v>388</v>
      </c>
      <c r="AI65" s="32">
        <v>388</v>
      </c>
      <c r="AJ65" s="32">
        <v>388</v>
      </c>
      <c r="AK65" s="32">
        <v>388</v>
      </c>
      <c r="AL65" s="32">
        <v>388</v>
      </c>
      <c r="AM65" s="32">
        <v>388</v>
      </c>
      <c r="AN65" s="32">
        <v>388</v>
      </c>
      <c r="AO65" s="32">
        <v>388</v>
      </c>
      <c r="AP65" s="32">
        <v>388</v>
      </c>
      <c r="AQ65" s="32">
        <v>388</v>
      </c>
      <c r="AR65" s="32">
        <v>388</v>
      </c>
      <c r="AS65" s="32">
        <v>388</v>
      </c>
      <c r="AT65" s="32">
        <v>388</v>
      </c>
      <c r="AU65" s="32">
        <v>388</v>
      </c>
      <c r="AV65" s="32">
        <v>388</v>
      </c>
      <c r="AW65" s="32">
        <v>388</v>
      </c>
      <c r="AX65" s="32">
        <v>388</v>
      </c>
      <c r="AY65" s="32">
        <v>388</v>
      </c>
      <c r="AZ65" s="32">
        <v>388</v>
      </c>
      <c r="BA65" s="32">
        <v>388</v>
      </c>
      <c r="BB65" s="32">
        <v>388</v>
      </c>
      <c r="BC65" s="32">
        <v>388</v>
      </c>
      <c r="BD65" s="32">
        <v>388</v>
      </c>
      <c r="BE65" s="32">
        <v>388</v>
      </c>
      <c r="BF65" s="32">
        <v>388</v>
      </c>
      <c r="BG65" s="32">
        <v>388</v>
      </c>
      <c r="BH65" s="32">
        <v>388</v>
      </c>
      <c r="BI65" s="32">
        <v>388</v>
      </c>
      <c r="BJ65" s="32">
        <v>388</v>
      </c>
      <c r="BK65" s="32">
        <v>388</v>
      </c>
      <c r="BL65" s="32">
        <v>388</v>
      </c>
      <c r="BM65" s="32">
        <v>388</v>
      </c>
      <c r="BN65" s="32">
        <v>388</v>
      </c>
      <c r="BO65" s="32">
        <v>388</v>
      </c>
      <c r="BP65" s="32">
        <v>388</v>
      </c>
      <c r="BQ65" s="32">
        <v>388</v>
      </c>
      <c r="BR65" s="32">
        <v>388</v>
      </c>
      <c r="BS65" s="32">
        <v>388</v>
      </c>
      <c r="BT65" s="32">
        <v>388</v>
      </c>
      <c r="BU65" s="32">
        <v>388</v>
      </c>
      <c r="BV65" s="32">
        <v>388</v>
      </c>
      <c r="BW65" s="32">
        <v>388</v>
      </c>
      <c r="BX65" s="32">
        <v>388</v>
      </c>
      <c r="BY65" s="32">
        <v>388</v>
      </c>
      <c r="BZ65" s="32">
        <v>388</v>
      </c>
      <c r="CA65" s="32">
        <v>388</v>
      </c>
      <c r="CB65" s="32">
        <v>388</v>
      </c>
      <c r="CC65" s="32">
        <v>388</v>
      </c>
      <c r="CD65" s="32">
        <v>388</v>
      </c>
      <c r="CE65" s="32">
        <v>388</v>
      </c>
      <c r="CF65" s="32">
        <v>388</v>
      </c>
      <c r="CG65" s="32">
        <v>388</v>
      </c>
      <c r="CH65" s="32">
        <v>388</v>
      </c>
      <c r="CI65" s="32">
        <v>388</v>
      </c>
      <c r="CJ65" s="32">
        <v>388</v>
      </c>
      <c r="CK65" s="32">
        <v>388</v>
      </c>
      <c r="CL65" s="32">
        <v>388</v>
      </c>
      <c r="CM65" s="32">
        <v>388</v>
      </c>
      <c r="CN65" s="32">
        <v>388</v>
      </c>
      <c r="CO65" s="32">
        <v>388</v>
      </c>
      <c r="CP65" s="32">
        <v>388</v>
      </c>
      <c r="CQ65" s="32">
        <v>388</v>
      </c>
      <c r="CR65" s="32">
        <v>388</v>
      </c>
      <c r="CS65" s="33">
        <v>388</v>
      </c>
      <c r="CT65" s="30">
        <f t="shared" si="66"/>
        <v>37248</v>
      </c>
      <c r="CU65" s="151"/>
      <c r="CV65" s="248"/>
    </row>
    <row r="66" spans="1:100">
      <c r="A66" s="25" t="s">
        <v>37</v>
      </c>
      <c r="B66" s="31">
        <v>464.17</v>
      </c>
      <c r="C66" s="32">
        <v>464.17</v>
      </c>
      <c r="D66" s="32">
        <v>464.17</v>
      </c>
      <c r="E66" s="32">
        <v>464.17</v>
      </c>
      <c r="F66" s="32">
        <v>464.17</v>
      </c>
      <c r="G66" s="32">
        <v>464.17</v>
      </c>
      <c r="H66" s="32">
        <v>464.17</v>
      </c>
      <c r="I66" s="32">
        <v>464.17</v>
      </c>
      <c r="J66" s="32">
        <v>464.17</v>
      </c>
      <c r="K66" s="32">
        <v>464.17</v>
      </c>
      <c r="L66" s="32">
        <v>464.17</v>
      </c>
      <c r="M66" s="32">
        <v>464.17</v>
      </c>
      <c r="N66" s="32">
        <v>464.17</v>
      </c>
      <c r="O66" s="32">
        <v>464.17</v>
      </c>
      <c r="P66" s="32">
        <v>464.17</v>
      </c>
      <c r="Q66" s="32">
        <v>464.17</v>
      </c>
      <c r="R66" s="32">
        <v>464.17</v>
      </c>
      <c r="S66" s="32">
        <v>464.17</v>
      </c>
      <c r="T66" s="32">
        <v>464.17</v>
      </c>
      <c r="U66" s="32">
        <v>464.17</v>
      </c>
      <c r="V66" s="32">
        <v>464.17</v>
      </c>
      <c r="W66" s="32">
        <v>464.17</v>
      </c>
      <c r="X66" s="32">
        <v>464.17</v>
      </c>
      <c r="Y66" s="32">
        <v>464.17</v>
      </c>
      <c r="Z66" s="32">
        <v>464.17</v>
      </c>
      <c r="AA66" s="32">
        <v>464.17</v>
      </c>
      <c r="AB66" s="32">
        <v>464.17</v>
      </c>
      <c r="AC66" s="32">
        <v>464.17</v>
      </c>
      <c r="AD66" s="32">
        <v>464.17</v>
      </c>
      <c r="AE66" s="32">
        <v>464.17</v>
      </c>
      <c r="AF66" s="32">
        <v>464.17</v>
      </c>
      <c r="AG66" s="32">
        <v>464.17</v>
      </c>
      <c r="AH66" s="32">
        <v>464.17</v>
      </c>
      <c r="AI66" s="32">
        <v>464.17</v>
      </c>
      <c r="AJ66" s="32">
        <v>464.17</v>
      </c>
      <c r="AK66" s="32">
        <v>464.17</v>
      </c>
      <c r="AL66" s="32">
        <v>464.17</v>
      </c>
      <c r="AM66" s="32">
        <v>464.17</v>
      </c>
      <c r="AN66" s="32">
        <v>464.17</v>
      </c>
      <c r="AO66" s="32">
        <v>464.17</v>
      </c>
      <c r="AP66" s="32">
        <v>464.17</v>
      </c>
      <c r="AQ66" s="32">
        <v>464.17</v>
      </c>
      <c r="AR66" s="32">
        <v>464.17</v>
      </c>
      <c r="AS66" s="32">
        <v>464.17</v>
      </c>
      <c r="AT66" s="32">
        <v>464.17</v>
      </c>
      <c r="AU66" s="32">
        <v>464.17</v>
      </c>
      <c r="AV66" s="32">
        <v>464.17</v>
      </c>
      <c r="AW66" s="32">
        <v>464.17</v>
      </c>
      <c r="AX66" s="32">
        <v>464.17</v>
      </c>
      <c r="AY66" s="32">
        <v>464.17</v>
      </c>
      <c r="AZ66" s="32">
        <v>464.17</v>
      </c>
      <c r="BA66" s="32">
        <v>464.17</v>
      </c>
      <c r="BB66" s="32">
        <v>464.17</v>
      </c>
      <c r="BC66" s="32">
        <v>464.17</v>
      </c>
      <c r="BD66" s="32">
        <v>464.17</v>
      </c>
      <c r="BE66" s="32">
        <v>464.17</v>
      </c>
      <c r="BF66" s="32">
        <v>464.17</v>
      </c>
      <c r="BG66" s="32">
        <v>464.17</v>
      </c>
      <c r="BH66" s="32">
        <v>464.17</v>
      </c>
      <c r="BI66" s="32">
        <v>464.17</v>
      </c>
      <c r="BJ66" s="32">
        <v>464.17</v>
      </c>
      <c r="BK66" s="32">
        <v>464.17</v>
      </c>
      <c r="BL66" s="32">
        <v>464.17</v>
      </c>
      <c r="BM66" s="32">
        <v>464.17</v>
      </c>
      <c r="BN66" s="32">
        <v>464.17</v>
      </c>
      <c r="BO66" s="32">
        <v>464.17</v>
      </c>
      <c r="BP66" s="32">
        <v>464.17</v>
      </c>
      <c r="BQ66" s="32">
        <v>464.17</v>
      </c>
      <c r="BR66" s="32">
        <v>464.17</v>
      </c>
      <c r="BS66" s="32">
        <v>464.17</v>
      </c>
      <c r="BT66" s="32">
        <v>464.17</v>
      </c>
      <c r="BU66" s="32">
        <v>464.17</v>
      </c>
      <c r="BV66" s="32">
        <v>464.17</v>
      </c>
      <c r="BW66" s="32">
        <v>464.17</v>
      </c>
      <c r="BX66" s="32">
        <v>464.17</v>
      </c>
      <c r="BY66" s="32">
        <v>464.17</v>
      </c>
      <c r="BZ66" s="32">
        <v>464.17</v>
      </c>
      <c r="CA66" s="32">
        <v>464.17</v>
      </c>
      <c r="CB66" s="32">
        <v>464.17</v>
      </c>
      <c r="CC66" s="32">
        <v>464.17</v>
      </c>
      <c r="CD66" s="32">
        <v>464.17</v>
      </c>
      <c r="CE66" s="32">
        <v>464.17</v>
      </c>
      <c r="CF66" s="32">
        <v>464.17</v>
      </c>
      <c r="CG66" s="32">
        <v>464.17</v>
      </c>
      <c r="CH66" s="32">
        <v>464.17</v>
      </c>
      <c r="CI66" s="32">
        <v>464.17</v>
      </c>
      <c r="CJ66" s="32">
        <v>464.17</v>
      </c>
      <c r="CK66" s="32">
        <v>464.17</v>
      </c>
      <c r="CL66" s="32">
        <v>464.17</v>
      </c>
      <c r="CM66" s="32">
        <v>464.17</v>
      </c>
      <c r="CN66" s="32">
        <v>464.17</v>
      </c>
      <c r="CO66" s="32">
        <v>464.17</v>
      </c>
      <c r="CP66" s="32">
        <v>464.17</v>
      </c>
      <c r="CQ66" s="32">
        <v>464.17</v>
      </c>
      <c r="CR66" s="32">
        <v>464.17</v>
      </c>
      <c r="CS66" s="33">
        <v>464.17</v>
      </c>
      <c r="CT66" s="30">
        <f t="shared" si="66"/>
        <v>44560.319999999898</v>
      </c>
      <c r="CU66" s="151"/>
      <c r="CV66" s="248"/>
    </row>
    <row r="67" spans="1:100">
      <c r="A67" s="25" t="s">
        <v>38</v>
      </c>
      <c r="B67" s="31">
        <v>739</v>
      </c>
      <c r="C67" s="32">
        <v>742</v>
      </c>
      <c r="D67" s="32">
        <v>743</v>
      </c>
      <c r="E67" s="32">
        <v>740</v>
      </c>
      <c r="F67" s="32">
        <v>742</v>
      </c>
      <c r="G67" s="32">
        <v>742</v>
      </c>
      <c r="H67" s="32">
        <v>741</v>
      </c>
      <c r="I67" s="32">
        <v>739</v>
      </c>
      <c r="J67" s="32">
        <v>739</v>
      </c>
      <c r="K67" s="32">
        <v>739</v>
      </c>
      <c r="L67" s="32">
        <v>739</v>
      </c>
      <c r="M67" s="32">
        <v>743</v>
      </c>
      <c r="N67" s="32">
        <v>743</v>
      </c>
      <c r="O67" s="32">
        <v>739</v>
      </c>
      <c r="P67" s="32">
        <v>736</v>
      </c>
      <c r="Q67" s="32">
        <v>738</v>
      </c>
      <c r="R67" s="32">
        <v>745</v>
      </c>
      <c r="S67" s="32">
        <v>745</v>
      </c>
      <c r="T67" s="32">
        <v>744</v>
      </c>
      <c r="U67" s="32">
        <v>746</v>
      </c>
      <c r="V67" s="32">
        <v>747</v>
      </c>
      <c r="W67" s="32">
        <v>742</v>
      </c>
      <c r="X67" s="32">
        <v>738</v>
      </c>
      <c r="Y67" s="32">
        <v>737</v>
      </c>
      <c r="Z67" s="32">
        <v>740</v>
      </c>
      <c r="AA67" s="32">
        <v>747</v>
      </c>
      <c r="AB67" s="32">
        <v>744</v>
      </c>
      <c r="AC67" s="32">
        <v>741</v>
      </c>
      <c r="AD67" s="32">
        <v>745</v>
      </c>
      <c r="AE67" s="32">
        <v>742</v>
      </c>
      <c r="AF67" s="32">
        <v>742</v>
      </c>
      <c r="AG67" s="32">
        <v>739</v>
      </c>
      <c r="AH67" s="32">
        <v>740</v>
      </c>
      <c r="AI67" s="32">
        <v>740</v>
      </c>
      <c r="AJ67" s="32">
        <v>742</v>
      </c>
      <c r="AK67" s="32">
        <v>742</v>
      </c>
      <c r="AL67" s="32">
        <v>740</v>
      </c>
      <c r="AM67" s="32">
        <v>737</v>
      </c>
      <c r="AN67" s="32">
        <v>741</v>
      </c>
      <c r="AO67" s="32">
        <v>742</v>
      </c>
      <c r="AP67" s="32">
        <v>740</v>
      </c>
      <c r="AQ67" s="32">
        <v>740</v>
      </c>
      <c r="AR67" s="32">
        <v>738</v>
      </c>
      <c r="AS67" s="32">
        <v>738</v>
      </c>
      <c r="AT67" s="32">
        <v>735</v>
      </c>
      <c r="AU67" s="32">
        <v>735</v>
      </c>
      <c r="AV67" s="32">
        <v>733</v>
      </c>
      <c r="AW67" s="32">
        <v>733</v>
      </c>
      <c r="AX67" s="32">
        <v>732</v>
      </c>
      <c r="AY67" s="32">
        <v>732</v>
      </c>
      <c r="AZ67" s="32">
        <v>730</v>
      </c>
      <c r="BA67" s="32">
        <v>730</v>
      </c>
      <c r="BB67" s="32">
        <v>729</v>
      </c>
      <c r="BC67" s="32">
        <v>721</v>
      </c>
      <c r="BD67" s="32">
        <v>721</v>
      </c>
      <c r="BE67" s="32">
        <v>729</v>
      </c>
      <c r="BF67" s="32">
        <v>731</v>
      </c>
      <c r="BG67" s="32">
        <v>731</v>
      </c>
      <c r="BH67" s="32">
        <v>733</v>
      </c>
      <c r="BI67" s="32">
        <v>741</v>
      </c>
      <c r="BJ67" s="32">
        <v>741</v>
      </c>
      <c r="BK67" s="32">
        <v>741</v>
      </c>
      <c r="BL67" s="32">
        <v>743</v>
      </c>
      <c r="BM67" s="32">
        <v>743</v>
      </c>
      <c r="BN67" s="32">
        <v>745</v>
      </c>
      <c r="BO67" s="32">
        <v>740</v>
      </c>
      <c r="BP67" s="32">
        <v>740</v>
      </c>
      <c r="BQ67" s="32">
        <v>739</v>
      </c>
      <c r="BR67" s="32">
        <v>741</v>
      </c>
      <c r="BS67" s="32">
        <v>745</v>
      </c>
      <c r="BT67" s="32">
        <v>742</v>
      </c>
      <c r="BU67" s="32">
        <v>740</v>
      </c>
      <c r="BV67" s="32">
        <v>741</v>
      </c>
      <c r="BW67" s="32">
        <v>737</v>
      </c>
      <c r="BX67" s="32">
        <v>740</v>
      </c>
      <c r="BY67" s="32">
        <v>742</v>
      </c>
      <c r="BZ67" s="32">
        <v>742</v>
      </c>
      <c r="CA67" s="32">
        <v>736</v>
      </c>
      <c r="CB67" s="32">
        <v>733</v>
      </c>
      <c r="CC67" s="32">
        <v>733</v>
      </c>
      <c r="CD67" s="32">
        <v>722</v>
      </c>
      <c r="CE67" s="32">
        <v>710</v>
      </c>
      <c r="CF67" s="32">
        <v>710</v>
      </c>
      <c r="CG67" s="32">
        <v>714</v>
      </c>
      <c r="CH67" s="32">
        <v>714</v>
      </c>
      <c r="CI67" s="32">
        <v>717</v>
      </c>
      <c r="CJ67" s="32">
        <v>704</v>
      </c>
      <c r="CK67" s="32">
        <v>705</v>
      </c>
      <c r="CL67" s="32">
        <v>707</v>
      </c>
      <c r="CM67" s="32">
        <v>714</v>
      </c>
      <c r="CN67" s="32">
        <v>715</v>
      </c>
      <c r="CO67" s="32">
        <v>712</v>
      </c>
      <c r="CP67" s="32">
        <v>709</v>
      </c>
      <c r="CQ67" s="32">
        <v>715</v>
      </c>
      <c r="CR67" s="32">
        <v>717</v>
      </c>
      <c r="CS67" s="33">
        <v>723</v>
      </c>
      <c r="CT67" s="30">
        <f t="shared" si="66"/>
        <v>70516</v>
      </c>
      <c r="CU67" s="151"/>
      <c r="CV67" s="248"/>
    </row>
    <row r="68" spans="1:100" ht="15.75" thickBot="1">
      <c r="A68" s="171" t="s">
        <v>39</v>
      </c>
      <c r="B68" s="116">
        <v>36.4</v>
      </c>
      <c r="C68" s="117">
        <v>36.4</v>
      </c>
      <c r="D68" s="117">
        <v>36.4</v>
      </c>
      <c r="E68" s="117">
        <v>36.4</v>
      </c>
      <c r="F68" s="117">
        <v>36.4</v>
      </c>
      <c r="G68" s="117">
        <v>36.4</v>
      </c>
      <c r="H68" s="117">
        <v>36.4</v>
      </c>
      <c r="I68" s="117">
        <v>36.4</v>
      </c>
      <c r="J68" s="117">
        <v>36.4</v>
      </c>
      <c r="K68" s="117">
        <v>36.4</v>
      </c>
      <c r="L68" s="117">
        <v>36.4</v>
      </c>
      <c r="M68" s="117">
        <v>36.4</v>
      </c>
      <c r="N68" s="117">
        <v>36.4</v>
      </c>
      <c r="O68" s="117">
        <v>36.4</v>
      </c>
      <c r="P68" s="117">
        <v>36.4</v>
      </c>
      <c r="Q68" s="117">
        <v>36.4</v>
      </c>
      <c r="R68" s="117">
        <v>36.4</v>
      </c>
      <c r="S68" s="117">
        <v>36.4</v>
      </c>
      <c r="T68" s="117">
        <v>36.4</v>
      </c>
      <c r="U68" s="117">
        <v>36.4</v>
      </c>
      <c r="V68" s="117">
        <v>36.4</v>
      </c>
      <c r="W68" s="117">
        <v>36.4</v>
      </c>
      <c r="X68" s="117">
        <v>36.4</v>
      </c>
      <c r="Y68" s="117">
        <v>36.4</v>
      </c>
      <c r="Z68" s="117">
        <v>36.4</v>
      </c>
      <c r="AA68" s="117">
        <v>36.4</v>
      </c>
      <c r="AB68" s="117">
        <v>36.4</v>
      </c>
      <c r="AC68" s="117">
        <v>36.4</v>
      </c>
      <c r="AD68" s="117">
        <v>36.4</v>
      </c>
      <c r="AE68" s="117">
        <v>36.4</v>
      </c>
      <c r="AF68" s="117">
        <v>36.4</v>
      </c>
      <c r="AG68" s="117">
        <v>36.4</v>
      </c>
      <c r="AH68" s="117">
        <v>36.4</v>
      </c>
      <c r="AI68" s="117">
        <v>36.4</v>
      </c>
      <c r="AJ68" s="117">
        <v>36.4</v>
      </c>
      <c r="AK68" s="117">
        <v>36.4</v>
      </c>
      <c r="AL68" s="117">
        <v>36.4</v>
      </c>
      <c r="AM68" s="117">
        <v>36.4</v>
      </c>
      <c r="AN68" s="117">
        <v>36.4</v>
      </c>
      <c r="AO68" s="117">
        <v>36.4</v>
      </c>
      <c r="AP68" s="117">
        <v>36.4</v>
      </c>
      <c r="AQ68" s="117">
        <v>36.4</v>
      </c>
      <c r="AR68" s="117">
        <v>36.4</v>
      </c>
      <c r="AS68" s="117">
        <v>36.4</v>
      </c>
      <c r="AT68" s="117">
        <v>36.4</v>
      </c>
      <c r="AU68" s="117">
        <v>36.4</v>
      </c>
      <c r="AV68" s="117">
        <v>36.4</v>
      </c>
      <c r="AW68" s="117">
        <v>36.4</v>
      </c>
      <c r="AX68" s="117">
        <v>36.4</v>
      </c>
      <c r="AY68" s="117">
        <v>36.4</v>
      </c>
      <c r="AZ68" s="117">
        <v>36.4</v>
      </c>
      <c r="BA68" s="117">
        <v>36.4</v>
      </c>
      <c r="BB68" s="117">
        <v>36.4</v>
      </c>
      <c r="BC68" s="117">
        <v>36.4</v>
      </c>
      <c r="BD68" s="117">
        <v>36.4</v>
      </c>
      <c r="BE68" s="117">
        <v>36.4</v>
      </c>
      <c r="BF68" s="117">
        <v>36.4</v>
      </c>
      <c r="BG68" s="117">
        <v>36.4</v>
      </c>
      <c r="BH68" s="117">
        <v>36.4</v>
      </c>
      <c r="BI68" s="117">
        <v>36.4</v>
      </c>
      <c r="BJ68" s="117">
        <v>36.4</v>
      </c>
      <c r="BK68" s="117">
        <v>36.4</v>
      </c>
      <c r="BL68" s="117">
        <v>36.4</v>
      </c>
      <c r="BM68" s="117">
        <v>36.4</v>
      </c>
      <c r="BN68" s="117">
        <v>36.4</v>
      </c>
      <c r="BO68" s="117">
        <v>36.4</v>
      </c>
      <c r="BP68" s="117">
        <v>36.4</v>
      </c>
      <c r="BQ68" s="117">
        <v>36.4</v>
      </c>
      <c r="BR68" s="117">
        <v>36.4</v>
      </c>
      <c r="BS68" s="117">
        <v>36.4</v>
      </c>
      <c r="BT68" s="117">
        <v>36.4</v>
      </c>
      <c r="BU68" s="117">
        <v>36.4</v>
      </c>
      <c r="BV68" s="117">
        <v>36.4</v>
      </c>
      <c r="BW68" s="117">
        <v>36.4</v>
      </c>
      <c r="BX68" s="117">
        <v>36.4</v>
      </c>
      <c r="BY68" s="117">
        <v>36.4</v>
      </c>
      <c r="BZ68" s="117">
        <v>36.4</v>
      </c>
      <c r="CA68" s="117">
        <v>36.4</v>
      </c>
      <c r="CB68" s="117">
        <v>36.4</v>
      </c>
      <c r="CC68" s="117">
        <v>36.4</v>
      </c>
      <c r="CD68" s="117">
        <v>36.4</v>
      </c>
      <c r="CE68" s="117">
        <v>36.4</v>
      </c>
      <c r="CF68" s="117">
        <v>36.4</v>
      </c>
      <c r="CG68" s="117">
        <v>36.4</v>
      </c>
      <c r="CH68" s="117">
        <v>36.4</v>
      </c>
      <c r="CI68" s="117">
        <v>36.4</v>
      </c>
      <c r="CJ68" s="117">
        <v>36.4</v>
      </c>
      <c r="CK68" s="117">
        <v>36.4</v>
      </c>
      <c r="CL68" s="117">
        <v>36.4</v>
      </c>
      <c r="CM68" s="117">
        <v>36.4</v>
      </c>
      <c r="CN68" s="117">
        <v>36.4</v>
      </c>
      <c r="CO68" s="117">
        <v>36.4</v>
      </c>
      <c r="CP68" s="117">
        <v>36.4</v>
      </c>
      <c r="CQ68" s="117">
        <v>36.4</v>
      </c>
      <c r="CR68" s="117">
        <v>36.4</v>
      </c>
      <c r="CS68" s="118">
        <v>36.4</v>
      </c>
      <c r="CT68" s="115">
        <f t="shared" si="66"/>
        <v>3494.4000000000055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30</v>
      </c>
      <c r="AF73" s="121">
        <v>60</v>
      </c>
      <c r="AG73" s="121">
        <v>30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120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0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30</v>
      </c>
      <c r="AF77" s="1">
        <v>60</v>
      </c>
      <c r="AG77" s="1">
        <v>30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120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0.2</v>
      </c>
      <c r="C84" s="216">
        <f t="shared" ref="C84:BN84" si="68">SUM(C85:C87)</f>
        <v>0.2</v>
      </c>
      <c r="D84" s="216">
        <f t="shared" si="68"/>
        <v>0.2</v>
      </c>
      <c r="E84" s="216">
        <f t="shared" si="68"/>
        <v>0.2</v>
      </c>
      <c r="F84" s="216">
        <f t="shared" si="68"/>
        <v>0.2</v>
      </c>
      <c r="G84" s="216">
        <f t="shared" si="68"/>
        <v>0.2</v>
      </c>
      <c r="H84" s="216">
        <f t="shared" si="68"/>
        <v>0.2</v>
      </c>
      <c r="I84" s="216">
        <f t="shared" si="68"/>
        <v>0.2</v>
      </c>
      <c r="J84" s="216">
        <f t="shared" si="68"/>
        <v>0.2</v>
      </c>
      <c r="K84" s="216">
        <f t="shared" si="68"/>
        <v>0.2</v>
      </c>
      <c r="L84" s="216">
        <f t="shared" si="68"/>
        <v>0.2</v>
      </c>
      <c r="M84" s="216">
        <f t="shared" si="68"/>
        <v>0.2</v>
      </c>
      <c r="N84" s="216">
        <f t="shared" si="68"/>
        <v>0.2</v>
      </c>
      <c r="O84" s="216">
        <f t="shared" si="68"/>
        <v>0.2</v>
      </c>
      <c r="P84" s="216">
        <f t="shared" si="68"/>
        <v>0.2</v>
      </c>
      <c r="Q84" s="216">
        <f t="shared" si="68"/>
        <v>0.2</v>
      </c>
      <c r="R84" s="216">
        <f t="shared" si="68"/>
        <v>0.2</v>
      </c>
      <c r="S84" s="216">
        <f t="shared" si="68"/>
        <v>0.2</v>
      </c>
      <c r="T84" s="216">
        <f t="shared" si="68"/>
        <v>0.2</v>
      </c>
      <c r="U84" s="216">
        <f t="shared" si="68"/>
        <v>0.2</v>
      </c>
      <c r="V84" s="216">
        <f t="shared" si="68"/>
        <v>0.2</v>
      </c>
      <c r="W84" s="216">
        <f t="shared" si="68"/>
        <v>0.2</v>
      </c>
      <c r="X84" s="216">
        <f t="shared" si="68"/>
        <v>0.2</v>
      </c>
      <c r="Y84" s="216">
        <f t="shared" si="68"/>
        <v>0.2</v>
      </c>
      <c r="Z84" s="216">
        <f t="shared" si="68"/>
        <v>10.9</v>
      </c>
      <c r="AA84" s="216">
        <f t="shared" si="68"/>
        <v>10.9</v>
      </c>
      <c r="AB84" s="216">
        <f t="shared" si="68"/>
        <v>10.9</v>
      </c>
      <c r="AC84" s="216">
        <f t="shared" si="68"/>
        <v>10.9</v>
      </c>
      <c r="AD84" s="216">
        <f t="shared" si="68"/>
        <v>174.4</v>
      </c>
      <c r="AE84" s="216">
        <f t="shared" si="68"/>
        <v>218.34</v>
      </c>
      <c r="AF84" s="216">
        <f t="shared" si="68"/>
        <v>224.9</v>
      </c>
      <c r="AG84" s="216">
        <f t="shared" si="68"/>
        <v>225.3</v>
      </c>
      <c r="AH84" s="216">
        <f t="shared" si="68"/>
        <v>223.9</v>
      </c>
      <c r="AI84" s="216">
        <f t="shared" si="68"/>
        <v>224.4</v>
      </c>
      <c r="AJ84" s="216">
        <f t="shared" si="68"/>
        <v>224</v>
      </c>
      <c r="AK84" s="216">
        <f t="shared" si="68"/>
        <v>224.20000000000002</v>
      </c>
      <c r="AL84" s="216">
        <f t="shared" si="68"/>
        <v>224.3</v>
      </c>
      <c r="AM84" s="216">
        <f t="shared" si="68"/>
        <v>224.20000000000002</v>
      </c>
      <c r="AN84" s="216">
        <f t="shared" si="68"/>
        <v>224.00000000000003</v>
      </c>
      <c r="AO84" s="216">
        <f t="shared" si="68"/>
        <v>223.6</v>
      </c>
      <c r="AP84" s="216">
        <f t="shared" si="68"/>
        <v>149.69999999999999</v>
      </c>
      <c r="AQ84" s="216">
        <f t="shared" si="68"/>
        <v>149.4</v>
      </c>
      <c r="AR84" s="216">
        <f t="shared" si="68"/>
        <v>141</v>
      </c>
      <c r="AS84" s="216">
        <f t="shared" si="68"/>
        <v>140.79999999999998</v>
      </c>
      <c r="AT84" s="216">
        <f t="shared" si="68"/>
        <v>134.76</v>
      </c>
      <c r="AU84" s="216">
        <f t="shared" si="68"/>
        <v>135.97999999999999</v>
      </c>
      <c r="AV84" s="216">
        <f t="shared" si="68"/>
        <v>113.5</v>
      </c>
      <c r="AW84" s="216">
        <f t="shared" si="68"/>
        <v>130.45999999999998</v>
      </c>
      <c r="AX84" s="216">
        <f t="shared" si="68"/>
        <v>160.07</v>
      </c>
      <c r="AY84" s="216">
        <f t="shared" si="68"/>
        <v>156.5</v>
      </c>
      <c r="AZ84" s="216">
        <f t="shared" si="68"/>
        <v>161.5</v>
      </c>
      <c r="BA84" s="216">
        <f t="shared" si="68"/>
        <v>161.69999999999999</v>
      </c>
      <c r="BB84" s="216">
        <f t="shared" si="68"/>
        <v>224.10000000000002</v>
      </c>
      <c r="BC84" s="216">
        <f t="shared" si="68"/>
        <v>223.8</v>
      </c>
      <c r="BD84" s="216">
        <f t="shared" si="68"/>
        <v>202.8</v>
      </c>
      <c r="BE84" s="216">
        <f t="shared" si="68"/>
        <v>161.9</v>
      </c>
      <c r="BF84" s="216">
        <f t="shared" si="68"/>
        <v>199.89999999999998</v>
      </c>
      <c r="BG84" s="216">
        <f t="shared" si="68"/>
        <v>156</v>
      </c>
      <c r="BH84" s="216">
        <f t="shared" si="68"/>
        <v>185</v>
      </c>
      <c r="BI84" s="216">
        <f t="shared" si="68"/>
        <v>139.22</v>
      </c>
      <c r="BJ84" s="216">
        <f t="shared" si="68"/>
        <v>113.1</v>
      </c>
      <c r="BK84" s="216">
        <f t="shared" si="68"/>
        <v>130.07999999999998</v>
      </c>
      <c r="BL84" s="216">
        <f t="shared" si="68"/>
        <v>136.19999999999999</v>
      </c>
      <c r="BM84" s="216">
        <f t="shared" si="68"/>
        <v>130.16</v>
      </c>
      <c r="BN84" s="216">
        <f t="shared" si="68"/>
        <v>115.6</v>
      </c>
      <c r="BO84" s="216">
        <f t="shared" ref="BO84:CS84" si="69">SUM(BO85:BO87)</f>
        <v>115.7</v>
      </c>
      <c r="BP84" s="216">
        <f t="shared" si="69"/>
        <v>115.6</v>
      </c>
      <c r="BQ84" s="216">
        <f t="shared" si="69"/>
        <v>115.9</v>
      </c>
      <c r="BR84" s="216">
        <f t="shared" si="69"/>
        <v>91.299999999999983</v>
      </c>
      <c r="BS84" s="216">
        <f t="shared" si="69"/>
        <v>91.6</v>
      </c>
      <c r="BT84" s="216">
        <f t="shared" si="69"/>
        <v>91.699999999999989</v>
      </c>
      <c r="BU84" s="216">
        <f t="shared" si="69"/>
        <v>91.9</v>
      </c>
      <c r="BV84" s="216">
        <f t="shared" si="69"/>
        <v>200.29999999999998</v>
      </c>
      <c r="BW84" s="216">
        <f t="shared" si="69"/>
        <v>106.19999999999999</v>
      </c>
      <c r="BX84" s="216">
        <f t="shared" si="69"/>
        <v>0.2</v>
      </c>
      <c r="BY84" s="216">
        <f t="shared" si="69"/>
        <v>0.2</v>
      </c>
      <c r="BZ84" s="216">
        <f t="shared" si="69"/>
        <v>0.2</v>
      </c>
      <c r="CA84" s="216">
        <f t="shared" si="69"/>
        <v>0.2</v>
      </c>
      <c r="CB84" s="216">
        <f t="shared" si="69"/>
        <v>0.2</v>
      </c>
      <c r="CC84" s="216">
        <f t="shared" si="69"/>
        <v>0.2</v>
      </c>
      <c r="CD84" s="216">
        <f t="shared" si="69"/>
        <v>0.2</v>
      </c>
      <c r="CE84" s="216">
        <f t="shared" si="69"/>
        <v>0.2</v>
      </c>
      <c r="CF84" s="216">
        <f t="shared" si="69"/>
        <v>0.2</v>
      </c>
      <c r="CG84" s="216">
        <f t="shared" si="69"/>
        <v>0.2</v>
      </c>
      <c r="CH84" s="216">
        <f t="shared" si="69"/>
        <v>0.2</v>
      </c>
      <c r="CI84" s="216">
        <f t="shared" si="69"/>
        <v>0.2</v>
      </c>
      <c r="CJ84" s="216">
        <f t="shared" si="69"/>
        <v>0.2</v>
      </c>
      <c r="CK84" s="216">
        <f t="shared" si="69"/>
        <v>0.2</v>
      </c>
      <c r="CL84" s="216">
        <f t="shared" si="69"/>
        <v>0.2</v>
      </c>
      <c r="CM84" s="216">
        <f t="shared" si="69"/>
        <v>0.2</v>
      </c>
      <c r="CN84" s="216">
        <f t="shared" si="69"/>
        <v>0.2</v>
      </c>
      <c r="CO84" s="216">
        <f t="shared" si="69"/>
        <v>0.2</v>
      </c>
      <c r="CP84" s="216">
        <f t="shared" si="69"/>
        <v>0.2</v>
      </c>
      <c r="CQ84" s="216">
        <f t="shared" si="69"/>
        <v>0.2</v>
      </c>
      <c r="CR84" s="216">
        <f t="shared" si="69"/>
        <v>0.2</v>
      </c>
      <c r="CS84" s="217">
        <f t="shared" si="69"/>
        <v>0.2</v>
      </c>
      <c r="CT84" s="213">
        <f t="shared" ref="CT84:CT96" si="70">SUM(B84:CS84)</f>
        <v>7561.7699999999968</v>
      </c>
      <c r="CU84" s="149"/>
      <c r="CV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10.9</v>
      </c>
      <c r="AA85" s="1">
        <v>10.9</v>
      </c>
      <c r="AB85" s="1">
        <v>10.9</v>
      </c>
      <c r="AC85" s="1">
        <v>10.9</v>
      </c>
      <c r="AD85" s="1">
        <v>17.899999999999999</v>
      </c>
      <c r="AE85" s="1">
        <v>156.94</v>
      </c>
      <c r="AF85" s="1">
        <v>172.4</v>
      </c>
      <c r="AG85" s="1">
        <v>172.8</v>
      </c>
      <c r="AH85" s="1">
        <v>171.4</v>
      </c>
      <c r="AI85" s="1">
        <v>171.9</v>
      </c>
      <c r="AJ85" s="1">
        <v>171.5</v>
      </c>
      <c r="AK85" s="1">
        <v>169.9</v>
      </c>
      <c r="AL85" s="1">
        <v>171.8</v>
      </c>
      <c r="AM85" s="1">
        <v>171.70000000000002</v>
      </c>
      <c r="AN85" s="1">
        <v>169.60000000000002</v>
      </c>
      <c r="AO85" s="1">
        <v>169.2</v>
      </c>
      <c r="AP85" s="1">
        <v>149.69999999999999</v>
      </c>
      <c r="AQ85" s="1">
        <v>149.4</v>
      </c>
      <c r="AR85" s="1">
        <v>141</v>
      </c>
      <c r="AS85" s="1">
        <v>140.79999999999998</v>
      </c>
      <c r="AT85" s="1">
        <v>134.76</v>
      </c>
      <c r="AU85" s="1">
        <v>135.97999999999999</v>
      </c>
      <c r="AV85" s="1">
        <v>113.5</v>
      </c>
      <c r="AW85" s="1">
        <v>130.45999999999998</v>
      </c>
      <c r="AX85" s="1">
        <v>160.07</v>
      </c>
      <c r="AY85" s="1">
        <v>156.5</v>
      </c>
      <c r="AZ85" s="1">
        <v>161.5</v>
      </c>
      <c r="BA85" s="1">
        <v>161.69999999999999</v>
      </c>
      <c r="BB85" s="1">
        <v>164.4</v>
      </c>
      <c r="BC85" s="1">
        <v>171.3</v>
      </c>
      <c r="BD85" s="1">
        <v>164.10000000000002</v>
      </c>
      <c r="BE85" s="1">
        <v>161.9</v>
      </c>
      <c r="BF85" s="1">
        <v>161.19999999999999</v>
      </c>
      <c r="BG85" s="1">
        <v>156</v>
      </c>
      <c r="BH85" s="1">
        <v>146.29999999999998</v>
      </c>
      <c r="BI85" s="1">
        <v>139.22</v>
      </c>
      <c r="BJ85" s="1">
        <v>113.1</v>
      </c>
      <c r="BK85" s="1">
        <v>130.07999999999998</v>
      </c>
      <c r="BL85" s="1">
        <v>136.19999999999999</v>
      </c>
      <c r="BM85" s="1">
        <v>130.16</v>
      </c>
      <c r="BN85" s="1">
        <v>115.6</v>
      </c>
      <c r="BO85" s="1">
        <v>115.7</v>
      </c>
      <c r="BP85" s="1">
        <v>115.6</v>
      </c>
      <c r="BQ85" s="1">
        <v>115.9</v>
      </c>
      <c r="BR85" s="1">
        <v>91.299999999999983</v>
      </c>
      <c r="BS85" s="1">
        <v>91.6</v>
      </c>
      <c r="BT85" s="1">
        <v>91.699999999999989</v>
      </c>
      <c r="BU85" s="1">
        <v>91.9</v>
      </c>
      <c r="BV85" s="1">
        <v>147.79999999999998</v>
      </c>
      <c r="BW85" s="1">
        <v>106.19999999999999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14">
        <f t="shared" si="70"/>
        <v>6532.4699999999966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156.5</v>
      </c>
      <c r="AE86" s="1">
        <v>61.4</v>
      </c>
      <c r="AF86" s="1">
        <v>52.5</v>
      </c>
      <c r="AG86" s="1">
        <v>52.5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52.5</v>
      </c>
      <c r="AO86" s="1">
        <v>52.5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59.7</v>
      </c>
      <c r="BC86" s="1">
        <v>52.5</v>
      </c>
      <c r="BD86" s="1">
        <v>38.700000000000003</v>
      </c>
      <c r="BE86" s="1">
        <v>0</v>
      </c>
      <c r="BF86" s="1">
        <v>38.700000000000003</v>
      </c>
      <c r="BG86" s="1">
        <v>0</v>
      </c>
      <c r="BH86" s="1">
        <v>38.700000000000003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52.5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1023.7000000000002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1.8</v>
      </c>
      <c r="AL87" s="1">
        <v>0</v>
      </c>
      <c r="AM87" s="1">
        <v>0</v>
      </c>
      <c r="AN87" s="1">
        <v>1.9</v>
      </c>
      <c r="AO87" s="1">
        <v>1.9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5.6</v>
      </c>
      <c r="CU87" s="151"/>
      <c r="CV87" s="150"/>
    </row>
    <row r="88" spans="1:102">
      <c r="A88" s="210" t="s">
        <v>63</v>
      </c>
      <c r="B88" s="218">
        <f t="shared" ref="B88:AG88" si="71">SUM(B89:B89)</f>
        <v>4.0000000000000001E-3</v>
      </c>
      <c r="C88" s="127">
        <f t="shared" si="71"/>
        <v>8.0000000000000002E-3</v>
      </c>
      <c r="D88" s="127">
        <f t="shared" si="71"/>
        <v>8.0000000000000002E-3</v>
      </c>
      <c r="E88" s="127">
        <f t="shared" si="71"/>
        <v>4.0000000000000001E-3</v>
      </c>
      <c r="F88" s="127">
        <f t="shared" si="71"/>
        <v>4.0000000000000001E-3</v>
      </c>
      <c r="G88" s="127">
        <f t="shared" si="71"/>
        <v>0</v>
      </c>
      <c r="H88" s="127">
        <f t="shared" si="71"/>
        <v>4.0000000000000001E-3</v>
      </c>
      <c r="I88" s="127">
        <f t="shared" si="71"/>
        <v>4.0000000000000001E-3</v>
      </c>
      <c r="J88" s="127">
        <f t="shared" si="71"/>
        <v>0</v>
      </c>
      <c r="K88" s="127">
        <f t="shared" si="71"/>
        <v>4.0000000000000001E-3</v>
      </c>
      <c r="L88" s="127">
        <f t="shared" si="71"/>
        <v>4.0000000000000001E-3</v>
      </c>
      <c r="M88" s="127">
        <f t="shared" si="71"/>
        <v>4.0000000000000001E-3</v>
      </c>
      <c r="N88" s="127">
        <f t="shared" si="71"/>
        <v>4.0000000000000001E-3</v>
      </c>
      <c r="O88" s="127">
        <f t="shared" si="71"/>
        <v>4.0000000000000001E-3</v>
      </c>
      <c r="P88" s="127">
        <f t="shared" si="71"/>
        <v>4.0000000000000001E-3</v>
      </c>
      <c r="Q88" s="127">
        <f t="shared" si="71"/>
        <v>4.0000000000000001E-3</v>
      </c>
      <c r="R88" s="127">
        <f t="shared" si="71"/>
        <v>4.0000000000000001E-3</v>
      </c>
      <c r="S88" s="127">
        <f t="shared" si="71"/>
        <v>0</v>
      </c>
      <c r="T88" s="127">
        <f t="shared" si="71"/>
        <v>4.0000000000000001E-3</v>
      </c>
      <c r="U88" s="127">
        <f t="shared" si="71"/>
        <v>0</v>
      </c>
      <c r="V88" s="127">
        <f t="shared" si="71"/>
        <v>4.0000000000000001E-3</v>
      </c>
      <c r="W88" s="127">
        <f t="shared" si="71"/>
        <v>0</v>
      </c>
      <c r="X88" s="127">
        <f t="shared" si="71"/>
        <v>0</v>
      </c>
      <c r="Y88" s="127">
        <f t="shared" si="71"/>
        <v>5.5999999999999999E-3</v>
      </c>
      <c r="Z88" s="127">
        <f t="shared" si="71"/>
        <v>0.46686</v>
      </c>
      <c r="AA88" s="127">
        <f t="shared" si="71"/>
        <v>2.12209</v>
      </c>
      <c r="AB88" s="127">
        <f t="shared" si="71"/>
        <v>5.5085099999999994</v>
      </c>
      <c r="AC88" s="127">
        <f t="shared" si="71"/>
        <v>7.8146699999999996</v>
      </c>
      <c r="AD88" s="127">
        <f t="shared" si="71"/>
        <v>10.111649999999999</v>
      </c>
      <c r="AE88" s="127">
        <f t="shared" si="71"/>
        <v>13.358229999999999</v>
      </c>
      <c r="AF88" s="127">
        <f t="shared" si="71"/>
        <v>17.152150000000002</v>
      </c>
      <c r="AG88" s="127">
        <f t="shared" si="71"/>
        <v>20.478299999999997</v>
      </c>
      <c r="AH88" s="127">
        <f t="shared" ref="AH88:BM88" si="72">SUM(AH89:AH89)</f>
        <v>22.744759999999999</v>
      </c>
      <c r="AI88" s="127">
        <f t="shared" si="72"/>
        <v>23.018459999999997</v>
      </c>
      <c r="AJ88" s="127">
        <f t="shared" si="72"/>
        <v>27.484910000000003</v>
      </c>
      <c r="AK88" s="127">
        <f t="shared" si="72"/>
        <v>31.241410000000002</v>
      </c>
      <c r="AL88" s="127">
        <f t="shared" si="72"/>
        <v>34.626239999999996</v>
      </c>
      <c r="AM88" s="127">
        <f t="shared" si="72"/>
        <v>41.072140000000005</v>
      </c>
      <c r="AN88" s="127">
        <f t="shared" si="72"/>
        <v>46.913159999999998</v>
      </c>
      <c r="AO88" s="127">
        <f t="shared" si="72"/>
        <v>47.836259999999996</v>
      </c>
      <c r="AP88" s="127">
        <f t="shared" si="72"/>
        <v>49.235860000000002</v>
      </c>
      <c r="AQ88" s="127">
        <f t="shared" si="72"/>
        <v>59.65928000000001</v>
      </c>
      <c r="AR88" s="127">
        <f t="shared" si="72"/>
        <v>65.937049999999999</v>
      </c>
      <c r="AS88" s="127">
        <f t="shared" si="72"/>
        <v>73.817490000000006</v>
      </c>
      <c r="AT88" s="127">
        <f t="shared" si="72"/>
        <v>74.123909999999995</v>
      </c>
      <c r="AU88" s="127">
        <f t="shared" si="72"/>
        <v>79.180000000000007</v>
      </c>
      <c r="AV88" s="127">
        <f t="shared" si="72"/>
        <v>81.475220000000007</v>
      </c>
      <c r="AW88" s="127">
        <f t="shared" si="72"/>
        <v>91.357129999999998</v>
      </c>
      <c r="AX88" s="127">
        <f t="shared" si="72"/>
        <v>95.091489999999993</v>
      </c>
      <c r="AY88" s="127">
        <f t="shared" si="72"/>
        <v>102.30561999999999</v>
      </c>
      <c r="AZ88" s="127">
        <f t="shared" si="72"/>
        <v>99.032620000000009</v>
      </c>
      <c r="BA88" s="127">
        <f t="shared" si="72"/>
        <v>85.408389999999983</v>
      </c>
      <c r="BB88" s="127">
        <f t="shared" si="72"/>
        <v>71.547229999999999</v>
      </c>
      <c r="BC88" s="127">
        <f t="shared" si="72"/>
        <v>74.621520000000004</v>
      </c>
      <c r="BD88" s="127">
        <f t="shared" si="72"/>
        <v>66.02901</v>
      </c>
      <c r="BE88" s="127">
        <f t="shared" si="72"/>
        <v>60.61202999999999</v>
      </c>
      <c r="BF88" s="127">
        <f t="shared" si="72"/>
        <v>60.286199999999994</v>
      </c>
      <c r="BG88" s="127">
        <f t="shared" si="72"/>
        <v>59.747489999999999</v>
      </c>
      <c r="BH88" s="127">
        <f t="shared" si="72"/>
        <v>58.281850000000006</v>
      </c>
      <c r="BI88" s="127">
        <f t="shared" si="72"/>
        <v>54.006529999999998</v>
      </c>
      <c r="BJ88" s="127">
        <f t="shared" si="72"/>
        <v>49.283389999999997</v>
      </c>
      <c r="BK88" s="127">
        <f t="shared" si="72"/>
        <v>50.689170000000004</v>
      </c>
      <c r="BL88" s="127">
        <f t="shared" si="72"/>
        <v>47.975429999999996</v>
      </c>
      <c r="BM88" s="127">
        <f t="shared" si="72"/>
        <v>38.565310000000004</v>
      </c>
      <c r="BN88" s="127">
        <f t="shared" ref="BN88:CS88" si="73">SUM(BN89:BN89)</f>
        <v>30.765789999999996</v>
      </c>
      <c r="BO88" s="127">
        <f t="shared" si="73"/>
        <v>32.094909999999999</v>
      </c>
      <c r="BP88" s="127">
        <f t="shared" si="73"/>
        <v>22.960049999999999</v>
      </c>
      <c r="BQ88" s="127">
        <f t="shared" si="73"/>
        <v>19.762410000000003</v>
      </c>
      <c r="BR88" s="127">
        <f t="shared" si="73"/>
        <v>14.58099</v>
      </c>
      <c r="BS88" s="127">
        <f t="shared" si="73"/>
        <v>10.64415</v>
      </c>
      <c r="BT88" s="127">
        <f t="shared" si="73"/>
        <v>8.0274599999999996</v>
      </c>
      <c r="BU88" s="127">
        <f t="shared" si="73"/>
        <v>5.2261499999999996</v>
      </c>
      <c r="BV88" s="127">
        <f t="shared" si="73"/>
        <v>3.0497699999999996</v>
      </c>
      <c r="BW88" s="127">
        <f t="shared" si="73"/>
        <v>1.2455900000000002</v>
      </c>
      <c r="BX88" s="127">
        <f t="shared" si="73"/>
        <v>0.49743999999999994</v>
      </c>
      <c r="BY88" s="127">
        <f t="shared" si="73"/>
        <v>0.17199999999999999</v>
      </c>
      <c r="BZ88" s="127">
        <f t="shared" si="73"/>
        <v>0.02</v>
      </c>
      <c r="CA88" s="127">
        <f t="shared" si="73"/>
        <v>0</v>
      </c>
      <c r="CB88" s="127">
        <f t="shared" si="73"/>
        <v>4.0000000000000001E-3</v>
      </c>
      <c r="CC88" s="127">
        <f t="shared" si="73"/>
        <v>0</v>
      </c>
      <c r="CD88" s="127">
        <f t="shared" si="73"/>
        <v>0</v>
      </c>
      <c r="CE88" s="127">
        <f t="shared" si="73"/>
        <v>4.0000000000000001E-3</v>
      </c>
      <c r="CF88" s="127">
        <f t="shared" si="73"/>
        <v>0</v>
      </c>
      <c r="CG88" s="127">
        <f t="shared" si="73"/>
        <v>4.0000000000000001E-3</v>
      </c>
      <c r="CH88" s="127">
        <f t="shared" si="73"/>
        <v>4.0000000000000001E-3</v>
      </c>
      <c r="CI88" s="127">
        <f t="shared" si="73"/>
        <v>4.0000000000000001E-3</v>
      </c>
      <c r="CJ88" s="127">
        <f t="shared" si="73"/>
        <v>4.0000000000000001E-3</v>
      </c>
      <c r="CK88" s="127">
        <f t="shared" si="73"/>
        <v>4.0000000000000001E-3</v>
      </c>
      <c r="CL88" s="127">
        <f t="shared" si="73"/>
        <v>4.0000000000000001E-3</v>
      </c>
      <c r="CM88" s="127">
        <f t="shared" si="73"/>
        <v>0</v>
      </c>
      <c r="CN88" s="127">
        <f t="shared" si="73"/>
        <v>4.0000000000000001E-3</v>
      </c>
      <c r="CO88" s="127">
        <f t="shared" si="73"/>
        <v>0</v>
      </c>
      <c r="CP88" s="127">
        <f t="shared" si="73"/>
        <v>4.0000000000000001E-3</v>
      </c>
      <c r="CQ88" s="127">
        <f t="shared" si="73"/>
        <v>0</v>
      </c>
      <c r="CR88" s="127">
        <f t="shared" si="73"/>
        <v>0</v>
      </c>
      <c r="CS88" s="213">
        <f t="shared" si="73"/>
        <v>4.0000000000000001E-3</v>
      </c>
      <c r="CT88" s="213">
        <f t="shared" si="70"/>
        <v>2149.3913299999986</v>
      </c>
      <c r="CU88" s="149"/>
      <c r="CV88" s="150"/>
    </row>
    <row r="89" spans="1:102">
      <c r="A89" s="25" t="s">
        <v>74</v>
      </c>
      <c r="B89" s="219">
        <v>4.0000000000000001E-3</v>
      </c>
      <c r="C89" s="208">
        <v>8.0000000000000002E-3</v>
      </c>
      <c r="D89" s="208">
        <v>8.0000000000000002E-3</v>
      </c>
      <c r="E89" s="208">
        <v>4.0000000000000001E-3</v>
      </c>
      <c r="F89" s="208">
        <v>4.0000000000000001E-3</v>
      </c>
      <c r="G89" s="208">
        <v>0</v>
      </c>
      <c r="H89" s="208">
        <v>4.0000000000000001E-3</v>
      </c>
      <c r="I89" s="208">
        <v>4.0000000000000001E-3</v>
      </c>
      <c r="J89" s="208">
        <v>0</v>
      </c>
      <c r="K89" s="208">
        <v>4.0000000000000001E-3</v>
      </c>
      <c r="L89" s="208">
        <v>4.0000000000000001E-3</v>
      </c>
      <c r="M89" s="208">
        <v>4.0000000000000001E-3</v>
      </c>
      <c r="N89" s="208">
        <v>4.0000000000000001E-3</v>
      </c>
      <c r="O89" s="208">
        <v>4.0000000000000001E-3</v>
      </c>
      <c r="P89" s="208">
        <v>4.0000000000000001E-3</v>
      </c>
      <c r="Q89" s="208">
        <v>4.0000000000000001E-3</v>
      </c>
      <c r="R89" s="208">
        <v>4.0000000000000001E-3</v>
      </c>
      <c r="S89" s="208">
        <v>0</v>
      </c>
      <c r="T89" s="208">
        <v>4.0000000000000001E-3</v>
      </c>
      <c r="U89" s="208">
        <v>0</v>
      </c>
      <c r="V89" s="208">
        <v>4.0000000000000001E-3</v>
      </c>
      <c r="W89" s="208">
        <v>0</v>
      </c>
      <c r="X89" s="208">
        <v>0</v>
      </c>
      <c r="Y89" s="208">
        <v>5.5999999999999999E-3</v>
      </c>
      <c r="Z89" s="208">
        <v>0.46686</v>
      </c>
      <c r="AA89" s="208">
        <v>2.12209</v>
      </c>
      <c r="AB89" s="208">
        <v>5.5085099999999994</v>
      </c>
      <c r="AC89" s="208">
        <v>7.8146699999999996</v>
      </c>
      <c r="AD89" s="208">
        <v>10.111649999999999</v>
      </c>
      <c r="AE89" s="208">
        <v>13.358229999999999</v>
      </c>
      <c r="AF89" s="208">
        <v>17.152150000000002</v>
      </c>
      <c r="AG89" s="208">
        <v>20.478299999999997</v>
      </c>
      <c r="AH89" s="208">
        <v>22.744759999999999</v>
      </c>
      <c r="AI89" s="208">
        <v>23.018459999999997</v>
      </c>
      <c r="AJ89" s="208">
        <v>27.484910000000003</v>
      </c>
      <c r="AK89" s="208">
        <v>31.241410000000002</v>
      </c>
      <c r="AL89" s="208">
        <v>34.626239999999996</v>
      </c>
      <c r="AM89" s="208">
        <v>41.072140000000005</v>
      </c>
      <c r="AN89" s="208">
        <v>46.913159999999998</v>
      </c>
      <c r="AO89" s="208">
        <v>47.836259999999996</v>
      </c>
      <c r="AP89" s="208">
        <v>49.235860000000002</v>
      </c>
      <c r="AQ89" s="208">
        <v>59.65928000000001</v>
      </c>
      <c r="AR89" s="208">
        <v>65.937049999999999</v>
      </c>
      <c r="AS89" s="208">
        <v>73.817490000000006</v>
      </c>
      <c r="AT89" s="208">
        <v>74.123909999999995</v>
      </c>
      <c r="AU89" s="208">
        <v>79.180000000000007</v>
      </c>
      <c r="AV89" s="208">
        <v>81.475220000000007</v>
      </c>
      <c r="AW89" s="208">
        <v>91.357129999999998</v>
      </c>
      <c r="AX89" s="208">
        <v>95.091489999999993</v>
      </c>
      <c r="AY89" s="208">
        <v>102.30561999999999</v>
      </c>
      <c r="AZ89" s="208">
        <v>99.032620000000009</v>
      </c>
      <c r="BA89" s="208">
        <v>85.408389999999983</v>
      </c>
      <c r="BB89" s="208">
        <v>71.547229999999999</v>
      </c>
      <c r="BC89" s="208">
        <v>74.621520000000004</v>
      </c>
      <c r="BD89" s="208">
        <v>66.02901</v>
      </c>
      <c r="BE89" s="208">
        <v>60.61202999999999</v>
      </c>
      <c r="BF89" s="208">
        <v>60.286199999999994</v>
      </c>
      <c r="BG89" s="208">
        <v>59.747489999999999</v>
      </c>
      <c r="BH89" s="208">
        <v>58.281850000000006</v>
      </c>
      <c r="BI89" s="208">
        <v>54.006529999999998</v>
      </c>
      <c r="BJ89" s="208">
        <v>49.283389999999997</v>
      </c>
      <c r="BK89" s="208">
        <v>50.689170000000004</v>
      </c>
      <c r="BL89" s="208">
        <v>47.975429999999996</v>
      </c>
      <c r="BM89" s="208">
        <v>38.565310000000004</v>
      </c>
      <c r="BN89" s="208">
        <v>30.765789999999996</v>
      </c>
      <c r="BO89" s="208">
        <v>32.094909999999999</v>
      </c>
      <c r="BP89" s="208">
        <v>22.960049999999999</v>
      </c>
      <c r="BQ89" s="208">
        <v>19.762410000000003</v>
      </c>
      <c r="BR89" s="208">
        <v>14.58099</v>
      </c>
      <c r="BS89" s="208">
        <v>10.64415</v>
      </c>
      <c r="BT89" s="208">
        <v>8.0274599999999996</v>
      </c>
      <c r="BU89" s="208">
        <v>5.2261499999999996</v>
      </c>
      <c r="BV89" s="208">
        <v>3.0497699999999996</v>
      </c>
      <c r="BW89" s="208">
        <v>1.2455900000000002</v>
      </c>
      <c r="BX89" s="208">
        <v>0.49743999999999994</v>
      </c>
      <c r="BY89" s="208">
        <v>0.17199999999999999</v>
      </c>
      <c r="BZ89" s="208">
        <v>0.02</v>
      </c>
      <c r="CA89" s="208">
        <v>0</v>
      </c>
      <c r="CB89" s="208">
        <v>4.0000000000000001E-3</v>
      </c>
      <c r="CC89" s="208">
        <v>0</v>
      </c>
      <c r="CD89" s="208">
        <v>0</v>
      </c>
      <c r="CE89" s="208">
        <v>4.0000000000000001E-3</v>
      </c>
      <c r="CF89" s="208">
        <v>0</v>
      </c>
      <c r="CG89" s="208">
        <v>4.0000000000000001E-3</v>
      </c>
      <c r="CH89" s="208">
        <v>4.0000000000000001E-3</v>
      </c>
      <c r="CI89" s="208">
        <v>4.0000000000000001E-3</v>
      </c>
      <c r="CJ89" s="208">
        <v>4.0000000000000001E-3</v>
      </c>
      <c r="CK89" s="208">
        <v>4.0000000000000001E-3</v>
      </c>
      <c r="CL89" s="208">
        <v>4.0000000000000001E-3</v>
      </c>
      <c r="CM89" s="208">
        <v>0</v>
      </c>
      <c r="CN89" s="208">
        <v>4.0000000000000001E-3</v>
      </c>
      <c r="CO89" s="208">
        <v>0</v>
      </c>
      <c r="CP89" s="208">
        <v>4.0000000000000001E-3</v>
      </c>
      <c r="CQ89" s="208">
        <v>0</v>
      </c>
      <c r="CR89" s="208">
        <v>0</v>
      </c>
      <c r="CS89" s="220">
        <v>4.0000000000000001E-3</v>
      </c>
      <c r="CT89" s="214">
        <f t="shared" si="70"/>
        <v>2149.3913299999986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0.20400000000000001</v>
      </c>
      <c r="C91" s="128">
        <f t="shared" si="74"/>
        <v>0.20800000000000002</v>
      </c>
      <c r="D91" s="128">
        <f t="shared" si="74"/>
        <v>0.20800000000000002</v>
      </c>
      <c r="E91" s="128">
        <f t="shared" si="74"/>
        <v>0.20400000000000001</v>
      </c>
      <c r="F91" s="128">
        <f t="shared" si="74"/>
        <v>0.20400000000000001</v>
      </c>
      <c r="G91" s="128">
        <f t="shared" si="74"/>
        <v>0.2</v>
      </c>
      <c r="H91" s="128">
        <f t="shared" si="74"/>
        <v>0.20400000000000001</v>
      </c>
      <c r="I91" s="128">
        <f t="shared" si="74"/>
        <v>0.20400000000000001</v>
      </c>
      <c r="J91" s="128">
        <f t="shared" si="74"/>
        <v>0.2</v>
      </c>
      <c r="K91" s="128">
        <f t="shared" si="74"/>
        <v>0.20400000000000001</v>
      </c>
      <c r="L91" s="128">
        <f t="shared" si="74"/>
        <v>0.20400000000000001</v>
      </c>
      <c r="M91" s="128">
        <f t="shared" si="74"/>
        <v>0.20400000000000001</v>
      </c>
      <c r="N91" s="128">
        <f t="shared" si="74"/>
        <v>0.20400000000000001</v>
      </c>
      <c r="O91" s="128">
        <f t="shared" si="74"/>
        <v>0.20400000000000001</v>
      </c>
      <c r="P91" s="128">
        <f t="shared" si="74"/>
        <v>0.20400000000000001</v>
      </c>
      <c r="Q91" s="128">
        <f t="shared" si="74"/>
        <v>0.20400000000000001</v>
      </c>
      <c r="R91" s="128">
        <f t="shared" si="74"/>
        <v>0.20400000000000001</v>
      </c>
      <c r="S91" s="128">
        <f t="shared" si="74"/>
        <v>0.2</v>
      </c>
      <c r="T91" s="128">
        <f t="shared" si="74"/>
        <v>0.20400000000000001</v>
      </c>
      <c r="U91" s="128">
        <f t="shared" si="74"/>
        <v>0.2</v>
      </c>
      <c r="V91" s="128">
        <f t="shared" si="74"/>
        <v>0.20400000000000001</v>
      </c>
      <c r="W91" s="128">
        <f t="shared" si="74"/>
        <v>0.2</v>
      </c>
      <c r="X91" s="128">
        <f t="shared" si="74"/>
        <v>0.2</v>
      </c>
      <c r="Y91" s="128">
        <f t="shared" si="74"/>
        <v>0.2056</v>
      </c>
      <c r="Z91" s="128">
        <f t="shared" si="74"/>
        <v>11.366860000000001</v>
      </c>
      <c r="AA91" s="128">
        <f t="shared" si="74"/>
        <v>13.02209</v>
      </c>
      <c r="AB91" s="128">
        <f t="shared" si="74"/>
        <v>16.40851</v>
      </c>
      <c r="AC91" s="128">
        <f t="shared" si="74"/>
        <v>18.714669999999998</v>
      </c>
      <c r="AD91" s="128">
        <f t="shared" si="74"/>
        <v>184.51165</v>
      </c>
      <c r="AE91" s="128">
        <f t="shared" si="74"/>
        <v>231.69823</v>
      </c>
      <c r="AF91" s="128">
        <f t="shared" si="74"/>
        <v>242.05215000000001</v>
      </c>
      <c r="AG91" s="128">
        <f t="shared" si="74"/>
        <v>245.7783</v>
      </c>
      <c r="AH91" s="128">
        <f t="shared" ref="AH91:BM91" si="75">SUM(AH84,AH88)</f>
        <v>246.64476000000002</v>
      </c>
      <c r="AI91" s="128">
        <f t="shared" si="75"/>
        <v>247.41846000000001</v>
      </c>
      <c r="AJ91" s="128">
        <f t="shared" si="75"/>
        <v>251.48491000000001</v>
      </c>
      <c r="AK91" s="128">
        <f t="shared" si="75"/>
        <v>255.44141000000002</v>
      </c>
      <c r="AL91" s="128">
        <f t="shared" si="75"/>
        <v>258.92624000000001</v>
      </c>
      <c r="AM91" s="128">
        <f t="shared" si="75"/>
        <v>265.27214000000004</v>
      </c>
      <c r="AN91" s="128">
        <f t="shared" si="75"/>
        <v>270.91316</v>
      </c>
      <c r="AO91" s="128">
        <f t="shared" si="75"/>
        <v>271.43626</v>
      </c>
      <c r="AP91" s="128">
        <f t="shared" si="75"/>
        <v>198.93585999999999</v>
      </c>
      <c r="AQ91" s="128">
        <f t="shared" si="75"/>
        <v>209.05928</v>
      </c>
      <c r="AR91" s="128">
        <f t="shared" si="75"/>
        <v>206.93705</v>
      </c>
      <c r="AS91" s="128">
        <f t="shared" si="75"/>
        <v>214.61748999999998</v>
      </c>
      <c r="AT91" s="128">
        <f t="shared" si="75"/>
        <v>208.88390999999999</v>
      </c>
      <c r="AU91" s="128">
        <f t="shared" si="75"/>
        <v>215.16</v>
      </c>
      <c r="AV91" s="128">
        <f t="shared" si="75"/>
        <v>194.97522000000001</v>
      </c>
      <c r="AW91" s="128">
        <f t="shared" si="75"/>
        <v>221.81712999999996</v>
      </c>
      <c r="AX91" s="128">
        <f t="shared" si="75"/>
        <v>255.16148999999999</v>
      </c>
      <c r="AY91" s="128">
        <f t="shared" si="75"/>
        <v>258.80561999999998</v>
      </c>
      <c r="AZ91" s="128">
        <f t="shared" si="75"/>
        <v>260.53262000000001</v>
      </c>
      <c r="BA91" s="128">
        <f t="shared" si="75"/>
        <v>247.10838999999999</v>
      </c>
      <c r="BB91" s="128">
        <f t="shared" si="75"/>
        <v>295.64723000000004</v>
      </c>
      <c r="BC91" s="128">
        <f t="shared" si="75"/>
        <v>298.42151999999999</v>
      </c>
      <c r="BD91" s="128">
        <f t="shared" si="75"/>
        <v>268.82901000000004</v>
      </c>
      <c r="BE91" s="128">
        <f t="shared" si="75"/>
        <v>222.51202999999998</v>
      </c>
      <c r="BF91" s="128">
        <f t="shared" si="75"/>
        <v>260.18619999999999</v>
      </c>
      <c r="BG91" s="128">
        <f t="shared" si="75"/>
        <v>215.74749</v>
      </c>
      <c r="BH91" s="128">
        <f t="shared" si="75"/>
        <v>243.28185000000002</v>
      </c>
      <c r="BI91" s="128">
        <f t="shared" si="75"/>
        <v>193.22653</v>
      </c>
      <c r="BJ91" s="128">
        <f t="shared" si="75"/>
        <v>162.38338999999999</v>
      </c>
      <c r="BK91" s="128">
        <f t="shared" si="75"/>
        <v>180.76916999999997</v>
      </c>
      <c r="BL91" s="128">
        <f t="shared" si="75"/>
        <v>184.17542999999998</v>
      </c>
      <c r="BM91" s="128">
        <f t="shared" si="75"/>
        <v>168.72531000000001</v>
      </c>
      <c r="BN91" s="128">
        <f t="shared" ref="BN91:CS91" si="76">SUM(BN84,BN88)</f>
        <v>146.36579</v>
      </c>
      <c r="BO91" s="128">
        <f t="shared" si="76"/>
        <v>147.79491000000002</v>
      </c>
      <c r="BP91" s="128">
        <f t="shared" si="76"/>
        <v>138.56004999999999</v>
      </c>
      <c r="BQ91" s="128">
        <f t="shared" si="76"/>
        <v>135.66241000000002</v>
      </c>
      <c r="BR91" s="128">
        <f t="shared" si="76"/>
        <v>105.88098999999998</v>
      </c>
      <c r="BS91" s="128">
        <f t="shared" si="76"/>
        <v>102.24414999999999</v>
      </c>
      <c r="BT91" s="128">
        <f t="shared" si="76"/>
        <v>99.727459999999994</v>
      </c>
      <c r="BU91" s="128">
        <f t="shared" si="76"/>
        <v>97.12615000000001</v>
      </c>
      <c r="BV91" s="128">
        <f t="shared" si="76"/>
        <v>203.34976999999998</v>
      </c>
      <c r="BW91" s="128">
        <f t="shared" si="76"/>
        <v>107.44559</v>
      </c>
      <c r="BX91" s="128">
        <f t="shared" si="76"/>
        <v>0.69743999999999995</v>
      </c>
      <c r="BY91" s="128">
        <f t="shared" si="76"/>
        <v>0.372</v>
      </c>
      <c r="BZ91" s="128">
        <f t="shared" si="76"/>
        <v>0.22</v>
      </c>
      <c r="CA91" s="128">
        <f t="shared" si="76"/>
        <v>0.2</v>
      </c>
      <c r="CB91" s="128">
        <f t="shared" si="76"/>
        <v>0.20400000000000001</v>
      </c>
      <c r="CC91" s="128">
        <f t="shared" si="76"/>
        <v>0.2</v>
      </c>
      <c r="CD91" s="128">
        <f t="shared" si="76"/>
        <v>0.2</v>
      </c>
      <c r="CE91" s="128">
        <f t="shared" si="76"/>
        <v>0.20400000000000001</v>
      </c>
      <c r="CF91" s="128">
        <f t="shared" si="76"/>
        <v>0.2</v>
      </c>
      <c r="CG91" s="128">
        <f t="shared" si="76"/>
        <v>0.20400000000000001</v>
      </c>
      <c r="CH91" s="128">
        <f t="shared" si="76"/>
        <v>0.20400000000000001</v>
      </c>
      <c r="CI91" s="128">
        <f t="shared" si="76"/>
        <v>0.20400000000000001</v>
      </c>
      <c r="CJ91" s="128">
        <f t="shared" si="76"/>
        <v>0.20400000000000001</v>
      </c>
      <c r="CK91" s="128">
        <f t="shared" si="76"/>
        <v>0.20400000000000001</v>
      </c>
      <c r="CL91" s="128">
        <f t="shared" si="76"/>
        <v>0.20400000000000001</v>
      </c>
      <c r="CM91" s="128">
        <f t="shared" si="76"/>
        <v>0.2</v>
      </c>
      <c r="CN91" s="128">
        <f t="shared" si="76"/>
        <v>0.20400000000000001</v>
      </c>
      <c r="CO91" s="128">
        <f t="shared" si="76"/>
        <v>0.2</v>
      </c>
      <c r="CP91" s="128">
        <f t="shared" si="76"/>
        <v>0.20400000000000001</v>
      </c>
      <c r="CQ91" s="128">
        <f t="shared" si="76"/>
        <v>0.2</v>
      </c>
      <c r="CR91" s="128">
        <f t="shared" si="76"/>
        <v>0.2</v>
      </c>
      <c r="CS91" s="222">
        <f t="shared" si="76"/>
        <v>0.20400000000000001</v>
      </c>
      <c r="CT91" s="213">
        <f t="shared" si="70"/>
        <v>9711.1613300000045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43.834000000000003</v>
      </c>
      <c r="C96" s="168">
        <f t="shared" si="80"/>
        <v>43.838000000000001</v>
      </c>
      <c r="D96" s="168">
        <f t="shared" si="80"/>
        <v>43.838000000000001</v>
      </c>
      <c r="E96" s="168">
        <f t="shared" si="80"/>
        <v>43.834000000000003</v>
      </c>
      <c r="F96" s="168">
        <f t="shared" si="80"/>
        <v>43.834000000000003</v>
      </c>
      <c r="G96" s="168">
        <f t="shared" si="80"/>
        <v>43.830000000000005</v>
      </c>
      <c r="H96" s="168">
        <f t="shared" si="80"/>
        <v>43.834000000000003</v>
      </c>
      <c r="I96" s="168">
        <f t="shared" si="80"/>
        <v>43.834000000000003</v>
      </c>
      <c r="J96" s="168">
        <f t="shared" si="80"/>
        <v>43.830000000000005</v>
      </c>
      <c r="K96" s="168">
        <f t="shared" si="80"/>
        <v>43.834000000000003</v>
      </c>
      <c r="L96" s="168">
        <f t="shared" si="80"/>
        <v>43.834000000000003</v>
      </c>
      <c r="M96" s="168">
        <f t="shared" si="80"/>
        <v>43.834000000000003</v>
      </c>
      <c r="N96" s="168">
        <f t="shared" si="80"/>
        <v>43.834000000000003</v>
      </c>
      <c r="O96" s="168">
        <f t="shared" si="80"/>
        <v>43.834000000000003</v>
      </c>
      <c r="P96" s="168">
        <f t="shared" si="80"/>
        <v>43.834000000000003</v>
      </c>
      <c r="Q96" s="168">
        <f t="shared" si="80"/>
        <v>43.834000000000003</v>
      </c>
      <c r="R96" s="168">
        <f t="shared" si="80"/>
        <v>43.834000000000003</v>
      </c>
      <c r="S96" s="168">
        <f t="shared" si="80"/>
        <v>43.830000000000005</v>
      </c>
      <c r="T96" s="168">
        <f t="shared" si="80"/>
        <v>43.834000000000003</v>
      </c>
      <c r="U96" s="168">
        <f t="shared" si="80"/>
        <v>43.830000000000005</v>
      </c>
      <c r="V96" s="168">
        <f t="shared" si="80"/>
        <v>43.834000000000003</v>
      </c>
      <c r="W96" s="168">
        <f t="shared" si="80"/>
        <v>43.830000000000005</v>
      </c>
      <c r="X96" s="168">
        <f t="shared" si="80"/>
        <v>43.830000000000005</v>
      </c>
      <c r="Y96" s="168">
        <f t="shared" si="80"/>
        <v>43.835599999999999</v>
      </c>
      <c r="Z96" s="168">
        <f t="shared" si="80"/>
        <v>54.996860000000005</v>
      </c>
      <c r="AA96" s="168">
        <f t="shared" si="80"/>
        <v>56.652090000000001</v>
      </c>
      <c r="AB96" s="168">
        <f t="shared" si="80"/>
        <v>60.038510000000002</v>
      </c>
      <c r="AC96" s="168">
        <f t="shared" si="80"/>
        <v>62.344670000000001</v>
      </c>
      <c r="AD96" s="168">
        <f t="shared" si="80"/>
        <v>228.14165</v>
      </c>
      <c r="AE96" s="168">
        <f t="shared" si="80"/>
        <v>275.32823000000002</v>
      </c>
      <c r="AF96" s="168">
        <f t="shared" si="80"/>
        <v>285.68215000000004</v>
      </c>
      <c r="AG96" s="168">
        <f t="shared" si="80"/>
        <v>289.4083</v>
      </c>
      <c r="AH96" s="168">
        <f t="shared" ref="AH96:BM96" si="81">AH91+AH92</f>
        <v>290.27476000000001</v>
      </c>
      <c r="AI96" s="168">
        <f t="shared" si="81"/>
        <v>291.04846000000003</v>
      </c>
      <c r="AJ96" s="168">
        <f t="shared" si="81"/>
        <v>295.11491000000001</v>
      </c>
      <c r="AK96" s="168">
        <f t="shared" si="81"/>
        <v>299.07141000000001</v>
      </c>
      <c r="AL96" s="168">
        <f t="shared" si="81"/>
        <v>302.55624</v>
      </c>
      <c r="AM96" s="168">
        <f t="shared" si="81"/>
        <v>308.90214000000003</v>
      </c>
      <c r="AN96" s="168">
        <f t="shared" si="81"/>
        <v>314.54316</v>
      </c>
      <c r="AO96" s="168">
        <f t="shared" si="81"/>
        <v>315.06626</v>
      </c>
      <c r="AP96" s="168">
        <f t="shared" si="81"/>
        <v>242.56585999999999</v>
      </c>
      <c r="AQ96" s="168">
        <f t="shared" si="81"/>
        <v>252.68928</v>
      </c>
      <c r="AR96" s="168">
        <f t="shared" si="81"/>
        <v>250.56704999999999</v>
      </c>
      <c r="AS96" s="168">
        <f t="shared" si="81"/>
        <v>258.24748999999997</v>
      </c>
      <c r="AT96" s="168">
        <f t="shared" si="81"/>
        <v>252.51390999999998</v>
      </c>
      <c r="AU96" s="168">
        <f t="shared" si="81"/>
        <v>258.79000000000002</v>
      </c>
      <c r="AV96" s="168">
        <f t="shared" si="81"/>
        <v>238.60522</v>
      </c>
      <c r="AW96" s="168">
        <f t="shared" si="81"/>
        <v>265.44712999999996</v>
      </c>
      <c r="AX96" s="168">
        <f t="shared" si="81"/>
        <v>298.79149000000001</v>
      </c>
      <c r="AY96" s="168">
        <f t="shared" si="81"/>
        <v>302.43561999999997</v>
      </c>
      <c r="AZ96" s="168">
        <f t="shared" si="81"/>
        <v>304.16262</v>
      </c>
      <c r="BA96" s="168">
        <f t="shared" si="81"/>
        <v>290.73838999999998</v>
      </c>
      <c r="BB96" s="168">
        <f t="shared" si="81"/>
        <v>339.27723000000003</v>
      </c>
      <c r="BC96" s="168">
        <f t="shared" si="81"/>
        <v>342.05151999999998</v>
      </c>
      <c r="BD96" s="168">
        <f t="shared" si="81"/>
        <v>312.45901000000003</v>
      </c>
      <c r="BE96" s="168">
        <f t="shared" si="81"/>
        <v>266.14202999999998</v>
      </c>
      <c r="BF96" s="168">
        <f t="shared" si="81"/>
        <v>303.81619999999998</v>
      </c>
      <c r="BG96" s="168">
        <f t="shared" si="81"/>
        <v>259.37749000000002</v>
      </c>
      <c r="BH96" s="168">
        <f t="shared" si="81"/>
        <v>286.91185000000002</v>
      </c>
      <c r="BI96" s="168">
        <f t="shared" si="81"/>
        <v>236.85652999999999</v>
      </c>
      <c r="BJ96" s="168">
        <f t="shared" si="81"/>
        <v>206.01338999999999</v>
      </c>
      <c r="BK96" s="168">
        <f t="shared" si="81"/>
        <v>224.39916999999997</v>
      </c>
      <c r="BL96" s="168">
        <f t="shared" si="81"/>
        <v>227.80542999999997</v>
      </c>
      <c r="BM96" s="168">
        <f t="shared" si="81"/>
        <v>212.35531</v>
      </c>
      <c r="BN96" s="168">
        <f t="shared" ref="BN96:CS96" si="82">BN91+BN92</f>
        <v>189.99579</v>
      </c>
      <c r="BO96" s="168">
        <f t="shared" si="82"/>
        <v>191.42491000000001</v>
      </c>
      <c r="BP96" s="168">
        <f t="shared" si="82"/>
        <v>182.19004999999999</v>
      </c>
      <c r="BQ96" s="168">
        <f t="shared" si="82"/>
        <v>179.29241000000002</v>
      </c>
      <c r="BR96" s="168">
        <f t="shared" si="82"/>
        <v>149.51098999999999</v>
      </c>
      <c r="BS96" s="168">
        <f t="shared" si="82"/>
        <v>145.87414999999999</v>
      </c>
      <c r="BT96" s="168">
        <f t="shared" si="82"/>
        <v>143.35746</v>
      </c>
      <c r="BU96" s="168">
        <f t="shared" si="82"/>
        <v>140.75615000000002</v>
      </c>
      <c r="BV96" s="168">
        <f t="shared" si="82"/>
        <v>246.97976999999997</v>
      </c>
      <c r="BW96" s="168">
        <f t="shared" si="82"/>
        <v>151.07559000000001</v>
      </c>
      <c r="BX96" s="168">
        <f t="shared" si="82"/>
        <v>44.327440000000003</v>
      </c>
      <c r="BY96" s="168">
        <f t="shared" si="82"/>
        <v>44.002000000000002</v>
      </c>
      <c r="BZ96" s="168">
        <f t="shared" si="82"/>
        <v>43.85</v>
      </c>
      <c r="CA96" s="168">
        <f t="shared" si="82"/>
        <v>43.830000000000005</v>
      </c>
      <c r="CB96" s="168">
        <f t="shared" si="82"/>
        <v>43.834000000000003</v>
      </c>
      <c r="CC96" s="168">
        <f t="shared" si="82"/>
        <v>43.830000000000005</v>
      </c>
      <c r="CD96" s="168">
        <f t="shared" si="82"/>
        <v>43.830000000000005</v>
      </c>
      <c r="CE96" s="168">
        <f t="shared" si="82"/>
        <v>43.834000000000003</v>
      </c>
      <c r="CF96" s="168">
        <f t="shared" si="82"/>
        <v>43.830000000000005</v>
      </c>
      <c r="CG96" s="168">
        <f t="shared" si="82"/>
        <v>43.834000000000003</v>
      </c>
      <c r="CH96" s="168">
        <f t="shared" si="82"/>
        <v>43.834000000000003</v>
      </c>
      <c r="CI96" s="168">
        <f t="shared" si="82"/>
        <v>43.834000000000003</v>
      </c>
      <c r="CJ96" s="168">
        <f t="shared" si="82"/>
        <v>43.834000000000003</v>
      </c>
      <c r="CK96" s="168">
        <f t="shared" si="82"/>
        <v>43.834000000000003</v>
      </c>
      <c r="CL96" s="168">
        <f t="shared" si="82"/>
        <v>43.834000000000003</v>
      </c>
      <c r="CM96" s="168">
        <f t="shared" si="82"/>
        <v>43.830000000000005</v>
      </c>
      <c r="CN96" s="168">
        <f t="shared" si="82"/>
        <v>43.834000000000003</v>
      </c>
      <c r="CO96" s="168">
        <f t="shared" si="82"/>
        <v>43.830000000000005</v>
      </c>
      <c r="CP96" s="168">
        <f t="shared" si="82"/>
        <v>43.834000000000003</v>
      </c>
      <c r="CQ96" s="168">
        <f t="shared" si="82"/>
        <v>43.830000000000005</v>
      </c>
      <c r="CR96" s="168">
        <f t="shared" si="82"/>
        <v>43.830000000000005</v>
      </c>
      <c r="CS96" s="224">
        <f t="shared" si="82"/>
        <v>43.834000000000003</v>
      </c>
      <c r="CT96" s="132">
        <f t="shared" si="70"/>
        <v>13899.641330000008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0</v>
      </c>
      <c r="C99" s="130">
        <f t="shared" si="83"/>
        <v>0</v>
      </c>
      <c r="D99" s="130">
        <f t="shared" si="83"/>
        <v>0</v>
      </c>
      <c r="E99" s="130">
        <f t="shared" si="83"/>
        <v>0</v>
      </c>
      <c r="F99" s="130">
        <f t="shared" si="83"/>
        <v>0</v>
      </c>
      <c r="G99" s="130">
        <f t="shared" si="83"/>
        <v>0</v>
      </c>
      <c r="H99" s="130">
        <f t="shared" si="83"/>
        <v>0</v>
      </c>
      <c r="I99" s="130">
        <f t="shared" si="83"/>
        <v>0</v>
      </c>
      <c r="J99" s="130">
        <f t="shared" si="83"/>
        <v>0</v>
      </c>
      <c r="K99" s="130">
        <f t="shared" si="83"/>
        <v>0</v>
      </c>
      <c r="L99" s="130">
        <f t="shared" si="83"/>
        <v>0</v>
      </c>
      <c r="M99" s="130">
        <f t="shared" si="83"/>
        <v>0</v>
      </c>
      <c r="N99" s="130">
        <f t="shared" si="83"/>
        <v>0</v>
      </c>
      <c r="O99" s="130">
        <f t="shared" si="83"/>
        <v>0</v>
      </c>
      <c r="P99" s="130">
        <f t="shared" si="83"/>
        <v>0</v>
      </c>
      <c r="Q99" s="130">
        <f t="shared" si="83"/>
        <v>0</v>
      </c>
      <c r="R99" s="130">
        <f t="shared" si="83"/>
        <v>0</v>
      </c>
      <c r="S99" s="130">
        <f t="shared" si="83"/>
        <v>0</v>
      </c>
      <c r="T99" s="130">
        <f t="shared" si="83"/>
        <v>0</v>
      </c>
      <c r="U99" s="130">
        <f t="shared" si="83"/>
        <v>0</v>
      </c>
      <c r="V99" s="130">
        <f t="shared" si="83"/>
        <v>0</v>
      </c>
      <c r="W99" s="130">
        <f t="shared" si="83"/>
        <v>0</v>
      </c>
      <c r="X99" s="130">
        <f t="shared" si="83"/>
        <v>43.830000000000005</v>
      </c>
      <c r="Y99" s="130">
        <f t="shared" si="83"/>
        <v>43.835599999999999</v>
      </c>
      <c r="Z99" s="130">
        <f t="shared" si="83"/>
        <v>54.996860000000005</v>
      </c>
      <c r="AA99" s="130">
        <f t="shared" si="83"/>
        <v>56.652090000000001</v>
      </c>
      <c r="AB99" s="130">
        <f t="shared" si="83"/>
        <v>60.038510000000002</v>
      </c>
      <c r="AC99" s="130">
        <f t="shared" si="83"/>
        <v>0</v>
      </c>
      <c r="AD99" s="130">
        <f t="shared" si="83"/>
        <v>0</v>
      </c>
      <c r="AE99" s="130">
        <f t="shared" si="83"/>
        <v>0</v>
      </c>
      <c r="AF99" s="130">
        <f t="shared" si="83"/>
        <v>0</v>
      </c>
      <c r="AG99" s="130">
        <f t="shared" si="83"/>
        <v>10.597615581223181</v>
      </c>
      <c r="AH99" s="130">
        <f t="shared" ref="AH99:BM99" si="84">IF(AH57&lt;0,0,MIN(AH57,AH96))</f>
        <v>290.27476000000001</v>
      </c>
      <c r="AI99" s="130">
        <f t="shared" si="84"/>
        <v>291.04846000000003</v>
      </c>
      <c r="AJ99" s="130">
        <f t="shared" si="84"/>
        <v>295.11491000000001</v>
      </c>
      <c r="AK99" s="130">
        <f t="shared" si="84"/>
        <v>299.07141000000001</v>
      </c>
      <c r="AL99" s="130">
        <f t="shared" si="84"/>
        <v>302.55624</v>
      </c>
      <c r="AM99" s="130">
        <f t="shared" si="84"/>
        <v>308.90214000000003</v>
      </c>
      <c r="AN99" s="130">
        <f t="shared" si="84"/>
        <v>314.54316</v>
      </c>
      <c r="AO99" s="130">
        <f t="shared" si="84"/>
        <v>315.06626</v>
      </c>
      <c r="AP99" s="130">
        <f t="shared" si="84"/>
        <v>242.56585999999999</v>
      </c>
      <c r="AQ99" s="130">
        <f t="shared" si="84"/>
        <v>252.68928</v>
      </c>
      <c r="AR99" s="130">
        <f t="shared" si="84"/>
        <v>250.56704999999999</v>
      </c>
      <c r="AS99" s="130">
        <f t="shared" si="84"/>
        <v>258.24748999999997</v>
      </c>
      <c r="AT99" s="130">
        <f t="shared" si="84"/>
        <v>252.51390999999998</v>
      </c>
      <c r="AU99" s="130">
        <f t="shared" si="84"/>
        <v>258.79000000000002</v>
      </c>
      <c r="AV99" s="130">
        <f t="shared" si="84"/>
        <v>238.60522</v>
      </c>
      <c r="AW99" s="130">
        <f t="shared" si="84"/>
        <v>265.44712999999996</v>
      </c>
      <c r="AX99" s="130">
        <f t="shared" si="84"/>
        <v>298.79149000000001</v>
      </c>
      <c r="AY99" s="130">
        <f t="shared" si="84"/>
        <v>302.43561999999997</v>
      </c>
      <c r="AZ99" s="130">
        <f t="shared" si="84"/>
        <v>304.16262</v>
      </c>
      <c r="BA99" s="130">
        <f t="shared" si="84"/>
        <v>290.73838999999998</v>
      </c>
      <c r="BB99" s="130">
        <f t="shared" si="84"/>
        <v>339.27723000000003</v>
      </c>
      <c r="BC99" s="130">
        <f t="shared" si="84"/>
        <v>342.05151999999998</v>
      </c>
      <c r="BD99" s="130">
        <f t="shared" si="84"/>
        <v>312.45901000000003</v>
      </c>
      <c r="BE99" s="130">
        <f t="shared" si="84"/>
        <v>266.14202999999998</v>
      </c>
      <c r="BF99" s="130">
        <f t="shared" si="84"/>
        <v>303.81619999999998</v>
      </c>
      <c r="BG99" s="130">
        <f t="shared" si="84"/>
        <v>259.37749000000002</v>
      </c>
      <c r="BH99" s="130">
        <f t="shared" si="84"/>
        <v>286.91185000000002</v>
      </c>
      <c r="BI99" s="130">
        <f t="shared" si="84"/>
        <v>236.85652999999999</v>
      </c>
      <c r="BJ99" s="130">
        <f t="shared" si="84"/>
        <v>206.01338999999999</v>
      </c>
      <c r="BK99" s="130">
        <f t="shared" si="84"/>
        <v>224.39916999999997</v>
      </c>
      <c r="BL99" s="130">
        <f t="shared" si="84"/>
        <v>227.80542999999997</v>
      </c>
      <c r="BM99" s="130">
        <f t="shared" si="84"/>
        <v>212.35531</v>
      </c>
      <c r="BN99" s="130">
        <f t="shared" ref="BN99:CS99" si="85">IF(BN57&lt;0,0,MIN(BN57,BN96))</f>
        <v>189.99579</v>
      </c>
      <c r="BO99" s="130">
        <f t="shared" si="85"/>
        <v>191.42491000000001</v>
      </c>
      <c r="BP99" s="130">
        <f t="shared" si="85"/>
        <v>182.19004999999999</v>
      </c>
      <c r="BQ99" s="130">
        <f t="shared" si="85"/>
        <v>179.29241000000002</v>
      </c>
      <c r="BR99" s="130">
        <f t="shared" si="85"/>
        <v>149.51098999999999</v>
      </c>
      <c r="BS99" s="130">
        <f t="shared" si="85"/>
        <v>145.87414999999999</v>
      </c>
      <c r="BT99" s="130">
        <f t="shared" si="85"/>
        <v>143.35746</v>
      </c>
      <c r="BU99" s="130">
        <f t="shared" si="85"/>
        <v>140.75615000000002</v>
      </c>
      <c r="BV99" s="130">
        <f t="shared" si="85"/>
        <v>246.97976999999997</v>
      </c>
      <c r="BW99" s="130">
        <f t="shared" si="85"/>
        <v>151.07559000000001</v>
      </c>
      <c r="BX99" s="130">
        <f t="shared" si="85"/>
        <v>44.327440000000003</v>
      </c>
      <c r="BY99" s="130">
        <f t="shared" si="85"/>
        <v>44.002000000000002</v>
      </c>
      <c r="BZ99" s="130">
        <f t="shared" si="85"/>
        <v>0</v>
      </c>
      <c r="CA99" s="130">
        <f t="shared" si="85"/>
        <v>0</v>
      </c>
      <c r="CB99" s="130">
        <f t="shared" si="85"/>
        <v>0</v>
      </c>
      <c r="CC99" s="130">
        <f t="shared" si="85"/>
        <v>0</v>
      </c>
      <c r="CD99" s="130">
        <f t="shared" si="85"/>
        <v>0</v>
      </c>
      <c r="CE99" s="130">
        <f t="shared" si="85"/>
        <v>0</v>
      </c>
      <c r="CF99" s="130">
        <f t="shared" si="85"/>
        <v>0</v>
      </c>
      <c r="CG99" s="130">
        <f t="shared" si="85"/>
        <v>0</v>
      </c>
      <c r="CH99" s="130">
        <f t="shared" si="85"/>
        <v>0</v>
      </c>
      <c r="CI99" s="130">
        <f t="shared" si="85"/>
        <v>0</v>
      </c>
      <c r="CJ99" s="130">
        <f t="shared" si="85"/>
        <v>0</v>
      </c>
      <c r="CK99" s="130">
        <f t="shared" si="85"/>
        <v>0</v>
      </c>
      <c r="CL99" s="130">
        <f t="shared" si="85"/>
        <v>0</v>
      </c>
      <c r="CM99" s="130">
        <f t="shared" si="85"/>
        <v>0</v>
      </c>
      <c r="CN99" s="130">
        <f t="shared" si="85"/>
        <v>0</v>
      </c>
      <c r="CO99" s="130">
        <f t="shared" si="85"/>
        <v>0</v>
      </c>
      <c r="CP99" s="130">
        <f t="shared" si="85"/>
        <v>0</v>
      </c>
      <c r="CQ99" s="130">
        <f t="shared" si="85"/>
        <v>0</v>
      </c>
      <c r="CR99" s="130">
        <f t="shared" si="85"/>
        <v>0</v>
      </c>
      <c r="CS99" s="130">
        <f t="shared" si="85"/>
        <v>0</v>
      </c>
      <c r="CT99" s="132">
        <f>SUM(B99:CS99)</f>
        <v>10928.333945581224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0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8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3813.9977209677418</v>
      </c>
      <c r="C3" s="18">
        <f t="shared" si="0"/>
        <v>3813.9977209677418</v>
      </c>
      <c r="D3" s="18">
        <f t="shared" si="0"/>
        <v>3813.9977209677418</v>
      </c>
      <c r="E3" s="18">
        <f t="shared" si="0"/>
        <v>3813.9977209677418</v>
      </c>
      <c r="F3" s="18">
        <f t="shared" si="0"/>
        <v>3813.9977209677418</v>
      </c>
      <c r="G3" s="18">
        <f t="shared" si="0"/>
        <v>3813.9977209677418</v>
      </c>
      <c r="H3" s="18">
        <f t="shared" si="0"/>
        <v>3813.9977209677418</v>
      </c>
      <c r="I3" s="18">
        <f t="shared" si="0"/>
        <v>3813.9977209677418</v>
      </c>
      <c r="J3" s="18">
        <f t="shared" si="0"/>
        <v>3813.9977209677418</v>
      </c>
      <c r="K3" s="18">
        <f t="shared" si="0"/>
        <v>3813.9977209677418</v>
      </c>
      <c r="L3" s="18">
        <f t="shared" si="0"/>
        <v>3813.9977209677418</v>
      </c>
      <c r="M3" s="18">
        <f t="shared" si="0"/>
        <v>3813.9977209677418</v>
      </c>
      <c r="N3" s="18">
        <f t="shared" si="0"/>
        <v>3813.9977209677418</v>
      </c>
      <c r="O3" s="18">
        <f t="shared" si="0"/>
        <v>3813.9977209677418</v>
      </c>
      <c r="P3" s="18">
        <f t="shared" si="0"/>
        <v>3813.9977209677418</v>
      </c>
      <c r="Q3" s="18">
        <f t="shared" si="0"/>
        <v>3813.9977209677418</v>
      </c>
      <c r="R3" s="18">
        <f t="shared" si="0"/>
        <v>3813.9977209677418</v>
      </c>
      <c r="S3" s="18">
        <f t="shared" si="0"/>
        <v>3813.9977209677418</v>
      </c>
      <c r="T3" s="18">
        <f t="shared" si="0"/>
        <v>3813.9977209677418</v>
      </c>
      <c r="U3" s="18">
        <f t="shared" si="0"/>
        <v>3813.9977209677418</v>
      </c>
      <c r="V3" s="18">
        <f t="shared" si="0"/>
        <v>3813.9977209677418</v>
      </c>
      <c r="W3" s="18">
        <f t="shared" si="0"/>
        <v>3813.9977209677418</v>
      </c>
      <c r="X3" s="18">
        <f t="shared" si="0"/>
        <v>3813.9977209677418</v>
      </c>
      <c r="Y3" s="18">
        <f t="shared" si="0"/>
        <v>3813.9977209677418</v>
      </c>
      <c r="Z3" s="18">
        <f t="shared" si="0"/>
        <v>3813.9977209677418</v>
      </c>
      <c r="AA3" s="18">
        <f t="shared" si="0"/>
        <v>3813.9977209677418</v>
      </c>
      <c r="AB3" s="18">
        <f t="shared" si="0"/>
        <v>3813.9977209677418</v>
      </c>
      <c r="AC3" s="18">
        <f t="shared" si="0"/>
        <v>3813.9977209677418</v>
      </c>
      <c r="AD3" s="18">
        <f t="shared" si="0"/>
        <v>3813.9977209677418</v>
      </c>
      <c r="AE3" s="18">
        <f t="shared" si="0"/>
        <v>3813.9977209677418</v>
      </c>
      <c r="AF3" s="18">
        <f t="shared" si="0"/>
        <v>3813.9977209677418</v>
      </c>
      <c r="AG3" s="18">
        <f t="shared" si="0"/>
        <v>3813.9977209677418</v>
      </c>
      <c r="AH3" s="18">
        <f t="shared" si="0"/>
        <v>3813.9977209677418</v>
      </c>
      <c r="AI3" s="18">
        <f t="shared" si="0"/>
        <v>3813.9977209677418</v>
      </c>
      <c r="AJ3" s="18">
        <f t="shared" si="0"/>
        <v>3813.9977209677418</v>
      </c>
      <c r="AK3" s="18">
        <f t="shared" si="0"/>
        <v>3813.9977209677418</v>
      </c>
      <c r="AL3" s="18">
        <f t="shared" si="0"/>
        <v>3813.9977209677418</v>
      </c>
      <c r="AM3" s="18">
        <f t="shared" si="0"/>
        <v>3813.9977209677418</v>
      </c>
      <c r="AN3" s="18">
        <f t="shared" si="0"/>
        <v>3813.9977209677418</v>
      </c>
      <c r="AO3" s="18">
        <f t="shared" si="0"/>
        <v>3813.9977209677418</v>
      </c>
      <c r="AP3" s="18">
        <f t="shared" si="0"/>
        <v>3813.9977209677418</v>
      </c>
      <c r="AQ3" s="18">
        <f t="shared" si="0"/>
        <v>3813.9977209677418</v>
      </c>
      <c r="AR3" s="18">
        <f t="shared" si="0"/>
        <v>3813.9977209677418</v>
      </c>
      <c r="AS3" s="18">
        <f t="shared" si="0"/>
        <v>3813.9977209677418</v>
      </c>
      <c r="AT3" s="18">
        <f t="shared" si="0"/>
        <v>3813.9977209677418</v>
      </c>
      <c r="AU3" s="18">
        <f t="shared" si="0"/>
        <v>3813.9977209677418</v>
      </c>
      <c r="AV3" s="18">
        <f t="shared" si="0"/>
        <v>3813.9977209677418</v>
      </c>
      <c r="AW3" s="18">
        <f t="shared" si="0"/>
        <v>3813.9977209677418</v>
      </c>
      <c r="AX3" s="18">
        <f t="shared" si="0"/>
        <v>3813.9977209677418</v>
      </c>
      <c r="AY3" s="18">
        <f t="shared" si="0"/>
        <v>3813.9977209677418</v>
      </c>
      <c r="AZ3" s="18">
        <f t="shared" si="0"/>
        <v>3813.9977209677418</v>
      </c>
      <c r="BA3" s="18">
        <f t="shared" si="0"/>
        <v>3813.9977209677418</v>
      </c>
      <c r="BB3" s="18">
        <f t="shared" si="0"/>
        <v>3813.9977209677418</v>
      </c>
      <c r="BC3" s="18">
        <f t="shared" si="0"/>
        <v>3813.9977209677418</v>
      </c>
      <c r="BD3" s="18">
        <f t="shared" si="0"/>
        <v>3813.9977209677418</v>
      </c>
      <c r="BE3" s="18">
        <f t="shared" si="0"/>
        <v>3813.9977209677418</v>
      </c>
      <c r="BF3" s="18">
        <f t="shared" si="0"/>
        <v>3813.9977209677418</v>
      </c>
      <c r="BG3" s="18">
        <f t="shared" si="0"/>
        <v>3813.9977209677418</v>
      </c>
      <c r="BH3" s="18">
        <f t="shared" si="0"/>
        <v>3813.9977209677418</v>
      </c>
      <c r="BI3" s="18">
        <f t="shared" si="0"/>
        <v>3813.9977209677418</v>
      </c>
      <c r="BJ3" s="18">
        <f t="shared" si="0"/>
        <v>3813.9977209677418</v>
      </c>
      <c r="BK3" s="18">
        <f t="shared" si="0"/>
        <v>3813.9977209677418</v>
      </c>
      <c r="BL3" s="18">
        <f t="shared" si="0"/>
        <v>3813.9977209677418</v>
      </c>
      <c r="BM3" s="18">
        <f t="shared" si="0"/>
        <v>3813.9977209677418</v>
      </c>
      <c r="BN3" s="18">
        <f t="shared" ref="BN3:CS3" si="1">BN4+BN12</f>
        <v>3813.9977209677418</v>
      </c>
      <c r="BO3" s="18">
        <f t="shared" si="1"/>
        <v>3813.9977209677418</v>
      </c>
      <c r="BP3" s="18">
        <f t="shared" si="1"/>
        <v>3813.9977209677418</v>
      </c>
      <c r="BQ3" s="18">
        <f t="shared" si="1"/>
        <v>3813.9977209677418</v>
      </c>
      <c r="BR3" s="18">
        <f t="shared" si="1"/>
        <v>3813.9977209677418</v>
      </c>
      <c r="BS3" s="18">
        <f t="shared" si="1"/>
        <v>3813.9977209677418</v>
      </c>
      <c r="BT3" s="18">
        <f t="shared" si="1"/>
        <v>3813.9977209677418</v>
      </c>
      <c r="BU3" s="18">
        <f t="shared" si="1"/>
        <v>3813.9977209677418</v>
      </c>
      <c r="BV3" s="18">
        <f t="shared" si="1"/>
        <v>3813.9977209677418</v>
      </c>
      <c r="BW3" s="18">
        <f t="shared" si="1"/>
        <v>3813.9977209677418</v>
      </c>
      <c r="BX3" s="18">
        <f t="shared" si="1"/>
        <v>3813.9977209677418</v>
      </c>
      <c r="BY3" s="18">
        <f t="shared" si="1"/>
        <v>3813.9977209677418</v>
      </c>
      <c r="BZ3" s="18">
        <f t="shared" si="1"/>
        <v>3813.9977209677418</v>
      </c>
      <c r="CA3" s="18">
        <f t="shared" si="1"/>
        <v>3813.9977209677418</v>
      </c>
      <c r="CB3" s="18">
        <f t="shared" si="1"/>
        <v>3813.9977209677418</v>
      </c>
      <c r="CC3" s="18">
        <f t="shared" si="1"/>
        <v>3813.9977209677418</v>
      </c>
      <c r="CD3" s="18">
        <f t="shared" si="1"/>
        <v>3813.9977209677418</v>
      </c>
      <c r="CE3" s="18">
        <f t="shared" si="1"/>
        <v>3813.9977209677418</v>
      </c>
      <c r="CF3" s="18">
        <f t="shared" si="1"/>
        <v>3813.9977209677418</v>
      </c>
      <c r="CG3" s="18">
        <f t="shared" si="1"/>
        <v>3813.9977209677418</v>
      </c>
      <c r="CH3" s="18">
        <f t="shared" si="1"/>
        <v>3813.9977209677418</v>
      </c>
      <c r="CI3" s="18">
        <f t="shared" si="1"/>
        <v>3813.9977209677418</v>
      </c>
      <c r="CJ3" s="18">
        <f t="shared" si="1"/>
        <v>3813.9977209677418</v>
      </c>
      <c r="CK3" s="18">
        <f t="shared" si="1"/>
        <v>3813.9977209677418</v>
      </c>
      <c r="CL3" s="18">
        <f t="shared" si="1"/>
        <v>3813.9977209677418</v>
      </c>
      <c r="CM3" s="18">
        <f t="shared" si="1"/>
        <v>3813.9977209677418</v>
      </c>
      <c r="CN3" s="18">
        <f t="shared" si="1"/>
        <v>3813.9977209677418</v>
      </c>
      <c r="CO3" s="18">
        <f t="shared" si="1"/>
        <v>3813.9977209677418</v>
      </c>
      <c r="CP3" s="18">
        <f t="shared" si="1"/>
        <v>3813.9977209677418</v>
      </c>
      <c r="CQ3" s="18">
        <f t="shared" si="1"/>
        <v>3813.9977209677418</v>
      </c>
      <c r="CR3" s="18">
        <f t="shared" si="1"/>
        <v>3813.9977209677418</v>
      </c>
      <c r="CS3" s="19">
        <f t="shared" si="1"/>
        <v>3813.9977209677418</v>
      </c>
      <c r="CT3" s="73">
        <f t="shared" ref="CT3:CT19" si="2">SUM(B3:CS3)</f>
        <v>366143.7812129035</v>
      </c>
      <c r="CU3" s="149"/>
      <c r="CW3" s="139"/>
    </row>
    <row r="4" spans="1:102">
      <c r="A4" s="21" t="s">
        <v>32</v>
      </c>
      <c r="B4" s="22">
        <f>SUM(B5:B11)</f>
        <v>3660</v>
      </c>
      <c r="C4" s="23">
        <f t="shared" ref="C4:BN4" si="3">SUM(C5:C11)</f>
        <v>3660</v>
      </c>
      <c r="D4" s="23">
        <f t="shared" si="3"/>
        <v>3660</v>
      </c>
      <c r="E4" s="23">
        <f t="shared" si="3"/>
        <v>3660</v>
      </c>
      <c r="F4" s="23">
        <f t="shared" si="3"/>
        <v>3660</v>
      </c>
      <c r="G4" s="23">
        <f t="shared" si="3"/>
        <v>3660</v>
      </c>
      <c r="H4" s="23">
        <f t="shared" si="3"/>
        <v>3660</v>
      </c>
      <c r="I4" s="23">
        <f t="shared" si="3"/>
        <v>3660</v>
      </c>
      <c r="J4" s="23">
        <f t="shared" si="3"/>
        <v>3660</v>
      </c>
      <c r="K4" s="23">
        <f t="shared" si="3"/>
        <v>3660</v>
      </c>
      <c r="L4" s="23">
        <f t="shared" si="3"/>
        <v>3660</v>
      </c>
      <c r="M4" s="23">
        <f t="shared" si="3"/>
        <v>3660</v>
      </c>
      <c r="N4" s="23">
        <f t="shared" si="3"/>
        <v>3660</v>
      </c>
      <c r="O4" s="23">
        <f t="shared" si="3"/>
        <v>3660</v>
      </c>
      <c r="P4" s="23">
        <f t="shared" si="3"/>
        <v>3660</v>
      </c>
      <c r="Q4" s="23">
        <f t="shared" si="3"/>
        <v>3660</v>
      </c>
      <c r="R4" s="23">
        <f t="shared" si="3"/>
        <v>3660</v>
      </c>
      <c r="S4" s="23">
        <f t="shared" si="3"/>
        <v>3660</v>
      </c>
      <c r="T4" s="23">
        <f t="shared" si="3"/>
        <v>3660</v>
      </c>
      <c r="U4" s="23">
        <f t="shared" si="3"/>
        <v>3660</v>
      </c>
      <c r="V4" s="23">
        <f t="shared" si="3"/>
        <v>3660</v>
      </c>
      <c r="W4" s="23">
        <f t="shared" si="3"/>
        <v>3660</v>
      </c>
      <c r="X4" s="23">
        <f t="shared" si="3"/>
        <v>3660</v>
      </c>
      <c r="Y4" s="23">
        <f t="shared" si="3"/>
        <v>3660</v>
      </c>
      <c r="Z4" s="23">
        <f t="shared" si="3"/>
        <v>3660</v>
      </c>
      <c r="AA4" s="23">
        <f t="shared" si="3"/>
        <v>3660</v>
      </c>
      <c r="AB4" s="23">
        <f t="shared" si="3"/>
        <v>3660</v>
      </c>
      <c r="AC4" s="23">
        <f t="shared" si="3"/>
        <v>3660</v>
      </c>
      <c r="AD4" s="23">
        <f t="shared" si="3"/>
        <v>3660</v>
      </c>
      <c r="AE4" s="23">
        <f t="shared" si="3"/>
        <v>3660</v>
      </c>
      <c r="AF4" s="23">
        <f t="shared" si="3"/>
        <v>3660</v>
      </c>
      <c r="AG4" s="23">
        <f t="shared" si="3"/>
        <v>3660</v>
      </c>
      <c r="AH4" s="23">
        <f t="shared" si="3"/>
        <v>3660</v>
      </c>
      <c r="AI4" s="23">
        <f t="shared" si="3"/>
        <v>3660</v>
      </c>
      <c r="AJ4" s="23">
        <f t="shared" si="3"/>
        <v>3660</v>
      </c>
      <c r="AK4" s="23">
        <f t="shared" si="3"/>
        <v>3660</v>
      </c>
      <c r="AL4" s="23">
        <f t="shared" si="3"/>
        <v>3660</v>
      </c>
      <c r="AM4" s="23">
        <f t="shared" si="3"/>
        <v>3660</v>
      </c>
      <c r="AN4" s="23">
        <f t="shared" si="3"/>
        <v>3660</v>
      </c>
      <c r="AO4" s="23">
        <f t="shared" si="3"/>
        <v>3660</v>
      </c>
      <c r="AP4" s="23">
        <f t="shared" si="3"/>
        <v>3660</v>
      </c>
      <c r="AQ4" s="23">
        <f t="shared" si="3"/>
        <v>3660</v>
      </c>
      <c r="AR4" s="23">
        <f t="shared" si="3"/>
        <v>3660</v>
      </c>
      <c r="AS4" s="23">
        <f t="shared" si="3"/>
        <v>3660</v>
      </c>
      <c r="AT4" s="23">
        <f t="shared" si="3"/>
        <v>3660</v>
      </c>
      <c r="AU4" s="23">
        <f t="shared" si="3"/>
        <v>3660</v>
      </c>
      <c r="AV4" s="23">
        <f t="shared" si="3"/>
        <v>3660</v>
      </c>
      <c r="AW4" s="23">
        <f t="shared" si="3"/>
        <v>3660</v>
      </c>
      <c r="AX4" s="23">
        <f t="shared" si="3"/>
        <v>3660</v>
      </c>
      <c r="AY4" s="23">
        <f t="shared" si="3"/>
        <v>3660</v>
      </c>
      <c r="AZ4" s="23">
        <f t="shared" si="3"/>
        <v>3660</v>
      </c>
      <c r="BA4" s="23">
        <f t="shared" si="3"/>
        <v>3660</v>
      </c>
      <c r="BB4" s="23">
        <f t="shared" si="3"/>
        <v>3660</v>
      </c>
      <c r="BC4" s="23">
        <f t="shared" si="3"/>
        <v>3660</v>
      </c>
      <c r="BD4" s="23">
        <f t="shared" si="3"/>
        <v>3660</v>
      </c>
      <c r="BE4" s="23">
        <f t="shared" si="3"/>
        <v>3660</v>
      </c>
      <c r="BF4" s="23">
        <f t="shared" si="3"/>
        <v>3660</v>
      </c>
      <c r="BG4" s="23">
        <f t="shared" si="3"/>
        <v>3660</v>
      </c>
      <c r="BH4" s="23">
        <f t="shared" si="3"/>
        <v>3660</v>
      </c>
      <c r="BI4" s="23">
        <f t="shared" si="3"/>
        <v>3660</v>
      </c>
      <c r="BJ4" s="23">
        <f t="shared" si="3"/>
        <v>3660</v>
      </c>
      <c r="BK4" s="23">
        <f t="shared" si="3"/>
        <v>3660</v>
      </c>
      <c r="BL4" s="23">
        <f t="shared" si="3"/>
        <v>3660</v>
      </c>
      <c r="BM4" s="23">
        <f t="shared" si="3"/>
        <v>3660</v>
      </c>
      <c r="BN4" s="23">
        <f t="shared" si="3"/>
        <v>3660</v>
      </c>
      <c r="BO4" s="23">
        <f t="shared" ref="BO4:CS4" si="4">SUM(BO5:BO11)</f>
        <v>3660</v>
      </c>
      <c r="BP4" s="23">
        <f t="shared" si="4"/>
        <v>3660</v>
      </c>
      <c r="BQ4" s="23">
        <f t="shared" si="4"/>
        <v>3660</v>
      </c>
      <c r="BR4" s="23">
        <f t="shared" si="4"/>
        <v>3660</v>
      </c>
      <c r="BS4" s="23">
        <f t="shared" si="4"/>
        <v>3660</v>
      </c>
      <c r="BT4" s="23">
        <f t="shared" si="4"/>
        <v>3660</v>
      </c>
      <c r="BU4" s="23">
        <f t="shared" si="4"/>
        <v>3660</v>
      </c>
      <c r="BV4" s="23">
        <f t="shared" si="4"/>
        <v>3660</v>
      </c>
      <c r="BW4" s="23">
        <f t="shared" si="4"/>
        <v>3660</v>
      </c>
      <c r="BX4" s="23">
        <f t="shared" si="4"/>
        <v>3660</v>
      </c>
      <c r="BY4" s="23">
        <f t="shared" si="4"/>
        <v>3660</v>
      </c>
      <c r="BZ4" s="23">
        <f t="shared" si="4"/>
        <v>3660</v>
      </c>
      <c r="CA4" s="23">
        <f t="shared" si="4"/>
        <v>3660</v>
      </c>
      <c r="CB4" s="23">
        <f t="shared" si="4"/>
        <v>3660</v>
      </c>
      <c r="CC4" s="23">
        <f t="shared" si="4"/>
        <v>3660</v>
      </c>
      <c r="CD4" s="23">
        <f t="shared" si="4"/>
        <v>3660</v>
      </c>
      <c r="CE4" s="23">
        <f t="shared" si="4"/>
        <v>3660</v>
      </c>
      <c r="CF4" s="23">
        <f t="shared" si="4"/>
        <v>3660</v>
      </c>
      <c r="CG4" s="23">
        <f t="shared" si="4"/>
        <v>3660</v>
      </c>
      <c r="CH4" s="23">
        <f t="shared" si="4"/>
        <v>3660</v>
      </c>
      <c r="CI4" s="23">
        <f t="shared" si="4"/>
        <v>3660</v>
      </c>
      <c r="CJ4" s="23">
        <f t="shared" si="4"/>
        <v>3660</v>
      </c>
      <c r="CK4" s="23">
        <f t="shared" si="4"/>
        <v>3660</v>
      </c>
      <c r="CL4" s="23">
        <f t="shared" si="4"/>
        <v>3660</v>
      </c>
      <c r="CM4" s="23">
        <f t="shared" si="4"/>
        <v>3660</v>
      </c>
      <c r="CN4" s="23">
        <f t="shared" si="4"/>
        <v>3660</v>
      </c>
      <c r="CO4" s="23">
        <f t="shared" si="4"/>
        <v>3660</v>
      </c>
      <c r="CP4" s="23">
        <f t="shared" si="4"/>
        <v>3660</v>
      </c>
      <c r="CQ4" s="23">
        <f t="shared" si="4"/>
        <v>3660</v>
      </c>
      <c r="CR4" s="23">
        <f t="shared" si="4"/>
        <v>3660</v>
      </c>
      <c r="CS4" s="24">
        <f t="shared" si="4"/>
        <v>3660</v>
      </c>
      <c r="CT4" s="30">
        <f t="shared" si="2"/>
        <v>351360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2"/>
        <v>36960</v>
      </c>
      <c r="CU8" s="151"/>
      <c r="CV8" s="162"/>
      <c r="CW8" s="139"/>
    </row>
    <row r="9" spans="1:102">
      <c r="A9" s="30" t="s">
        <v>37</v>
      </c>
      <c r="B9" s="31">
        <v>453</v>
      </c>
      <c r="C9" s="32">
        <v>453</v>
      </c>
      <c r="D9" s="32">
        <v>453</v>
      </c>
      <c r="E9" s="32">
        <v>453</v>
      </c>
      <c r="F9" s="32">
        <v>453</v>
      </c>
      <c r="G9" s="32">
        <v>453</v>
      </c>
      <c r="H9" s="32">
        <v>453</v>
      </c>
      <c r="I9" s="32">
        <v>453</v>
      </c>
      <c r="J9" s="32">
        <v>453</v>
      </c>
      <c r="K9" s="32">
        <v>453</v>
      </c>
      <c r="L9" s="32">
        <v>453</v>
      </c>
      <c r="M9" s="32">
        <v>453</v>
      </c>
      <c r="N9" s="32">
        <v>453</v>
      </c>
      <c r="O9" s="32">
        <v>453</v>
      </c>
      <c r="P9" s="32">
        <v>453</v>
      </c>
      <c r="Q9" s="32">
        <v>453</v>
      </c>
      <c r="R9" s="32">
        <v>453</v>
      </c>
      <c r="S9" s="32">
        <v>453</v>
      </c>
      <c r="T9" s="32">
        <v>453</v>
      </c>
      <c r="U9" s="32">
        <v>453</v>
      </c>
      <c r="V9" s="32">
        <v>453</v>
      </c>
      <c r="W9" s="32">
        <v>453</v>
      </c>
      <c r="X9" s="32">
        <v>453</v>
      </c>
      <c r="Y9" s="32">
        <v>453</v>
      </c>
      <c r="Z9" s="32">
        <v>453</v>
      </c>
      <c r="AA9" s="32">
        <v>453</v>
      </c>
      <c r="AB9" s="32">
        <v>453</v>
      </c>
      <c r="AC9" s="32">
        <v>453</v>
      </c>
      <c r="AD9" s="32">
        <v>453</v>
      </c>
      <c r="AE9" s="32">
        <v>453</v>
      </c>
      <c r="AF9" s="32">
        <v>453</v>
      </c>
      <c r="AG9" s="32">
        <v>453</v>
      </c>
      <c r="AH9" s="32">
        <v>453</v>
      </c>
      <c r="AI9" s="32">
        <v>453</v>
      </c>
      <c r="AJ9" s="32">
        <v>453</v>
      </c>
      <c r="AK9" s="32">
        <v>453</v>
      </c>
      <c r="AL9" s="32">
        <v>453</v>
      </c>
      <c r="AM9" s="32">
        <v>453</v>
      </c>
      <c r="AN9" s="32">
        <v>453</v>
      </c>
      <c r="AO9" s="32">
        <v>453</v>
      </c>
      <c r="AP9" s="32">
        <v>453</v>
      </c>
      <c r="AQ9" s="32">
        <v>453</v>
      </c>
      <c r="AR9" s="32">
        <v>453</v>
      </c>
      <c r="AS9" s="32">
        <v>453</v>
      </c>
      <c r="AT9" s="32">
        <v>453</v>
      </c>
      <c r="AU9" s="32">
        <v>453</v>
      </c>
      <c r="AV9" s="32">
        <v>453</v>
      </c>
      <c r="AW9" s="32">
        <v>453</v>
      </c>
      <c r="AX9" s="32">
        <v>453</v>
      </c>
      <c r="AY9" s="32">
        <v>453</v>
      </c>
      <c r="AZ9" s="32">
        <v>453</v>
      </c>
      <c r="BA9" s="32">
        <v>453</v>
      </c>
      <c r="BB9" s="32">
        <v>453</v>
      </c>
      <c r="BC9" s="32">
        <v>453</v>
      </c>
      <c r="BD9" s="32">
        <v>453</v>
      </c>
      <c r="BE9" s="32">
        <v>453</v>
      </c>
      <c r="BF9" s="32">
        <v>453</v>
      </c>
      <c r="BG9" s="32">
        <v>453</v>
      </c>
      <c r="BH9" s="32">
        <v>453</v>
      </c>
      <c r="BI9" s="32">
        <v>453</v>
      </c>
      <c r="BJ9" s="32">
        <v>453</v>
      </c>
      <c r="BK9" s="32">
        <v>453</v>
      </c>
      <c r="BL9" s="32">
        <v>453</v>
      </c>
      <c r="BM9" s="32">
        <v>453</v>
      </c>
      <c r="BN9" s="32">
        <v>453</v>
      </c>
      <c r="BO9" s="32">
        <v>453</v>
      </c>
      <c r="BP9" s="32">
        <v>453</v>
      </c>
      <c r="BQ9" s="32">
        <v>453</v>
      </c>
      <c r="BR9" s="32">
        <v>453</v>
      </c>
      <c r="BS9" s="32">
        <v>453</v>
      </c>
      <c r="BT9" s="32">
        <v>453</v>
      </c>
      <c r="BU9" s="32">
        <v>453</v>
      </c>
      <c r="BV9" s="32">
        <v>453</v>
      </c>
      <c r="BW9" s="32">
        <v>453</v>
      </c>
      <c r="BX9" s="32">
        <v>453</v>
      </c>
      <c r="BY9" s="32">
        <v>453</v>
      </c>
      <c r="BZ9" s="32">
        <v>453</v>
      </c>
      <c r="CA9" s="32">
        <v>453</v>
      </c>
      <c r="CB9" s="32">
        <v>453</v>
      </c>
      <c r="CC9" s="32">
        <v>453</v>
      </c>
      <c r="CD9" s="32">
        <v>453</v>
      </c>
      <c r="CE9" s="32">
        <v>453</v>
      </c>
      <c r="CF9" s="32">
        <v>453</v>
      </c>
      <c r="CG9" s="32">
        <v>453</v>
      </c>
      <c r="CH9" s="32">
        <v>453</v>
      </c>
      <c r="CI9" s="32">
        <v>453</v>
      </c>
      <c r="CJ9" s="32">
        <v>453</v>
      </c>
      <c r="CK9" s="32">
        <v>453</v>
      </c>
      <c r="CL9" s="32">
        <v>453</v>
      </c>
      <c r="CM9" s="32">
        <v>453</v>
      </c>
      <c r="CN9" s="32">
        <v>453</v>
      </c>
      <c r="CO9" s="32">
        <v>453</v>
      </c>
      <c r="CP9" s="32">
        <v>453</v>
      </c>
      <c r="CQ9" s="32">
        <v>453</v>
      </c>
      <c r="CR9" s="32">
        <v>453</v>
      </c>
      <c r="CS9" s="33">
        <v>453</v>
      </c>
      <c r="CT9" s="30">
        <f t="shared" si="2"/>
        <v>43488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1825.19</v>
      </c>
      <c r="C13" s="40">
        <f t="shared" si="5"/>
        <v>1825.19</v>
      </c>
      <c r="D13" s="40">
        <f t="shared" si="5"/>
        <v>1825.19</v>
      </c>
      <c r="E13" s="40">
        <f t="shared" si="5"/>
        <v>1825.19</v>
      </c>
      <c r="F13" s="40">
        <f t="shared" si="5"/>
        <v>1825.19</v>
      </c>
      <c r="G13" s="40">
        <f t="shared" si="5"/>
        <v>1825.19</v>
      </c>
      <c r="H13" s="40">
        <f t="shared" si="5"/>
        <v>1821.24</v>
      </c>
      <c r="I13" s="40">
        <f t="shared" si="5"/>
        <v>1821.24</v>
      </c>
      <c r="J13" s="40">
        <f t="shared" si="5"/>
        <v>1823.08</v>
      </c>
      <c r="K13" s="40">
        <f t="shared" si="5"/>
        <v>1823.08</v>
      </c>
      <c r="L13" s="40">
        <f t="shared" si="5"/>
        <v>1823.08</v>
      </c>
      <c r="M13" s="40">
        <f t="shared" si="5"/>
        <v>1823.08</v>
      </c>
      <c r="N13" s="40">
        <f t="shared" si="5"/>
        <v>1823.08</v>
      </c>
      <c r="O13" s="40">
        <f t="shared" si="5"/>
        <v>1822.59</v>
      </c>
      <c r="P13" s="40">
        <f t="shared" si="5"/>
        <v>1822.62</v>
      </c>
      <c r="Q13" s="40">
        <f t="shared" si="5"/>
        <v>1822.13</v>
      </c>
      <c r="R13" s="40">
        <f t="shared" si="5"/>
        <v>1822.13</v>
      </c>
      <c r="S13" s="40">
        <f t="shared" si="5"/>
        <v>1822.13</v>
      </c>
      <c r="T13" s="40">
        <f t="shared" si="5"/>
        <v>1829.71</v>
      </c>
      <c r="U13" s="40">
        <f t="shared" si="5"/>
        <v>1829.71</v>
      </c>
      <c r="V13" s="40">
        <f t="shared" si="5"/>
        <v>1832.24</v>
      </c>
      <c r="W13" s="40">
        <f t="shared" si="5"/>
        <v>1832.24</v>
      </c>
      <c r="X13" s="40">
        <f t="shared" si="5"/>
        <v>1832.24</v>
      </c>
      <c r="Y13" s="40">
        <f t="shared" si="5"/>
        <v>1832.41</v>
      </c>
      <c r="Z13" s="40">
        <f t="shared" si="5"/>
        <v>1832.41</v>
      </c>
      <c r="AA13" s="40">
        <f t="shared" si="5"/>
        <v>1832.41</v>
      </c>
      <c r="AB13" s="40">
        <f t="shared" si="5"/>
        <v>1829.94</v>
      </c>
      <c r="AC13" s="40">
        <f t="shared" si="5"/>
        <v>1829.94</v>
      </c>
      <c r="AD13" s="40">
        <f t="shared" si="5"/>
        <v>1829.97</v>
      </c>
      <c r="AE13" s="40">
        <f t="shared" si="5"/>
        <v>1829.97</v>
      </c>
      <c r="AF13" s="40">
        <f t="shared" si="5"/>
        <v>1848.5</v>
      </c>
      <c r="AG13" s="40">
        <f t="shared" si="5"/>
        <v>1856.92</v>
      </c>
      <c r="AH13" s="40">
        <f t="shared" ref="AH13:BM13" si="6">SUM(AH14:AH14)</f>
        <v>1865.34</v>
      </c>
      <c r="AI13" s="40">
        <f t="shared" si="6"/>
        <v>1865.34</v>
      </c>
      <c r="AJ13" s="40">
        <f t="shared" si="6"/>
        <v>1875.95</v>
      </c>
      <c r="AK13" s="40">
        <f t="shared" si="6"/>
        <v>1875.95</v>
      </c>
      <c r="AL13" s="40">
        <f t="shared" si="6"/>
        <v>1890.61</v>
      </c>
      <c r="AM13" s="40">
        <f t="shared" si="6"/>
        <v>1890.61</v>
      </c>
      <c r="AN13" s="40">
        <f t="shared" si="6"/>
        <v>1914.85</v>
      </c>
      <c r="AO13" s="40">
        <f t="shared" si="6"/>
        <v>1915.22</v>
      </c>
      <c r="AP13" s="40">
        <f t="shared" si="6"/>
        <v>1923.64</v>
      </c>
      <c r="AQ13" s="40">
        <f t="shared" si="6"/>
        <v>1923.83</v>
      </c>
      <c r="AR13" s="40">
        <f t="shared" si="6"/>
        <v>1924.82</v>
      </c>
      <c r="AS13" s="40">
        <f t="shared" si="6"/>
        <v>1924.82</v>
      </c>
      <c r="AT13" s="40">
        <f t="shared" si="6"/>
        <v>1924.98</v>
      </c>
      <c r="AU13" s="40">
        <f t="shared" si="6"/>
        <v>1924.98</v>
      </c>
      <c r="AV13" s="40">
        <f t="shared" si="6"/>
        <v>1927.22</v>
      </c>
      <c r="AW13" s="40">
        <f t="shared" si="6"/>
        <v>1927.22</v>
      </c>
      <c r="AX13" s="40">
        <f t="shared" si="6"/>
        <v>1927.22</v>
      </c>
      <c r="AY13" s="40">
        <f t="shared" si="6"/>
        <v>1927.22</v>
      </c>
      <c r="AZ13" s="40">
        <f t="shared" si="6"/>
        <v>1926.8</v>
      </c>
      <c r="BA13" s="40">
        <f t="shared" si="6"/>
        <v>1926.58</v>
      </c>
      <c r="BB13" s="40">
        <f t="shared" si="6"/>
        <v>1926.7</v>
      </c>
      <c r="BC13" s="40">
        <f t="shared" si="6"/>
        <v>1926.7</v>
      </c>
      <c r="BD13" s="40">
        <f t="shared" si="6"/>
        <v>1926.7</v>
      </c>
      <c r="BE13" s="40">
        <f t="shared" si="6"/>
        <v>1926.7</v>
      </c>
      <c r="BF13" s="40">
        <f t="shared" si="6"/>
        <v>1929.56</v>
      </c>
      <c r="BG13" s="40">
        <f t="shared" si="6"/>
        <v>1929.56</v>
      </c>
      <c r="BH13" s="40">
        <f t="shared" si="6"/>
        <v>1929.56</v>
      </c>
      <c r="BI13" s="40">
        <f t="shared" si="6"/>
        <v>1929.42</v>
      </c>
      <c r="BJ13" s="40">
        <f t="shared" si="6"/>
        <v>1929.42</v>
      </c>
      <c r="BK13" s="40">
        <f t="shared" si="6"/>
        <v>1929.42</v>
      </c>
      <c r="BL13" s="40">
        <f t="shared" si="6"/>
        <v>1927.65</v>
      </c>
      <c r="BM13" s="40">
        <f t="shared" si="6"/>
        <v>1927.65</v>
      </c>
      <c r="BN13" s="40">
        <f t="shared" ref="BN13:CS13" si="7">SUM(BN14:BN14)</f>
        <v>1927.65</v>
      </c>
      <c r="BO13" s="40">
        <f t="shared" si="7"/>
        <v>1927.65</v>
      </c>
      <c r="BP13" s="40">
        <f t="shared" si="7"/>
        <v>1929.01</v>
      </c>
      <c r="BQ13" s="40">
        <f t="shared" si="7"/>
        <v>1929.01</v>
      </c>
      <c r="BR13" s="40">
        <f t="shared" si="7"/>
        <v>1914.13</v>
      </c>
      <c r="BS13" s="40">
        <f t="shared" si="7"/>
        <v>1914.13</v>
      </c>
      <c r="BT13" s="40">
        <f t="shared" si="7"/>
        <v>1914.58</v>
      </c>
      <c r="BU13" s="40">
        <f t="shared" si="7"/>
        <v>1914.91</v>
      </c>
      <c r="BV13" s="40">
        <f t="shared" si="7"/>
        <v>1909.4</v>
      </c>
      <c r="BW13" s="40">
        <f t="shared" si="7"/>
        <v>1909.4</v>
      </c>
      <c r="BX13" s="40">
        <f t="shared" si="7"/>
        <v>1892.42</v>
      </c>
      <c r="BY13" s="40">
        <f t="shared" si="7"/>
        <v>1892.42</v>
      </c>
      <c r="BZ13" s="40">
        <f t="shared" si="7"/>
        <v>1900.49</v>
      </c>
      <c r="CA13" s="40">
        <f t="shared" si="7"/>
        <v>1900.49</v>
      </c>
      <c r="CB13" s="40">
        <f t="shared" si="7"/>
        <v>1892.1</v>
      </c>
      <c r="CC13" s="40">
        <f t="shared" si="7"/>
        <v>1892.46</v>
      </c>
      <c r="CD13" s="40">
        <f t="shared" si="7"/>
        <v>1892.58</v>
      </c>
      <c r="CE13" s="40">
        <f t="shared" si="7"/>
        <v>1892.58</v>
      </c>
      <c r="CF13" s="40">
        <f t="shared" si="7"/>
        <v>1843.93</v>
      </c>
      <c r="CG13" s="40">
        <f t="shared" si="7"/>
        <v>1816.98</v>
      </c>
      <c r="CH13" s="40">
        <f t="shared" si="7"/>
        <v>1852.44</v>
      </c>
      <c r="CI13" s="40">
        <f t="shared" si="7"/>
        <v>1852.44</v>
      </c>
      <c r="CJ13" s="40">
        <f t="shared" si="7"/>
        <v>1877.85</v>
      </c>
      <c r="CK13" s="40">
        <f t="shared" si="7"/>
        <v>1877.85</v>
      </c>
      <c r="CL13" s="40">
        <f t="shared" si="7"/>
        <v>1877.63</v>
      </c>
      <c r="CM13" s="40">
        <f t="shared" si="7"/>
        <v>1877.63</v>
      </c>
      <c r="CN13" s="40">
        <f t="shared" si="7"/>
        <v>1888.69</v>
      </c>
      <c r="CO13" s="40">
        <f t="shared" si="7"/>
        <v>1888.53</v>
      </c>
      <c r="CP13" s="40">
        <f t="shared" si="7"/>
        <v>1896.96</v>
      </c>
      <c r="CQ13" s="40">
        <f t="shared" si="7"/>
        <v>1896.96</v>
      </c>
      <c r="CR13" s="40">
        <f t="shared" si="7"/>
        <v>1886.84</v>
      </c>
      <c r="CS13" s="41">
        <f t="shared" si="7"/>
        <v>1858.63</v>
      </c>
      <c r="CT13" s="145">
        <f t="shared" si="2"/>
        <v>180380.23999999993</v>
      </c>
      <c r="CU13" s="149"/>
      <c r="CW13" s="139"/>
    </row>
    <row r="14" spans="1:102">
      <c r="A14" s="30" t="s">
        <v>12</v>
      </c>
      <c r="B14" s="42">
        <v>1825.19</v>
      </c>
      <c r="C14" s="43">
        <v>1825.19</v>
      </c>
      <c r="D14" s="43">
        <v>1825.19</v>
      </c>
      <c r="E14" s="43">
        <v>1825.19</v>
      </c>
      <c r="F14" s="43">
        <v>1825.19</v>
      </c>
      <c r="G14" s="43">
        <v>1825.19</v>
      </c>
      <c r="H14" s="43">
        <v>1821.24</v>
      </c>
      <c r="I14" s="43">
        <v>1821.24</v>
      </c>
      <c r="J14" s="43">
        <v>1823.08</v>
      </c>
      <c r="K14" s="43">
        <v>1823.08</v>
      </c>
      <c r="L14" s="43">
        <v>1823.08</v>
      </c>
      <c r="M14" s="43">
        <v>1823.08</v>
      </c>
      <c r="N14" s="43">
        <v>1823.08</v>
      </c>
      <c r="O14" s="43">
        <v>1822.59</v>
      </c>
      <c r="P14" s="43">
        <v>1822.62</v>
      </c>
      <c r="Q14" s="43">
        <v>1822.13</v>
      </c>
      <c r="R14" s="43">
        <v>1822.13</v>
      </c>
      <c r="S14" s="43">
        <v>1822.13</v>
      </c>
      <c r="T14" s="43">
        <v>1829.71</v>
      </c>
      <c r="U14" s="43">
        <v>1829.71</v>
      </c>
      <c r="V14" s="43">
        <v>1832.24</v>
      </c>
      <c r="W14" s="43">
        <v>1832.24</v>
      </c>
      <c r="X14" s="43">
        <v>1832.24</v>
      </c>
      <c r="Y14" s="43">
        <v>1832.41</v>
      </c>
      <c r="Z14" s="43">
        <v>1832.41</v>
      </c>
      <c r="AA14" s="43">
        <v>1832.41</v>
      </c>
      <c r="AB14" s="43">
        <v>1829.94</v>
      </c>
      <c r="AC14" s="43">
        <v>1829.94</v>
      </c>
      <c r="AD14" s="43">
        <v>1829.97</v>
      </c>
      <c r="AE14" s="43">
        <v>1829.97</v>
      </c>
      <c r="AF14" s="43">
        <v>1848.5</v>
      </c>
      <c r="AG14" s="43">
        <v>1856.92</v>
      </c>
      <c r="AH14" s="43">
        <v>1865.34</v>
      </c>
      <c r="AI14" s="43">
        <v>1865.34</v>
      </c>
      <c r="AJ14" s="43">
        <v>1875.95</v>
      </c>
      <c r="AK14" s="43">
        <v>1875.95</v>
      </c>
      <c r="AL14" s="43">
        <v>1890.61</v>
      </c>
      <c r="AM14" s="43">
        <v>1890.61</v>
      </c>
      <c r="AN14" s="43">
        <v>1914.85</v>
      </c>
      <c r="AO14" s="43">
        <v>1915.22</v>
      </c>
      <c r="AP14" s="43">
        <v>1923.64</v>
      </c>
      <c r="AQ14" s="43">
        <v>1923.83</v>
      </c>
      <c r="AR14" s="43">
        <v>1924.82</v>
      </c>
      <c r="AS14" s="43">
        <v>1924.82</v>
      </c>
      <c r="AT14" s="43">
        <v>1924.98</v>
      </c>
      <c r="AU14" s="43">
        <v>1924.98</v>
      </c>
      <c r="AV14" s="43">
        <v>1927.22</v>
      </c>
      <c r="AW14" s="43">
        <v>1927.22</v>
      </c>
      <c r="AX14" s="43">
        <v>1927.22</v>
      </c>
      <c r="AY14" s="43">
        <v>1927.22</v>
      </c>
      <c r="AZ14" s="43">
        <v>1926.8</v>
      </c>
      <c r="BA14" s="43">
        <v>1926.58</v>
      </c>
      <c r="BB14" s="43">
        <v>1926.7</v>
      </c>
      <c r="BC14" s="43">
        <v>1926.7</v>
      </c>
      <c r="BD14" s="43">
        <v>1926.7</v>
      </c>
      <c r="BE14" s="43">
        <v>1926.7</v>
      </c>
      <c r="BF14" s="43">
        <v>1929.56</v>
      </c>
      <c r="BG14" s="43">
        <v>1929.56</v>
      </c>
      <c r="BH14" s="43">
        <v>1929.56</v>
      </c>
      <c r="BI14" s="43">
        <v>1929.42</v>
      </c>
      <c r="BJ14" s="43">
        <v>1929.42</v>
      </c>
      <c r="BK14" s="43">
        <v>1929.42</v>
      </c>
      <c r="BL14" s="43">
        <v>1927.65</v>
      </c>
      <c r="BM14" s="43">
        <v>1927.65</v>
      </c>
      <c r="BN14" s="43">
        <v>1927.65</v>
      </c>
      <c r="BO14" s="43">
        <v>1927.65</v>
      </c>
      <c r="BP14" s="43">
        <v>1929.01</v>
      </c>
      <c r="BQ14" s="43">
        <v>1929.01</v>
      </c>
      <c r="BR14" s="43">
        <v>1914.13</v>
      </c>
      <c r="BS14" s="43">
        <v>1914.13</v>
      </c>
      <c r="BT14" s="43">
        <v>1914.58</v>
      </c>
      <c r="BU14" s="43">
        <v>1914.91</v>
      </c>
      <c r="BV14" s="43">
        <v>1909.4</v>
      </c>
      <c r="BW14" s="43">
        <v>1909.4</v>
      </c>
      <c r="BX14" s="43">
        <v>1892.42</v>
      </c>
      <c r="BY14" s="43">
        <v>1892.42</v>
      </c>
      <c r="BZ14" s="43">
        <v>1900.49</v>
      </c>
      <c r="CA14" s="43">
        <v>1900.49</v>
      </c>
      <c r="CB14" s="43">
        <v>1892.1</v>
      </c>
      <c r="CC14" s="43">
        <v>1892.46</v>
      </c>
      <c r="CD14" s="43">
        <v>1892.58</v>
      </c>
      <c r="CE14" s="43">
        <v>1892.58</v>
      </c>
      <c r="CF14" s="43">
        <v>1843.93</v>
      </c>
      <c r="CG14" s="43">
        <v>1816.98</v>
      </c>
      <c r="CH14" s="43">
        <v>1852.44</v>
      </c>
      <c r="CI14" s="43">
        <v>1852.44</v>
      </c>
      <c r="CJ14" s="43">
        <v>1877.85</v>
      </c>
      <c r="CK14" s="43">
        <v>1877.85</v>
      </c>
      <c r="CL14" s="43">
        <v>1877.63</v>
      </c>
      <c r="CM14" s="43">
        <v>1877.63</v>
      </c>
      <c r="CN14" s="43">
        <v>1888.69</v>
      </c>
      <c r="CO14" s="43">
        <v>1888.53</v>
      </c>
      <c r="CP14" s="43">
        <v>1896.96</v>
      </c>
      <c r="CQ14" s="43">
        <v>1896.96</v>
      </c>
      <c r="CR14" s="43">
        <v>1886.84</v>
      </c>
      <c r="CS14" s="44">
        <v>1858.63</v>
      </c>
      <c r="CT14" s="30">
        <f t="shared" si="2"/>
        <v>180380.23999999993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144.15</v>
      </c>
      <c r="C20" s="54">
        <f t="shared" si="10"/>
        <v>143.44999999999999</v>
      </c>
      <c r="D20" s="54">
        <f t="shared" si="10"/>
        <v>142.97</v>
      </c>
      <c r="E20" s="54">
        <f t="shared" si="10"/>
        <v>146.66</v>
      </c>
      <c r="F20" s="54">
        <f t="shared" si="10"/>
        <v>149.12</v>
      </c>
      <c r="G20" s="54">
        <f t="shared" si="10"/>
        <v>146.66999999999999</v>
      </c>
      <c r="H20" s="54">
        <f t="shared" si="10"/>
        <v>147.88</v>
      </c>
      <c r="I20" s="54">
        <f t="shared" si="10"/>
        <v>147.69</v>
      </c>
      <c r="J20" s="54">
        <f t="shared" si="10"/>
        <v>146.09</v>
      </c>
      <c r="K20" s="54">
        <f t="shared" si="10"/>
        <v>146.26</v>
      </c>
      <c r="L20" s="54">
        <f t="shared" si="10"/>
        <v>146.85999999999999</v>
      </c>
      <c r="M20" s="54">
        <f t="shared" si="10"/>
        <v>146.26</v>
      </c>
      <c r="N20" s="54">
        <f t="shared" si="10"/>
        <v>146.72</v>
      </c>
      <c r="O20" s="54">
        <f t="shared" si="10"/>
        <v>147.32</v>
      </c>
      <c r="P20" s="54">
        <f t="shared" si="10"/>
        <v>146.63999999999999</v>
      </c>
      <c r="Q20" s="54">
        <f t="shared" si="10"/>
        <v>147.54999999999998</v>
      </c>
      <c r="R20" s="54">
        <f t="shared" si="10"/>
        <v>148.22999999999999</v>
      </c>
      <c r="S20" s="54">
        <f t="shared" si="10"/>
        <v>145.43</v>
      </c>
      <c r="T20" s="54">
        <f t="shared" si="10"/>
        <v>145.99</v>
      </c>
      <c r="U20" s="54">
        <f t="shared" si="10"/>
        <v>149.13</v>
      </c>
      <c r="V20" s="54">
        <f t="shared" si="10"/>
        <v>150.04999999999998</v>
      </c>
      <c r="W20" s="54">
        <f t="shared" si="10"/>
        <v>150.43</v>
      </c>
      <c r="X20" s="54">
        <f t="shared" si="10"/>
        <v>3656.18</v>
      </c>
      <c r="Y20" s="54">
        <f t="shared" si="10"/>
        <v>3658.48</v>
      </c>
      <c r="Z20" s="54">
        <f t="shared" si="10"/>
        <v>3672.28</v>
      </c>
      <c r="AA20" s="54">
        <f t="shared" si="10"/>
        <v>3710.04</v>
      </c>
      <c r="AB20" s="54">
        <f t="shared" si="10"/>
        <v>3755.03</v>
      </c>
      <c r="AC20" s="54">
        <f t="shared" si="10"/>
        <v>3808.4100000000003</v>
      </c>
      <c r="AD20" s="54">
        <f t="shared" si="10"/>
        <v>3881.2000000000003</v>
      </c>
      <c r="AE20" s="54">
        <f t="shared" si="10"/>
        <v>3956.67</v>
      </c>
      <c r="AF20" s="54">
        <f t="shared" si="10"/>
        <v>4039.36</v>
      </c>
      <c r="AG20" s="54">
        <f t="shared" si="10"/>
        <v>4142.58</v>
      </c>
      <c r="AH20" s="54">
        <f t="shared" ref="AH20:BM20" si="11">SUM(AH21:AH24)</f>
        <v>4257.91</v>
      </c>
      <c r="AI20" s="54">
        <f t="shared" si="11"/>
        <v>4376.7200000000012</v>
      </c>
      <c r="AJ20" s="54">
        <f t="shared" si="11"/>
        <v>4481.4900000000007</v>
      </c>
      <c r="AK20" s="54">
        <f t="shared" si="11"/>
        <v>4590.22</v>
      </c>
      <c r="AL20" s="54">
        <f t="shared" si="11"/>
        <v>4687.8100000000004</v>
      </c>
      <c r="AM20" s="54">
        <f t="shared" si="11"/>
        <v>4780.87</v>
      </c>
      <c r="AN20" s="54">
        <f t="shared" si="11"/>
        <v>4860.96</v>
      </c>
      <c r="AO20" s="54">
        <f t="shared" si="11"/>
        <v>4941.630000000001</v>
      </c>
      <c r="AP20" s="54">
        <f t="shared" si="11"/>
        <v>5015.7300000000005</v>
      </c>
      <c r="AQ20" s="54">
        <f t="shared" si="11"/>
        <v>5064.2000000000007</v>
      </c>
      <c r="AR20" s="54">
        <f t="shared" si="11"/>
        <v>5119.42</v>
      </c>
      <c r="AS20" s="54">
        <f t="shared" si="11"/>
        <v>5176.04</v>
      </c>
      <c r="AT20" s="54">
        <f t="shared" si="11"/>
        <v>5206.68</v>
      </c>
      <c r="AU20" s="54">
        <f t="shared" si="11"/>
        <v>5224.8500000000004</v>
      </c>
      <c r="AV20" s="54">
        <f t="shared" si="11"/>
        <v>5249.5300000000007</v>
      </c>
      <c r="AW20" s="54">
        <f t="shared" si="11"/>
        <v>5249.06</v>
      </c>
      <c r="AX20" s="54">
        <f t="shared" si="11"/>
        <v>5249.8700000000008</v>
      </c>
      <c r="AY20" s="54">
        <f t="shared" si="11"/>
        <v>5256.79</v>
      </c>
      <c r="AZ20" s="54">
        <f t="shared" si="11"/>
        <v>5265.62</v>
      </c>
      <c r="BA20" s="54">
        <f t="shared" si="11"/>
        <v>5263.39</v>
      </c>
      <c r="BB20" s="54">
        <f t="shared" si="11"/>
        <v>5223.8900000000003</v>
      </c>
      <c r="BC20" s="54">
        <f t="shared" si="11"/>
        <v>5213.2900000000009</v>
      </c>
      <c r="BD20" s="54">
        <f t="shared" si="11"/>
        <v>5189.0300000000007</v>
      </c>
      <c r="BE20" s="54">
        <f t="shared" si="11"/>
        <v>5177.05</v>
      </c>
      <c r="BF20" s="54">
        <f t="shared" si="11"/>
        <v>5126.54</v>
      </c>
      <c r="BG20" s="54">
        <f t="shared" si="11"/>
        <v>5091.2700000000004</v>
      </c>
      <c r="BH20" s="54">
        <f t="shared" si="11"/>
        <v>5052.7700000000004</v>
      </c>
      <c r="BI20" s="54">
        <f t="shared" si="11"/>
        <v>5010.68</v>
      </c>
      <c r="BJ20" s="54">
        <f t="shared" si="11"/>
        <v>4925.5200000000004</v>
      </c>
      <c r="BK20" s="54">
        <f t="shared" si="11"/>
        <v>4851.5</v>
      </c>
      <c r="BL20" s="54">
        <f t="shared" si="11"/>
        <v>4743.72</v>
      </c>
      <c r="BM20" s="54">
        <f t="shared" si="11"/>
        <v>4660.7700000000013</v>
      </c>
      <c r="BN20" s="54">
        <f t="shared" ref="BN20:CS20" si="12">SUM(BN21:BN24)</f>
        <v>4585.8900000000003</v>
      </c>
      <c r="BO20" s="54">
        <f t="shared" si="12"/>
        <v>4493.4500000000007</v>
      </c>
      <c r="BP20" s="54">
        <f t="shared" si="12"/>
        <v>4401.7000000000007</v>
      </c>
      <c r="BQ20" s="54">
        <f t="shared" si="12"/>
        <v>4298.1099999999997</v>
      </c>
      <c r="BR20" s="54">
        <f t="shared" si="12"/>
        <v>4204.8300000000008</v>
      </c>
      <c r="BS20" s="54">
        <f t="shared" si="12"/>
        <v>4105.75</v>
      </c>
      <c r="BT20" s="54">
        <f t="shared" si="12"/>
        <v>4017.04</v>
      </c>
      <c r="BU20" s="54">
        <f t="shared" si="12"/>
        <v>3934.79</v>
      </c>
      <c r="BV20" s="54">
        <f t="shared" si="12"/>
        <v>3858.0699999999997</v>
      </c>
      <c r="BW20" s="54">
        <f t="shared" si="12"/>
        <v>3801.25</v>
      </c>
      <c r="BX20" s="54">
        <f t="shared" si="12"/>
        <v>3752.32</v>
      </c>
      <c r="BY20" s="54">
        <f t="shared" si="12"/>
        <v>3691.13</v>
      </c>
      <c r="BZ20" s="54">
        <f t="shared" si="12"/>
        <v>167.21999999999997</v>
      </c>
      <c r="CA20" s="54">
        <f t="shared" si="12"/>
        <v>152.16999999999999</v>
      </c>
      <c r="CB20" s="54">
        <f t="shared" si="12"/>
        <v>148.72999999999999</v>
      </c>
      <c r="CC20" s="54">
        <f t="shared" si="12"/>
        <v>148.87</v>
      </c>
      <c r="CD20" s="54">
        <f t="shared" si="12"/>
        <v>149.38</v>
      </c>
      <c r="CE20" s="54">
        <f t="shared" si="12"/>
        <v>147.95999999999998</v>
      </c>
      <c r="CF20" s="54">
        <f t="shared" si="12"/>
        <v>148.53</v>
      </c>
      <c r="CG20" s="54">
        <f t="shared" si="12"/>
        <v>148.35</v>
      </c>
      <c r="CH20" s="54">
        <f t="shared" si="12"/>
        <v>147.22</v>
      </c>
      <c r="CI20" s="54">
        <f t="shared" si="12"/>
        <v>145.78</v>
      </c>
      <c r="CJ20" s="54">
        <f t="shared" si="12"/>
        <v>143.88</v>
      </c>
      <c r="CK20" s="54">
        <f t="shared" si="12"/>
        <v>143.63999999999999</v>
      </c>
      <c r="CL20" s="54">
        <f t="shared" si="12"/>
        <v>142.75</v>
      </c>
      <c r="CM20" s="54">
        <f t="shared" si="12"/>
        <v>142.35999999999999</v>
      </c>
      <c r="CN20" s="54">
        <f t="shared" si="12"/>
        <v>141.85</v>
      </c>
      <c r="CO20" s="54">
        <f t="shared" si="12"/>
        <v>142.37</v>
      </c>
      <c r="CP20" s="54">
        <f t="shared" si="12"/>
        <v>142.59</v>
      </c>
      <c r="CQ20" s="54">
        <f t="shared" si="12"/>
        <v>146.76</v>
      </c>
      <c r="CR20" s="54">
        <f t="shared" si="12"/>
        <v>147.38</v>
      </c>
      <c r="CS20" s="55">
        <f t="shared" si="12"/>
        <v>147.26</v>
      </c>
      <c r="CT20" s="38">
        <f>SUM(B20:CS20)</f>
        <v>253185.98000000007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0.25</v>
      </c>
      <c r="Y21" s="43">
        <v>3.36</v>
      </c>
      <c r="Z21" s="43">
        <v>20.04</v>
      </c>
      <c r="AA21" s="43">
        <v>57.919999999999995</v>
      </c>
      <c r="AB21" s="43">
        <v>102.33999999999999</v>
      </c>
      <c r="AC21" s="43">
        <v>155.07</v>
      </c>
      <c r="AD21" s="43">
        <v>227.21</v>
      </c>
      <c r="AE21" s="43">
        <v>303.03000000000003</v>
      </c>
      <c r="AF21" s="43">
        <v>386.63</v>
      </c>
      <c r="AG21" s="43">
        <v>490.38</v>
      </c>
      <c r="AH21" s="43">
        <v>606.66999999999996</v>
      </c>
      <c r="AI21" s="43">
        <v>727</v>
      </c>
      <c r="AJ21" s="43">
        <v>831.37</v>
      </c>
      <c r="AK21" s="43">
        <v>938.22</v>
      </c>
      <c r="AL21" s="43">
        <v>1036.27</v>
      </c>
      <c r="AM21" s="43">
        <v>1129.72</v>
      </c>
      <c r="AN21" s="43">
        <v>1209.6699999999998</v>
      </c>
      <c r="AO21" s="43">
        <v>1289.58</v>
      </c>
      <c r="AP21" s="43">
        <v>1366.06</v>
      </c>
      <c r="AQ21" s="43">
        <v>1415.74</v>
      </c>
      <c r="AR21" s="43">
        <v>1471.02</v>
      </c>
      <c r="AS21" s="43">
        <v>1528.6799999999998</v>
      </c>
      <c r="AT21" s="43">
        <v>1557.97</v>
      </c>
      <c r="AU21" s="43">
        <v>1574.91</v>
      </c>
      <c r="AV21" s="43">
        <v>1595.67</v>
      </c>
      <c r="AW21" s="43">
        <v>1594.7399999999998</v>
      </c>
      <c r="AX21" s="43">
        <v>1596.94</v>
      </c>
      <c r="AY21" s="43">
        <v>1605.3</v>
      </c>
      <c r="AZ21" s="43">
        <v>1612.55</v>
      </c>
      <c r="BA21" s="43">
        <v>1610.71</v>
      </c>
      <c r="BB21" s="43">
        <v>1572.26</v>
      </c>
      <c r="BC21" s="43">
        <v>1561.2</v>
      </c>
      <c r="BD21" s="43">
        <v>1535.8400000000001</v>
      </c>
      <c r="BE21" s="43">
        <v>1524.56</v>
      </c>
      <c r="BF21" s="43">
        <v>1472.39</v>
      </c>
      <c r="BG21" s="43">
        <v>1436.83</v>
      </c>
      <c r="BH21" s="43">
        <v>1396.88</v>
      </c>
      <c r="BI21" s="43">
        <v>1356.84</v>
      </c>
      <c r="BJ21" s="43">
        <v>1271.8500000000001</v>
      </c>
      <c r="BK21" s="43">
        <v>1198.8899999999999</v>
      </c>
      <c r="BL21" s="43">
        <v>1093.8500000000001</v>
      </c>
      <c r="BM21" s="43">
        <v>1011.1700000000001</v>
      </c>
      <c r="BN21" s="43">
        <v>932.55</v>
      </c>
      <c r="BO21" s="43">
        <v>842.44999999999993</v>
      </c>
      <c r="BP21" s="43">
        <v>748.07</v>
      </c>
      <c r="BQ21" s="43">
        <v>645.46</v>
      </c>
      <c r="BR21" s="43">
        <v>551.05999999999995</v>
      </c>
      <c r="BS21" s="43">
        <v>451.18</v>
      </c>
      <c r="BT21" s="43">
        <v>363.11999999999995</v>
      </c>
      <c r="BU21" s="43">
        <v>280.88</v>
      </c>
      <c r="BV21" s="43">
        <v>205.93</v>
      </c>
      <c r="BW21" s="43">
        <v>147.19</v>
      </c>
      <c r="BX21" s="43">
        <v>98.13</v>
      </c>
      <c r="BY21" s="43">
        <v>38.39</v>
      </c>
      <c r="BZ21" s="43">
        <v>19.2</v>
      </c>
      <c r="CA21" s="43">
        <v>3.32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49804.509999999973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3506.16</v>
      </c>
      <c r="Y22" s="1">
        <v>3506.16</v>
      </c>
      <c r="Z22" s="1">
        <v>3504.36</v>
      </c>
      <c r="AA22" s="1">
        <v>3504.36</v>
      </c>
      <c r="AB22" s="1">
        <v>3504.36</v>
      </c>
      <c r="AC22" s="1">
        <v>3504.36</v>
      </c>
      <c r="AD22" s="1">
        <v>3504.36</v>
      </c>
      <c r="AE22" s="1">
        <v>3504.36</v>
      </c>
      <c r="AF22" s="1">
        <v>3504.36</v>
      </c>
      <c r="AG22" s="1">
        <v>3504.36</v>
      </c>
      <c r="AH22" s="1">
        <v>3504.36</v>
      </c>
      <c r="AI22" s="1">
        <v>3504.36</v>
      </c>
      <c r="AJ22" s="1">
        <v>3504.36</v>
      </c>
      <c r="AK22" s="1">
        <v>3504.36</v>
      </c>
      <c r="AL22" s="1">
        <v>3504.36</v>
      </c>
      <c r="AM22" s="1">
        <v>3504.86</v>
      </c>
      <c r="AN22" s="1">
        <v>3504.86</v>
      </c>
      <c r="AO22" s="1">
        <v>3504.86</v>
      </c>
      <c r="AP22" s="1">
        <v>3504.86</v>
      </c>
      <c r="AQ22" s="1">
        <v>3504.86</v>
      </c>
      <c r="AR22" s="1">
        <v>3504.86</v>
      </c>
      <c r="AS22" s="1">
        <v>3504.86</v>
      </c>
      <c r="AT22" s="1">
        <v>3504.86</v>
      </c>
      <c r="AU22" s="1">
        <v>3504.86</v>
      </c>
      <c r="AV22" s="1">
        <v>3504.86</v>
      </c>
      <c r="AW22" s="1">
        <v>3504.86</v>
      </c>
      <c r="AX22" s="1">
        <v>3504.86</v>
      </c>
      <c r="AY22" s="1">
        <v>3504.86</v>
      </c>
      <c r="AZ22" s="1">
        <v>3504.86</v>
      </c>
      <c r="BA22" s="1">
        <v>3504.86</v>
      </c>
      <c r="BB22" s="1">
        <v>3504.86</v>
      </c>
      <c r="BC22" s="1">
        <v>3504.86</v>
      </c>
      <c r="BD22" s="1">
        <v>3504.86</v>
      </c>
      <c r="BE22" s="1">
        <v>3504.86</v>
      </c>
      <c r="BF22" s="1">
        <v>3504.86</v>
      </c>
      <c r="BG22" s="1">
        <v>3504.86</v>
      </c>
      <c r="BH22" s="1">
        <v>3504.86</v>
      </c>
      <c r="BI22" s="1">
        <v>3504.86</v>
      </c>
      <c r="BJ22" s="1">
        <v>3504.86</v>
      </c>
      <c r="BK22" s="1">
        <v>3502.86</v>
      </c>
      <c r="BL22" s="1">
        <v>3502.86</v>
      </c>
      <c r="BM22" s="1">
        <v>3502.86</v>
      </c>
      <c r="BN22" s="1">
        <v>3504.86</v>
      </c>
      <c r="BO22" s="1">
        <v>3504.86</v>
      </c>
      <c r="BP22" s="1">
        <v>3504.86</v>
      </c>
      <c r="BQ22" s="1">
        <v>3504.86</v>
      </c>
      <c r="BR22" s="1">
        <v>3504.86</v>
      </c>
      <c r="BS22" s="1">
        <v>3504.86</v>
      </c>
      <c r="BT22" s="1">
        <v>3504.86</v>
      </c>
      <c r="BU22" s="1">
        <v>3504.86</v>
      </c>
      <c r="BV22" s="1">
        <v>3504.86</v>
      </c>
      <c r="BW22" s="1">
        <v>3504.86</v>
      </c>
      <c r="BX22" s="1">
        <v>3504.86</v>
      </c>
      <c r="BY22" s="1">
        <v>3504.86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189252.53999999978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16.05</v>
      </c>
      <c r="C24" s="36">
        <v>15.35</v>
      </c>
      <c r="D24" s="36">
        <v>14.87</v>
      </c>
      <c r="E24" s="36">
        <v>18.559999999999999</v>
      </c>
      <c r="F24" s="36">
        <v>21.02</v>
      </c>
      <c r="G24" s="36">
        <v>18.57</v>
      </c>
      <c r="H24" s="36">
        <v>19.78</v>
      </c>
      <c r="I24" s="36">
        <v>19.59</v>
      </c>
      <c r="J24" s="36">
        <v>17.989999999999998</v>
      </c>
      <c r="K24" s="36">
        <v>18.16</v>
      </c>
      <c r="L24" s="36">
        <v>18.760000000000002</v>
      </c>
      <c r="M24" s="36">
        <v>18.16</v>
      </c>
      <c r="N24" s="36">
        <v>18.62</v>
      </c>
      <c r="O24" s="36">
        <v>19.22</v>
      </c>
      <c r="P24" s="36">
        <v>18.54</v>
      </c>
      <c r="Q24" s="36">
        <v>19.45</v>
      </c>
      <c r="R24" s="36">
        <v>20.13</v>
      </c>
      <c r="S24" s="36">
        <v>17.329999999999998</v>
      </c>
      <c r="T24" s="36">
        <v>17.89</v>
      </c>
      <c r="U24" s="36">
        <v>21.03</v>
      </c>
      <c r="V24" s="36">
        <v>21.95</v>
      </c>
      <c r="W24" s="36">
        <v>22.33</v>
      </c>
      <c r="X24" s="36">
        <v>21.67</v>
      </c>
      <c r="Y24" s="36">
        <v>20.86</v>
      </c>
      <c r="Z24" s="36">
        <v>19.78</v>
      </c>
      <c r="AA24" s="36">
        <v>19.66</v>
      </c>
      <c r="AB24" s="36">
        <v>20.23</v>
      </c>
      <c r="AC24" s="36">
        <v>20.88</v>
      </c>
      <c r="AD24" s="36">
        <v>21.53</v>
      </c>
      <c r="AE24" s="36">
        <v>21.18</v>
      </c>
      <c r="AF24" s="36">
        <v>20.27</v>
      </c>
      <c r="AG24" s="36">
        <v>19.739999999999998</v>
      </c>
      <c r="AH24" s="36">
        <v>18.78</v>
      </c>
      <c r="AI24" s="36">
        <v>17.260000000000002</v>
      </c>
      <c r="AJ24" s="36">
        <v>17.66</v>
      </c>
      <c r="AK24" s="36">
        <v>19.54</v>
      </c>
      <c r="AL24" s="36">
        <v>19.079999999999998</v>
      </c>
      <c r="AM24" s="36">
        <v>18.190000000000001</v>
      </c>
      <c r="AN24" s="36">
        <v>18.329999999999998</v>
      </c>
      <c r="AO24" s="36">
        <v>19.09</v>
      </c>
      <c r="AP24" s="36">
        <v>16.71</v>
      </c>
      <c r="AQ24" s="36">
        <v>15.5</v>
      </c>
      <c r="AR24" s="36">
        <v>15.44</v>
      </c>
      <c r="AS24" s="36">
        <v>14.4</v>
      </c>
      <c r="AT24" s="36">
        <v>15.75</v>
      </c>
      <c r="AU24" s="36">
        <v>16.98</v>
      </c>
      <c r="AV24" s="36">
        <v>20.9</v>
      </c>
      <c r="AW24" s="36">
        <v>21.36</v>
      </c>
      <c r="AX24" s="36">
        <v>19.97</v>
      </c>
      <c r="AY24" s="36">
        <v>18.53</v>
      </c>
      <c r="AZ24" s="36">
        <v>20.11</v>
      </c>
      <c r="BA24" s="36">
        <v>19.72</v>
      </c>
      <c r="BB24" s="36">
        <v>18.670000000000002</v>
      </c>
      <c r="BC24" s="36">
        <v>19.13</v>
      </c>
      <c r="BD24" s="36">
        <v>20.23</v>
      </c>
      <c r="BE24" s="36">
        <v>19.53</v>
      </c>
      <c r="BF24" s="36">
        <v>21.19</v>
      </c>
      <c r="BG24" s="36">
        <v>21.48</v>
      </c>
      <c r="BH24" s="36">
        <v>22.93</v>
      </c>
      <c r="BI24" s="36">
        <v>20.88</v>
      </c>
      <c r="BJ24" s="36">
        <v>20.71</v>
      </c>
      <c r="BK24" s="36">
        <v>21.65</v>
      </c>
      <c r="BL24" s="36">
        <v>18.91</v>
      </c>
      <c r="BM24" s="36">
        <v>18.64</v>
      </c>
      <c r="BN24" s="36">
        <v>20.38</v>
      </c>
      <c r="BO24" s="36">
        <v>18.04</v>
      </c>
      <c r="BP24" s="36">
        <v>20.67</v>
      </c>
      <c r="BQ24" s="36">
        <v>19.690000000000001</v>
      </c>
      <c r="BR24" s="36">
        <v>20.81</v>
      </c>
      <c r="BS24" s="36">
        <v>21.61</v>
      </c>
      <c r="BT24" s="36">
        <v>20.96</v>
      </c>
      <c r="BU24" s="36">
        <v>20.95</v>
      </c>
      <c r="BV24" s="36">
        <v>19.18</v>
      </c>
      <c r="BW24" s="36">
        <v>21.1</v>
      </c>
      <c r="BX24" s="36">
        <v>21.23</v>
      </c>
      <c r="BY24" s="36">
        <v>19.78</v>
      </c>
      <c r="BZ24" s="36">
        <v>19.920000000000002</v>
      </c>
      <c r="CA24" s="36">
        <v>20.75</v>
      </c>
      <c r="CB24" s="36">
        <v>20.63</v>
      </c>
      <c r="CC24" s="36">
        <v>20.77</v>
      </c>
      <c r="CD24" s="36">
        <v>21.28</v>
      </c>
      <c r="CE24" s="36">
        <v>19.86</v>
      </c>
      <c r="CF24" s="36">
        <v>20.43</v>
      </c>
      <c r="CG24" s="36">
        <v>20.25</v>
      </c>
      <c r="CH24" s="36">
        <v>19.12</v>
      </c>
      <c r="CI24" s="36">
        <v>17.68</v>
      </c>
      <c r="CJ24" s="36">
        <v>15.78</v>
      </c>
      <c r="CK24" s="36">
        <v>15.54</v>
      </c>
      <c r="CL24" s="36">
        <v>14.65</v>
      </c>
      <c r="CM24" s="36">
        <v>14.26</v>
      </c>
      <c r="CN24" s="36">
        <v>13.75</v>
      </c>
      <c r="CO24" s="36">
        <v>14.27</v>
      </c>
      <c r="CP24" s="36">
        <v>14.49</v>
      </c>
      <c r="CQ24" s="36">
        <v>18.66</v>
      </c>
      <c r="CR24" s="36">
        <v>19.28</v>
      </c>
      <c r="CS24" s="37">
        <v>19.16</v>
      </c>
      <c r="CT24" s="30">
        <f t="shared" si="13"/>
        <v>1831.3300000000008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7753.7877209677417</v>
      </c>
      <c r="C25" s="60">
        <f t="shared" si="14"/>
        <v>7753.0877209677419</v>
      </c>
      <c r="D25" s="60">
        <f t="shared" si="14"/>
        <v>7752.6077209677424</v>
      </c>
      <c r="E25" s="60">
        <f t="shared" si="14"/>
        <v>7756.297720967742</v>
      </c>
      <c r="F25" s="60">
        <f t="shared" si="14"/>
        <v>7758.757720967742</v>
      </c>
      <c r="G25" s="60">
        <f t="shared" si="14"/>
        <v>7756.3077209677422</v>
      </c>
      <c r="H25" s="60">
        <f t="shared" si="14"/>
        <v>7753.5677209677415</v>
      </c>
      <c r="I25" s="60">
        <f t="shared" si="14"/>
        <v>7753.377720967741</v>
      </c>
      <c r="J25" s="60">
        <f t="shared" si="14"/>
        <v>7753.6177209677417</v>
      </c>
      <c r="K25" s="60">
        <f t="shared" si="14"/>
        <v>7753.7877209677417</v>
      </c>
      <c r="L25" s="60">
        <f t="shared" si="14"/>
        <v>7754.3877209677412</v>
      </c>
      <c r="M25" s="60">
        <f t="shared" si="14"/>
        <v>7753.7877209677417</v>
      </c>
      <c r="N25" s="60">
        <f t="shared" si="14"/>
        <v>7754.2477209677418</v>
      </c>
      <c r="O25" s="60">
        <f t="shared" si="14"/>
        <v>7754.3577209677414</v>
      </c>
      <c r="P25" s="60">
        <f t="shared" si="14"/>
        <v>7753.7077209677418</v>
      </c>
      <c r="Q25" s="60">
        <f t="shared" si="14"/>
        <v>7754.1277209677419</v>
      </c>
      <c r="R25" s="60">
        <f t="shared" si="14"/>
        <v>7754.8077209677413</v>
      </c>
      <c r="S25" s="60">
        <f t="shared" si="14"/>
        <v>7752.007720967742</v>
      </c>
      <c r="T25" s="60">
        <f t="shared" si="14"/>
        <v>7760.1477209677414</v>
      </c>
      <c r="U25" s="60">
        <f t="shared" si="14"/>
        <v>7763.2877209677417</v>
      </c>
      <c r="V25" s="60">
        <f t="shared" si="14"/>
        <v>7766.7377209677416</v>
      </c>
      <c r="W25" s="60">
        <f t="shared" si="14"/>
        <v>7767.1177209677417</v>
      </c>
      <c r="X25" s="60">
        <f t="shared" si="14"/>
        <v>11272.867720967741</v>
      </c>
      <c r="Y25" s="60">
        <f t="shared" si="14"/>
        <v>11275.337720967742</v>
      </c>
      <c r="Z25" s="60">
        <f t="shared" si="14"/>
        <v>11289.137720967741</v>
      </c>
      <c r="AA25" s="60">
        <f t="shared" si="14"/>
        <v>11326.897720967741</v>
      </c>
      <c r="AB25" s="60">
        <f t="shared" si="14"/>
        <v>11369.417720967742</v>
      </c>
      <c r="AC25" s="60">
        <f t="shared" si="14"/>
        <v>11422.797720967743</v>
      </c>
      <c r="AD25" s="60">
        <f t="shared" si="14"/>
        <v>11495.617720967743</v>
      </c>
      <c r="AE25" s="60">
        <f t="shared" si="14"/>
        <v>11571.087720967742</v>
      </c>
      <c r="AF25" s="60">
        <f t="shared" si="14"/>
        <v>11672.307720967741</v>
      </c>
      <c r="AG25" s="60">
        <f t="shared" si="14"/>
        <v>11783.947720967742</v>
      </c>
      <c r="AH25" s="60">
        <f t="shared" ref="AH25:BM25" si="15">SUM(AH3,AH13,AH15,AH20)</f>
        <v>11907.697720967742</v>
      </c>
      <c r="AI25" s="60">
        <f t="shared" si="15"/>
        <v>12026.507720967744</v>
      </c>
      <c r="AJ25" s="60">
        <f t="shared" si="15"/>
        <v>12141.887720967741</v>
      </c>
      <c r="AK25" s="60">
        <f t="shared" si="15"/>
        <v>12250.617720967741</v>
      </c>
      <c r="AL25" s="60">
        <f t="shared" si="15"/>
        <v>12362.867720967741</v>
      </c>
      <c r="AM25" s="60">
        <f t="shared" si="15"/>
        <v>12455.927720967742</v>
      </c>
      <c r="AN25" s="60">
        <f t="shared" si="15"/>
        <v>12560.257720967742</v>
      </c>
      <c r="AO25" s="60">
        <f t="shared" si="15"/>
        <v>12641.297720967743</v>
      </c>
      <c r="AP25" s="60">
        <f t="shared" si="15"/>
        <v>12723.817720967741</v>
      </c>
      <c r="AQ25" s="60">
        <f t="shared" si="15"/>
        <v>12772.477720967741</v>
      </c>
      <c r="AR25" s="60">
        <f t="shared" si="15"/>
        <v>12828.68772096774</v>
      </c>
      <c r="AS25" s="60">
        <f t="shared" si="15"/>
        <v>12885.307720967741</v>
      </c>
      <c r="AT25" s="60">
        <f t="shared" si="15"/>
        <v>12916.107720967742</v>
      </c>
      <c r="AU25" s="60">
        <f t="shared" si="15"/>
        <v>12934.277720967741</v>
      </c>
      <c r="AV25" s="60">
        <f t="shared" si="15"/>
        <v>12961.197720967742</v>
      </c>
      <c r="AW25" s="60">
        <f t="shared" si="15"/>
        <v>12960.727720967741</v>
      </c>
      <c r="AX25" s="60">
        <f t="shared" si="15"/>
        <v>12961.537720967743</v>
      </c>
      <c r="AY25" s="60">
        <f t="shared" si="15"/>
        <v>12968.457720967741</v>
      </c>
      <c r="AZ25" s="60">
        <f t="shared" si="15"/>
        <v>12976.867720967741</v>
      </c>
      <c r="BA25" s="60">
        <f t="shared" si="15"/>
        <v>12974.417720967742</v>
      </c>
      <c r="BB25" s="60">
        <f t="shared" si="15"/>
        <v>12935.037720967743</v>
      </c>
      <c r="BC25" s="60">
        <f t="shared" si="15"/>
        <v>12924.437720967742</v>
      </c>
      <c r="BD25" s="60">
        <f t="shared" si="15"/>
        <v>12900.177720967742</v>
      </c>
      <c r="BE25" s="60">
        <f t="shared" si="15"/>
        <v>12888.197720967742</v>
      </c>
      <c r="BF25" s="60">
        <f t="shared" si="15"/>
        <v>12840.547720967741</v>
      </c>
      <c r="BG25" s="60">
        <f t="shared" si="15"/>
        <v>12805.277720967741</v>
      </c>
      <c r="BH25" s="60">
        <f t="shared" si="15"/>
        <v>12766.777720967741</v>
      </c>
      <c r="BI25" s="60">
        <f t="shared" si="15"/>
        <v>12724.547720967741</v>
      </c>
      <c r="BJ25" s="60">
        <f t="shared" si="15"/>
        <v>12639.387720967741</v>
      </c>
      <c r="BK25" s="60">
        <f t="shared" si="15"/>
        <v>12565.367720967741</v>
      </c>
      <c r="BL25" s="60">
        <f t="shared" si="15"/>
        <v>12455.817720967741</v>
      </c>
      <c r="BM25" s="60">
        <f t="shared" si="15"/>
        <v>12372.867720967743</v>
      </c>
      <c r="BN25" s="60">
        <f t="shared" ref="BN25:CS25" si="16">SUM(BN3,BN13,BN15,BN20)</f>
        <v>12297.987720967742</v>
      </c>
      <c r="BO25" s="60">
        <f t="shared" si="16"/>
        <v>12205.547720967741</v>
      </c>
      <c r="BP25" s="60">
        <f t="shared" si="16"/>
        <v>12115.157720967742</v>
      </c>
      <c r="BQ25" s="60">
        <f t="shared" si="16"/>
        <v>12011.567720967741</v>
      </c>
      <c r="BR25" s="60">
        <f t="shared" si="16"/>
        <v>11903.407720967742</v>
      </c>
      <c r="BS25" s="60">
        <f t="shared" si="16"/>
        <v>11804.327720967742</v>
      </c>
      <c r="BT25" s="60">
        <f t="shared" si="16"/>
        <v>11716.067720967741</v>
      </c>
      <c r="BU25" s="60">
        <f t="shared" si="16"/>
        <v>11634.147720967741</v>
      </c>
      <c r="BV25" s="60">
        <f t="shared" si="16"/>
        <v>11551.91772096774</v>
      </c>
      <c r="BW25" s="60">
        <f t="shared" si="16"/>
        <v>11495.09772096774</v>
      </c>
      <c r="BX25" s="60">
        <f t="shared" si="16"/>
        <v>11429.187720967742</v>
      </c>
      <c r="BY25" s="60">
        <f t="shared" si="16"/>
        <v>11367.997720967742</v>
      </c>
      <c r="BZ25" s="60">
        <f t="shared" si="16"/>
        <v>7852.1577209677416</v>
      </c>
      <c r="CA25" s="60">
        <f t="shared" si="16"/>
        <v>7837.1077209677414</v>
      </c>
      <c r="CB25" s="60">
        <f t="shared" si="16"/>
        <v>7825.2777209677415</v>
      </c>
      <c r="CC25" s="60">
        <f t="shared" si="16"/>
        <v>7825.7777209677415</v>
      </c>
      <c r="CD25" s="60">
        <f t="shared" si="16"/>
        <v>7826.4077209677416</v>
      </c>
      <c r="CE25" s="60">
        <f t="shared" si="16"/>
        <v>7824.9877209677416</v>
      </c>
      <c r="CF25" s="60">
        <f t="shared" si="16"/>
        <v>7776.9077209677416</v>
      </c>
      <c r="CG25" s="60">
        <f t="shared" si="16"/>
        <v>7749.7777209677415</v>
      </c>
      <c r="CH25" s="60">
        <f t="shared" si="16"/>
        <v>7784.1077209677424</v>
      </c>
      <c r="CI25" s="60">
        <f t="shared" si="16"/>
        <v>7782.6677209677418</v>
      </c>
      <c r="CJ25" s="60">
        <f t="shared" si="16"/>
        <v>7806.1777209677421</v>
      </c>
      <c r="CK25" s="60">
        <f t="shared" si="16"/>
        <v>7805.9377209677423</v>
      </c>
      <c r="CL25" s="60">
        <f t="shared" si="16"/>
        <v>7804.8277209677417</v>
      </c>
      <c r="CM25" s="60">
        <f t="shared" si="16"/>
        <v>7804.4377209677414</v>
      </c>
      <c r="CN25" s="60">
        <f t="shared" si="16"/>
        <v>7814.9877209677425</v>
      </c>
      <c r="CO25" s="60">
        <f t="shared" si="16"/>
        <v>7815.3477209677412</v>
      </c>
      <c r="CP25" s="60">
        <f t="shared" si="16"/>
        <v>7823.9977209677418</v>
      </c>
      <c r="CQ25" s="60">
        <f t="shared" si="16"/>
        <v>7828.1677209677418</v>
      </c>
      <c r="CR25" s="60">
        <f t="shared" si="16"/>
        <v>7818.6677209677418</v>
      </c>
      <c r="CS25" s="61">
        <f t="shared" si="16"/>
        <v>7790.3377209677419</v>
      </c>
      <c r="CT25" s="109">
        <f t="shared" si="13"/>
        <v>988873.20121290348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3390.2717209677417</v>
      </c>
      <c r="C30" s="71">
        <f t="shared" si="17"/>
        <v>3388.2717209677417</v>
      </c>
      <c r="D30" s="71">
        <f t="shared" si="17"/>
        <v>3388.2717209677417</v>
      </c>
      <c r="E30" s="71">
        <f t="shared" si="17"/>
        <v>3436.2717209677421</v>
      </c>
      <c r="F30" s="71">
        <f t="shared" si="17"/>
        <v>3482.2717209677421</v>
      </c>
      <c r="G30" s="71">
        <f t="shared" si="17"/>
        <v>3506.2717209677421</v>
      </c>
      <c r="H30" s="71">
        <f t="shared" si="17"/>
        <v>3505.2717209677421</v>
      </c>
      <c r="I30" s="71">
        <f t="shared" si="17"/>
        <v>3506.2717209677421</v>
      </c>
      <c r="J30" s="71">
        <f t="shared" si="17"/>
        <v>3508.2717209677421</v>
      </c>
      <c r="K30" s="71">
        <f t="shared" si="17"/>
        <v>3506.2717209677421</v>
      </c>
      <c r="L30" s="71">
        <f t="shared" si="17"/>
        <v>3508.2717209677421</v>
      </c>
      <c r="M30" s="71">
        <f t="shared" si="17"/>
        <v>3510.2717209677421</v>
      </c>
      <c r="N30" s="71">
        <f t="shared" si="17"/>
        <v>3515.2717209677421</v>
      </c>
      <c r="O30" s="71">
        <f t="shared" si="17"/>
        <v>3516.2717209677421</v>
      </c>
      <c r="P30" s="71">
        <f t="shared" si="17"/>
        <v>3416.2717209677421</v>
      </c>
      <c r="Q30" s="71">
        <f t="shared" si="17"/>
        <v>3387.2717209677421</v>
      </c>
      <c r="R30" s="71">
        <f t="shared" si="17"/>
        <v>3324.2717209677421</v>
      </c>
      <c r="S30" s="71">
        <f t="shared" si="17"/>
        <v>3260.2717209677421</v>
      </c>
      <c r="T30" s="71">
        <f t="shared" si="17"/>
        <v>3224.2717209677421</v>
      </c>
      <c r="U30" s="71">
        <f t="shared" si="17"/>
        <v>3240.2717209677421</v>
      </c>
      <c r="V30" s="71">
        <f t="shared" si="17"/>
        <v>3236.2717209677421</v>
      </c>
      <c r="W30" s="71">
        <f t="shared" si="17"/>
        <v>3232.2717209677421</v>
      </c>
      <c r="X30" s="71">
        <f t="shared" si="17"/>
        <v>3233.2717209677421</v>
      </c>
      <c r="Y30" s="71">
        <f t="shared" si="17"/>
        <v>3287.2717209677421</v>
      </c>
      <c r="Z30" s="71">
        <f t="shared" si="17"/>
        <v>3346.2717209677421</v>
      </c>
      <c r="AA30" s="71">
        <f t="shared" si="17"/>
        <v>3386.2717209677421</v>
      </c>
      <c r="AB30" s="71">
        <f t="shared" si="17"/>
        <v>3415.2717209677421</v>
      </c>
      <c r="AC30" s="71">
        <f t="shared" si="17"/>
        <v>3433.2717209677421</v>
      </c>
      <c r="AD30" s="71">
        <f t="shared" si="17"/>
        <v>3433.2717209677421</v>
      </c>
      <c r="AE30" s="71">
        <f t="shared" si="17"/>
        <v>3380.2717209677421</v>
      </c>
      <c r="AF30" s="71">
        <f t="shared" si="17"/>
        <v>3351.2717209677421</v>
      </c>
      <c r="AG30" s="71">
        <f t="shared" si="17"/>
        <v>3372.2717209677421</v>
      </c>
      <c r="AH30" s="71">
        <f t="shared" si="17"/>
        <v>3349.2717209677421</v>
      </c>
      <c r="AI30" s="71">
        <f t="shared" si="17"/>
        <v>3306.2717209677421</v>
      </c>
      <c r="AJ30" s="71">
        <f t="shared" si="17"/>
        <v>3161.2717209677421</v>
      </c>
      <c r="AK30" s="71">
        <f t="shared" si="17"/>
        <v>3104.2717209677421</v>
      </c>
      <c r="AL30" s="71">
        <f t="shared" si="17"/>
        <v>3047.2717209677421</v>
      </c>
      <c r="AM30" s="71">
        <f t="shared" si="17"/>
        <v>3035.2717209677421</v>
      </c>
      <c r="AN30" s="71">
        <f t="shared" si="17"/>
        <v>3039.2717209677421</v>
      </c>
      <c r="AO30" s="71">
        <f t="shared" si="17"/>
        <v>3043.2717209677421</v>
      </c>
      <c r="AP30" s="71">
        <f t="shared" si="17"/>
        <v>3189.2717209677421</v>
      </c>
      <c r="AQ30" s="71">
        <f t="shared" si="17"/>
        <v>3221.2717209677421</v>
      </c>
      <c r="AR30" s="71">
        <f t="shared" si="17"/>
        <v>3261.2717209677421</v>
      </c>
      <c r="AS30" s="71">
        <f t="shared" si="17"/>
        <v>3297.2717209677421</v>
      </c>
      <c r="AT30" s="71">
        <f t="shared" si="17"/>
        <v>3308.2717209677421</v>
      </c>
      <c r="AU30" s="71">
        <f t="shared" si="17"/>
        <v>3312.2717209677421</v>
      </c>
      <c r="AV30" s="71">
        <f t="shared" si="17"/>
        <v>3349.2717209677421</v>
      </c>
      <c r="AW30" s="71">
        <f t="shared" si="17"/>
        <v>3355.2717209677421</v>
      </c>
      <c r="AX30" s="71">
        <f t="shared" si="17"/>
        <v>3363.2717209677421</v>
      </c>
      <c r="AY30" s="71">
        <f t="shared" si="17"/>
        <v>3368.2717209677421</v>
      </c>
      <c r="AZ30" s="71">
        <f t="shared" si="17"/>
        <v>3371.2717209677421</v>
      </c>
      <c r="BA30" s="71">
        <f t="shared" si="17"/>
        <v>3344.2717209677421</v>
      </c>
      <c r="BB30" s="71">
        <f t="shared" si="17"/>
        <v>3320.2717209677421</v>
      </c>
      <c r="BC30" s="71">
        <f t="shared" si="17"/>
        <v>3293.2717209677421</v>
      </c>
      <c r="BD30" s="71">
        <f t="shared" si="17"/>
        <v>3263.2717209677421</v>
      </c>
      <c r="BE30" s="71">
        <f t="shared" si="17"/>
        <v>3251.2717209677421</v>
      </c>
      <c r="BF30" s="71">
        <f t="shared" si="17"/>
        <v>3256.2717209677421</v>
      </c>
      <c r="BG30" s="71">
        <f t="shared" si="17"/>
        <v>3258.2717209677421</v>
      </c>
      <c r="BH30" s="71">
        <f t="shared" si="17"/>
        <v>3258.2717209677421</v>
      </c>
      <c r="BI30" s="71">
        <f t="shared" si="17"/>
        <v>3252.2717209677421</v>
      </c>
      <c r="BJ30" s="71">
        <f t="shared" si="17"/>
        <v>3257.2717209677421</v>
      </c>
      <c r="BK30" s="71">
        <f t="shared" si="17"/>
        <v>3269.2717209677421</v>
      </c>
      <c r="BL30" s="71">
        <f t="shared" si="17"/>
        <v>3270.2717209677421</v>
      </c>
      <c r="BM30" s="71">
        <f t="shared" si="17"/>
        <v>3264.2717209677421</v>
      </c>
      <c r="BN30" s="71">
        <f t="shared" ref="BN30:CS30" si="18">BN31+BN39</f>
        <v>3290.2717209677421</v>
      </c>
      <c r="BO30" s="71">
        <f t="shared" si="18"/>
        <v>3292.2717209677421</v>
      </c>
      <c r="BP30" s="71">
        <f t="shared" si="18"/>
        <v>3308.2717209677421</v>
      </c>
      <c r="BQ30" s="71">
        <f t="shared" si="18"/>
        <v>3318.2717209677421</v>
      </c>
      <c r="BR30" s="71">
        <f t="shared" si="18"/>
        <v>3322.2717209677421</v>
      </c>
      <c r="BS30" s="71">
        <f t="shared" si="18"/>
        <v>3349.2717209677421</v>
      </c>
      <c r="BT30" s="71">
        <f t="shared" si="18"/>
        <v>3373.2717209677421</v>
      </c>
      <c r="BU30" s="71">
        <f t="shared" si="18"/>
        <v>3426.2717209677421</v>
      </c>
      <c r="BV30" s="71">
        <f t="shared" si="18"/>
        <v>3462.2717209677421</v>
      </c>
      <c r="BW30" s="71">
        <f t="shared" si="18"/>
        <v>3496.2717209677421</v>
      </c>
      <c r="BX30" s="71">
        <f t="shared" si="18"/>
        <v>3531.2717209677421</v>
      </c>
      <c r="BY30" s="71">
        <f t="shared" si="18"/>
        <v>3555.2717209677421</v>
      </c>
      <c r="BZ30" s="71">
        <f t="shared" si="18"/>
        <v>3616.2717209677421</v>
      </c>
      <c r="CA30" s="71">
        <f t="shared" si="18"/>
        <v>3617.2717209677421</v>
      </c>
      <c r="CB30" s="71">
        <f t="shared" si="18"/>
        <v>3614.2717209677421</v>
      </c>
      <c r="CC30" s="71">
        <f t="shared" si="18"/>
        <v>3617.2717209677421</v>
      </c>
      <c r="CD30" s="71">
        <f t="shared" si="18"/>
        <v>3621.2717209677421</v>
      </c>
      <c r="CE30" s="71">
        <f t="shared" si="18"/>
        <v>3617.2717209677421</v>
      </c>
      <c r="CF30" s="71">
        <f t="shared" si="18"/>
        <v>3619.2717209677421</v>
      </c>
      <c r="CG30" s="71">
        <f t="shared" si="18"/>
        <v>3619.2717209677421</v>
      </c>
      <c r="CH30" s="71">
        <f t="shared" si="18"/>
        <v>3619.2717209677421</v>
      </c>
      <c r="CI30" s="71">
        <f t="shared" si="18"/>
        <v>3623.2717209677421</v>
      </c>
      <c r="CJ30" s="71">
        <f t="shared" si="18"/>
        <v>3623.2717209677421</v>
      </c>
      <c r="CK30" s="71">
        <f t="shared" si="18"/>
        <v>3630.2717209677421</v>
      </c>
      <c r="CL30" s="71">
        <f t="shared" si="18"/>
        <v>3630.2717209677421</v>
      </c>
      <c r="CM30" s="71">
        <f t="shared" si="18"/>
        <v>3628.2717209677421</v>
      </c>
      <c r="CN30" s="71">
        <f t="shared" si="18"/>
        <v>3626.2717209677421</v>
      </c>
      <c r="CO30" s="71">
        <f t="shared" si="18"/>
        <v>3628.2717209677421</v>
      </c>
      <c r="CP30" s="71">
        <f t="shared" si="18"/>
        <v>3627.2717209677421</v>
      </c>
      <c r="CQ30" s="71">
        <f t="shared" si="18"/>
        <v>3631.2717209677421</v>
      </c>
      <c r="CR30" s="71">
        <f t="shared" si="18"/>
        <v>3628.2717209677421</v>
      </c>
      <c r="CS30" s="72">
        <f t="shared" si="18"/>
        <v>3626.2717209677421</v>
      </c>
      <c r="CT30" s="73">
        <f t="shared" ref="CT30:CT47" si="19">SUM(B30:CS30)</f>
        <v>325859.0852129031</v>
      </c>
      <c r="CU30" s="149"/>
    </row>
    <row r="31" spans="1:102">
      <c r="A31" s="74" t="s">
        <v>32</v>
      </c>
      <c r="B31" s="75">
        <f>SUM(B32:B38)</f>
        <v>3236.2739999999999</v>
      </c>
      <c r="C31" s="76">
        <f t="shared" ref="C31:BN31" si="20">SUM(C32:C38)</f>
        <v>3234.2739999999999</v>
      </c>
      <c r="D31" s="76">
        <f t="shared" si="20"/>
        <v>3234.2739999999999</v>
      </c>
      <c r="E31" s="76">
        <f t="shared" si="20"/>
        <v>3282.2740000000003</v>
      </c>
      <c r="F31" s="76">
        <f t="shared" si="20"/>
        <v>3328.2740000000003</v>
      </c>
      <c r="G31" s="76">
        <f t="shared" si="20"/>
        <v>3352.2740000000003</v>
      </c>
      <c r="H31" s="76">
        <f t="shared" si="20"/>
        <v>3351.2740000000003</v>
      </c>
      <c r="I31" s="76">
        <f t="shared" si="20"/>
        <v>3352.2740000000003</v>
      </c>
      <c r="J31" s="76">
        <f t="shared" si="20"/>
        <v>3354.2740000000003</v>
      </c>
      <c r="K31" s="76">
        <f t="shared" si="20"/>
        <v>3352.2740000000003</v>
      </c>
      <c r="L31" s="76">
        <f t="shared" si="20"/>
        <v>3354.2740000000003</v>
      </c>
      <c r="M31" s="76">
        <f t="shared" si="20"/>
        <v>3356.2740000000003</v>
      </c>
      <c r="N31" s="76">
        <f t="shared" si="20"/>
        <v>3361.2740000000003</v>
      </c>
      <c r="O31" s="76">
        <f t="shared" si="20"/>
        <v>3362.2740000000003</v>
      </c>
      <c r="P31" s="76">
        <f t="shared" si="20"/>
        <v>3262.2740000000003</v>
      </c>
      <c r="Q31" s="76">
        <f t="shared" si="20"/>
        <v>3233.2740000000003</v>
      </c>
      <c r="R31" s="76">
        <f t="shared" si="20"/>
        <v>3170.2740000000003</v>
      </c>
      <c r="S31" s="76">
        <f t="shared" si="20"/>
        <v>3106.2740000000003</v>
      </c>
      <c r="T31" s="76">
        <f t="shared" si="20"/>
        <v>3070.2740000000003</v>
      </c>
      <c r="U31" s="76">
        <f t="shared" si="20"/>
        <v>3086.2740000000003</v>
      </c>
      <c r="V31" s="76">
        <f t="shared" si="20"/>
        <v>3082.2740000000003</v>
      </c>
      <c r="W31" s="76">
        <f t="shared" si="20"/>
        <v>3078.2740000000003</v>
      </c>
      <c r="X31" s="76">
        <f t="shared" si="20"/>
        <v>3079.2740000000003</v>
      </c>
      <c r="Y31" s="76">
        <f t="shared" si="20"/>
        <v>3133.2740000000003</v>
      </c>
      <c r="Z31" s="76">
        <f t="shared" si="20"/>
        <v>3192.2740000000003</v>
      </c>
      <c r="AA31" s="76">
        <f t="shared" si="20"/>
        <v>3232.2740000000003</v>
      </c>
      <c r="AB31" s="76">
        <f t="shared" si="20"/>
        <v>3261.2740000000003</v>
      </c>
      <c r="AC31" s="76">
        <f t="shared" si="20"/>
        <v>3279.2740000000003</v>
      </c>
      <c r="AD31" s="76">
        <f t="shared" si="20"/>
        <v>3279.2740000000003</v>
      </c>
      <c r="AE31" s="76">
        <f t="shared" si="20"/>
        <v>3226.2740000000003</v>
      </c>
      <c r="AF31" s="76">
        <f t="shared" si="20"/>
        <v>3197.2740000000003</v>
      </c>
      <c r="AG31" s="76">
        <f t="shared" si="20"/>
        <v>3218.2740000000003</v>
      </c>
      <c r="AH31" s="76">
        <f t="shared" si="20"/>
        <v>3195.2740000000003</v>
      </c>
      <c r="AI31" s="76">
        <f t="shared" si="20"/>
        <v>3152.2740000000003</v>
      </c>
      <c r="AJ31" s="76">
        <f t="shared" si="20"/>
        <v>3007.2740000000003</v>
      </c>
      <c r="AK31" s="76">
        <f t="shared" si="20"/>
        <v>2950.2740000000003</v>
      </c>
      <c r="AL31" s="76">
        <f t="shared" si="20"/>
        <v>2893.2740000000003</v>
      </c>
      <c r="AM31" s="76">
        <f t="shared" si="20"/>
        <v>2881.2740000000003</v>
      </c>
      <c r="AN31" s="76">
        <f t="shared" si="20"/>
        <v>2885.2740000000003</v>
      </c>
      <c r="AO31" s="76">
        <f t="shared" si="20"/>
        <v>2889.2740000000003</v>
      </c>
      <c r="AP31" s="76">
        <f t="shared" si="20"/>
        <v>3035.2740000000003</v>
      </c>
      <c r="AQ31" s="76">
        <f t="shared" si="20"/>
        <v>3067.2740000000003</v>
      </c>
      <c r="AR31" s="76">
        <f t="shared" si="20"/>
        <v>3107.2740000000003</v>
      </c>
      <c r="AS31" s="76">
        <f t="shared" si="20"/>
        <v>3143.2740000000003</v>
      </c>
      <c r="AT31" s="76">
        <f t="shared" si="20"/>
        <v>3154.2740000000003</v>
      </c>
      <c r="AU31" s="76">
        <f t="shared" si="20"/>
        <v>3158.2740000000003</v>
      </c>
      <c r="AV31" s="76">
        <f t="shared" si="20"/>
        <v>3195.2740000000003</v>
      </c>
      <c r="AW31" s="76">
        <f t="shared" si="20"/>
        <v>3201.2740000000003</v>
      </c>
      <c r="AX31" s="76">
        <f t="shared" si="20"/>
        <v>3209.2740000000003</v>
      </c>
      <c r="AY31" s="76">
        <f t="shared" si="20"/>
        <v>3214.2740000000003</v>
      </c>
      <c r="AZ31" s="76">
        <f t="shared" si="20"/>
        <v>3217.2740000000003</v>
      </c>
      <c r="BA31" s="76">
        <f t="shared" si="20"/>
        <v>3190.2740000000003</v>
      </c>
      <c r="BB31" s="76">
        <f t="shared" si="20"/>
        <v>3166.2740000000003</v>
      </c>
      <c r="BC31" s="76">
        <f t="shared" si="20"/>
        <v>3139.2740000000003</v>
      </c>
      <c r="BD31" s="76">
        <f t="shared" si="20"/>
        <v>3109.2740000000003</v>
      </c>
      <c r="BE31" s="76">
        <f t="shared" si="20"/>
        <v>3097.2740000000003</v>
      </c>
      <c r="BF31" s="76">
        <f t="shared" si="20"/>
        <v>3102.2740000000003</v>
      </c>
      <c r="BG31" s="76">
        <f t="shared" si="20"/>
        <v>3104.2740000000003</v>
      </c>
      <c r="BH31" s="76">
        <f t="shared" si="20"/>
        <v>3104.2740000000003</v>
      </c>
      <c r="BI31" s="76">
        <f t="shared" si="20"/>
        <v>3098.2740000000003</v>
      </c>
      <c r="BJ31" s="76">
        <f t="shared" si="20"/>
        <v>3103.2740000000003</v>
      </c>
      <c r="BK31" s="76">
        <f t="shared" si="20"/>
        <v>3115.2740000000003</v>
      </c>
      <c r="BL31" s="76">
        <f t="shared" si="20"/>
        <v>3116.2740000000003</v>
      </c>
      <c r="BM31" s="76">
        <f t="shared" si="20"/>
        <v>3110.2740000000003</v>
      </c>
      <c r="BN31" s="76">
        <f t="shared" si="20"/>
        <v>3136.2740000000003</v>
      </c>
      <c r="BO31" s="76">
        <f t="shared" ref="BO31:CS31" si="21">SUM(BO32:BO38)</f>
        <v>3138.2740000000003</v>
      </c>
      <c r="BP31" s="76">
        <f t="shared" si="21"/>
        <v>3154.2740000000003</v>
      </c>
      <c r="BQ31" s="76">
        <f t="shared" si="21"/>
        <v>3164.2740000000003</v>
      </c>
      <c r="BR31" s="76">
        <f t="shared" si="21"/>
        <v>3168.2740000000003</v>
      </c>
      <c r="BS31" s="76">
        <f t="shared" si="21"/>
        <v>3195.2740000000003</v>
      </c>
      <c r="BT31" s="76">
        <f t="shared" si="21"/>
        <v>3219.2740000000003</v>
      </c>
      <c r="BU31" s="76">
        <f t="shared" si="21"/>
        <v>3272.2740000000003</v>
      </c>
      <c r="BV31" s="76">
        <f t="shared" si="21"/>
        <v>3308.2740000000003</v>
      </c>
      <c r="BW31" s="76">
        <f t="shared" si="21"/>
        <v>3342.2740000000003</v>
      </c>
      <c r="BX31" s="76">
        <f t="shared" si="21"/>
        <v>3377.2740000000003</v>
      </c>
      <c r="BY31" s="76">
        <f t="shared" si="21"/>
        <v>3401.2740000000003</v>
      </c>
      <c r="BZ31" s="76">
        <f t="shared" si="21"/>
        <v>3462.2740000000003</v>
      </c>
      <c r="CA31" s="76">
        <f t="shared" si="21"/>
        <v>3463.2740000000003</v>
      </c>
      <c r="CB31" s="76">
        <f t="shared" si="21"/>
        <v>3460.2740000000003</v>
      </c>
      <c r="CC31" s="76">
        <f t="shared" si="21"/>
        <v>3463.2740000000003</v>
      </c>
      <c r="CD31" s="76">
        <f t="shared" si="21"/>
        <v>3467.2740000000003</v>
      </c>
      <c r="CE31" s="76">
        <f t="shared" si="21"/>
        <v>3463.2740000000003</v>
      </c>
      <c r="CF31" s="76">
        <f t="shared" si="21"/>
        <v>3465.2740000000003</v>
      </c>
      <c r="CG31" s="76">
        <f t="shared" si="21"/>
        <v>3465.2740000000003</v>
      </c>
      <c r="CH31" s="76">
        <f t="shared" si="21"/>
        <v>3465.2740000000003</v>
      </c>
      <c r="CI31" s="76">
        <f t="shared" si="21"/>
        <v>3469.2740000000003</v>
      </c>
      <c r="CJ31" s="76">
        <f t="shared" si="21"/>
        <v>3469.2740000000003</v>
      </c>
      <c r="CK31" s="76">
        <f t="shared" si="21"/>
        <v>3476.2740000000003</v>
      </c>
      <c r="CL31" s="76">
        <f t="shared" si="21"/>
        <v>3476.2740000000003</v>
      </c>
      <c r="CM31" s="76">
        <f t="shared" si="21"/>
        <v>3474.2740000000003</v>
      </c>
      <c r="CN31" s="76">
        <f t="shared" si="21"/>
        <v>3472.2740000000003</v>
      </c>
      <c r="CO31" s="76">
        <f t="shared" si="21"/>
        <v>3474.2740000000003</v>
      </c>
      <c r="CP31" s="76">
        <f t="shared" si="21"/>
        <v>3473.2740000000003</v>
      </c>
      <c r="CQ31" s="76">
        <f t="shared" si="21"/>
        <v>3477.2740000000003</v>
      </c>
      <c r="CR31" s="76">
        <f t="shared" si="21"/>
        <v>3474.2740000000003</v>
      </c>
      <c r="CS31" s="77">
        <f t="shared" si="21"/>
        <v>3472.2740000000003</v>
      </c>
      <c r="CT31" s="30">
        <f t="shared" si="19"/>
        <v>311075.30399999995</v>
      </c>
      <c r="CU31" s="151"/>
    </row>
    <row r="32" spans="1:102">
      <c r="A32" s="78" t="s">
        <v>33</v>
      </c>
      <c r="B32" s="79">
        <f>B62-B73</f>
        <v>452</v>
      </c>
      <c r="C32" s="80">
        <f t="shared" ref="C32:BN32" si="22">C62-C73</f>
        <v>452</v>
      </c>
      <c r="D32" s="80">
        <f t="shared" si="22"/>
        <v>452</v>
      </c>
      <c r="E32" s="80">
        <f t="shared" si="22"/>
        <v>452</v>
      </c>
      <c r="F32" s="80">
        <f t="shared" si="22"/>
        <v>452</v>
      </c>
      <c r="G32" s="80">
        <f t="shared" si="22"/>
        <v>452</v>
      </c>
      <c r="H32" s="80">
        <f t="shared" si="22"/>
        <v>452</v>
      </c>
      <c r="I32" s="80">
        <f t="shared" si="22"/>
        <v>452</v>
      </c>
      <c r="J32" s="80">
        <f t="shared" si="22"/>
        <v>452</v>
      </c>
      <c r="K32" s="80">
        <f t="shared" si="22"/>
        <v>452</v>
      </c>
      <c r="L32" s="80">
        <f t="shared" si="22"/>
        <v>452</v>
      </c>
      <c r="M32" s="80">
        <f t="shared" si="22"/>
        <v>452</v>
      </c>
      <c r="N32" s="80">
        <f t="shared" si="22"/>
        <v>452</v>
      </c>
      <c r="O32" s="80">
        <f t="shared" si="22"/>
        <v>452</v>
      </c>
      <c r="P32" s="80">
        <f t="shared" si="22"/>
        <v>452</v>
      </c>
      <c r="Q32" s="80">
        <f t="shared" si="22"/>
        <v>452</v>
      </c>
      <c r="R32" s="80">
        <f t="shared" si="22"/>
        <v>422</v>
      </c>
      <c r="S32" s="80">
        <f t="shared" si="22"/>
        <v>392</v>
      </c>
      <c r="T32" s="80">
        <f t="shared" si="22"/>
        <v>382</v>
      </c>
      <c r="U32" s="80">
        <f t="shared" si="22"/>
        <v>382</v>
      </c>
      <c r="V32" s="80">
        <f t="shared" si="22"/>
        <v>382</v>
      </c>
      <c r="W32" s="80">
        <f t="shared" si="22"/>
        <v>382</v>
      </c>
      <c r="X32" s="80">
        <f t="shared" si="22"/>
        <v>382</v>
      </c>
      <c r="Y32" s="80">
        <f t="shared" si="22"/>
        <v>412</v>
      </c>
      <c r="Z32" s="80">
        <f t="shared" si="22"/>
        <v>442</v>
      </c>
      <c r="AA32" s="80">
        <f t="shared" si="22"/>
        <v>452</v>
      </c>
      <c r="AB32" s="80">
        <f t="shared" si="22"/>
        <v>452</v>
      </c>
      <c r="AC32" s="80">
        <f t="shared" si="22"/>
        <v>452</v>
      </c>
      <c r="AD32" s="80">
        <f t="shared" si="22"/>
        <v>452</v>
      </c>
      <c r="AE32" s="80">
        <f t="shared" si="22"/>
        <v>452</v>
      </c>
      <c r="AF32" s="80">
        <f t="shared" si="22"/>
        <v>452</v>
      </c>
      <c r="AG32" s="80">
        <f t="shared" si="22"/>
        <v>452</v>
      </c>
      <c r="AH32" s="80">
        <f t="shared" si="22"/>
        <v>452</v>
      </c>
      <c r="AI32" s="80">
        <f t="shared" si="22"/>
        <v>422</v>
      </c>
      <c r="AJ32" s="80">
        <f t="shared" si="22"/>
        <v>392</v>
      </c>
      <c r="AK32" s="80">
        <f t="shared" si="22"/>
        <v>362</v>
      </c>
      <c r="AL32" s="80">
        <f t="shared" si="22"/>
        <v>332</v>
      </c>
      <c r="AM32" s="80">
        <f t="shared" si="22"/>
        <v>324</v>
      </c>
      <c r="AN32" s="80">
        <f t="shared" si="22"/>
        <v>324</v>
      </c>
      <c r="AO32" s="80">
        <f t="shared" si="22"/>
        <v>324</v>
      </c>
      <c r="AP32" s="80">
        <f t="shared" si="22"/>
        <v>354</v>
      </c>
      <c r="AQ32" s="80">
        <f t="shared" si="22"/>
        <v>384</v>
      </c>
      <c r="AR32" s="80">
        <f t="shared" si="22"/>
        <v>414</v>
      </c>
      <c r="AS32" s="80">
        <f t="shared" si="22"/>
        <v>444</v>
      </c>
      <c r="AT32" s="80">
        <f t="shared" si="22"/>
        <v>452</v>
      </c>
      <c r="AU32" s="80">
        <f t="shared" si="22"/>
        <v>452</v>
      </c>
      <c r="AV32" s="80">
        <f t="shared" si="22"/>
        <v>452</v>
      </c>
      <c r="AW32" s="80">
        <f t="shared" si="22"/>
        <v>452</v>
      </c>
      <c r="AX32" s="80">
        <f t="shared" si="22"/>
        <v>452</v>
      </c>
      <c r="AY32" s="80">
        <f t="shared" si="22"/>
        <v>452</v>
      </c>
      <c r="AZ32" s="80">
        <f t="shared" si="22"/>
        <v>452</v>
      </c>
      <c r="BA32" s="80">
        <f t="shared" si="22"/>
        <v>422</v>
      </c>
      <c r="BB32" s="80">
        <f t="shared" si="22"/>
        <v>392</v>
      </c>
      <c r="BC32" s="80">
        <f t="shared" si="22"/>
        <v>362</v>
      </c>
      <c r="BD32" s="80">
        <f t="shared" si="22"/>
        <v>332</v>
      </c>
      <c r="BE32" s="80">
        <f t="shared" si="22"/>
        <v>320</v>
      </c>
      <c r="BF32" s="80">
        <f t="shared" si="22"/>
        <v>320</v>
      </c>
      <c r="BG32" s="80">
        <f t="shared" si="22"/>
        <v>320</v>
      </c>
      <c r="BH32" s="80">
        <f t="shared" si="22"/>
        <v>320</v>
      </c>
      <c r="BI32" s="80">
        <f t="shared" si="22"/>
        <v>320</v>
      </c>
      <c r="BJ32" s="80">
        <f t="shared" si="22"/>
        <v>320</v>
      </c>
      <c r="BK32" s="80">
        <f t="shared" si="22"/>
        <v>320</v>
      </c>
      <c r="BL32" s="80">
        <f t="shared" si="22"/>
        <v>320</v>
      </c>
      <c r="BM32" s="80">
        <f t="shared" si="22"/>
        <v>320</v>
      </c>
      <c r="BN32" s="80">
        <f t="shared" si="22"/>
        <v>350</v>
      </c>
      <c r="BO32" s="80">
        <f t="shared" ref="BO32:CS32" si="23">BO62-BO73</f>
        <v>370</v>
      </c>
      <c r="BP32" s="80">
        <f t="shared" si="23"/>
        <v>370</v>
      </c>
      <c r="BQ32" s="80">
        <f t="shared" si="23"/>
        <v>370</v>
      </c>
      <c r="BR32" s="80">
        <f t="shared" si="23"/>
        <v>370</v>
      </c>
      <c r="BS32" s="80">
        <f t="shared" si="23"/>
        <v>400</v>
      </c>
      <c r="BT32" s="80">
        <f t="shared" si="23"/>
        <v>430</v>
      </c>
      <c r="BU32" s="80">
        <f t="shared" si="23"/>
        <v>452</v>
      </c>
      <c r="BV32" s="80">
        <f t="shared" si="23"/>
        <v>452</v>
      </c>
      <c r="BW32" s="80">
        <f t="shared" si="23"/>
        <v>452</v>
      </c>
      <c r="BX32" s="80">
        <f t="shared" si="23"/>
        <v>452</v>
      </c>
      <c r="BY32" s="80">
        <f t="shared" si="23"/>
        <v>452</v>
      </c>
      <c r="BZ32" s="80">
        <f t="shared" si="23"/>
        <v>452</v>
      </c>
      <c r="CA32" s="80">
        <f t="shared" si="23"/>
        <v>452</v>
      </c>
      <c r="CB32" s="80">
        <f t="shared" si="23"/>
        <v>452</v>
      </c>
      <c r="CC32" s="80">
        <f t="shared" si="23"/>
        <v>452</v>
      </c>
      <c r="CD32" s="80">
        <f t="shared" si="23"/>
        <v>452</v>
      </c>
      <c r="CE32" s="80">
        <f t="shared" si="23"/>
        <v>452</v>
      </c>
      <c r="CF32" s="80">
        <f t="shared" si="23"/>
        <v>452</v>
      </c>
      <c r="CG32" s="80">
        <f t="shared" si="23"/>
        <v>452</v>
      </c>
      <c r="CH32" s="80">
        <f t="shared" si="23"/>
        <v>452</v>
      </c>
      <c r="CI32" s="80">
        <f t="shared" si="23"/>
        <v>452</v>
      </c>
      <c r="CJ32" s="80">
        <f t="shared" si="23"/>
        <v>452</v>
      </c>
      <c r="CK32" s="80">
        <f t="shared" si="23"/>
        <v>452</v>
      </c>
      <c r="CL32" s="80">
        <f t="shared" si="23"/>
        <v>452</v>
      </c>
      <c r="CM32" s="80">
        <f t="shared" si="23"/>
        <v>452</v>
      </c>
      <c r="CN32" s="80">
        <f t="shared" si="23"/>
        <v>452</v>
      </c>
      <c r="CO32" s="80">
        <f t="shared" si="23"/>
        <v>452</v>
      </c>
      <c r="CP32" s="80">
        <f t="shared" si="23"/>
        <v>452</v>
      </c>
      <c r="CQ32" s="80">
        <f t="shared" si="23"/>
        <v>452</v>
      </c>
      <c r="CR32" s="80">
        <f t="shared" si="23"/>
        <v>452</v>
      </c>
      <c r="CS32" s="81">
        <f t="shared" si="23"/>
        <v>452</v>
      </c>
      <c r="CT32" s="30">
        <f t="shared" si="19"/>
        <v>40014</v>
      </c>
      <c r="CU32" s="151"/>
    </row>
    <row r="33" spans="1:99">
      <c r="A33" s="25" t="s">
        <v>34</v>
      </c>
      <c r="B33" s="82">
        <f t="shared" ref="B33:Q38" si="24">B63-B74</f>
        <v>516</v>
      </c>
      <c r="C33" s="3">
        <f t="shared" si="24"/>
        <v>516</v>
      </c>
      <c r="D33" s="3">
        <f t="shared" si="24"/>
        <v>516</v>
      </c>
      <c r="E33" s="3">
        <f t="shared" si="24"/>
        <v>516</v>
      </c>
      <c r="F33" s="3">
        <f t="shared" si="24"/>
        <v>516</v>
      </c>
      <c r="G33" s="3">
        <f t="shared" si="24"/>
        <v>516</v>
      </c>
      <c r="H33" s="3">
        <f t="shared" si="24"/>
        <v>516</v>
      </c>
      <c r="I33" s="3">
        <f t="shared" si="24"/>
        <v>516</v>
      </c>
      <c r="J33" s="3">
        <f t="shared" si="24"/>
        <v>516</v>
      </c>
      <c r="K33" s="3">
        <f t="shared" si="24"/>
        <v>516</v>
      </c>
      <c r="L33" s="3">
        <f t="shared" si="24"/>
        <v>516</v>
      </c>
      <c r="M33" s="3">
        <f t="shared" si="24"/>
        <v>516</v>
      </c>
      <c r="N33" s="3">
        <f t="shared" si="24"/>
        <v>516</v>
      </c>
      <c r="O33" s="3">
        <f t="shared" si="24"/>
        <v>516</v>
      </c>
      <c r="P33" s="3">
        <f t="shared" si="24"/>
        <v>516</v>
      </c>
      <c r="Q33" s="3">
        <f t="shared" si="24"/>
        <v>516</v>
      </c>
      <c r="R33" s="3">
        <f t="shared" ref="R33:CC33" si="25">R63-R74</f>
        <v>516</v>
      </c>
      <c r="S33" s="3">
        <f t="shared" si="25"/>
        <v>516</v>
      </c>
      <c r="T33" s="3">
        <f t="shared" si="25"/>
        <v>516</v>
      </c>
      <c r="U33" s="3">
        <f t="shared" si="25"/>
        <v>516</v>
      </c>
      <c r="V33" s="3">
        <f t="shared" si="25"/>
        <v>516</v>
      </c>
      <c r="W33" s="3">
        <f t="shared" si="25"/>
        <v>516</v>
      </c>
      <c r="X33" s="3">
        <f t="shared" si="25"/>
        <v>516</v>
      </c>
      <c r="Y33" s="3">
        <f t="shared" si="25"/>
        <v>516</v>
      </c>
      <c r="Z33" s="3">
        <f t="shared" si="25"/>
        <v>516</v>
      </c>
      <c r="AA33" s="3">
        <f t="shared" si="25"/>
        <v>516</v>
      </c>
      <c r="AB33" s="3">
        <f t="shared" si="25"/>
        <v>516</v>
      </c>
      <c r="AC33" s="3">
        <f t="shared" si="25"/>
        <v>516</v>
      </c>
      <c r="AD33" s="3">
        <f t="shared" si="25"/>
        <v>516</v>
      </c>
      <c r="AE33" s="3">
        <f t="shared" si="25"/>
        <v>516</v>
      </c>
      <c r="AF33" s="3">
        <f t="shared" si="25"/>
        <v>516</v>
      </c>
      <c r="AG33" s="3">
        <f t="shared" si="25"/>
        <v>516</v>
      </c>
      <c r="AH33" s="3">
        <f t="shared" si="25"/>
        <v>516</v>
      </c>
      <c r="AI33" s="3">
        <f t="shared" si="25"/>
        <v>516</v>
      </c>
      <c r="AJ33" s="3">
        <f t="shared" si="25"/>
        <v>516</v>
      </c>
      <c r="AK33" s="3">
        <f t="shared" si="25"/>
        <v>516</v>
      </c>
      <c r="AL33" s="3">
        <f t="shared" si="25"/>
        <v>516</v>
      </c>
      <c r="AM33" s="3">
        <f t="shared" si="25"/>
        <v>516</v>
      </c>
      <c r="AN33" s="3">
        <f t="shared" si="25"/>
        <v>516</v>
      </c>
      <c r="AO33" s="3">
        <f t="shared" si="25"/>
        <v>516</v>
      </c>
      <c r="AP33" s="3">
        <f t="shared" si="25"/>
        <v>516</v>
      </c>
      <c r="AQ33" s="3">
        <f t="shared" si="25"/>
        <v>516</v>
      </c>
      <c r="AR33" s="3">
        <f t="shared" si="25"/>
        <v>516</v>
      </c>
      <c r="AS33" s="3">
        <f t="shared" si="25"/>
        <v>516</v>
      </c>
      <c r="AT33" s="3">
        <f t="shared" si="25"/>
        <v>516</v>
      </c>
      <c r="AU33" s="3">
        <f t="shared" si="25"/>
        <v>516</v>
      </c>
      <c r="AV33" s="3">
        <f t="shared" si="25"/>
        <v>516</v>
      </c>
      <c r="AW33" s="3">
        <f t="shared" si="25"/>
        <v>516</v>
      </c>
      <c r="AX33" s="3">
        <f t="shared" si="25"/>
        <v>516</v>
      </c>
      <c r="AY33" s="3">
        <f t="shared" si="25"/>
        <v>516</v>
      </c>
      <c r="AZ33" s="3">
        <f t="shared" si="25"/>
        <v>516</v>
      </c>
      <c r="BA33" s="3">
        <f t="shared" si="25"/>
        <v>516</v>
      </c>
      <c r="BB33" s="3">
        <f t="shared" si="25"/>
        <v>516</v>
      </c>
      <c r="BC33" s="3">
        <f t="shared" si="25"/>
        <v>516</v>
      </c>
      <c r="BD33" s="3">
        <f t="shared" si="25"/>
        <v>516</v>
      </c>
      <c r="BE33" s="3">
        <f t="shared" si="25"/>
        <v>516</v>
      </c>
      <c r="BF33" s="3">
        <f t="shared" si="25"/>
        <v>516</v>
      </c>
      <c r="BG33" s="3">
        <f t="shared" si="25"/>
        <v>516</v>
      </c>
      <c r="BH33" s="3">
        <f t="shared" si="25"/>
        <v>516</v>
      </c>
      <c r="BI33" s="3">
        <f t="shared" si="25"/>
        <v>516</v>
      </c>
      <c r="BJ33" s="3">
        <f t="shared" si="25"/>
        <v>516</v>
      </c>
      <c r="BK33" s="3">
        <f t="shared" si="25"/>
        <v>516</v>
      </c>
      <c r="BL33" s="3">
        <f t="shared" si="25"/>
        <v>516</v>
      </c>
      <c r="BM33" s="3">
        <f t="shared" si="25"/>
        <v>516</v>
      </c>
      <c r="BN33" s="3">
        <f t="shared" si="25"/>
        <v>516</v>
      </c>
      <c r="BO33" s="3">
        <f t="shared" si="25"/>
        <v>516</v>
      </c>
      <c r="BP33" s="3">
        <f t="shared" si="25"/>
        <v>516</v>
      </c>
      <c r="BQ33" s="3">
        <f t="shared" si="25"/>
        <v>516</v>
      </c>
      <c r="BR33" s="3">
        <f t="shared" si="25"/>
        <v>516</v>
      </c>
      <c r="BS33" s="3">
        <f t="shared" si="25"/>
        <v>516</v>
      </c>
      <c r="BT33" s="3">
        <f t="shared" si="25"/>
        <v>516</v>
      </c>
      <c r="BU33" s="3">
        <f t="shared" si="25"/>
        <v>516</v>
      </c>
      <c r="BV33" s="3">
        <f t="shared" si="25"/>
        <v>516</v>
      </c>
      <c r="BW33" s="3">
        <f t="shared" si="25"/>
        <v>516</v>
      </c>
      <c r="BX33" s="3">
        <f t="shared" si="25"/>
        <v>516</v>
      </c>
      <c r="BY33" s="3">
        <f t="shared" si="25"/>
        <v>516</v>
      </c>
      <c r="BZ33" s="3">
        <f t="shared" si="25"/>
        <v>516</v>
      </c>
      <c r="CA33" s="3">
        <f t="shared" si="25"/>
        <v>516</v>
      </c>
      <c r="CB33" s="3">
        <f t="shared" si="25"/>
        <v>516</v>
      </c>
      <c r="CC33" s="3">
        <f t="shared" si="25"/>
        <v>516</v>
      </c>
      <c r="CD33" s="3">
        <f t="shared" ref="CD33:CS33" si="26">CD63-CD74</f>
        <v>516</v>
      </c>
      <c r="CE33" s="3">
        <f t="shared" si="26"/>
        <v>516</v>
      </c>
      <c r="CF33" s="3">
        <f t="shared" si="26"/>
        <v>516</v>
      </c>
      <c r="CG33" s="3">
        <f t="shared" si="26"/>
        <v>516</v>
      </c>
      <c r="CH33" s="3">
        <f t="shared" si="26"/>
        <v>516</v>
      </c>
      <c r="CI33" s="3">
        <f t="shared" si="26"/>
        <v>516</v>
      </c>
      <c r="CJ33" s="3">
        <f t="shared" si="26"/>
        <v>516</v>
      </c>
      <c r="CK33" s="3">
        <f t="shared" si="26"/>
        <v>516</v>
      </c>
      <c r="CL33" s="3">
        <f t="shared" si="26"/>
        <v>516</v>
      </c>
      <c r="CM33" s="3">
        <f t="shared" si="26"/>
        <v>516</v>
      </c>
      <c r="CN33" s="3">
        <f t="shared" si="26"/>
        <v>516</v>
      </c>
      <c r="CO33" s="3">
        <f t="shared" si="26"/>
        <v>516</v>
      </c>
      <c r="CP33" s="3">
        <f t="shared" si="26"/>
        <v>516</v>
      </c>
      <c r="CQ33" s="3">
        <f t="shared" si="26"/>
        <v>516</v>
      </c>
      <c r="CR33" s="3">
        <f t="shared" si="26"/>
        <v>516</v>
      </c>
      <c r="CS33" s="83">
        <f t="shared" si="26"/>
        <v>516</v>
      </c>
      <c r="CT33" s="30">
        <f t="shared" si="19"/>
        <v>49536</v>
      </c>
      <c r="CU33" s="151"/>
    </row>
    <row r="34" spans="1:99">
      <c r="A34" s="25" t="s">
        <v>35</v>
      </c>
      <c r="B34" s="82">
        <f t="shared" si="24"/>
        <v>638.66399999999999</v>
      </c>
      <c r="C34" s="3">
        <f t="shared" si="24"/>
        <v>638.66399999999999</v>
      </c>
      <c r="D34" s="3">
        <f t="shared" si="24"/>
        <v>638.66399999999999</v>
      </c>
      <c r="E34" s="3">
        <f t="shared" si="24"/>
        <v>688.6640000000001</v>
      </c>
      <c r="F34" s="3">
        <f t="shared" si="24"/>
        <v>738.6640000000001</v>
      </c>
      <c r="G34" s="3">
        <f t="shared" si="24"/>
        <v>763.6640000000001</v>
      </c>
      <c r="H34" s="3">
        <f t="shared" si="24"/>
        <v>763.6640000000001</v>
      </c>
      <c r="I34" s="3">
        <f t="shared" si="24"/>
        <v>763.6640000000001</v>
      </c>
      <c r="J34" s="3">
        <f t="shared" si="24"/>
        <v>763.6640000000001</v>
      </c>
      <c r="K34" s="3">
        <f t="shared" si="24"/>
        <v>763.6640000000001</v>
      </c>
      <c r="L34" s="3">
        <f t="shared" si="24"/>
        <v>763.6640000000001</v>
      </c>
      <c r="M34" s="3">
        <f t="shared" si="24"/>
        <v>763.6640000000001</v>
      </c>
      <c r="N34" s="3">
        <f t="shared" si="24"/>
        <v>763.6640000000001</v>
      </c>
      <c r="O34" s="3">
        <f t="shared" si="24"/>
        <v>763.6640000000001</v>
      </c>
      <c r="P34" s="3">
        <f t="shared" si="24"/>
        <v>763.6640000000001</v>
      </c>
      <c r="Q34" s="3">
        <f t="shared" si="24"/>
        <v>763.6640000000001</v>
      </c>
      <c r="R34" s="3">
        <f t="shared" ref="R34:CC34" si="27">R64-R75</f>
        <v>763.6640000000001</v>
      </c>
      <c r="S34" s="3">
        <f t="shared" si="27"/>
        <v>763.6640000000001</v>
      </c>
      <c r="T34" s="3">
        <f t="shared" si="27"/>
        <v>763.6640000000001</v>
      </c>
      <c r="U34" s="3">
        <f t="shared" si="27"/>
        <v>783.6640000000001</v>
      </c>
      <c r="V34" s="3">
        <f t="shared" si="27"/>
        <v>783.6640000000001</v>
      </c>
      <c r="W34" s="3">
        <f t="shared" si="27"/>
        <v>783.6640000000001</v>
      </c>
      <c r="X34" s="3">
        <f t="shared" si="27"/>
        <v>783.6640000000001</v>
      </c>
      <c r="Y34" s="3">
        <f t="shared" si="27"/>
        <v>783.6640000000001</v>
      </c>
      <c r="Z34" s="3">
        <f t="shared" si="27"/>
        <v>783.6640000000001</v>
      </c>
      <c r="AA34" s="3">
        <f t="shared" si="27"/>
        <v>783.6640000000001</v>
      </c>
      <c r="AB34" s="3">
        <f t="shared" si="27"/>
        <v>783.6640000000001</v>
      </c>
      <c r="AC34" s="3">
        <f t="shared" si="27"/>
        <v>783.6640000000001</v>
      </c>
      <c r="AD34" s="3">
        <f t="shared" si="27"/>
        <v>783.6640000000001</v>
      </c>
      <c r="AE34" s="3">
        <f t="shared" si="27"/>
        <v>783.6640000000001</v>
      </c>
      <c r="AF34" s="3">
        <f t="shared" si="27"/>
        <v>783.6640000000001</v>
      </c>
      <c r="AG34" s="3">
        <f t="shared" si="27"/>
        <v>783.6640000000001</v>
      </c>
      <c r="AH34" s="3">
        <f t="shared" si="27"/>
        <v>783.6640000000001</v>
      </c>
      <c r="AI34" s="3">
        <f t="shared" si="27"/>
        <v>783.6640000000001</v>
      </c>
      <c r="AJ34" s="3">
        <f t="shared" si="27"/>
        <v>697.6640000000001</v>
      </c>
      <c r="AK34" s="3">
        <f t="shared" si="27"/>
        <v>697.6640000000001</v>
      </c>
      <c r="AL34" s="3">
        <f t="shared" si="27"/>
        <v>697.6640000000001</v>
      </c>
      <c r="AM34" s="3">
        <f t="shared" si="27"/>
        <v>697.6640000000001</v>
      </c>
      <c r="AN34" s="3">
        <f t="shared" si="27"/>
        <v>697.6640000000001</v>
      </c>
      <c r="AO34" s="3">
        <f t="shared" si="27"/>
        <v>697.6640000000001</v>
      </c>
      <c r="AP34" s="3">
        <f t="shared" si="27"/>
        <v>813.6640000000001</v>
      </c>
      <c r="AQ34" s="3">
        <f t="shared" si="27"/>
        <v>813.6640000000001</v>
      </c>
      <c r="AR34" s="3">
        <f t="shared" si="27"/>
        <v>813.6640000000001</v>
      </c>
      <c r="AS34" s="3">
        <f t="shared" si="27"/>
        <v>813.6640000000001</v>
      </c>
      <c r="AT34" s="3">
        <f t="shared" si="27"/>
        <v>813.6640000000001</v>
      </c>
      <c r="AU34" s="3">
        <f t="shared" si="27"/>
        <v>813.6640000000001</v>
      </c>
      <c r="AV34" s="3">
        <f t="shared" si="27"/>
        <v>847.6640000000001</v>
      </c>
      <c r="AW34" s="3">
        <f t="shared" si="27"/>
        <v>847.6640000000001</v>
      </c>
      <c r="AX34" s="3">
        <f t="shared" si="27"/>
        <v>847.6640000000001</v>
      </c>
      <c r="AY34" s="3">
        <f t="shared" si="27"/>
        <v>847.6640000000001</v>
      </c>
      <c r="AZ34" s="3">
        <f t="shared" si="27"/>
        <v>847.6640000000001</v>
      </c>
      <c r="BA34" s="3">
        <f t="shared" si="27"/>
        <v>847.6640000000001</v>
      </c>
      <c r="BB34" s="3">
        <f t="shared" si="27"/>
        <v>847.6640000000001</v>
      </c>
      <c r="BC34" s="3">
        <f t="shared" si="27"/>
        <v>847.6640000000001</v>
      </c>
      <c r="BD34" s="3">
        <f t="shared" si="27"/>
        <v>847.6640000000001</v>
      </c>
      <c r="BE34" s="3">
        <f t="shared" si="27"/>
        <v>848.6640000000001</v>
      </c>
      <c r="BF34" s="3">
        <f t="shared" si="27"/>
        <v>850.6640000000001</v>
      </c>
      <c r="BG34" s="3">
        <f t="shared" si="27"/>
        <v>850.6640000000001</v>
      </c>
      <c r="BH34" s="3">
        <f t="shared" si="27"/>
        <v>850.6640000000001</v>
      </c>
      <c r="BI34" s="3">
        <f t="shared" si="27"/>
        <v>850.6640000000001</v>
      </c>
      <c r="BJ34" s="3">
        <f t="shared" si="27"/>
        <v>850.6640000000001</v>
      </c>
      <c r="BK34" s="3">
        <f t="shared" si="27"/>
        <v>850.6640000000001</v>
      </c>
      <c r="BL34" s="3">
        <f t="shared" si="27"/>
        <v>850.6640000000001</v>
      </c>
      <c r="BM34" s="3">
        <f t="shared" si="27"/>
        <v>850.6640000000001</v>
      </c>
      <c r="BN34" s="3">
        <f t="shared" si="27"/>
        <v>853.6640000000001</v>
      </c>
      <c r="BO34" s="3">
        <f t="shared" si="27"/>
        <v>853.6640000000001</v>
      </c>
      <c r="BP34" s="3">
        <f t="shared" si="27"/>
        <v>853.6640000000001</v>
      </c>
      <c r="BQ34" s="3">
        <f t="shared" si="27"/>
        <v>853.6640000000001</v>
      </c>
      <c r="BR34" s="3">
        <f t="shared" si="27"/>
        <v>853.6640000000001</v>
      </c>
      <c r="BS34" s="3">
        <f t="shared" si="27"/>
        <v>853.6640000000001</v>
      </c>
      <c r="BT34" s="3">
        <f t="shared" si="27"/>
        <v>853.6640000000001</v>
      </c>
      <c r="BU34" s="3">
        <f t="shared" si="27"/>
        <v>853.6640000000001</v>
      </c>
      <c r="BV34" s="3">
        <f t="shared" si="27"/>
        <v>853.6640000000001</v>
      </c>
      <c r="BW34" s="3">
        <f t="shared" si="27"/>
        <v>853.6640000000001</v>
      </c>
      <c r="BX34" s="3">
        <f t="shared" si="27"/>
        <v>853.6640000000001</v>
      </c>
      <c r="BY34" s="3">
        <f t="shared" si="27"/>
        <v>853.6640000000001</v>
      </c>
      <c r="BZ34" s="3">
        <f t="shared" si="27"/>
        <v>853.6640000000001</v>
      </c>
      <c r="CA34" s="3">
        <f t="shared" si="27"/>
        <v>853.6640000000001</v>
      </c>
      <c r="CB34" s="3">
        <f t="shared" si="27"/>
        <v>853.6640000000001</v>
      </c>
      <c r="CC34" s="3">
        <f t="shared" si="27"/>
        <v>853.6640000000001</v>
      </c>
      <c r="CD34" s="3">
        <f t="shared" ref="CD34:CS34" si="28">CD64-CD75</f>
        <v>853.6640000000001</v>
      </c>
      <c r="CE34" s="3">
        <f t="shared" si="28"/>
        <v>853.6640000000001</v>
      </c>
      <c r="CF34" s="3">
        <f t="shared" si="28"/>
        <v>853.6640000000001</v>
      </c>
      <c r="CG34" s="3">
        <f t="shared" si="28"/>
        <v>853.6640000000001</v>
      </c>
      <c r="CH34" s="3">
        <f t="shared" si="28"/>
        <v>855.6640000000001</v>
      </c>
      <c r="CI34" s="3">
        <f t="shared" si="28"/>
        <v>858.6640000000001</v>
      </c>
      <c r="CJ34" s="3">
        <f t="shared" si="28"/>
        <v>858.6640000000001</v>
      </c>
      <c r="CK34" s="3">
        <f t="shared" si="28"/>
        <v>868.6640000000001</v>
      </c>
      <c r="CL34" s="3">
        <f t="shared" si="28"/>
        <v>868.6640000000001</v>
      </c>
      <c r="CM34" s="3">
        <f t="shared" si="28"/>
        <v>868.6640000000001</v>
      </c>
      <c r="CN34" s="3">
        <f t="shared" si="28"/>
        <v>868.6640000000001</v>
      </c>
      <c r="CO34" s="3">
        <f t="shared" si="28"/>
        <v>868.6640000000001</v>
      </c>
      <c r="CP34" s="3">
        <f t="shared" si="28"/>
        <v>868.6640000000001</v>
      </c>
      <c r="CQ34" s="3">
        <f t="shared" si="28"/>
        <v>868.6640000000001</v>
      </c>
      <c r="CR34" s="3">
        <f t="shared" si="28"/>
        <v>868.6640000000001</v>
      </c>
      <c r="CS34" s="83">
        <f t="shared" si="28"/>
        <v>868.6640000000001</v>
      </c>
      <c r="CT34" s="30">
        <f t="shared" si="19"/>
        <v>77604.743999999962</v>
      </c>
      <c r="CU34" s="151"/>
    </row>
    <row r="35" spans="1:99">
      <c r="A35" s="25" t="s">
        <v>36</v>
      </c>
      <c r="B35" s="82">
        <f t="shared" si="24"/>
        <v>399</v>
      </c>
      <c r="C35" s="3">
        <f t="shared" si="24"/>
        <v>399</v>
      </c>
      <c r="D35" s="3">
        <f t="shared" si="24"/>
        <v>399</v>
      </c>
      <c r="E35" s="3">
        <f t="shared" si="24"/>
        <v>399</v>
      </c>
      <c r="F35" s="3">
        <f t="shared" si="24"/>
        <v>399</v>
      </c>
      <c r="G35" s="3">
        <f t="shared" si="24"/>
        <v>399</v>
      </c>
      <c r="H35" s="3">
        <f t="shared" si="24"/>
        <v>399</v>
      </c>
      <c r="I35" s="3">
        <f t="shared" si="24"/>
        <v>399</v>
      </c>
      <c r="J35" s="3">
        <f t="shared" si="24"/>
        <v>399</v>
      </c>
      <c r="K35" s="3">
        <f t="shared" si="24"/>
        <v>399</v>
      </c>
      <c r="L35" s="3">
        <f t="shared" si="24"/>
        <v>399</v>
      </c>
      <c r="M35" s="3">
        <f t="shared" si="24"/>
        <v>399</v>
      </c>
      <c r="N35" s="3">
        <f t="shared" si="24"/>
        <v>399</v>
      </c>
      <c r="O35" s="3">
        <f t="shared" si="24"/>
        <v>399</v>
      </c>
      <c r="P35" s="3">
        <f t="shared" si="24"/>
        <v>333</v>
      </c>
      <c r="Q35" s="3">
        <f t="shared" si="24"/>
        <v>333</v>
      </c>
      <c r="R35" s="3">
        <f t="shared" ref="R35:CC35" si="29">R65-R76</f>
        <v>333</v>
      </c>
      <c r="S35" s="3">
        <f t="shared" si="29"/>
        <v>333</v>
      </c>
      <c r="T35" s="3">
        <f t="shared" si="29"/>
        <v>333</v>
      </c>
      <c r="U35" s="3">
        <f t="shared" si="29"/>
        <v>333</v>
      </c>
      <c r="V35" s="3">
        <f t="shared" si="29"/>
        <v>333</v>
      </c>
      <c r="W35" s="3">
        <f t="shared" si="29"/>
        <v>333</v>
      </c>
      <c r="X35" s="3">
        <f t="shared" si="29"/>
        <v>333</v>
      </c>
      <c r="Y35" s="3">
        <f t="shared" si="29"/>
        <v>333</v>
      </c>
      <c r="Z35" s="3">
        <f t="shared" si="29"/>
        <v>333</v>
      </c>
      <c r="AA35" s="3">
        <f t="shared" si="29"/>
        <v>333</v>
      </c>
      <c r="AB35" s="3">
        <f t="shared" si="29"/>
        <v>333</v>
      </c>
      <c r="AC35" s="3">
        <f t="shared" si="29"/>
        <v>333</v>
      </c>
      <c r="AD35" s="3">
        <f t="shared" si="29"/>
        <v>333</v>
      </c>
      <c r="AE35" s="3">
        <f t="shared" si="29"/>
        <v>333</v>
      </c>
      <c r="AF35" s="3">
        <f t="shared" si="29"/>
        <v>333</v>
      </c>
      <c r="AG35" s="3">
        <f t="shared" si="29"/>
        <v>333</v>
      </c>
      <c r="AH35" s="3">
        <f t="shared" si="29"/>
        <v>333</v>
      </c>
      <c r="AI35" s="3">
        <f t="shared" si="29"/>
        <v>333</v>
      </c>
      <c r="AJ35" s="3">
        <f t="shared" si="29"/>
        <v>333</v>
      </c>
      <c r="AK35" s="3">
        <f t="shared" si="29"/>
        <v>333</v>
      </c>
      <c r="AL35" s="3">
        <f t="shared" si="29"/>
        <v>333</v>
      </c>
      <c r="AM35" s="3">
        <f t="shared" si="29"/>
        <v>333</v>
      </c>
      <c r="AN35" s="3">
        <f t="shared" si="29"/>
        <v>333</v>
      </c>
      <c r="AO35" s="3">
        <f t="shared" si="29"/>
        <v>333</v>
      </c>
      <c r="AP35" s="3">
        <f t="shared" si="29"/>
        <v>333</v>
      </c>
      <c r="AQ35" s="3">
        <f t="shared" si="29"/>
        <v>333</v>
      </c>
      <c r="AR35" s="3">
        <f t="shared" si="29"/>
        <v>333</v>
      </c>
      <c r="AS35" s="3">
        <f t="shared" si="29"/>
        <v>333</v>
      </c>
      <c r="AT35" s="3">
        <f t="shared" si="29"/>
        <v>333</v>
      </c>
      <c r="AU35" s="3">
        <f t="shared" si="29"/>
        <v>333</v>
      </c>
      <c r="AV35" s="3">
        <f t="shared" si="29"/>
        <v>333</v>
      </c>
      <c r="AW35" s="3">
        <f t="shared" si="29"/>
        <v>333</v>
      </c>
      <c r="AX35" s="3">
        <f t="shared" si="29"/>
        <v>333</v>
      </c>
      <c r="AY35" s="3">
        <f t="shared" si="29"/>
        <v>333</v>
      </c>
      <c r="AZ35" s="3">
        <f t="shared" si="29"/>
        <v>333</v>
      </c>
      <c r="BA35" s="3">
        <f t="shared" si="29"/>
        <v>333</v>
      </c>
      <c r="BB35" s="3">
        <f t="shared" si="29"/>
        <v>333</v>
      </c>
      <c r="BC35" s="3">
        <f t="shared" si="29"/>
        <v>333</v>
      </c>
      <c r="BD35" s="3">
        <f t="shared" si="29"/>
        <v>333</v>
      </c>
      <c r="BE35" s="3">
        <f t="shared" si="29"/>
        <v>333</v>
      </c>
      <c r="BF35" s="3">
        <f t="shared" si="29"/>
        <v>333</v>
      </c>
      <c r="BG35" s="3">
        <f t="shared" si="29"/>
        <v>333</v>
      </c>
      <c r="BH35" s="3">
        <f t="shared" si="29"/>
        <v>333</v>
      </c>
      <c r="BI35" s="3">
        <f t="shared" si="29"/>
        <v>333</v>
      </c>
      <c r="BJ35" s="3">
        <f t="shared" si="29"/>
        <v>333</v>
      </c>
      <c r="BK35" s="3">
        <f t="shared" si="29"/>
        <v>333</v>
      </c>
      <c r="BL35" s="3">
        <f t="shared" si="29"/>
        <v>333</v>
      </c>
      <c r="BM35" s="3">
        <f t="shared" si="29"/>
        <v>333</v>
      </c>
      <c r="BN35" s="3">
        <f t="shared" si="29"/>
        <v>333</v>
      </c>
      <c r="BO35" s="3">
        <f t="shared" si="29"/>
        <v>333</v>
      </c>
      <c r="BP35" s="3">
        <f t="shared" si="29"/>
        <v>333</v>
      </c>
      <c r="BQ35" s="3">
        <f t="shared" si="29"/>
        <v>333</v>
      </c>
      <c r="BR35" s="3">
        <f t="shared" si="29"/>
        <v>333</v>
      </c>
      <c r="BS35" s="3">
        <f t="shared" si="29"/>
        <v>333</v>
      </c>
      <c r="BT35" s="3">
        <f t="shared" si="29"/>
        <v>333</v>
      </c>
      <c r="BU35" s="3">
        <f t="shared" si="29"/>
        <v>333</v>
      </c>
      <c r="BV35" s="3">
        <f t="shared" si="29"/>
        <v>333</v>
      </c>
      <c r="BW35" s="3">
        <f t="shared" si="29"/>
        <v>333</v>
      </c>
      <c r="BX35" s="3">
        <f t="shared" si="29"/>
        <v>333</v>
      </c>
      <c r="BY35" s="3">
        <f t="shared" si="29"/>
        <v>333</v>
      </c>
      <c r="BZ35" s="3">
        <f t="shared" si="29"/>
        <v>399</v>
      </c>
      <c r="CA35" s="3">
        <f t="shared" si="29"/>
        <v>399</v>
      </c>
      <c r="CB35" s="3">
        <f t="shared" si="29"/>
        <v>399</v>
      </c>
      <c r="CC35" s="3">
        <f t="shared" si="29"/>
        <v>399</v>
      </c>
      <c r="CD35" s="3">
        <f t="shared" ref="CD35:CS35" si="30">CD65-CD76</f>
        <v>399</v>
      </c>
      <c r="CE35" s="3">
        <f t="shared" si="30"/>
        <v>399</v>
      </c>
      <c r="CF35" s="3">
        <f t="shared" si="30"/>
        <v>399</v>
      </c>
      <c r="CG35" s="3">
        <f t="shared" si="30"/>
        <v>399</v>
      </c>
      <c r="CH35" s="3">
        <f t="shared" si="30"/>
        <v>399</v>
      </c>
      <c r="CI35" s="3">
        <f t="shared" si="30"/>
        <v>399</v>
      </c>
      <c r="CJ35" s="3">
        <f t="shared" si="30"/>
        <v>399</v>
      </c>
      <c r="CK35" s="3">
        <f t="shared" si="30"/>
        <v>399</v>
      </c>
      <c r="CL35" s="3">
        <f t="shared" si="30"/>
        <v>399</v>
      </c>
      <c r="CM35" s="3">
        <f t="shared" si="30"/>
        <v>399</v>
      </c>
      <c r="CN35" s="3">
        <f t="shared" si="30"/>
        <v>399</v>
      </c>
      <c r="CO35" s="3">
        <f t="shared" si="30"/>
        <v>399</v>
      </c>
      <c r="CP35" s="3">
        <f t="shared" si="30"/>
        <v>399</v>
      </c>
      <c r="CQ35" s="3">
        <f t="shared" si="30"/>
        <v>399</v>
      </c>
      <c r="CR35" s="3">
        <f t="shared" si="30"/>
        <v>399</v>
      </c>
      <c r="CS35" s="83">
        <f t="shared" si="30"/>
        <v>399</v>
      </c>
      <c r="CT35" s="30">
        <f t="shared" si="19"/>
        <v>34212</v>
      </c>
      <c r="CU35" s="151"/>
    </row>
    <row r="36" spans="1:99">
      <c r="A36" s="25" t="s">
        <v>37</v>
      </c>
      <c r="B36" s="82">
        <f t="shared" si="24"/>
        <v>470.71</v>
      </c>
      <c r="C36" s="3">
        <f t="shared" si="24"/>
        <v>470.71</v>
      </c>
      <c r="D36" s="3">
        <f t="shared" si="24"/>
        <v>470.71</v>
      </c>
      <c r="E36" s="3">
        <f t="shared" si="24"/>
        <v>470.71</v>
      </c>
      <c r="F36" s="3">
        <f t="shared" si="24"/>
        <v>470.71</v>
      </c>
      <c r="G36" s="3">
        <f t="shared" si="24"/>
        <v>470.71</v>
      </c>
      <c r="H36" s="3">
        <f t="shared" si="24"/>
        <v>470.71</v>
      </c>
      <c r="I36" s="3">
        <f t="shared" si="24"/>
        <v>470.71</v>
      </c>
      <c r="J36" s="3">
        <f t="shared" si="24"/>
        <v>470.71</v>
      </c>
      <c r="K36" s="3">
        <f t="shared" si="24"/>
        <v>470.71</v>
      </c>
      <c r="L36" s="3">
        <f t="shared" si="24"/>
        <v>470.71</v>
      </c>
      <c r="M36" s="3">
        <f t="shared" si="24"/>
        <v>470.71</v>
      </c>
      <c r="N36" s="3">
        <f t="shared" si="24"/>
        <v>470.71</v>
      </c>
      <c r="O36" s="3">
        <f t="shared" si="24"/>
        <v>470.71</v>
      </c>
      <c r="P36" s="3">
        <f t="shared" si="24"/>
        <v>440.71</v>
      </c>
      <c r="Q36" s="3">
        <f t="shared" si="24"/>
        <v>410.71</v>
      </c>
      <c r="R36" s="3">
        <f t="shared" ref="R36:CC36" si="31">R66-R77</f>
        <v>380.71</v>
      </c>
      <c r="S36" s="3">
        <f t="shared" si="31"/>
        <v>350.71</v>
      </c>
      <c r="T36" s="3">
        <f t="shared" si="31"/>
        <v>334.71</v>
      </c>
      <c r="U36" s="3">
        <f t="shared" si="31"/>
        <v>334.71</v>
      </c>
      <c r="V36" s="3">
        <f t="shared" si="31"/>
        <v>334.71</v>
      </c>
      <c r="W36" s="3">
        <f t="shared" si="31"/>
        <v>334.71</v>
      </c>
      <c r="X36" s="3">
        <f t="shared" si="31"/>
        <v>334.71</v>
      </c>
      <c r="Y36" s="3">
        <f t="shared" si="31"/>
        <v>364.71</v>
      </c>
      <c r="Z36" s="3">
        <f t="shared" si="31"/>
        <v>394.71</v>
      </c>
      <c r="AA36" s="3">
        <f t="shared" si="31"/>
        <v>424.71</v>
      </c>
      <c r="AB36" s="3">
        <f t="shared" si="31"/>
        <v>454.71</v>
      </c>
      <c r="AC36" s="3">
        <f t="shared" si="31"/>
        <v>470.71</v>
      </c>
      <c r="AD36" s="3">
        <f t="shared" si="31"/>
        <v>470.71</v>
      </c>
      <c r="AE36" s="3">
        <f t="shared" si="31"/>
        <v>470.71</v>
      </c>
      <c r="AF36" s="3">
        <f t="shared" si="31"/>
        <v>470.71</v>
      </c>
      <c r="AG36" s="3">
        <f t="shared" si="31"/>
        <v>470.71</v>
      </c>
      <c r="AH36" s="3">
        <f t="shared" si="31"/>
        <v>440.71</v>
      </c>
      <c r="AI36" s="3">
        <f t="shared" si="31"/>
        <v>410.71</v>
      </c>
      <c r="AJ36" s="3">
        <f t="shared" si="31"/>
        <v>380.71</v>
      </c>
      <c r="AK36" s="3">
        <f t="shared" si="31"/>
        <v>350.71</v>
      </c>
      <c r="AL36" s="3">
        <f t="shared" si="31"/>
        <v>328.71</v>
      </c>
      <c r="AM36" s="3">
        <f t="shared" si="31"/>
        <v>328.71</v>
      </c>
      <c r="AN36" s="3">
        <f t="shared" si="31"/>
        <v>328.71</v>
      </c>
      <c r="AO36" s="3">
        <f t="shared" si="31"/>
        <v>328.71</v>
      </c>
      <c r="AP36" s="3">
        <f t="shared" si="31"/>
        <v>328.71</v>
      </c>
      <c r="AQ36" s="3">
        <f t="shared" si="31"/>
        <v>328.71</v>
      </c>
      <c r="AR36" s="3">
        <f t="shared" si="31"/>
        <v>328.71</v>
      </c>
      <c r="AS36" s="3">
        <f t="shared" si="31"/>
        <v>328.71</v>
      </c>
      <c r="AT36" s="3">
        <f t="shared" si="31"/>
        <v>328.71</v>
      </c>
      <c r="AU36" s="3">
        <f t="shared" si="31"/>
        <v>328.71</v>
      </c>
      <c r="AV36" s="3">
        <f t="shared" si="31"/>
        <v>328.71</v>
      </c>
      <c r="AW36" s="3">
        <f t="shared" si="31"/>
        <v>328.71</v>
      </c>
      <c r="AX36" s="3">
        <f t="shared" si="31"/>
        <v>328.71</v>
      </c>
      <c r="AY36" s="3">
        <f t="shared" si="31"/>
        <v>328.71</v>
      </c>
      <c r="AZ36" s="3">
        <f t="shared" si="31"/>
        <v>328.71</v>
      </c>
      <c r="BA36" s="3">
        <f t="shared" si="31"/>
        <v>328.71</v>
      </c>
      <c r="BB36" s="3">
        <f t="shared" si="31"/>
        <v>328.71</v>
      </c>
      <c r="BC36" s="3">
        <f t="shared" si="31"/>
        <v>328.71</v>
      </c>
      <c r="BD36" s="3">
        <f t="shared" si="31"/>
        <v>328.71</v>
      </c>
      <c r="BE36" s="3">
        <f t="shared" si="31"/>
        <v>328.71</v>
      </c>
      <c r="BF36" s="3">
        <f t="shared" si="31"/>
        <v>328.71</v>
      </c>
      <c r="BG36" s="3">
        <f t="shared" si="31"/>
        <v>328.71</v>
      </c>
      <c r="BH36" s="3">
        <f t="shared" si="31"/>
        <v>328.71</v>
      </c>
      <c r="BI36" s="3">
        <f t="shared" si="31"/>
        <v>328.71</v>
      </c>
      <c r="BJ36" s="3">
        <f t="shared" si="31"/>
        <v>328.71</v>
      </c>
      <c r="BK36" s="3">
        <f t="shared" si="31"/>
        <v>328.71</v>
      </c>
      <c r="BL36" s="3">
        <f t="shared" si="31"/>
        <v>328.71</v>
      </c>
      <c r="BM36" s="3">
        <f t="shared" si="31"/>
        <v>328.71</v>
      </c>
      <c r="BN36" s="3">
        <f t="shared" si="31"/>
        <v>328.71</v>
      </c>
      <c r="BO36" s="3">
        <f t="shared" si="31"/>
        <v>328.71</v>
      </c>
      <c r="BP36" s="3">
        <f t="shared" si="31"/>
        <v>328.71</v>
      </c>
      <c r="BQ36" s="3">
        <f t="shared" si="31"/>
        <v>328.71</v>
      </c>
      <c r="BR36" s="3">
        <f t="shared" si="31"/>
        <v>328.71</v>
      </c>
      <c r="BS36" s="3">
        <f t="shared" si="31"/>
        <v>328.71</v>
      </c>
      <c r="BT36" s="3">
        <f t="shared" si="31"/>
        <v>328.71</v>
      </c>
      <c r="BU36" s="3">
        <f t="shared" si="31"/>
        <v>358.71</v>
      </c>
      <c r="BV36" s="3">
        <f t="shared" si="31"/>
        <v>388.71</v>
      </c>
      <c r="BW36" s="3">
        <f t="shared" si="31"/>
        <v>418.71</v>
      </c>
      <c r="BX36" s="3">
        <f t="shared" si="31"/>
        <v>448.71</v>
      </c>
      <c r="BY36" s="3">
        <f t="shared" si="31"/>
        <v>470.71</v>
      </c>
      <c r="BZ36" s="3">
        <f t="shared" si="31"/>
        <v>470.71</v>
      </c>
      <c r="CA36" s="3">
        <f t="shared" si="31"/>
        <v>470.71</v>
      </c>
      <c r="CB36" s="3">
        <f t="shared" si="31"/>
        <v>470.71</v>
      </c>
      <c r="CC36" s="3">
        <f t="shared" si="31"/>
        <v>470.71</v>
      </c>
      <c r="CD36" s="3">
        <f t="shared" ref="CD36:CS36" si="32">CD66-CD77</f>
        <v>470.71</v>
      </c>
      <c r="CE36" s="3">
        <f t="shared" si="32"/>
        <v>470.71</v>
      </c>
      <c r="CF36" s="3">
        <f t="shared" si="32"/>
        <v>470.71</v>
      </c>
      <c r="CG36" s="3">
        <f t="shared" si="32"/>
        <v>470.71</v>
      </c>
      <c r="CH36" s="3">
        <f t="shared" si="32"/>
        <v>470.71</v>
      </c>
      <c r="CI36" s="3">
        <f t="shared" si="32"/>
        <v>470.71</v>
      </c>
      <c r="CJ36" s="3">
        <f t="shared" si="32"/>
        <v>470.71</v>
      </c>
      <c r="CK36" s="3">
        <f t="shared" si="32"/>
        <v>470.71</v>
      </c>
      <c r="CL36" s="3">
        <f t="shared" si="32"/>
        <v>470.71</v>
      </c>
      <c r="CM36" s="3">
        <f t="shared" si="32"/>
        <v>470.71</v>
      </c>
      <c r="CN36" s="3">
        <f t="shared" si="32"/>
        <v>470.71</v>
      </c>
      <c r="CO36" s="3">
        <f t="shared" si="32"/>
        <v>470.71</v>
      </c>
      <c r="CP36" s="3">
        <f t="shared" si="32"/>
        <v>470.71</v>
      </c>
      <c r="CQ36" s="3">
        <f t="shared" si="32"/>
        <v>470.71</v>
      </c>
      <c r="CR36" s="3">
        <f t="shared" si="32"/>
        <v>470.71</v>
      </c>
      <c r="CS36" s="83">
        <f t="shared" si="32"/>
        <v>470.71</v>
      </c>
      <c r="CT36" s="30">
        <f t="shared" si="19"/>
        <v>38426.159999999938</v>
      </c>
      <c r="CU36" s="151"/>
    </row>
    <row r="37" spans="1:99">
      <c r="A37" s="25" t="s">
        <v>38</v>
      </c>
      <c r="B37" s="82">
        <f t="shared" si="24"/>
        <v>724</v>
      </c>
      <c r="C37" s="3">
        <f t="shared" si="24"/>
        <v>722</v>
      </c>
      <c r="D37" s="3">
        <f t="shared" si="24"/>
        <v>722</v>
      </c>
      <c r="E37" s="3">
        <f t="shared" si="24"/>
        <v>720</v>
      </c>
      <c r="F37" s="3">
        <f t="shared" si="24"/>
        <v>716</v>
      </c>
      <c r="G37" s="3">
        <f t="shared" si="24"/>
        <v>715</v>
      </c>
      <c r="H37" s="3">
        <f t="shared" si="24"/>
        <v>714</v>
      </c>
      <c r="I37" s="3">
        <f t="shared" si="24"/>
        <v>715</v>
      </c>
      <c r="J37" s="3">
        <f t="shared" si="24"/>
        <v>717</v>
      </c>
      <c r="K37" s="3">
        <f t="shared" si="24"/>
        <v>715</v>
      </c>
      <c r="L37" s="3">
        <f t="shared" si="24"/>
        <v>717</v>
      </c>
      <c r="M37" s="3">
        <f t="shared" si="24"/>
        <v>719</v>
      </c>
      <c r="N37" s="3">
        <f t="shared" si="24"/>
        <v>724</v>
      </c>
      <c r="O37" s="3">
        <f t="shared" si="24"/>
        <v>725</v>
      </c>
      <c r="P37" s="3">
        <f t="shared" si="24"/>
        <v>721</v>
      </c>
      <c r="Q37" s="3">
        <f t="shared" si="24"/>
        <v>722</v>
      </c>
      <c r="R37" s="3">
        <f t="shared" ref="R37:CC37" si="33">R67-R78</f>
        <v>719</v>
      </c>
      <c r="S37" s="3">
        <f t="shared" si="33"/>
        <v>715</v>
      </c>
      <c r="T37" s="3">
        <f t="shared" si="33"/>
        <v>705</v>
      </c>
      <c r="U37" s="3">
        <f t="shared" si="33"/>
        <v>701</v>
      </c>
      <c r="V37" s="3">
        <f t="shared" si="33"/>
        <v>697</v>
      </c>
      <c r="W37" s="3">
        <f t="shared" si="33"/>
        <v>693</v>
      </c>
      <c r="X37" s="3">
        <f t="shared" si="33"/>
        <v>694</v>
      </c>
      <c r="Y37" s="3">
        <f t="shared" si="33"/>
        <v>688</v>
      </c>
      <c r="Z37" s="3">
        <f t="shared" si="33"/>
        <v>687</v>
      </c>
      <c r="AA37" s="3">
        <f t="shared" si="33"/>
        <v>687</v>
      </c>
      <c r="AB37" s="3">
        <f t="shared" si="33"/>
        <v>686</v>
      </c>
      <c r="AC37" s="3">
        <f t="shared" si="33"/>
        <v>688</v>
      </c>
      <c r="AD37" s="3">
        <f t="shared" si="33"/>
        <v>688</v>
      </c>
      <c r="AE37" s="3">
        <f t="shared" si="33"/>
        <v>635</v>
      </c>
      <c r="AF37" s="3">
        <f t="shared" si="33"/>
        <v>606</v>
      </c>
      <c r="AG37" s="3">
        <f t="shared" si="33"/>
        <v>627</v>
      </c>
      <c r="AH37" s="3">
        <f t="shared" si="33"/>
        <v>634</v>
      </c>
      <c r="AI37" s="3">
        <f t="shared" si="33"/>
        <v>651</v>
      </c>
      <c r="AJ37" s="3">
        <f t="shared" si="33"/>
        <v>652</v>
      </c>
      <c r="AK37" s="3">
        <f t="shared" si="33"/>
        <v>655</v>
      </c>
      <c r="AL37" s="3">
        <f t="shared" si="33"/>
        <v>650</v>
      </c>
      <c r="AM37" s="3">
        <f t="shared" si="33"/>
        <v>646</v>
      </c>
      <c r="AN37" s="3">
        <f t="shared" si="33"/>
        <v>650</v>
      </c>
      <c r="AO37" s="3">
        <f t="shared" si="33"/>
        <v>654</v>
      </c>
      <c r="AP37" s="3">
        <f t="shared" si="33"/>
        <v>654</v>
      </c>
      <c r="AQ37" s="3">
        <f t="shared" si="33"/>
        <v>656</v>
      </c>
      <c r="AR37" s="3">
        <f t="shared" si="33"/>
        <v>666</v>
      </c>
      <c r="AS37" s="3">
        <f t="shared" si="33"/>
        <v>672</v>
      </c>
      <c r="AT37" s="3">
        <f t="shared" si="33"/>
        <v>675</v>
      </c>
      <c r="AU37" s="3">
        <f t="shared" si="33"/>
        <v>679</v>
      </c>
      <c r="AV37" s="3">
        <f t="shared" si="33"/>
        <v>682</v>
      </c>
      <c r="AW37" s="3">
        <f t="shared" si="33"/>
        <v>688</v>
      </c>
      <c r="AX37" s="3">
        <f t="shared" si="33"/>
        <v>696</v>
      </c>
      <c r="AY37" s="3">
        <f t="shared" si="33"/>
        <v>701</v>
      </c>
      <c r="AZ37" s="3">
        <f t="shared" si="33"/>
        <v>704</v>
      </c>
      <c r="BA37" s="3">
        <f t="shared" si="33"/>
        <v>707</v>
      </c>
      <c r="BB37" s="3">
        <f t="shared" si="33"/>
        <v>713</v>
      </c>
      <c r="BC37" s="3">
        <f t="shared" si="33"/>
        <v>716</v>
      </c>
      <c r="BD37" s="3">
        <f t="shared" si="33"/>
        <v>716</v>
      </c>
      <c r="BE37" s="3">
        <f t="shared" si="33"/>
        <v>715</v>
      </c>
      <c r="BF37" s="3">
        <f t="shared" si="33"/>
        <v>718</v>
      </c>
      <c r="BG37" s="3">
        <f t="shared" si="33"/>
        <v>720</v>
      </c>
      <c r="BH37" s="3">
        <f t="shared" si="33"/>
        <v>720</v>
      </c>
      <c r="BI37" s="3">
        <f t="shared" si="33"/>
        <v>714</v>
      </c>
      <c r="BJ37" s="3">
        <f t="shared" si="33"/>
        <v>719</v>
      </c>
      <c r="BK37" s="3">
        <f t="shared" si="33"/>
        <v>731</v>
      </c>
      <c r="BL37" s="3">
        <f t="shared" si="33"/>
        <v>732</v>
      </c>
      <c r="BM37" s="3">
        <f t="shared" si="33"/>
        <v>726</v>
      </c>
      <c r="BN37" s="3">
        <f t="shared" si="33"/>
        <v>719</v>
      </c>
      <c r="BO37" s="3">
        <f t="shared" si="33"/>
        <v>701</v>
      </c>
      <c r="BP37" s="3">
        <f t="shared" si="33"/>
        <v>717</v>
      </c>
      <c r="BQ37" s="3">
        <f t="shared" si="33"/>
        <v>727</v>
      </c>
      <c r="BR37" s="3">
        <f t="shared" si="33"/>
        <v>731</v>
      </c>
      <c r="BS37" s="3">
        <f t="shared" si="33"/>
        <v>728</v>
      </c>
      <c r="BT37" s="3">
        <f t="shared" si="33"/>
        <v>722</v>
      </c>
      <c r="BU37" s="3">
        <f t="shared" si="33"/>
        <v>723</v>
      </c>
      <c r="BV37" s="3">
        <f t="shared" si="33"/>
        <v>729</v>
      </c>
      <c r="BW37" s="3">
        <f t="shared" si="33"/>
        <v>733</v>
      </c>
      <c r="BX37" s="3">
        <f t="shared" si="33"/>
        <v>738</v>
      </c>
      <c r="BY37" s="3">
        <f t="shared" si="33"/>
        <v>740</v>
      </c>
      <c r="BZ37" s="3">
        <f t="shared" si="33"/>
        <v>735</v>
      </c>
      <c r="CA37" s="3">
        <f t="shared" si="33"/>
        <v>736</v>
      </c>
      <c r="CB37" s="3">
        <f t="shared" si="33"/>
        <v>733</v>
      </c>
      <c r="CC37" s="3">
        <f t="shared" si="33"/>
        <v>736</v>
      </c>
      <c r="CD37" s="3">
        <f t="shared" ref="CD37:CS37" si="34">CD67-CD78</f>
        <v>740</v>
      </c>
      <c r="CE37" s="3">
        <f t="shared" si="34"/>
        <v>736</v>
      </c>
      <c r="CF37" s="3">
        <f t="shared" si="34"/>
        <v>738</v>
      </c>
      <c r="CG37" s="3">
        <f t="shared" si="34"/>
        <v>738</v>
      </c>
      <c r="CH37" s="3">
        <f t="shared" si="34"/>
        <v>736</v>
      </c>
      <c r="CI37" s="3">
        <f t="shared" si="34"/>
        <v>737</v>
      </c>
      <c r="CJ37" s="3">
        <f t="shared" si="34"/>
        <v>737</v>
      </c>
      <c r="CK37" s="3">
        <f t="shared" si="34"/>
        <v>734</v>
      </c>
      <c r="CL37" s="3">
        <f t="shared" si="34"/>
        <v>734</v>
      </c>
      <c r="CM37" s="3">
        <f t="shared" si="34"/>
        <v>732</v>
      </c>
      <c r="CN37" s="3">
        <f t="shared" si="34"/>
        <v>730</v>
      </c>
      <c r="CO37" s="3">
        <f t="shared" si="34"/>
        <v>732</v>
      </c>
      <c r="CP37" s="3">
        <f t="shared" si="34"/>
        <v>731</v>
      </c>
      <c r="CQ37" s="3">
        <f t="shared" si="34"/>
        <v>735</v>
      </c>
      <c r="CR37" s="3">
        <f t="shared" si="34"/>
        <v>732</v>
      </c>
      <c r="CS37" s="83">
        <f t="shared" si="34"/>
        <v>730</v>
      </c>
      <c r="CT37" s="30">
        <f t="shared" si="19"/>
        <v>67836</v>
      </c>
      <c r="CU37" s="151"/>
    </row>
    <row r="38" spans="1:99">
      <c r="A38" s="57" t="s">
        <v>39</v>
      </c>
      <c r="B38" s="84">
        <f t="shared" si="24"/>
        <v>35.9</v>
      </c>
      <c r="C38" s="85">
        <f t="shared" si="24"/>
        <v>35.9</v>
      </c>
      <c r="D38" s="85">
        <f t="shared" si="24"/>
        <v>35.9</v>
      </c>
      <c r="E38" s="85">
        <f t="shared" si="24"/>
        <v>35.9</v>
      </c>
      <c r="F38" s="85">
        <f t="shared" si="24"/>
        <v>35.9</v>
      </c>
      <c r="G38" s="85">
        <f t="shared" si="24"/>
        <v>35.9</v>
      </c>
      <c r="H38" s="85">
        <f t="shared" si="24"/>
        <v>35.9</v>
      </c>
      <c r="I38" s="85">
        <f t="shared" si="24"/>
        <v>35.9</v>
      </c>
      <c r="J38" s="85">
        <f t="shared" si="24"/>
        <v>35.9</v>
      </c>
      <c r="K38" s="85">
        <f t="shared" si="24"/>
        <v>35.9</v>
      </c>
      <c r="L38" s="85">
        <f t="shared" si="24"/>
        <v>35.9</v>
      </c>
      <c r="M38" s="85">
        <f t="shared" si="24"/>
        <v>35.9</v>
      </c>
      <c r="N38" s="85">
        <f t="shared" si="24"/>
        <v>35.9</v>
      </c>
      <c r="O38" s="85">
        <f t="shared" si="24"/>
        <v>35.9</v>
      </c>
      <c r="P38" s="85">
        <f t="shared" si="24"/>
        <v>35.9</v>
      </c>
      <c r="Q38" s="85">
        <f t="shared" si="24"/>
        <v>35.9</v>
      </c>
      <c r="R38" s="85">
        <f t="shared" ref="R38:CC38" si="35">R68-R79</f>
        <v>35.9</v>
      </c>
      <c r="S38" s="85">
        <f t="shared" si="35"/>
        <v>35.9</v>
      </c>
      <c r="T38" s="85">
        <f t="shared" si="35"/>
        <v>35.9</v>
      </c>
      <c r="U38" s="85">
        <f t="shared" si="35"/>
        <v>35.9</v>
      </c>
      <c r="V38" s="85">
        <f t="shared" si="35"/>
        <v>35.9</v>
      </c>
      <c r="W38" s="85">
        <f t="shared" si="35"/>
        <v>35.9</v>
      </c>
      <c r="X38" s="85">
        <f t="shared" si="35"/>
        <v>35.9</v>
      </c>
      <c r="Y38" s="85">
        <f t="shared" si="35"/>
        <v>35.9</v>
      </c>
      <c r="Z38" s="85">
        <f t="shared" si="35"/>
        <v>35.9</v>
      </c>
      <c r="AA38" s="85">
        <f t="shared" si="35"/>
        <v>35.9</v>
      </c>
      <c r="AB38" s="85">
        <f t="shared" si="35"/>
        <v>35.9</v>
      </c>
      <c r="AC38" s="85">
        <f t="shared" si="35"/>
        <v>35.9</v>
      </c>
      <c r="AD38" s="85">
        <f t="shared" si="35"/>
        <v>35.9</v>
      </c>
      <c r="AE38" s="85">
        <f t="shared" si="35"/>
        <v>35.9</v>
      </c>
      <c r="AF38" s="85">
        <f t="shared" si="35"/>
        <v>35.9</v>
      </c>
      <c r="AG38" s="85">
        <f t="shared" si="35"/>
        <v>35.9</v>
      </c>
      <c r="AH38" s="85">
        <f t="shared" si="35"/>
        <v>35.9</v>
      </c>
      <c r="AI38" s="85">
        <f t="shared" si="35"/>
        <v>35.9</v>
      </c>
      <c r="AJ38" s="85">
        <f t="shared" si="35"/>
        <v>35.9</v>
      </c>
      <c r="AK38" s="85">
        <f t="shared" si="35"/>
        <v>35.9</v>
      </c>
      <c r="AL38" s="85">
        <f t="shared" si="35"/>
        <v>35.9</v>
      </c>
      <c r="AM38" s="85">
        <f t="shared" si="35"/>
        <v>35.9</v>
      </c>
      <c r="AN38" s="85">
        <f t="shared" si="35"/>
        <v>35.9</v>
      </c>
      <c r="AO38" s="85">
        <f t="shared" si="35"/>
        <v>35.9</v>
      </c>
      <c r="AP38" s="85">
        <f t="shared" si="35"/>
        <v>35.9</v>
      </c>
      <c r="AQ38" s="85">
        <f t="shared" si="35"/>
        <v>35.9</v>
      </c>
      <c r="AR38" s="85">
        <f t="shared" si="35"/>
        <v>35.9</v>
      </c>
      <c r="AS38" s="85">
        <f t="shared" si="35"/>
        <v>35.9</v>
      </c>
      <c r="AT38" s="85">
        <f t="shared" si="35"/>
        <v>35.9</v>
      </c>
      <c r="AU38" s="85">
        <f t="shared" si="35"/>
        <v>35.9</v>
      </c>
      <c r="AV38" s="85">
        <f t="shared" si="35"/>
        <v>35.9</v>
      </c>
      <c r="AW38" s="85">
        <f t="shared" si="35"/>
        <v>35.9</v>
      </c>
      <c r="AX38" s="85">
        <f t="shared" si="35"/>
        <v>35.9</v>
      </c>
      <c r="AY38" s="85">
        <f t="shared" si="35"/>
        <v>35.9</v>
      </c>
      <c r="AZ38" s="85">
        <f t="shared" si="35"/>
        <v>35.9</v>
      </c>
      <c r="BA38" s="85">
        <f t="shared" si="35"/>
        <v>35.9</v>
      </c>
      <c r="BB38" s="85">
        <f t="shared" si="35"/>
        <v>35.9</v>
      </c>
      <c r="BC38" s="85">
        <f t="shared" si="35"/>
        <v>35.9</v>
      </c>
      <c r="BD38" s="85">
        <f t="shared" si="35"/>
        <v>35.9</v>
      </c>
      <c r="BE38" s="85">
        <f t="shared" si="35"/>
        <v>35.9</v>
      </c>
      <c r="BF38" s="85">
        <f t="shared" si="35"/>
        <v>35.9</v>
      </c>
      <c r="BG38" s="85">
        <f t="shared" si="35"/>
        <v>35.9</v>
      </c>
      <c r="BH38" s="85">
        <f t="shared" si="35"/>
        <v>35.9</v>
      </c>
      <c r="BI38" s="85">
        <f t="shared" si="35"/>
        <v>35.9</v>
      </c>
      <c r="BJ38" s="85">
        <f t="shared" si="35"/>
        <v>35.9</v>
      </c>
      <c r="BK38" s="85">
        <f t="shared" si="35"/>
        <v>35.9</v>
      </c>
      <c r="BL38" s="85">
        <f t="shared" si="35"/>
        <v>35.9</v>
      </c>
      <c r="BM38" s="85">
        <f t="shared" si="35"/>
        <v>35.9</v>
      </c>
      <c r="BN38" s="85">
        <f t="shared" si="35"/>
        <v>35.9</v>
      </c>
      <c r="BO38" s="85">
        <f t="shared" si="35"/>
        <v>35.9</v>
      </c>
      <c r="BP38" s="85">
        <f t="shared" si="35"/>
        <v>35.9</v>
      </c>
      <c r="BQ38" s="85">
        <f t="shared" si="35"/>
        <v>35.9</v>
      </c>
      <c r="BR38" s="85">
        <f t="shared" si="35"/>
        <v>35.9</v>
      </c>
      <c r="BS38" s="85">
        <f t="shared" si="35"/>
        <v>35.9</v>
      </c>
      <c r="BT38" s="85">
        <f t="shared" si="35"/>
        <v>35.9</v>
      </c>
      <c r="BU38" s="85">
        <f t="shared" si="35"/>
        <v>35.9</v>
      </c>
      <c r="BV38" s="85">
        <f t="shared" si="35"/>
        <v>35.9</v>
      </c>
      <c r="BW38" s="85">
        <f t="shared" si="35"/>
        <v>35.9</v>
      </c>
      <c r="BX38" s="85">
        <f t="shared" si="35"/>
        <v>35.9</v>
      </c>
      <c r="BY38" s="85">
        <f t="shared" si="35"/>
        <v>35.9</v>
      </c>
      <c r="BZ38" s="85">
        <f t="shared" si="35"/>
        <v>35.9</v>
      </c>
      <c r="CA38" s="85">
        <f t="shared" si="35"/>
        <v>35.9</v>
      </c>
      <c r="CB38" s="85">
        <f t="shared" si="35"/>
        <v>35.9</v>
      </c>
      <c r="CC38" s="85">
        <f t="shared" si="35"/>
        <v>35.9</v>
      </c>
      <c r="CD38" s="85">
        <f t="shared" ref="CD38:CS38" si="36">CD68-CD79</f>
        <v>35.9</v>
      </c>
      <c r="CE38" s="85">
        <f t="shared" si="36"/>
        <v>35.9</v>
      </c>
      <c r="CF38" s="85">
        <f t="shared" si="36"/>
        <v>35.9</v>
      </c>
      <c r="CG38" s="85">
        <f t="shared" si="36"/>
        <v>35.9</v>
      </c>
      <c r="CH38" s="85">
        <f t="shared" si="36"/>
        <v>35.9</v>
      </c>
      <c r="CI38" s="85">
        <f t="shared" si="36"/>
        <v>35.9</v>
      </c>
      <c r="CJ38" s="85">
        <f t="shared" si="36"/>
        <v>35.9</v>
      </c>
      <c r="CK38" s="85">
        <f t="shared" si="36"/>
        <v>35.9</v>
      </c>
      <c r="CL38" s="85">
        <f t="shared" si="36"/>
        <v>35.9</v>
      </c>
      <c r="CM38" s="85">
        <f t="shared" si="36"/>
        <v>35.9</v>
      </c>
      <c r="CN38" s="85">
        <f t="shared" si="36"/>
        <v>35.9</v>
      </c>
      <c r="CO38" s="85">
        <f t="shared" si="36"/>
        <v>35.9</v>
      </c>
      <c r="CP38" s="85">
        <f t="shared" si="36"/>
        <v>35.9</v>
      </c>
      <c r="CQ38" s="85">
        <f t="shared" si="36"/>
        <v>35.9</v>
      </c>
      <c r="CR38" s="85">
        <f t="shared" si="36"/>
        <v>35.9</v>
      </c>
      <c r="CS38" s="86">
        <f t="shared" si="36"/>
        <v>35.9</v>
      </c>
      <c r="CT38" s="30">
        <f t="shared" si="19"/>
        <v>3446.4000000000055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1898.01</v>
      </c>
      <c r="C40" s="40">
        <f t="shared" si="40"/>
        <v>1877.1</v>
      </c>
      <c r="D40" s="40">
        <f t="shared" si="40"/>
        <v>1756.43</v>
      </c>
      <c r="E40" s="40">
        <f t="shared" si="40"/>
        <v>1696.42</v>
      </c>
      <c r="F40" s="40">
        <f t="shared" si="40"/>
        <v>1586.43</v>
      </c>
      <c r="G40" s="40">
        <f t="shared" si="40"/>
        <v>1366.34</v>
      </c>
      <c r="H40" s="40">
        <f t="shared" si="40"/>
        <v>1214.71</v>
      </c>
      <c r="I40" s="40">
        <f t="shared" si="40"/>
        <v>1184.81</v>
      </c>
      <c r="J40" s="40">
        <f t="shared" si="40"/>
        <v>1416.15</v>
      </c>
      <c r="K40" s="40">
        <f t="shared" si="40"/>
        <v>1452.08</v>
      </c>
      <c r="L40" s="40">
        <f t="shared" si="40"/>
        <v>1507.16</v>
      </c>
      <c r="M40" s="40">
        <f t="shared" si="40"/>
        <v>1507.16</v>
      </c>
      <c r="N40" s="40">
        <f t="shared" si="40"/>
        <v>1430.14</v>
      </c>
      <c r="O40" s="40">
        <f t="shared" si="40"/>
        <v>1320.56</v>
      </c>
      <c r="P40" s="40">
        <f t="shared" si="40"/>
        <v>1306.9000000000001</v>
      </c>
      <c r="Q40" s="40">
        <f t="shared" si="40"/>
        <v>1306.22</v>
      </c>
      <c r="R40" s="40">
        <f t="shared" si="40"/>
        <v>1168.79</v>
      </c>
      <c r="S40" s="40">
        <f t="shared" si="40"/>
        <v>1122.04</v>
      </c>
      <c r="T40" s="40">
        <f t="shared" si="40"/>
        <v>1052.92</v>
      </c>
      <c r="U40" s="40">
        <f t="shared" si="40"/>
        <v>991.83</v>
      </c>
      <c r="V40" s="40">
        <f t="shared" si="40"/>
        <v>1036.22</v>
      </c>
      <c r="W40" s="40">
        <f t="shared" si="40"/>
        <v>1073</v>
      </c>
      <c r="X40" s="40">
        <f t="shared" si="40"/>
        <v>1158</v>
      </c>
      <c r="Y40" s="40">
        <f t="shared" si="40"/>
        <v>1164.8499999999999</v>
      </c>
      <c r="Z40" s="40">
        <f t="shared" si="40"/>
        <v>1109.3</v>
      </c>
      <c r="AA40" s="40">
        <f t="shared" si="40"/>
        <v>1116.52</v>
      </c>
      <c r="AB40" s="40">
        <f t="shared" si="40"/>
        <v>1113.28</v>
      </c>
      <c r="AC40" s="40">
        <f t="shared" si="40"/>
        <v>1115.42</v>
      </c>
      <c r="AD40" s="40">
        <f t="shared" si="40"/>
        <v>1100.01</v>
      </c>
      <c r="AE40" s="40">
        <f t="shared" si="40"/>
        <v>1100.02</v>
      </c>
      <c r="AF40" s="40">
        <f t="shared" si="40"/>
        <v>1049.99</v>
      </c>
      <c r="AG40" s="40">
        <f t="shared" si="40"/>
        <v>986.52</v>
      </c>
      <c r="AH40" s="40">
        <f t="shared" ref="AH40:BM40" si="41">SUM(AH41:AH41)</f>
        <v>994.83</v>
      </c>
      <c r="AI40" s="40">
        <f t="shared" si="41"/>
        <v>1144.1600000000001</v>
      </c>
      <c r="AJ40" s="40">
        <f t="shared" si="41"/>
        <v>1261.4000000000001</v>
      </c>
      <c r="AK40" s="40">
        <f t="shared" si="41"/>
        <v>1265</v>
      </c>
      <c r="AL40" s="40">
        <f t="shared" si="41"/>
        <v>997.81</v>
      </c>
      <c r="AM40" s="40">
        <f t="shared" si="41"/>
        <v>893.57</v>
      </c>
      <c r="AN40" s="40">
        <f t="shared" si="41"/>
        <v>1382.96</v>
      </c>
      <c r="AO40" s="40">
        <f t="shared" si="41"/>
        <v>1383.39</v>
      </c>
      <c r="AP40" s="40">
        <f t="shared" si="41"/>
        <v>1445.93</v>
      </c>
      <c r="AQ40" s="40">
        <f t="shared" si="41"/>
        <v>1447.93</v>
      </c>
      <c r="AR40" s="40">
        <f t="shared" si="41"/>
        <v>1450.65</v>
      </c>
      <c r="AS40" s="40">
        <f t="shared" si="41"/>
        <v>1450.65</v>
      </c>
      <c r="AT40" s="40">
        <f t="shared" si="41"/>
        <v>1405.67</v>
      </c>
      <c r="AU40" s="40">
        <f t="shared" si="41"/>
        <v>1405.68</v>
      </c>
      <c r="AV40" s="40">
        <f t="shared" si="41"/>
        <v>1424.44</v>
      </c>
      <c r="AW40" s="40">
        <f t="shared" si="41"/>
        <v>1424.44</v>
      </c>
      <c r="AX40" s="40">
        <f t="shared" si="41"/>
        <v>1532.1</v>
      </c>
      <c r="AY40" s="40">
        <f t="shared" si="41"/>
        <v>1532.1</v>
      </c>
      <c r="AZ40" s="40">
        <f t="shared" si="41"/>
        <v>1616.23</v>
      </c>
      <c r="BA40" s="40">
        <f t="shared" si="41"/>
        <v>1622.97</v>
      </c>
      <c r="BB40" s="40">
        <f t="shared" si="41"/>
        <v>1501.06</v>
      </c>
      <c r="BC40" s="40">
        <f t="shared" si="41"/>
        <v>1371.69</v>
      </c>
      <c r="BD40" s="40">
        <f t="shared" si="41"/>
        <v>1430.71</v>
      </c>
      <c r="BE40" s="40">
        <f t="shared" si="41"/>
        <v>1492.19</v>
      </c>
      <c r="BF40" s="40">
        <f t="shared" si="41"/>
        <v>1673.14</v>
      </c>
      <c r="BG40" s="40">
        <f t="shared" si="41"/>
        <v>1673.15</v>
      </c>
      <c r="BH40" s="40">
        <f t="shared" si="41"/>
        <v>1690.27</v>
      </c>
      <c r="BI40" s="40">
        <f t="shared" si="41"/>
        <v>1690.49</v>
      </c>
      <c r="BJ40" s="40">
        <f t="shared" si="41"/>
        <v>1655.34</v>
      </c>
      <c r="BK40" s="40">
        <f t="shared" si="41"/>
        <v>1619.55</v>
      </c>
      <c r="BL40" s="40">
        <f t="shared" si="41"/>
        <v>1230.1300000000001</v>
      </c>
      <c r="BM40" s="40">
        <f t="shared" si="41"/>
        <v>1210.21</v>
      </c>
      <c r="BN40" s="40">
        <f t="shared" ref="BN40:CS40" si="42">SUM(BN41:BN41)</f>
        <v>1448.39</v>
      </c>
      <c r="BO40" s="40">
        <f t="shared" si="42"/>
        <v>1396.5</v>
      </c>
      <c r="BP40" s="40">
        <f t="shared" si="42"/>
        <v>1295.0999999999999</v>
      </c>
      <c r="BQ40" s="40">
        <f t="shared" si="42"/>
        <v>1295.03</v>
      </c>
      <c r="BR40" s="40">
        <f t="shared" si="42"/>
        <v>1181.6500000000001</v>
      </c>
      <c r="BS40" s="40">
        <f t="shared" si="42"/>
        <v>1221.26</v>
      </c>
      <c r="BT40" s="40">
        <f t="shared" si="42"/>
        <v>1124.21</v>
      </c>
      <c r="BU40" s="40">
        <f t="shared" si="42"/>
        <v>883.4</v>
      </c>
      <c r="BV40" s="40">
        <f t="shared" si="42"/>
        <v>1056.23</v>
      </c>
      <c r="BW40" s="40">
        <f t="shared" si="42"/>
        <v>1206.3800000000001</v>
      </c>
      <c r="BX40" s="40">
        <f t="shared" si="42"/>
        <v>1114.73</v>
      </c>
      <c r="BY40" s="40">
        <f t="shared" si="42"/>
        <v>1123.28</v>
      </c>
      <c r="BZ40" s="40">
        <f t="shared" si="42"/>
        <v>1443.29</v>
      </c>
      <c r="CA40" s="40">
        <f t="shared" si="42"/>
        <v>1699.98</v>
      </c>
      <c r="CB40" s="40">
        <f t="shared" si="42"/>
        <v>1832.25</v>
      </c>
      <c r="CC40" s="40">
        <f t="shared" si="42"/>
        <v>1896.9</v>
      </c>
      <c r="CD40" s="40">
        <f t="shared" si="42"/>
        <v>1897.06</v>
      </c>
      <c r="CE40" s="40">
        <f t="shared" si="42"/>
        <v>1897.06</v>
      </c>
      <c r="CF40" s="40">
        <f t="shared" si="42"/>
        <v>1848.4</v>
      </c>
      <c r="CG40" s="40">
        <f t="shared" si="42"/>
        <v>1821.96</v>
      </c>
      <c r="CH40" s="40">
        <f t="shared" si="42"/>
        <v>1834.48</v>
      </c>
      <c r="CI40" s="40">
        <f t="shared" si="42"/>
        <v>1854.11</v>
      </c>
      <c r="CJ40" s="40">
        <f t="shared" si="42"/>
        <v>1875.89</v>
      </c>
      <c r="CK40" s="40">
        <f t="shared" si="42"/>
        <v>1882.33</v>
      </c>
      <c r="CL40" s="40">
        <f t="shared" si="42"/>
        <v>1882.09</v>
      </c>
      <c r="CM40" s="40">
        <f t="shared" si="42"/>
        <v>1882.61</v>
      </c>
      <c r="CN40" s="40">
        <f t="shared" si="42"/>
        <v>1782.6</v>
      </c>
      <c r="CO40" s="40">
        <f t="shared" si="42"/>
        <v>1722.53</v>
      </c>
      <c r="CP40" s="40">
        <f t="shared" si="42"/>
        <v>1688.63</v>
      </c>
      <c r="CQ40" s="40">
        <f t="shared" si="42"/>
        <v>1604.11</v>
      </c>
      <c r="CR40" s="40">
        <f t="shared" si="42"/>
        <v>1301.3499999999999</v>
      </c>
      <c r="CS40" s="91">
        <f t="shared" si="42"/>
        <v>1201.0999999999999</v>
      </c>
      <c r="CT40" s="38">
        <f t="shared" si="19"/>
        <v>135800.06</v>
      </c>
      <c r="CU40" s="149"/>
    </row>
    <row r="41" spans="1:99">
      <c r="A41" s="25" t="s">
        <v>12</v>
      </c>
      <c r="B41" s="42">
        <v>1898.01</v>
      </c>
      <c r="C41" s="43">
        <v>1877.1</v>
      </c>
      <c r="D41" s="43">
        <v>1756.43</v>
      </c>
      <c r="E41" s="43">
        <v>1696.42</v>
      </c>
      <c r="F41" s="43">
        <v>1586.43</v>
      </c>
      <c r="G41" s="43">
        <v>1366.34</v>
      </c>
      <c r="H41" s="43">
        <v>1214.71</v>
      </c>
      <c r="I41" s="43">
        <v>1184.81</v>
      </c>
      <c r="J41" s="43">
        <v>1416.15</v>
      </c>
      <c r="K41" s="43">
        <v>1452.08</v>
      </c>
      <c r="L41" s="43">
        <v>1507.16</v>
      </c>
      <c r="M41" s="43">
        <v>1507.16</v>
      </c>
      <c r="N41" s="43">
        <v>1430.14</v>
      </c>
      <c r="O41" s="43">
        <v>1320.56</v>
      </c>
      <c r="P41" s="43">
        <v>1306.9000000000001</v>
      </c>
      <c r="Q41" s="43">
        <v>1306.22</v>
      </c>
      <c r="R41" s="43">
        <v>1168.79</v>
      </c>
      <c r="S41" s="43">
        <v>1122.04</v>
      </c>
      <c r="T41" s="43">
        <v>1052.92</v>
      </c>
      <c r="U41" s="43">
        <v>991.83</v>
      </c>
      <c r="V41" s="43">
        <v>1036.22</v>
      </c>
      <c r="W41" s="43">
        <v>1073</v>
      </c>
      <c r="X41" s="43">
        <v>1158</v>
      </c>
      <c r="Y41" s="43">
        <v>1164.8499999999999</v>
      </c>
      <c r="Z41" s="43">
        <v>1109.3</v>
      </c>
      <c r="AA41" s="43">
        <v>1116.52</v>
      </c>
      <c r="AB41" s="43">
        <v>1113.28</v>
      </c>
      <c r="AC41" s="43">
        <v>1115.42</v>
      </c>
      <c r="AD41" s="43">
        <v>1100.01</v>
      </c>
      <c r="AE41" s="43">
        <v>1100.02</v>
      </c>
      <c r="AF41" s="43">
        <v>1049.99</v>
      </c>
      <c r="AG41" s="43">
        <v>986.52</v>
      </c>
      <c r="AH41" s="43">
        <v>994.83</v>
      </c>
      <c r="AI41" s="43">
        <v>1144.1600000000001</v>
      </c>
      <c r="AJ41" s="43">
        <v>1261.4000000000001</v>
      </c>
      <c r="AK41" s="43">
        <v>1265</v>
      </c>
      <c r="AL41" s="43">
        <v>997.81</v>
      </c>
      <c r="AM41" s="43">
        <v>893.57</v>
      </c>
      <c r="AN41" s="43">
        <v>1382.96</v>
      </c>
      <c r="AO41" s="43">
        <v>1383.39</v>
      </c>
      <c r="AP41" s="43">
        <v>1445.93</v>
      </c>
      <c r="AQ41" s="43">
        <v>1447.93</v>
      </c>
      <c r="AR41" s="43">
        <v>1450.65</v>
      </c>
      <c r="AS41" s="43">
        <v>1450.65</v>
      </c>
      <c r="AT41" s="43">
        <v>1405.67</v>
      </c>
      <c r="AU41" s="43">
        <v>1405.68</v>
      </c>
      <c r="AV41" s="43">
        <v>1424.44</v>
      </c>
      <c r="AW41" s="43">
        <v>1424.44</v>
      </c>
      <c r="AX41" s="43">
        <v>1532.1</v>
      </c>
      <c r="AY41" s="43">
        <v>1532.1</v>
      </c>
      <c r="AZ41" s="43">
        <v>1616.23</v>
      </c>
      <c r="BA41" s="43">
        <v>1622.97</v>
      </c>
      <c r="BB41" s="43">
        <v>1501.06</v>
      </c>
      <c r="BC41" s="43">
        <v>1371.69</v>
      </c>
      <c r="BD41" s="43">
        <v>1430.71</v>
      </c>
      <c r="BE41" s="43">
        <v>1492.19</v>
      </c>
      <c r="BF41" s="43">
        <v>1673.14</v>
      </c>
      <c r="BG41" s="43">
        <v>1673.15</v>
      </c>
      <c r="BH41" s="43">
        <v>1690.27</v>
      </c>
      <c r="BI41" s="43">
        <v>1690.49</v>
      </c>
      <c r="BJ41" s="43">
        <v>1655.34</v>
      </c>
      <c r="BK41" s="43">
        <v>1619.55</v>
      </c>
      <c r="BL41" s="43">
        <v>1230.1300000000001</v>
      </c>
      <c r="BM41" s="43">
        <v>1210.21</v>
      </c>
      <c r="BN41" s="43">
        <v>1448.39</v>
      </c>
      <c r="BO41" s="43">
        <v>1396.5</v>
      </c>
      <c r="BP41" s="43">
        <v>1295.0999999999999</v>
      </c>
      <c r="BQ41" s="43">
        <v>1295.03</v>
      </c>
      <c r="BR41" s="43">
        <v>1181.6500000000001</v>
      </c>
      <c r="BS41" s="43">
        <v>1221.26</v>
      </c>
      <c r="BT41" s="43">
        <v>1124.21</v>
      </c>
      <c r="BU41" s="43">
        <v>883.4</v>
      </c>
      <c r="BV41" s="43">
        <v>1056.23</v>
      </c>
      <c r="BW41" s="43">
        <v>1206.3800000000001</v>
      </c>
      <c r="BX41" s="43">
        <v>1114.73</v>
      </c>
      <c r="BY41" s="43">
        <v>1123.28</v>
      </c>
      <c r="BZ41" s="43">
        <v>1443.29</v>
      </c>
      <c r="CA41" s="43">
        <v>1699.98</v>
      </c>
      <c r="CB41" s="43">
        <v>1832.25</v>
      </c>
      <c r="CC41" s="43">
        <v>1896.9</v>
      </c>
      <c r="CD41" s="43">
        <v>1897.06</v>
      </c>
      <c r="CE41" s="43">
        <v>1897.06</v>
      </c>
      <c r="CF41" s="43">
        <v>1848.4</v>
      </c>
      <c r="CG41" s="43">
        <v>1821.96</v>
      </c>
      <c r="CH41" s="43">
        <v>1834.48</v>
      </c>
      <c r="CI41" s="43">
        <v>1854.11</v>
      </c>
      <c r="CJ41" s="43">
        <v>1875.89</v>
      </c>
      <c r="CK41" s="43">
        <v>1882.33</v>
      </c>
      <c r="CL41" s="43">
        <v>1882.09</v>
      </c>
      <c r="CM41" s="43">
        <v>1882.61</v>
      </c>
      <c r="CN41" s="43">
        <v>1782.6</v>
      </c>
      <c r="CO41" s="43">
        <v>1722.53</v>
      </c>
      <c r="CP41" s="43">
        <v>1688.63</v>
      </c>
      <c r="CQ41" s="43">
        <v>1604.11</v>
      </c>
      <c r="CR41" s="43">
        <v>1301.3499999999999</v>
      </c>
      <c r="CS41" s="92">
        <v>1201.0999999999999</v>
      </c>
      <c r="CT41" s="30">
        <f t="shared" si="19"/>
        <v>135800.06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3">SUM(C43:C46)</f>
        <v>1970.45</v>
      </c>
      <c r="D42" s="40">
        <f t="shared" si="43"/>
        <v>1970.45</v>
      </c>
      <c r="E42" s="40">
        <f t="shared" si="43"/>
        <v>1970.45</v>
      </c>
      <c r="F42" s="40">
        <f t="shared" si="43"/>
        <v>1970.45</v>
      </c>
      <c r="G42" s="40">
        <f t="shared" si="43"/>
        <v>1970.45</v>
      </c>
      <c r="H42" s="40">
        <f t="shared" si="43"/>
        <v>1970.45</v>
      </c>
      <c r="I42" s="40">
        <f t="shared" si="43"/>
        <v>1970.45</v>
      </c>
      <c r="J42" s="40">
        <f t="shared" si="43"/>
        <v>1970.45</v>
      </c>
      <c r="K42" s="40">
        <f t="shared" si="43"/>
        <v>1970.45</v>
      </c>
      <c r="L42" s="40">
        <f t="shared" si="43"/>
        <v>1970.45</v>
      </c>
      <c r="M42" s="40">
        <f t="shared" si="43"/>
        <v>1970.45</v>
      </c>
      <c r="N42" s="40">
        <f t="shared" si="43"/>
        <v>1970.45</v>
      </c>
      <c r="O42" s="40">
        <f t="shared" si="43"/>
        <v>1970.45</v>
      </c>
      <c r="P42" s="40">
        <f t="shared" si="43"/>
        <v>1970.45</v>
      </c>
      <c r="Q42" s="40">
        <f t="shared" si="43"/>
        <v>1938.45</v>
      </c>
      <c r="R42" s="40">
        <f t="shared" si="43"/>
        <v>1906.45</v>
      </c>
      <c r="S42" s="40">
        <f t="shared" si="43"/>
        <v>1874.45</v>
      </c>
      <c r="T42" s="40">
        <f t="shared" si="43"/>
        <v>1842.45</v>
      </c>
      <c r="U42" s="40">
        <f t="shared" si="43"/>
        <v>1839.45</v>
      </c>
      <c r="V42" s="40">
        <f t="shared" si="43"/>
        <v>1839.45</v>
      </c>
      <c r="W42" s="40">
        <f t="shared" si="43"/>
        <v>1839.45</v>
      </c>
      <c r="X42" s="40">
        <f t="shared" si="43"/>
        <v>1839.45</v>
      </c>
      <c r="Y42" s="40">
        <f t="shared" si="43"/>
        <v>1871.45</v>
      </c>
      <c r="Z42" s="40">
        <f t="shared" si="43"/>
        <v>1903.45</v>
      </c>
      <c r="AA42" s="40">
        <f t="shared" si="43"/>
        <v>1935.45</v>
      </c>
      <c r="AB42" s="40">
        <f t="shared" si="43"/>
        <v>1967.45</v>
      </c>
      <c r="AC42" s="40">
        <f t="shared" si="43"/>
        <v>1970.45</v>
      </c>
      <c r="AD42" s="40">
        <f t="shared" si="43"/>
        <v>1970.45</v>
      </c>
      <c r="AE42" s="40">
        <f t="shared" si="43"/>
        <v>1970.45</v>
      </c>
      <c r="AF42" s="40">
        <f t="shared" si="43"/>
        <v>1970.45</v>
      </c>
      <c r="AG42" s="40">
        <f t="shared" si="43"/>
        <v>1970.45</v>
      </c>
      <c r="AH42" s="40">
        <f t="shared" si="43"/>
        <v>1938.45</v>
      </c>
      <c r="AI42" s="40">
        <f t="shared" si="43"/>
        <v>1906.45</v>
      </c>
      <c r="AJ42" s="40">
        <f t="shared" si="43"/>
        <v>1874.45</v>
      </c>
      <c r="AK42" s="40">
        <f t="shared" si="43"/>
        <v>1842.45</v>
      </c>
      <c r="AL42" s="40">
        <f t="shared" si="43"/>
        <v>1810.45</v>
      </c>
      <c r="AM42" s="40">
        <f t="shared" si="43"/>
        <v>1778.45</v>
      </c>
      <c r="AN42" s="40">
        <f t="shared" si="43"/>
        <v>1640.85</v>
      </c>
      <c r="AO42" s="40">
        <f t="shared" si="43"/>
        <v>1503.25</v>
      </c>
      <c r="AP42" s="40">
        <f t="shared" si="43"/>
        <v>1456.89</v>
      </c>
      <c r="AQ42" s="40">
        <f t="shared" si="43"/>
        <v>1349.7</v>
      </c>
      <c r="AR42" s="40">
        <f t="shared" si="43"/>
        <v>1304.6200000000001</v>
      </c>
      <c r="AS42" s="40">
        <f t="shared" si="43"/>
        <v>1304.6200000000001</v>
      </c>
      <c r="AT42" s="40">
        <f t="shared" si="43"/>
        <v>1304.6200000000001</v>
      </c>
      <c r="AU42" s="40">
        <f t="shared" si="43"/>
        <v>1304.6200000000001</v>
      </c>
      <c r="AV42" s="40">
        <f t="shared" si="43"/>
        <v>1304.6200000000001</v>
      </c>
      <c r="AW42" s="40">
        <f t="shared" si="43"/>
        <v>1304.6200000000001</v>
      </c>
      <c r="AX42" s="40">
        <f t="shared" si="43"/>
        <v>1304.6200000000001</v>
      </c>
      <c r="AY42" s="40">
        <f t="shared" si="43"/>
        <v>1304.6200000000001</v>
      </c>
      <c r="AZ42" s="40">
        <f t="shared" si="43"/>
        <v>1304.6200000000001</v>
      </c>
      <c r="BA42" s="40">
        <f t="shared" si="43"/>
        <v>1304.6200000000001</v>
      </c>
      <c r="BB42" s="40">
        <f t="shared" si="43"/>
        <v>1304.6200000000001</v>
      </c>
      <c r="BC42" s="40">
        <f t="shared" si="43"/>
        <v>1304.6200000000001</v>
      </c>
      <c r="BD42" s="40">
        <f t="shared" si="43"/>
        <v>1304.6200000000001</v>
      </c>
      <c r="BE42" s="40">
        <f t="shared" si="43"/>
        <v>1304.6200000000001</v>
      </c>
      <c r="BF42" s="40">
        <f t="shared" si="43"/>
        <v>1304.6200000000001</v>
      </c>
      <c r="BG42" s="40">
        <f t="shared" si="43"/>
        <v>1304.6200000000001</v>
      </c>
      <c r="BH42" s="40">
        <f t="shared" si="43"/>
        <v>1502.1</v>
      </c>
      <c r="BI42" s="40">
        <f t="shared" si="43"/>
        <v>1607.7</v>
      </c>
      <c r="BJ42" s="40">
        <f t="shared" si="43"/>
        <v>1530.18</v>
      </c>
      <c r="BK42" s="40">
        <f t="shared" si="43"/>
        <v>1605.37</v>
      </c>
      <c r="BL42" s="40">
        <f t="shared" si="43"/>
        <v>1647.45</v>
      </c>
      <c r="BM42" s="40">
        <f t="shared" si="43"/>
        <v>1647.45</v>
      </c>
      <c r="BN42" s="40">
        <f t="shared" si="43"/>
        <v>1647.45</v>
      </c>
      <c r="BO42" s="40">
        <f t="shared" ref="BO42:CS42" si="44">SUM(BO43:BO46)</f>
        <v>1647.45</v>
      </c>
      <c r="BP42" s="40">
        <f t="shared" si="44"/>
        <v>1647.45</v>
      </c>
      <c r="BQ42" s="40">
        <f t="shared" si="44"/>
        <v>1647.45</v>
      </c>
      <c r="BR42" s="40">
        <f t="shared" si="44"/>
        <v>1647.45</v>
      </c>
      <c r="BS42" s="40">
        <f t="shared" si="44"/>
        <v>1679.45</v>
      </c>
      <c r="BT42" s="40">
        <f t="shared" si="44"/>
        <v>1711.45</v>
      </c>
      <c r="BU42" s="40">
        <f t="shared" si="44"/>
        <v>1743.45</v>
      </c>
      <c r="BV42" s="40">
        <f t="shared" si="44"/>
        <v>1775.45</v>
      </c>
      <c r="BW42" s="40">
        <f t="shared" si="44"/>
        <v>1807.45</v>
      </c>
      <c r="BX42" s="40">
        <f t="shared" si="44"/>
        <v>1839.45</v>
      </c>
      <c r="BY42" s="40">
        <f t="shared" si="44"/>
        <v>1871.45</v>
      </c>
      <c r="BZ42" s="40">
        <f t="shared" si="44"/>
        <v>1903.45</v>
      </c>
      <c r="CA42" s="40">
        <f t="shared" si="44"/>
        <v>1935.45</v>
      </c>
      <c r="CB42" s="40">
        <f t="shared" si="44"/>
        <v>1967.45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9"/>
        <v>169491.36000000004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1099</v>
      </c>
      <c r="R43" s="43">
        <v>1067</v>
      </c>
      <c r="S43" s="43">
        <v>1035</v>
      </c>
      <c r="T43" s="43">
        <v>1003</v>
      </c>
      <c r="U43" s="43">
        <v>1000</v>
      </c>
      <c r="V43" s="43">
        <v>1000</v>
      </c>
      <c r="W43" s="43">
        <v>1000</v>
      </c>
      <c r="X43" s="43">
        <v>1000</v>
      </c>
      <c r="Y43" s="43">
        <v>1032</v>
      </c>
      <c r="Z43" s="43">
        <v>1064</v>
      </c>
      <c r="AA43" s="43">
        <v>1096</v>
      </c>
      <c r="AB43" s="43">
        <v>1128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1099</v>
      </c>
      <c r="AI43" s="43">
        <v>1067</v>
      </c>
      <c r="AJ43" s="43">
        <v>1035</v>
      </c>
      <c r="AK43" s="43">
        <v>1003</v>
      </c>
      <c r="AL43" s="43">
        <v>971</v>
      </c>
      <c r="AM43" s="43">
        <v>939</v>
      </c>
      <c r="AN43" s="43">
        <v>907</v>
      </c>
      <c r="AO43" s="43">
        <v>875</v>
      </c>
      <c r="AP43" s="43">
        <v>843</v>
      </c>
      <c r="AQ43" s="43">
        <v>811</v>
      </c>
      <c r="AR43" s="43">
        <v>808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808</v>
      </c>
      <c r="BM43" s="43">
        <v>808</v>
      </c>
      <c r="BN43" s="43">
        <v>808</v>
      </c>
      <c r="BO43" s="43">
        <v>808</v>
      </c>
      <c r="BP43" s="43">
        <v>808</v>
      </c>
      <c r="BQ43" s="43">
        <v>808</v>
      </c>
      <c r="BR43" s="43">
        <v>808</v>
      </c>
      <c r="BS43" s="43">
        <v>840</v>
      </c>
      <c r="BT43" s="43">
        <v>872</v>
      </c>
      <c r="BU43" s="43">
        <v>904</v>
      </c>
      <c r="BV43" s="43">
        <v>936</v>
      </c>
      <c r="BW43" s="43">
        <v>968</v>
      </c>
      <c r="BX43" s="43">
        <v>1000</v>
      </c>
      <c r="BY43" s="43">
        <v>1032</v>
      </c>
      <c r="BZ43" s="43">
        <v>1064</v>
      </c>
      <c r="CA43" s="43">
        <v>1096</v>
      </c>
      <c r="CB43" s="43">
        <v>1128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9"/>
        <v>95577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464.4</v>
      </c>
      <c r="AO45" s="1">
        <v>358.8</v>
      </c>
      <c r="AP45" s="1">
        <v>344.44</v>
      </c>
      <c r="AQ45" s="1">
        <v>269.25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424.65</v>
      </c>
      <c r="BI45" s="1">
        <v>530.25</v>
      </c>
      <c r="BJ45" s="1">
        <v>452.73</v>
      </c>
      <c r="BK45" s="1">
        <v>527.91999999999996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48047.159999999974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107.38</v>
      </c>
      <c r="C47" s="54">
        <f t="shared" si="45"/>
        <v>111.94</v>
      </c>
      <c r="D47" s="54">
        <f t="shared" si="45"/>
        <v>109.13000000000001</v>
      </c>
      <c r="E47" s="54">
        <f t="shared" si="45"/>
        <v>106.56</v>
      </c>
      <c r="F47" s="54">
        <f t="shared" si="45"/>
        <v>108.6</v>
      </c>
      <c r="G47" s="54">
        <f t="shared" si="45"/>
        <v>110.03999999999999</v>
      </c>
      <c r="H47" s="54">
        <f t="shared" si="45"/>
        <v>113.19</v>
      </c>
      <c r="I47" s="54">
        <f t="shared" si="45"/>
        <v>115.10000000000001</v>
      </c>
      <c r="J47" s="54">
        <f t="shared" si="45"/>
        <v>115.78999999999999</v>
      </c>
      <c r="K47" s="54">
        <f t="shared" si="45"/>
        <v>111.8</v>
      </c>
      <c r="L47" s="54">
        <f t="shared" si="45"/>
        <v>111.64</v>
      </c>
      <c r="M47" s="54">
        <f t="shared" si="45"/>
        <v>110.96</v>
      </c>
      <c r="N47" s="54">
        <f t="shared" si="45"/>
        <v>110.23</v>
      </c>
      <c r="O47" s="54">
        <f t="shared" si="45"/>
        <v>117.53</v>
      </c>
      <c r="P47" s="54">
        <f t="shared" si="45"/>
        <v>121.53999999999999</v>
      </c>
      <c r="Q47" s="54">
        <f t="shared" si="45"/>
        <v>123.37</v>
      </c>
      <c r="R47" s="54">
        <f t="shared" si="45"/>
        <v>119.53</v>
      </c>
      <c r="S47" s="54">
        <f t="shared" si="45"/>
        <v>116.42999999999999</v>
      </c>
      <c r="T47" s="54">
        <f t="shared" si="45"/>
        <v>115.95</v>
      </c>
      <c r="U47" s="54">
        <f t="shared" si="45"/>
        <v>122.47</v>
      </c>
      <c r="V47" s="54">
        <f t="shared" si="45"/>
        <v>129.12</v>
      </c>
      <c r="W47" s="54">
        <f t="shared" si="45"/>
        <v>130.73000000000002</v>
      </c>
      <c r="X47" s="54">
        <f t="shared" si="45"/>
        <v>134.15</v>
      </c>
      <c r="Y47" s="54">
        <f t="shared" si="45"/>
        <v>143.19887625349787</v>
      </c>
      <c r="Z47" s="54">
        <f t="shared" si="45"/>
        <v>163.32453060278471</v>
      </c>
      <c r="AA47" s="54">
        <f t="shared" si="45"/>
        <v>198.76626123789029</v>
      </c>
      <c r="AB47" s="54">
        <f t="shared" si="45"/>
        <v>244.72056155429485</v>
      </c>
      <c r="AC47" s="54">
        <f t="shared" si="45"/>
        <v>311.82198103699039</v>
      </c>
      <c r="AD47" s="54">
        <f t="shared" si="45"/>
        <v>391.55948401391504</v>
      </c>
      <c r="AE47" s="54">
        <f t="shared" si="45"/>
        <v>469.88499774604287</v>
      </c>
      <c r="AF47" s="54">
        <f t="shared" si="45"/>
        <v>573.00091006710841</v>
      </c>
      <c r="AG47" s="54">
        <f t="shared" si="45"/>
        <v>699.78835639741101</v>
      </c>
      <c r="AH47" s="54">
        <f t="shared" ref="AH47:BM47" si="46">SUM(AH48:AH51)</f>
        <v>853.37284102797457</v>
      </c>
      <c r="AI47" s="54">
        <f t="shared" si="46"/>
        <v>1006.0492475823119</v>
      </c>
      <c r="AJ47" s="54">
        <f t="shared" si="46"/>
        <v>1139.972955150505</v>
      </c>
      <c r="AK47" s="54">
        <f t="shared" si="46"/>
        <v>1290.6226128041778</v>
      </c>
      <c r="AL47" s="54">
        <f t="shared" si="46"/>
        <v>1493.2717663794642</v>
      </c>
      <c r="AM47" s="54">
        <f t="shared" si="46"/>
        <v>1657.444610097303</v>
      </c>
      <c r="AN47" s="54">
        <f t="shared" si="46"/>
        <v>1805.240419480569</v>
      </c>
      <c r="AO47" s="54">
        <f t="shared" si="46"/>
        <v>1931.3968696574834</v>
      </c>
      <c r="AP47" s="54">
        <f t="shared" si="46"/>
        <v>2045.81794076558</v>
      </c>
      <c r="AQ47" s="54">
        <f t="shared" si="46"/>
        <v>2151.9878386145392</v>
      </c>
      <c r="AR47" s="54">
        <f t="shared" si="46"/>
        <v>2270.2198496334136</v>
      </c>
      <c r="AS47" s="54">
        <f t="shared" si="46"/>
        <v>2333.9967554924256</v>
      </c>
      <c r="AT47" s="54">
        <f t="shared" si="46"/>
        <v>2346.4264052997769</v>
      </c>
      <c r="AU47" s="54">
        <f t="shared" si="46"/>
        <v>2388.7708606501606</v>
      </c>
      <c r="AV47" s="54">
        <f t="shared" si="46"/>
        <v>2411.3604360131326</v>
      </c>
      <c r="AW47" s="54">
        <f t="shared" si="46"/>
        <v>2440.772858815099</v>
      </c>
      <c r="AX47" s="54">
        <f t="shared" si="46"/>
        <v>2448.6219217430316</v>
      </c>
      <c r="AY47" s="54">
        <f t="shared" si="46"/>
        <v>2421.7108573117521</v>
      </c>
      <c r="AZ47" s="54">
        <f t="shared" si="46"/>
        <v>2431.3509618018052</v>
      </c>
      <c r="BA47" s="54">
        <f t="shared" si="46"/>
        <v>2423.2711035140469</v>
      </c>
      <c r="BB47" s="54">
        <f t="shared" si="46"/>
        <v>2367.9478109078773</v>
      </c>
      <c r="BC47" s="54">
        <f t="shared" si="46"/>
        <v>2323.5696989053426</v>
      </c>
      <c r="BD47" s="54">
        <f t="shared" si="46"/>
        <v>2263.9325778891057</v>
      </c>
      <c r="BE47" s="54">
        <f t="shared" si="46"/>
        <v>2221.1475194669606</v>
      </c>
      <c r="BF47" s="54">
        <f t="shared" si="46"/>
        <v>2110.4468262581759</v>
      </c>
      <c r="BG47" s="54">
        <f t="shared" si="46"/>
        <v>2049.4572513949015</v>
      </c>
      <c r="BH47" s="54">
        <f t="shared" si="46"/>
        <v>1991.3019028714566</v>
      </c>
      <c r="BI47" s="54">
        <f t="shared" si="46"/>
        <v>1933.7481350524365</v>
      </c>
      <c r="BJ47" s="54">
        <f t="shared" si="46"/>
        <v>1836.3645862287472</v>
      </c>
      <c r="BK47" s="54">
        <f t="shared" si="46"/>
        <v>1710.0182313453147</v>
      </c>
      <c r="BL47" s="54">
        <f t="shared" si="46"/>
        <v>1560.2437793971308</v>
      </c>
      <c r="BM47" s="54">
        <f t="shared" si="46"/>
        <v>1436.3996743244509</v>
      </c>
      <c r="BN47" s="54">
        <f t="shared" ref="BN47:CS47" si="47">SUM(BN48:BN51)</f>
        <v>1348.3242585650373</v>
      </c>
      <c r="BO47" s="54">
        <f t="shared" si="47"/>
        <v>1209.4124865719436</v>
      </c>
      <c r="BP47" s="54">
        <f t="shared" si="47"/>
        <v>1083.6104244775499</v>
      </c>
      <c r="BQ47" s="54">
        <f t="shared" si="47"/>
        <v>941.74967017802021</v>
      </c>
      <c r="BR47" s="54">
        <f t="shared" si="47"/>
        <v>827.93920881850113</v>
      </c>
      <c r="BS47" s="54">
        <f t="shared" si="47"/>
        <v>695.96078000739988</v>
      </c>
      <c r="BT47" s="54">
        <f t="shared" si="47"/>
        <v>576.74241178734553</v>
      </c>
      <c r="BU47" s="54">
        <f t="shared" si="47"/>
        <v>472.36604890874446</v>
      </c>
      <c r="BV47" s="54">
        <f t="shared" si="47"/>
        <v>378.5666458033869</v>
      </c>
      <c r="BW47" s="54">
        <f t="shared" si="47"/>
        <v>305.84372058160602</v>
      </c>
      <c r="BX47" s="54">
        <f t="shared" si="47"/>
        <v>240.39101435515559</v>
      </c>
      <c r="BY47" s="54">
        <f t="shared" si="47"/>
        <v>153.66</v>
      </c>
      <c r="BZ47" s="54">
        <f t="shared" si="47"/>
        <v>149.69</v>
      </c>
      <c r="CA47" s="54">
        <f t="shared" si="47"/>
        <v>139.05000000000001</v>
      </c>
      <c r="CB47" s="54">
        <f t="shared" si="47"/>
        <v>135.27000000000001</v>
      </c>
      <c r="CC47" s="54">
        <f t="shared" si="47"/>
        <v>138.61000000000001</v>
      </c>
      <c r="CD47" s="54">
        <f t="shared" si="47"/>
        <v>139.57999999999998</v>
      </c>
      <c r="CE47" s="54">
        <f t="shared" si="47"/>
        <v>139.86000000000001</v>
      </c>
      <c r="CF47" s="54">
        <f t="shared" si="47"/>
        <v>139.76</v>
      </c>
      <c r="CG47" s="54">
        <f t="shared" si="47"/>
        <v>138.48000000000002</v>
      </c>
      <c r="CH47" s="54">
        <f t="shared" si="47"/>
        <v>138.09</v>
      </c>
      <c r="CI47" s="54">
        <f t="shared" si="47"/>
        <v>136.93</v>
      </c>
      <c r="CJ47" s="54">
        <f t="shared" si="47"/>
        <v>135.63999999999999</v>
      </c>
      <c r="CK47" s="54">
        <f t="shared" si="47"/>
        <v>135.57</v>
      </c>
      <c r="CL47" s="54">
        <f t="shared" si="47"/>
        <v>132.29</v>
      </c>
      <c r="CM47" s="54">
        <f t="shared" si="47"/>
        <v>134.24</v>
      </c>
      <c r="CN47" s="54">
        <f t="shared" si="47"/>
        <v>132.12</v>
      </c>
      <c r="CO47" s="54">
        <f t="shared" si="47"/>
        <v>132.49</v>
      </c>
      <c r="CP47" s="54">
        <f t="shared" si="47"/>
        <v>133.77000000000001</v>
      </c>
      <c r="CQ47" s="54">
        <f t="shared" si="47"/>
        <v>138.54</v>
      </c>
      <c r="CR47" s="54">
        <f t="shared" si="47"/>
        <v>138.43</v>
      </c>
      <c r="CS47" s="96">
        <f t="shared" si="47"/>
        <v>137.97999999999999</v>
      </c>
      <c r="CT47" s="38">
        <f t="shared" si="19"/>
        <v>79946.459734841075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0.25</v>
      </c>
      <c r="Y48" s="43">
        <f t="shared" si="48"/>
        <v>3.36</v>
      </c>
      <c r="Z48" s="43">
        <f t="shared" si="48"/>
        <v>20.04</v>
      </c>
      <c r="AA48" s="43">
        <f t="shared" si="48"/>
        <v>57.919999999999995</v>
      </c>
      <c r="AB48" s="43">
        <f t="shared" si="48"/>
        <v>102.33999999999999</v>
      </c>
      <c r="AC48" s="43">
        <f t="shared" si="48"/>
        <v>155.07</v>
      </c>
      <c r="AD48" s="43">
        <f t="shared" si="48"/>
        <v>227.21</v>
      </c>
      <c r="AE48" s="43">
        <f t="shared" si="48"/>
        <v>303.03000000000003</v>
      </c>
      <c r="AF48" s="43">
        <f t="shared" si="48"/>
        <v>386.63</v>
      </c>
      <c r="AG48" s="43">
        <f t="shared" si="48"/>
        <v>490.38</v>
      </c>
      <c r="AH48" s="43">
        <f t="shared" ref="AH48:BM48" si="49">AH21</f>
        <v>606.66999999999996</v>
      </c>
      <c r="AI48" s="43">
        <f t="shared" si="49"/>
        <v>727</v>
      </c>
      <c r="AJ48" s="43">
        <f t="shared" si="49"/>
        <v>831.37</v>
      </c>
      <c r="AK48" s="43">
        <f t="shared" si="49"/>
        <v>938.22</v>
      </c>
      <c r="AL48" s="43">
        <f t="shared" si="49"/>
        <v>1036.27</v>
      </c>
      <c r="AM48" s="43">
        <f t="shared" si="49"/>
        <v>1129.72</v>
      </c>
      <c r="AN48" s="43">
        <f t="shared" si="49"/>
        <v>1209.6699999999998</v>
      </c>
      <c r="AO48" s="43">
        <f t="shared" si="49"/>
        <v>1289.58</v>
      </c>
      <c r="AP48" s="43">
        <f t="shared" si="49"/>
        <v>1366.06</v>
      </c>
      <c r="AQ48" s="43">
        <f t="shared" si="49"/>
        <v>1415.74</v>
      </c>
      <c r="AR48" s="43">
        <f t="shared" si="49"/>
        <v>1471.02</v>
      </c>
      <c r="AS48" s="43">
        <f t="shared" si="49"/>
        <v>1528.6799999999998</v>
      </c>
      <c r="AT48" s="43">
        <f t="shared" si="49"/>
        <v>1557.97</v>
      </c>
      <c r="AU48" s="43">
        <f t="shared" si="49"/>
        <v>1574.91</v>
      </c>
      <c r="AV48" s="43">
        <f t="shared" si="49"/>
        <v>1595.67</v>
      </c>
      <c r="AW48" s="43">
        <f t="shared" si="49"/>
        <v>1594.7399999999998</v>
      </c>
      <c r="AX48" s="43">
        <f t="shared" si="49"/>
        <v>1596.94</v>
      </c>
      <c r="AY48" s="43">
        <f t="shared" si="49"/>
        <v>1605.3</v>
      </c>
      <c r="AZ48" s="43">
        <f t="shared" si="49"/>
        <v>1612.55</v>
      </c>
      <c r="BA48" s="43">
        <f t="shared" si="49"/>
        <v>1610.71</v>
      </c>
      <c r="BB48" s="43">
        <f t="shared" si="49"/>
        <v>1572.26</v>
      </c>
      <c r="BC48" s="43">
        <f t="shared" si="49"/>
        <v>1561.2</v>
      </c>
      <c r="BD48" s="43">
        <f t="shared" si="49"/>
        <v>1535.8400000000001</v>
      </c>
      <c r="BE48" s="43">
        <f t="shared" si="49"/>
        <v>1524.56</v>
      </c>
      <c r="BF48" s="43">
        <f t="shared" si="49"/>
        <v>1472.39</v>
      </c>
      <c r="BG48" s="43">
        <f t="shared" si="49"/>
        <v>1436.83</v>
      </c>
      <c r="BH48" s="43">
        <f t="shared" si="49"/>
        <v>1396.88</v>
      </c>
      <c r="BI48" s="43">
        <f t="shared" si="49"/>
        <v>1356.84</v>
      </c>
      <c r="BJ48" s="43">
        <f t="shared" si="49"/>
        <v>1271.8500000000001</v>
      </c>
      <c r="BK48" s="43">
        <f t="shared" si="49"/>
        <v>1198.8899999999999</v>
      </c>
      <c r="BL48" s="43">
        <f t="shared" si="49"/>
        <v>1093.8500000000001</v>
      </c>
      <c r="BM48" s="43">
        <f t="shared" si="49"/>
        <v>1011.1700000000001</v>
      </c>
      <c r="BN48" s="43">
        <f t="shared" ref="BN48:CS48" si="50">BN21</f>
        <v>932.55</v>
      </c>
      <c r="BO48" s="43">
        <f t="shared" si="50"/>
        <v>842.44999999999993</v>
      </c>
      <c r="BP48" s="43">
        <f t="shared" si="50"/>
        <v>748.07</v>
      </c>
      <c r="BQ48" s="43">
        <f t="shared" si="50"/>
        <v>645.46</v>
      </c>
      <c r="BR48" s="43">
        <f t="shared" si="50"/>
        <v>551.05999999999995</v>
      </c>
      <c r="BS48" s="43">
        <f t="shared" si="50"/>
        <v>451.18</v>
      </c>
      <c r="BT48" s="43">
        <f t="shared" si="50"/>
        <v>363.11999999999995</v>
      </c>
      <c r="BU48" s="43">
        <f t="shared" si="50"/>
        <v>280.88</v>
      </c>
      <c r="BV48" s="43">
        <f t="shared" si="50"/>
        <v>205.93</v>
      </c>
      <c r="BW48" s="43">
        <f t="shared" si="50"/>
        <v>147.19</v>
      </c>
      <c r="BX48" s="43">
        <f t="shared" si="50"/>
        <v>98.13</v>
      </c>
      <c r="BY48" s="43">
        <f t="shared" si="50"/>
        <v>38.39</v>
      </c>
      <c r="BZ48" s="43">
        <f t="shared" si="50"/>
        <v>19.2</v>
      </c>
      <c r="CA48" s="43">
        <f t="shared" si="50"/>
        <v>3.32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49804.509999999973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2.0688762534978866</v>
      </c>
      <c r="Z49" s="1">
        <v>6.3245306027847006</v>
      </c>
      <c r="AA49" s="1">
        <v>7.1162612378902956</v>
      </c>
      <c r="AB49" s="1">
        <v>10.590561554294851</v>
      </c>
      <c r="AC49" s="1">
        <v>18.451981036990414</v>
      </c>
      <c r="AD49" s="1">
        <v>27.589484013914998</v>
      </c>
      <c r="AE49" s="1">
        <v>40.014997746042823</v>
      </c>
      <c r="AF49" s="1">
        <v>63.440910067108391</v>
      </c>
      <c r="AG49" s="1">
        <v>86.438356397410928</v>
      </c>
      <c r="AH49" s="1">
        <v>123.74284102797459</v>
      </c>
      <c r="AI49" s="1">
        <v>154.49924758231197</v>
      </c>
      <c r="AJ49" s="1">
        <v>184.6129551505048</v>
      </c>
      <c r="AK49" s="1">
        <v>228.91261280417788</v>
      </c>
      <c r="AL49" s="1">
        <v>337.35176637946438</v>
      </c>
      <c r="AM49" s="1">
        <v>407.18461009730294</v>
      </c>
      <c r="AN49" s="1">
        <v>473.55041948056919</v>
      </c>
      <c r="AO49" s="1">
        <v>516.89686965748365</v>
      </c>
      <c r="AP49" s="1">
        <v>554.59794076558001</v>
      </c>
      <c r="AQ49" s="1">
        <v>612.05783861453926</v>
      </c>
      <c r="AR49" s="1">
        <v>673.70984963341311</v>
      </c>
      <c r="AS49" s="1">
        <v>679.6067554924258</v>
      </c>
      <c r="AT49" s="1">
        <v>661.36640529977649</v>
      </c>
      <c r="AU49" s="1">
        <v>679.55086065016042</v>
      </c>
      <c r="AV49" s="1">
        <v>677.65043601313255</v>
      </c>
      <c r="AW49" s="1">
        <v>706.48285881509901</v>
      </c>
      <c r="AX49" s="1">
        <v>711.94192174303191</v>
      </c>
      <c r="AY49" s="1">
        <v>677.78085731175202</v>
      </c>
      <c r="AZ49" s="1">
        <v>677.37096180180492</v>
      </c>
      <c r="BA49" s="1">
        <v>668.79110351404677</v>
      </c>
      <c r="BB49" s="1">
        <v>653.17781090787696</v>
      </c>
      <c r="BC49" s="1">
        <v>621.69969890534242</v>
      </c>
      <c r="BD49" s="1">
        <v>585.44257788910534</v>
      </c>
      <c r="BE49" s="1">
        <v>554.46751946696043</v>
      </c>
      <c r="BF49" s="1">
        <v>493.88682625817592</v>
      </c>
      <c r="BG49" s="1">
        <v>468.14725139490179</v>
      </c>
      <c r="BH49" s="1">
        <v>450.79190287145639</v>
      </c>
      <c r="BI49" s="1">
        <v>434.3681350524364</v>
      </c>
      <c r="BJ49" s="1">
        <v>422.43458622874692</v>
      </c>
      <c r="BK49" s="1">
        <v>370.27823134531474</v>
      </c>
      <c r="BL49" s="1">
        <v>328.34377939713033</v>
      </c>
      <c r="BM49" s="1">
        <v>286.5396743244508</v>
      </c>
      <c r="BN49" s="1">
        <v>276.61425856503735</v>
      </c>
      <c r="BO49" s="1">
        <v>230.07248657194376</v>
      </c>
      <c r="BP49" s="1">
        <v>197.15042447754973</v>
      </c>
      <c r="BQ49" s="1">
        <v>159.98967017802011</v>
      </c>
      <c r="BR49" s="1">
        <v>138.61920881850119</v>
      </c>
      <c r="BS49" s="1">
        <v>106.60078000739981</v>
      </c>
      <c r="BT49" s="1">
        <v>78.802411787345534</v>
      </c>
      <c r="BU49" s="1">
        <v>53.836048908744509</v>
      </c>
      <c r="BV49" s="1">
        <v>35.446645803386886</v>
      </c>
      <c r="BW49" s="1">
        <v>19.283720581606008</v>
      </c>
      <c r="BX49" s="1">
        <v>7.611014355155608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17643.299734841079</v>
      </c>
      <c r="CU49" s="151"/>
    </row>
    <row r="50" spans="1:102">
      <c r="A50" s="30" t="s">
        <v>50</v>
      </c>
      <c r="B50" s="45">
        <v>91.33</v>
      </c>
      <c r="C50" s="1">
        <v>96.59</v>
      </c>
      <c r="D50" s="1">
        <v>94.26</v>
      </c>
      <c r="E50" s="1">
        <v>88</v>
      </c>
      <c r="F50" s="1">
        <v>87.58</v>
      </c>
      <c r="G50" s="1">
        <v>91.47</v>
      </c>
      <c r="H50" s="1">
        <v>93.41</v>
      </c>
      <c r="I50" s="1">
        <v>95.51</v>
      </c>
      <c r="J50" s="1">
        <v>97.8</v>
      </c>
      <c r="K50" s="1">
        <v>93.64</v>
      </c>
      <c r="L50" s="1">
        <v>92.88</v>
      </c>
      <c r="M50" s="1">
        <v>92.8</v>
      </c>
      <c r="N50" s="1">
        <v>91.61</v>
      </c>
      <c r="O50" s="1">
        <v>98.31</v>
      </c>
      <c r="P50" s="1">
        <v>103</v>
      </c>
      <c r="Q50" s="1">
        <v>103.92</v>
      </c>
      <c r="R50" s="1">
        <v>99.4</v>
      </c>
      <c r="S50" s="1">
        <v>99.1</v>
      </c>
      <c r="T50" s="1">
        <v>98.06</v>
      </c>
      <c r="U50" s="1">
        <v>101.44</v>
      </c>
      <c r="V50" s="1">
        <v>107.17</v>
      </c>
      <c r="W50" s="1">
        <v>108.4</v>
      </c>
      <c r="X50" s="1">
        <v>112.23</v>
      </c>
      <c r="Y50" s="1">
        <v>116.91</v>
      </c>
      <c r="Z50" s="1">
        <v>117.18</v>
      </c>
      <c r="AA50" s="1">
        <v>114.07</v>
      </c>
      <c r="AB50" s="1">
        <v>111.56</v>
      </c>
      <c r="AC50" s="1">
        <v>117.42</v>
      </c>
      <c r="AD50" s="1">
        <v>115.23</v>
      </c>
      <c r="AE50" s="1">
        <v>105.66</v>
      </c>
      <c r="AF50" s="1">
        <v>102.66</v>
      </c>
      <c r="AG50" s="1">
        <v>103.23</v>
      </c>
      <c r="AH50" s="1">
        <v>104.18</v>
      </c>
      <c r="AI50" s="1">
        <v>107.29</v>
      </c>
      <c r="AJ50" s="1">
        <v>106.33</v>
      </c>
      <c r="AK50" s="1">
        <v>103.95</v>
      </c>
      <c r="AL50" s="1">
        <v>100.57</v>
      </c>
      <c r="AM50" s="1">
        <v>102.35</v>
      </c>
      <c r="AN50" s="1">
        <v>103.69</v>
      </c>
      <c r="AO50" s="1">
        <v>105.83</v>
      </c>
      <c r="AP50" s="1">
        <v>108.45</v>
      </c>
      <c r="AQ50" s="1">
        <v>108.69</v>
      </c>
      <c r="AR50" s="1">
        <v>110.05</v>
      </c>
      <c r="AS50" s="1">
        <v>111.31</v>
      </c>
      <c r="AT50" s="1">
        <v>111.34</v>
      </c>
      <c r="AU50" s="1">
        <v>117.33</v>
      </c>
      <c r="AV50" s="1">
        <v>117.14</v>
      </c>
      <c r="AW50" s="1">
        <v>118.19</v>
      </c>
      <c r="AX50" s="1">
        <v>119.77</v>
      </c>
      <c r="AY50" s="1">
        <v>120.1</v>
      </c>
      <c r="AZ50" s="1">
        <v>121.32</v>
      </c>
      <c r="BA50" s="1">
        <v>124.05</v>
      </c>
      <c r="BB50" s="1">
        <v>123.84</v>
      </c>
      <c r="BC50" s="1">
        <v>121.54</v>
      </c>
      <c r="BD50" s="1">
        <v>122.42</v>
      </c>
      <c r="BE50" s="1">
        <v>122.59</v>
      </c>
      <c r="BF50" s="1">
        <v>122.98</v>
      </c>
      <c r="BG50" s="1">
        <v>123</v>
      </c>
      <c r="BH50" s="1">
        <v>120.7</v>
      </c>
      <c r="BI50" s="1">
        <v>121.66</v>
      </c>
      <c r="BJ50" s="1">
        <v>121.37</v>
      </c>
      <c r="BK50" s="1">
        <v>119.2</v>
      </c>
      <c r="BL50" s="1">
        <v>119.14</v>
      </c>
      <c r="BM50" s="1">
        <v>120.05</v>
      </c>
      <c r="BN50" s="1">
        <v>118.78</v>
      </c>
      <c r="BO50" s="1">
        <v>118.85</v>
      </c>
      <c r="BP50" s="1">
        <v>117.72</v>
      </c>
      <c r="BQ50" s="1">
        <v>116.61</v>
      </c>
      <c r="BR50" s="1">
        <v>117.45</v>
      </c>
      <c r="BS50" s="1">
        <v>116.57</v>
      </c>
      <c r="BT50" s="1">
        <v>113.86</v>
      </c>
      <c r="BU50" s="1">
        <v>116.7</v>
      </c>
      <c r="BV50" s="1">
        <v>118.01</v>
      </c>
      <c r="BW50" s="1">
        <v>118.27</v>
      </c>
      <c r="BX50" s="1">
        <v>113.42</v>
      </c>
      <c r="BY50" s="1">
        <v>95.49</v>
      </c>
      <c r="BZ50" s="1">
        <v>110.57</v>
      </c>
      <c r="CA50" s="1">
        <v>114.98</v>
      </c>
      <c r="CB50" s="1">
        <v>114.64</v>
      </c>
      <c r="CC50" s="1">
        <v>117.84</v>
      </c>
      <c r="CD50" s="1">
        <v>118.3</v>
      </c>
      <c r="CE50" s="1">
        <v>120</v>
      </c>
      <c r="CF50" s="1">
        <v>119.33</v>
      </c>
      <c r="CG50" s="1">
        <v>118.23</v>
      </c>
      <c r="CH50" s="1">
        <v>118.97</v>
      </c>
      <c r="CI50" s="1">
        <v>119.25</v>
      </c>
      <c r="CJ50" s="1">
        <v>119.86</v>
      </c>
      <c r="CK50" s="1">
        <v>120.03</v>
      </c>
      <c r="CL50" s="1">
        <v>117.64</v>
      </c>
      <c r="CM50" s="1">
        <v>119.98</v>
      </c>
      <c r="CN50" s="1">
        <v>118.37</v>
      </c>
      <c r="CO50" s="1">
        <v>118.22</v>
      </c>
      <c r="CP50" s="1">
        <v>119.28</v>
      </c>
      <c r="CQ50" s="1">
        <v>119.88</v>
      </c>
      <c r="CR50" s="1">
        <v>119.15</v>
      </c>
      <c r="CS50" s="93">
        <v>118.82</v>
      </c>
      <c r="CT50" s="30">
        <f t="shared" si="51"/>
        <v>10667.319999999996</v>
      </c>
      <c r="CU50" s="151"/>
    </row>
    <row r="51" spans="1:102">
      <c r="A51" s="56" t="s">
        <v>42</v>
      </c>
      <c r="B51" s="45">
        <f t="shared" ref="B51:AG51" si="52">B24</f>
        <v>16.05</v>
      </c>
      <c r="C51" s="1">
        <f t="shared" si="52"/>
        <v>15.35</v>
      </c>
      <c r="D51" s="1">
        <f t="shared" si="52"/>
        <v>14.87</v>
      </c>
      <c r="E51" s="1">
        <f t="shared" si="52"/>
        <v>18.559999999999999</v>
      </c>
      <c r="F51" s="1">
        <f t="shared" si="52"/>
        <v>21.02</v>
      </c>
      <c r="G51" s="1">
        <f t="shared" si="52"/>
        <v>18.57</v>
      </c>
      <c r="H51" s="1">
        <f t="shared" si="52"/>
        <v>19.78</v>
      </c>
      <c r="I51" s="1">
        <f t="shared" si="52"/>
        <v>19.59</v>
      </c>
      <c r="J51" s="1">
        <f t="shared" si="52"/>
        <v>17.989999999999998</v>
      </c>
      <c r="K51" s="1">
        <f t="shared" si="52"/>
        <v>18.16</v>
      </c>
      <c r="L51" s="1">
        <f t="shared" si="52"/>
        <v>18.760000000000002</v>
      </c>
      <c r="M51" s="1">
        <f t="shared" si="52"/>
        <v>18.16</v>
      </c>
      <c r="N51" s="1">
        <f t="shared" si="52"/>
        <v>18.62</v>
      </c>
      <c r="O51" s="1">
        <f t="shared" si="52"/>
        <v>19.22</v>
      </c>
      <c r="P51" s="1">
        <f t="shared" si="52"/>
        <v>18.54</v>
      </c>
      <c r="Q51" s="1">
        <f t="shared" si="52"/>
        <v>19.45</v>
      </c>
      <c r="R51" s="1">
        <f t="shared" si="52"/>
        <v>20.13</v>
      </c>
      <c r="S51" s="1">
        <f t="shared" si="52"/>
        <v>17.329999999999998</v>
      </c>
      <c r="T51" s="1">
        <f t="shared" si="52"/>
        <v>17.89</v>
      </c>
      <c r="U51" s="1">
        <f t="shared" si="52"/>
        <v>21.03</v>
      </c>
      <c r="V51" s="1">
        <f t="shared" si="52"/>
        <v>21.95</v>
      </c>
      <c r="W51" s="1">
        <f t="shared" si="52"/>
        <v>22.33</v>
      </c>
      <c r="X51" s="1">
        <f t="shared" si="52"/>
        <v>21.67</v>
      </c>
      <c r="Y51" s="1">
        <f t="shared" si="52"/>
        <v>20.86</v>
      </c>
      <c r="Z51" s="1">
        <f t="shared" si="52"/>
        <v>19.78</v>
      </c>
      <c r="AA51" s="1">
        <f t="shared" si="52"/>
        <v>19.66</v>
      </c>
      <c r="AB51" s="1">
        <f t="shared" si="52"/>
        <v>20.23</v>
      </c>
      <c r="AC51" s="1">
        <f t="shared" si="52"/>
        <v>20.88</v>
      </c>
      <c r="AD51" s="1">
        <f t="shared" si="52"/>
        <v>21.53</v>
      </c>
      <c r="AE51" s="1">
        <f t="shared" si="52"/>
        <v>21.18</v>
      </c>
      <c r="AF51" s="1">
        <f t="shared" si="52"/>
        <v>20.27</v>
      </c>
      <c r="AG51" s="1">
        <f t="shared" si="52"/>
        <v>19.739999999999998</v>
      </c>
      <c r="AH51" s="1">
        <f t="shared" ref="AH51:BM51" si="53">AH24</f>
        <v>18.78</v>
      </c>
      <c r="AI51" s="1">
        <f t="shared" si="53"/>
        <v>17.260000000000002</v>
      </c>
      <c r="AJ51" s="1">
        <f t="shared" si="53"/>
        <v>17.66</v>
      </c>
      <c r="AK51" s="1">
        <f t="shared" si="53"/>
        <v>19.54</v>
      </c>
      <c r="AL51" s="1">
        <f t="shared" si="53"/>
        <v>19.079999999999998</v>
      </c>
      <c r="AM51" s="1">
        <f t="shared" si="53"/>
        <v>18.190000000000001</v>
      </c>
      <c r="AN51" s="1">
        <f t="shared" si="53"/>
        <v>18.329999999999998</v>
      </c>
      <c r="AO51" s="1">
        <f t="shared" si="53"/>
        <v>19.09</v>
      </c>
      <c r="AP51" s="1">
        <f t="shared" si="53"/>
        <v>16.71</v>
      </c>
      <c r="AQ51" s="1">
        <f t="shared" si="53"/>
        <v>15.5</v>
      </c>
      <c r="AR51" s="1">
        <f t="shared" si="53"/>
        <v>15.44</v>
      </c>
      <c r="AS51" s="1">
        <f t="shared" si="53"/>
        <v>14.4</v>
      </c>
      <c r="AT51" s="1">
        <f t="shared" si="53"/>
        <v>15.75</v>
      </c>
      <c r="AU51" s="1">
        <f t="shared" si="53"/>
        <v>16.98</v>
      </c>
      <c r="AV51" s="1">
        <f t="shared" si="53"/>
        <v>20.9</v>
      </c>
      <c r="AW51" s="1">
        <f t="shared" si="53"/>
        <v>21.36</v>
      </c>
      <c r="AX51" s="1">
        <f t="shared" si="53"/>
        <v>19.97</v>
      </c>
      <c r="AY51" s="1">
        <f t="shared" si="53"/>
        <v>18.53</v>
      </c>
      <c r="AZ51" s="1">
        <f t="shared" si="53"/>
        <v>20.11</v>
      </c>
      <c r="BA51" s="1">
        <f t="shared" si="53"/>
        <v>19.72</v>
      </c>
      <c r="BB51" s="1">
        <f t="shared" si="53"/>
        <v>18.670000000000002</v>
      </c>
      <c r="BC51" s="1">
        <f t="shared" si="53"/>
        <v>19.13</v>
      </c>
      <c r="BD51" s="1">
        <f t="shared" si="53"/>
        <v>20.23</v>
      </c>
      <c r="BE51" s="1">
        <f t="shared" si="53"/>
        <v>19.53</v>
      </c>
      <c r="BF51" s="1">
        <f t="shared" si="53"/>
        <v>21.19</v>
      </c>
      <c r="BG51" s="1">
        <f t="shared" si="53"/>
        <v>21.48</v>
      </c>
      <c r="BH51" s="1">
        <f t="shared" si="53"/>
        <v>22.93</v>
      </c>
      <c r="BI51" s="1">
        <f t="shared" si="53"/>
        <v>20.88</v>
      </c>
      <c r="BJ51" s="1">
        <f t="shared" si="53"/>
        <v>20.71</v>
      </c>
      <c r="BK51" s="1">
        <f t="shared" si="53"/>
        <v>21.65</v>
      </c>
      <c r="BL51" s="1">
        <f t="shared" si="53"/>
        <v>18.91</v>
      </c>
      <c r="BM51" s="1">
        <f t="shared" si="53"/>
        <v>18.64</v>
      </c>
      <c r="BN51" s="1">
        <f t="shared" ref="BN51:CS51" si="54">BN24</f>
        <v>20.38</v>
      </c>
      <c r="BO51" s="1">
        <f t="shared" si="54"/>
        <v>18.04</v>
      </c>
      <c r="BP51" s="1">
        <f t="shared" si="54"/>
        <v>20.67</v>
      </c>
      <c r="BQ51" s="1">
        <f t="shared" si="54"/>
        <v>19.690000000000001</v>
      </c>
      <c r="BR51" s="1">
        <f t="shared" si="54"/>
        <v>20.81</v>
      </c>
      <c r="BS51" s="1">
        <f t="shared" si="54"/>
        <v>21.61</v>
      </c>
      <c r="BT51" s="1">
        <f t="shared" si="54"/>
        <v>20.96</v>
      </c>
      <c r="BU51" s="1">
        <f t="shared" si="54"/>
        <v>20.95</v>
      </c>
      <c r="BV51" s="1">
        <f t="shared" si="54"/>
        <v>19.18</v>
      </c>
      <c r="BW51" s="1">
        <f t="shared" si="54"/>
        <v>21.1</v>
      </c>
      <c r="BX51" s="1">
        <f t="shared" si="54"/>
        <v>21.23</v>
      </c>
      <c r="BY51" s="1">
        <f t="shared" si="54"/>
        <v>19.78</v>
      </c>
      <c r="BZ51" s="1">
        <f t="shared" si="54"/>
        <v>19.920000000000002</v>
      </c>
      <c r="CA51" s="1">
        <f t="shared" si="54"/>
        <v>20.75</v>
      </c>
      <c r="CB51" s="1">
        <f t="shared" si="54"/>
        <v>20.63</v>
      </c>
      <c r="CC51" s="1">
        <f t="shared" si="54"/>
        <v>20.77</v>
      </c>
      <c r="CD51" s="1">
        <f t="shared" si="54"/>
        <v>21.28</v>
      </c>
      <c r="CE51" s="1">
        <f t="shared" si="54"/>
        <v>19.86</v>
      </c>
      <c r="CF51" s="1">
        <f t="shared" si="54"/>
        <v>20.43</v>
      </c>
      <c r="CG51" s="1">
        <f t="shared" si="54"/>
        <v>20.25</v>
      </c>
      <c r="CH51" s="1">
        <f t="shared" si="54"/>
        <v>19.12</v>
      </c>
      <c r="CI51" s="1">
        <f t="shared" si="54"/>
        <v>17.68</v>
      </c>
      <c r="CJ51" s="1">
        <f t="shared" si="54"/>
        <v>15.78</v>
      </c>
      <c r="CK51" s="1">
        <f t="shared" si="54"/>
        <v>15.54</v>
      </c>
      <c r="CL51" s="1">
        <f t="shared" si="54"/>
        <v>14.65</v>
      </c>
      <c r="CM51" s="1">
        <f t="shared" si="54"/>
        <v>14.26</v>
      </c>
      <c r="CN51" s="1">
        <f t="shared" si="54"/>
        <v>13.75</v>
      </c>
      <c r="CO51" s="1">
        <f t="shared" si="54"/>
        <v>14.27</v>
      </c>
      <c r="CP51" s="1">
        <f t="shared" si="54"/>
        <v>14.49</v>
      </c>
      <c r="CQ51" s="1">
        <f t="shared" si="54"/>
        <v>18.66</v>
      </c>
      <c r="CR51" s="1">
        <f t="shared" si="54"/>
        <v>19.28</v>
      </c>
      <c r="CS51" s="93">
        <f t="shared" si="54"/>
        <v>19.16</v>
      </c>
      <c r="CT51" s="30">
        <f t="shared" si="51"/>
        <v>1831.3300000000008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50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100</v>
      </c>
      <c r="BI52" s="99">
        <v>200</v>
      </c>
      <c r="BJ52" s="99">
        <v>0</v>
      </c>
      <c r="BK52" s="99">
        <v>0</v>
      </c>
      <c r="BL52" s="99">
        <v>150</v>
      </c>
      <c r="BM52" s="99">
        <v>200</v>
      </c>
      <c r="BN52" s="99">
        <v>500</v>
      </c>
      <c r="BO52" s="99">
        <v>600</v>
      </c>
      <c r="BP52" s="99">
        <v>900</v>
      </c>
      <c r="BQ52" s="99">
        <v>850</v>
      </c>
      <c r="BR52" s="99">
        <v>1000</v>
      </c>
      <c r="BS52" s="99">
        <v>750</v>
      </c>
      <c r="BT52" s="99">
        <v>1300</v>
      </c>
      <c r="BU52" s="99">
        <v>1000</v>
      </c>
      <c r="BV52" s="99">
        <v>1000</v>
      </c>
      <c r="BW52" s="99">
        <v>1000</v>
      </c>
      <c r="BX52" s="99">
        <v>750</v>
      </c>
      <c r="BY52" s="99">
        <v>900</v>
      </c>
      <c r="BZ52" s="99">
        <v>1250</v>
      </c>
      <c r="CA52" s="99">
        <v>1350</v>
      </c>
      <c r="CB52" s="99">
        <v>1500</v>
      </c>
      <c r="CC52" s="99">
        <v>1600</v>
      </c>
      <c r="CD52" s="99">
        <v>1700</v>
      </c>
      <c r="CE52" s="99">
        <v>1700</v>
      </c>
      <c r="CF52" s="99">
        <v>1700</v>
      </c>
      <c r="CG52" s="99">
        <v>1700</v>
      </c>
      <c r="CH52" s="99">
        <v>1800</v>
      </c>
      <c r="CI52" s="99">
        <v>1800</v>
      </c>
      <c r="CJ52" s="99">
        <v>1600.57</v>
      </c>
      <c r="CK52" s="99">
        <v>1675.35</v>
      </c>
      <c r="CL52" s="99">
        <v>1957.2</v>
      </c>
      <c r="CM52" s="99">
        <v>2018.14</v>
      </c>
      <c r="CN52" s="99">
        <v>1650</v>
      </c>
      <c r="CO52" s="99">
        <v>1550</v>
      </c>
      <c r="CP52" s="99">
        <v>1850</v>
      </c>
      <c r="CQ52" s="99">
        <v>1800</v>
      </c>
      <c r="CR52" s="99">
        <v>1550</v>
      </c>
      <c r="CS52" s="100">
        <v>1450</v>
      </c>
      <c r="CT52" s="38">
        <f>SUM(B52:CS52)</f>
        <v>44451.26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7366.1117209677413</v>
      </c>
      <c r="C53" s="103">
        <f t="shared" si="55"/>
        <v>7347.761720967741</v>
      </c>
      <c r="D53" s="103">
        <f t="shared" si="55"/>
        <v>7224.2817209677414</v>
      </c>
      <c r="E53" s="103">
        <f t="shared" si="55"/>
        <v>7209.7017209677424</v>
      </c>
      <c r="F53" s="103">
        <f t="shared" si="55"/>
        <v>7147.7517209677426</v>
      </c>
      <c r="G53" s="103">
        <f t="shared" si="55"/>
        <v>6953.101720967742</v>
      </c>
      <c r="H53" s="103">
        <f t="shared" si="55"/>
        <v>6803.6217209677416</v>
      </c>
      <c r="I53" s="103">
        <f t="shared" si="55"/>
        <v>6776.6317209677427</v>
      </c>
      <c r="J53" s="103">
        <f t="shared" si="55"/>
        <v>7010.6617209677424</v>
      </c>
      <c r="K53" s="103">
        <f t="shared" si="55"/>
        <v>7040.601720967742</v>
      </c>
      <c r="L53" s="103">
        <f t="shared" si="55"/>
        <v>7097.5217209677421</v>
      </c>
      <c r="M53" s="103">
        <f t="shared" si="55"/>
        <v>7098.8417209677418</v>
      </c>
      <c r="N53" s="103">
        <f t="shared" si="55"/>
        <v>7026.0917209677418</v>
      </c>
      <c r="O53" s="103">
        <f t="shared" si="55"/>
        <v>6924.8117209677421</v>
      </c>
      <c r="P53" s="103">
        <f t="shared" si="55"/>
        <v>6815.1617209677424</v>
      </c>
      <c r="Q53" s="103">
        <f t="shared" si="55"/>
        <v>6755.3117209677421</v>
      </c>
      <c r="R53" s="103">
        <f t="shared" si="55"/>
        <v>6519.0417209677416</v>
      </c>
      <c r="S53" s="103">
        <f t="shared" si="55"/>
        <v>6373.1917209677422</v>
      </c>
      <c r="T53" s="103">
        <f t="shared" si="55"/>
        <v>6235.5917209677418</v>
      </c>
      <c r="U53" s="103">
        <f t="shared" si="55"/>
        <v>6194.0217209677421</v>
      </c>
      <c r="V53" s="103">
        <f t="shared" si="55"/>
        <v>6241.0617209677421</v>
      </c>
      <c r="W53" s="103">
        <f t="shared" si="55"/>
        <v>6275.4517209677415</v>
      </c>
      <c r="X53" s="103">
        <f t="shared" si="55"/>
        <v>6364.8717209677416</v>
      </c>
      <c r="Y53" s="103">
        <f t="shared" si="55"/>
        <v>6466.7705972212389</v>
      </c>
      <c r="Z53" s="103">
        <f t="shared" si="55"/>
        <v>6522.3462515705269</v>
      </c>
      <c r="AA53" s="103">
        <f t="shared" si="55"/>
        <v>6637.0079822056314</v>
      </c>
      <c r="AB53" s="103">
        <f t="shared" si="55"/>
        <v>6740.7222825220369</v>
      </c>
      <c r="AC53" s="103">
        <f t="shared" si="55"/>
        <v>6830.9637020047321</v>
      </c>
      <c r="AD53" s="103">
        <f t="shared" si="55"/>
        <v>6895.2912049816568</v>
      </c>
      <c r="AE53" s="103">
        <f t="shared" si="55"/>
        <v>6920.6267187137846</v>
      </c>
      <c r="AF53" s="103">
        <f t="shared" si="55"/>
        <v>6944.7126310348503</v>
      </c>
      <c r="AG53" s="103">
        <f t="shared" si="55"/>
        <v>6979.0300773651525</v>
      </c>
      <c r="AH53" s="103">
        <f t="shared" ref="AH53:BM53" si="56">SUM(AH30,AH40,AH42,AH47,-AH52)</f>
        <v>7135.9245619957164</v>
      </c>
      <c r="AI53" s="103">
        <f t="shared" si="56"/>
        <v>7362.9309685500539</v>
      </c>
      <c r="AJ53" s="103">
        <f t="shared" si="56"/>
        <v>7437.0946761182477</v>
      </c>
      <c r="AK53" s="103">
        <f t="shared" si="56"/>
        <v>7502.34433377192</v>
      </c>
      <c r="AL53" s="103">
        <f t="shared" si="56"/>
        <v>7348.8034873472061</v>
      </c>
      <c r="AM53" s="103">
        <f t="shared" si="56"/>
        <v>7364.7363310650453</v>
      </c>
      <c r="AN53" s="103">
        <f t="shared" si="56"/>
        <v>7868.322140448312</v>
      </c>
      <c r="AO53" s="103">
        <f t="shared" si="56"/>
        <v>7861.3085906252254</v>
      </c>
      <c r="AP53" s="103">
        <f t="shared" si="56"/>
        <v>8137.9096617333225</v>
      </c>
      <c r="AQ53" s="103">
        <f t="shared" si="56"/>
        <v>8170.8895595822814</v>
      </c>
      <c r="AR53" s="103">
        <f t="shared" si="56"/>
        <v>8286.7615706011566</v>
      </c>
      <c r="AS53" s="103">
        <f t="shared" si="56"/>
        <v>8386.5384764601677</v>
      </c>
      <c r="AT53" s="103">
        <f t="shared" si="56"/>
        <v>8364.988126267519</v>
      </c>
      <c r="AU53" s="103">
        <f t="shared" si="56"/>
        <v>8411.3425816179024</v>
      </c>
      <c r="AV53" s="103">
        <f t="shared" si="56"/>
        <v>8489.6921569808746</v>
      </c>
      <c r="AW53" s="103">
        <f t="shared" si="56"/>
        <v>8525.104579782841</v>
      </c>
      <c r="AX53" s="103">
        <f t="shared" si="56"/>
        <v>8648.613642710774</v>
      </c>
      <c r="AY53" s="103">
        <f t="shared" si="56"/>
        <v>8626.7025782794935</v>
      </c>
      <c r="AZ53" s="103">
        <f t="shared" si="56"/>
        <v>8723.4726827695486</v>
      </c>
      <c r="BA53" s="103">
        <f t="shared" si="56"/>
        <v>8695.1328244817887</v>
      </c>
      <c r="BB53" s="103">
        <f t="shared" si="56"/>
        <v>8493.8995318756206</v>
      </c>
      <c r="BC53" s="103">
        <f t="shared" si="56"/>
        <v>8293.1514198730838</v>
      </c>
      <c r="BD53" s="103">
        <f t="shared" si="56"/>
        <v>8262.5342988568482</v>
      </c>
      <c r="BE53" s="103">
        <f t="shared" si="56"/>
        <v>8269.2292404347027</v>
      </c>
      <c r="BF53" s="103">
        <f t="shared" si="56"/>
        <v>8344.4785472259173</v>
      </c>
      <c r="BG53" s="103">
        <f t="shared" si="56"/>
        <v>8285.4989723626441</v>
      </c>
      <c r="BH53" s="103">
        <f t="shared" si="56"/>
        <v>8341.9436238391991</v>
      </c>
      <c r="BI53" s="103">
        <f t="shared" si="56"/>
        <v>8284.2098560201775</v>
      </c>
      <c r="BJ53" s="103">
        <f t="shared" si="56"/>
        <v>8279.1563071964902</v>
      </c>
      <c r="BK53" s="103">
        <f t="shared" si="56"/>
        <v>8204.2099523130564</v>
      </c>
      <c r="BL53" s="103">
        <f t="shared" si="56"/>
        <v>7558.0955003648724</v>
      </c>
      <c r="BM53" s="103">
        <f t="shared" si="56"/>
        <v>7358.3313952921926</v>
      </c>
      <c r="BN53" s="103">
        <f t="shared" ref="BN53:CS53" si="57">SUM(BN30,BN40,BN42,BN47,-BN52)</f>
        <v>7234.43597953278</v>
      </c>
      <c r="BO53" s="103">
        <f t="shared" si="57"/>
        <v>6945.634207539686</v>
      </c>
      <c r="BP53" s="103">
        <f t="shared" si="57"/>
        <v>6434.4321454452911</v>
      </c>
      <c r="BQ53" s="103">
        <f t="shared" si="57"/>
        <v>6352.5013911457618</v>
      </c>
      <c r="BR53" s="103">
        <f t="shared" si="57"/>
        <v>5979.3109297862438</v>
      </c>
      <c r="BS53" s="103">
        <f t="shared" si="57"/>
        <v>6195.9425009751421</v>
      </c>
      <c r="BT53" s="103">
        <f t="shared" si="57"/>
        <v>5485.6741327550872</v>
      </c>
      <c r="BU53" s="103">
        <f t="shared" si="57"/>
        <v>5525.4877698764858</v>
      </c>
      <c r="BV53" s="103">
        <f t="shared" si="57"/>
        <v>5672.518366771129</v>
      </c>
      <c r="BW53" s="103">
        <f t="shared" si="57"/>
        <v>5815.9454415493483</v>
      </c>
      <c r="BX53" s="103">
        <f t="shared" si="57"/>
        <v>5975.8427353228981</v>
      </c>
      <c r="BY53" s="103">
        <f t="shared" si="57"/>
        <v>5803.6617209677415</v>
      </c>
      <c r="BZ53" s="103">
        <f t="shared" si="57"/>
        <v>5862.7017209677415</v>
      </c>
      <c r="CA53" s="103">
        <f t="shared" si="57"/>
        <v>6041.7517209677426</v>
      </c>
      <c r="CB53" s="103">
        <f t="shared" si="57"/>
        <v>6049.2417209677424</v>
      </c>
      <c r="CC53" s="103">
        <f t="shared" si="57"/>
        <v>6023.2317209677421</v>
      </c>
      <c r="CD53" s="103">
        <f t="shared" si="57"/>
        <v>5928.3617209677423</v>
      </c>
      <c r="CE53" s="103">
        <f t="shared" si="57"/>
        <v>5924.641720967742</v>
      </c>
      <c r="CF53" s="103">
        <f t="shared" si="57"/>
        <v>5877.8817209677427</v>
      </c>
      <c r="CG53" s="103">
        <f t="shared" si="57"/>
        <v>5850.1617209677424</v>
      </c>
      <c r="CH53" s="103">
        <f t="shared" si="57"/>
        <v>5762.2917209677425</v>
      </c>
      <c r="CI53" s="103">
        <f t="shared" si="57"/>
        <v>5784.7617209677419</v>
      </c>
      <c r="CJ53" s="103">
        <f t="shared" si="57"/>
        <v>6004.6817209677429</v>
      </c>
      <c r="CK53" s="103">
        <f t="shared" si="57"/>
        <v>5943.2717209677412</v>
      </c>
      <c r="CL53" s="103">
        <f t="shared" si="57"/>
        <v>5657.9017209677422</v>
      </c>
      <c r="CM53" s="103">
        <f t="shared" si="57"/>
        <v>5597.4317209677411</v>
      </c>
      <c r="CN53" s="103">
        <f t="shared" si="57"/>
        <v>5861.4417209677413</v>
      </c>
      <c r="CO53" s="103">
        <f t="shared" si="57"/>
        <v>5903.7417209677415</v>
      </c>
      <c r="CP53" s="103">
        <f t="shared" si="57"/>
        <v>5570.1217209677425</v>
      </c>
      <c r="CQ53" s="103">
        <f t="shared" si="57"/>
        <v>5544.3717209677416</v>
      </c>
      <c r="CR53" s="103">
        <f t="shared" si="57"/>
        <v>5488.5017209677417</v>
      </c>
      <c r="CS53" s="104">
        <f t="shared" si="57"/>
        <v>5485.8017209677409</v>
      </c>
      <c r="CT53" s="105">
        <f>SUM(B53:CS53)</f>
        <v>666645.7049477438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387.67600000000039</v>
      </c>
      <c r="C55" s="107">
        <f t="shared" si="58"/>
        <v>405.32600000000093</v>
      </c>
      <c r="D55" s="107">
        <f t="shared" si="58"/>
        <v>528.32600000000093</v>
      </c>
      <c r="E55" s="107">
        <f t="shared" si="58"/>
        <v>546.59599999999955</v>
      </c>
      <c r="F55" s="107">
        <f t="shared" si="58"/>
        <v>611.0059999999994</v>
      </c>
      <c r="G55" s="107">
        <f t="shared" si="58"/>
        <v>803.20600000000013</v>
      </c>
      <c r="H55" s="107">
        <f t="shared" si="58"/>
        <v>949.94599999999991</v>
      </c>
      <c r="I55" s="107">
        <f t="shared" si="58"/>
        <v>976.74599999999828</v>
      </c>
      <c r="J55" s="107">
        <f t="shared" si="58"/>
        <v>742.95599999999922</v>
      </c>
      <c r="K55" s="107">
        <f t="shared" si="58"/>
        <v>713.18599999999969</v>
      </c>
      <c r="L55" s="107">
        <f t="shared" si="58"/>
        <v>656.86599999999908</v>
      </c>
      <c r="M55" s="107">
        <f t="shared" si="58"/>
        <v>654.94599999999991</v>
      </c>
      <c r="N55" s="107">
        <f t="shared" si="58"/>
        <v>728.15599999999995</v>
      </c>
      <c r="O55" s="107">
        <f t="shared" si="58"/>
        <v>829.54599999999937</v>
      </c>
      <c r="P55" s="107">
        <f t="shared" si="58"/>
        <v>938.54599999999937</v>
      </c>
      <c r="Q55" s="107">
        <f t="shared" si="58"/>
        <v>998.8159999999998</v>
      </c>
      <c r="R55" s="107">
        <f t="shared" si="58"/>
        <v>1235.7659999999996</v>
      </c>
      <c r="S55" s="107">
        <f t="shared" si="58"/>
        <v>1378.8159999999998</v>
      </c>
      <c r="T55" s="107">
        <f t="shared" si="58"/>
        <v>1524.5559999999996</v>
      </c>
      <c r="U55" s="107">
        <f t="shared" si="58"/>
        <v>1569.2659999999996</v>
      </c>
      <c r="V55" s="107">
        <f t="shared" si="58"/>
        <v>1525.6759999999995</v>
      </c>
      <c r="W55" s="107">
        <f t="shared" si="58"/>
        <v>1491.6660000000002</v>
      </c>
      <c r="X55" s="107">
        <f t="shared" si="58"/>
        <v>4907.9959999999992</v>
      </c>
      <c r="Y55" s="107">
        <f t="shared" si="58"/>
        <v>4808.5671237465031</v>
      </c>
      <c r="Z55" s="107">
        <f t="shared" si="58"/>
        <v>4766.7914693972143</v>
      </c>
      <c r="AA55" s="107">
        <f t="shared" si="58"/>
        <v>4689.88973876211</v>
      </c>
      <c r="AB55" s="107">
        <f t="shared" si="58"/>
        <v>4628.6954384457049</v>
      </c>
      <c r="AC55" s="107">
        <f t="shared" si="58"/>
        <v>4591.8340189630107</v>
      </c>
      <c r="AD55" s="107">
        <f t="shared" si="58"/>
        <v>4600.3265159860857</v>
      </c>
      <c r="AE55" s="107">
        <f t="shared" si="58"/>
        <v>4650.4610022539573</v>
      </c>
      <c r="AF55" s="107">
        <f t="shared" si="58"/>
        <v>4727.5950899328909</v>
      </c>
      <c r="AG55" s="107">
        <f t="shared" si="58"/>
        <v>4804.91764360259</v>
      </c>
      <c r="AH55" s="107">
        <f t="shared" ref="AH55:BM55" si="59">AH25-AH53</f>
        <v>4771.7731589720261</v>
      </c>
      <c r="AI55" s="107">
        <f t="shared" si="59"/>
        <v>4663.5767524176899</v>
      </c>
      <c r="AJ55" s="107">
        <f t="shared" si="59"/>
        <v>4704.7930448494935</v>
      </c>
      <c r="AK55" s="107">
        <f t="shared" si="59"/>
        <v>4748.2733871958208</v>
      </c>
      <c r="AL55" s="107">
        <f t="shared" si="59"/>
        <v>5014.0642336205347</v>
      </c>
      <c r="AM55" s="107">
        <f t="shared" si="59"/>
        <v>5091.1913899026968</v>
      </c>
      <c r="AN55" s="107">
        <f t="shared" si="59"/>
        <v>4691.93558051943</v>
      </c>
      <c r="AO55" s="107">
        <f t="shared" si="59"/>
        <v>4779.9891303425175</v>
      </c>
      <c r="AP55" s="107">
        <f t="shared" si="59"/>
        <v>4585.9080592344189</v>
      </c>
      <c r="AQ55" s="107">
        <f t="shared" si="59"/>
        <v>4601.5881613854599</v>
      </c>
      <c r="AR55" s="107">
        <f t="shared" si="59"/>
        <v>4541.9261503665839</v>
      </c>
      <c r="AS55" s="107">
        <f t="shared" si="59"/>
        <v>4498.7692445075736</v>
      </c>
      <c r="AT55" s="107">
        <f t="shared" si="59"/>
        <v>4551.1195947002234</v>
      </c>
      <c r="AU55" s="107">
        <f t="shared" si="59"/>
        <v>4522.9351393498382</v>
      </c>
      <c r="AV55" s="107">
        <f t="shared" si="59"/>
        <v>4471.5055639868679</v>
      </c>
      <c r="AW55" s="107">
        <f t="shared" si="59"/>
        <v>4435.6231411849003</v>
      </c>
      <c r="AX55" s="107">
        <f t="shared" si="59"/>
        <v>4312.9240782569686</v>
      </c>
      <c r="AY55" s="107">
        <f t="shared" si="59"/>
        <v>4341.7551426882474</v>
      </c>
      <c r="AZ55" s="107">
        <f t="shared" si="59"/>
        <v>4253.3950381981922</v>
      </c>
      <c r="BA55" s="107">
        <f t="shared" si="59"/>
        <v>4279.2848964859531</v>
      </c>
      <c r="BB55" s="107">
        <f t="shared" si="59"/>
        <v>4441.138189092122</v>
      </c>
      <c r="BC55" s="107">
        <f t="shared" si="59"/>
        <v>4631.2863010946585</v>
      </c>
      <c r="BD55" s="107">
        <f t="shared" si="59"/>
        <v>4637.6434221108939</v>
      </c>
      <c r="BE55" s="107">
        <f t="shared" si="59"/>
        <v>4618.9684805330398</v>
      </c>
      <c r="BF55" s="107">
        <f t="shared" si="59"/>
        <v>4496.0691737418238</v>
      </c>
      <c r="BG55" s="107">
        <f t="shared" si="59"/>
        <v>4519.7787486050966</v>
      </c>
      <c r="BH55" s="107">
        <f t="shared" si="59"/>
        <v>4424.8340971285415</v>
      </c>
      <c r="BI55" s="107">
        <f t="shared" si="59"/>
        <v>4440.3378649475635</v>
      </c>
      <c r="BJ55" s="107">
        <f t="shared" si="59"/>
        <v>4360.231413771251</v>
      </c>
      <c r="BK55" s="107">
        <f t="shared" si="59"/>
        <v>4361.1577686546843</v>
      </c>
      <c r="BL55" s="107">
        <f t="shared" si="59"/>
        <v>4897.7222206028691</v>
      </c>
      <c r="BM55" s="107">
        <f t="shared" si="59"/>
        <v>5014.53632567555</v>
      </c>
      <c r="BN55" s="107">
        <f t="shared" ref="BN55:CS55" si="60">BN25-BN53</f>
        <v>5063.5517414349615</v>
      </c>
      <c r="BO55" s="107">
        <f t="shared" si="60"/>
        <v>5259.913513428055</v>
      </c>
      <c r="BP55" s="107">
        <f t="shared" si="60"/>
        <v>5680.7255755224505</v>
      </c>
      <c r="BQ55" s="107">
        <f t="shared" si="60"/>
        <v>5659.0663298219797</v>
      </c>
      <c r="BR55" s="107">
        <f t="shared" si="60"/>
        <v>5924.0967911814978</v>
      </c>
      <c r="BS55" s="107">
        <f t="shared" si="60"/>
        <v>5608.3852199925996</v>
      </c>
      <c r="BT55" s="107">
        <f t="shared" si="60"/>
        <v>6230.3935882126543</v>
      </c>
      <c r="BU55" s="107">
        <f t="shared" si="60"/>
        <v>6108.6599510912556</v>
      </c>
      <c r="BV55" s="107">
        <f t="shared" si="60"/>
        <v>5879.3993541966111</v>
      </c>
      <c r="BW55" s="107">
        <f t="shared" si="60"/>
        <v>5679.152279418392</v>
      </c>
      <c r="BX55" s="107">
        <f t="shared" si="60"/>
        <v>5453.3449856448442</v>
      </c>
      <c r="BY55" s="107">
        <f t="shared" si="60"/>
        <v>5564.3360000000002</v>
      </c>
      <c r="BZ55" s="107">
        <f t="shared" si="60"/>
        <v>1989.4560000000001</v>
      </c>
      <c r="CA55" s="107">
        <f t="shared" si="60"/>
        <v>1795.3559999999989</v>
      </c>
      <c r="CB55" s="107">
        <f t="shared" si="60"/>
        <v>1776.0359999999991</v>
      </c>
      <c r="CC55" s="107">
        <f t="shared" si="60"/>
        <v>1802.5459999999994</v>
      </c>
      <c r="CD55" s="107">
        <f t="shared" si="60"/>
        <v>1898.0459999999994</v>
      </c>
      <c r="CE55" s="107">
        <f t="shared" si="60"/>
        <v>1900.3459999999995</v>
      </c>
      <c r="CF55" s="107">
        <f t="shared" si="60"/>
        <v>1899.0259999999989</v>
      </c>
      <c r="CG55" s="107">
        <f t="shared" si="60"/>
        <v>1899.6159999999991</v>
      </c>
      <c r="CH55" s="107">
        <f t="shared" si="60"/>
        <v>2021.8159999999998</v>
      </c>
      <c r="CI55" s="107">
        <f t="shared" si="60"/>
        <v>1997.9059999999999</v>
      </c>
      <c r="CJ55" s="107">
        <f t="shared" si="60"/>
        <v>1801.4959999999992</v>
      </c>
      <c r="CK55" s="107">
        <f t="shared" si="60"/>
        <v>1862.6660000000011</v>
      </c>
      <c r="CL55" s="107">
        <f t="shared" si="60"/>
        <v>2146.9259999999995</v>
      </c>
      <c r="CM55" s="107">
        <f t="shared" si="60"/>
        <v>2207.0060000000003</v>
      </c>
      <c r="CN55" s="107">
        <f t="shared" si="60"/>
        <v>1953.5460000000012</v>
      </c>
      <c r="CO55" s="107">
        <f t="shared" si="60"/>
        <v>1911.6059999999998</v>
      </c>
      <c r="CP55" s="107">
        <f t="shared" si="60"/>
        <v>2253.8759999999993</v>
      </c>
      <c r="CQ55" s="107">
        <f t="shared" si="60"/>
        <v>2283.7960000000003</v>
      </c>
      <c r="CR55" s="107">
        <f t="shared" si="60"/>
        <v>2330.1660000000002</v>
      </c>
      <c r="CS55" s="108">
        <f t="shared" si="60"/>
        <v>2304.536000000001</v>
      </c>
      <c r="CT55" s="109">
        <f>SUM(B55:CS55)</f>
        <v>322227.49626515893</v>
      </c>
      <c r="CU55" s="149"/>
    </row>
    <row r="56" spans="1:102" ht="15.75" thickBot="1">
      <c r="A56" s="56" t="s">
        <v>55</v>
      </c>
      <c r="B56" s="35">
        <v>1600</v>
      </c>
      <c r="C56" s="36">
        <v>1500</v>
      </c>
      <c r="D56" s="36">
        <v>1250</v>
      </c>
      <c r="E56" s="36">
        <v>1250</v>
      </c>
      <c r="F56" s="36">
        <v>1200</v>
      </c>
      <c r="G56" s="36">
        <v>1400</v>
      </c>
      <c r="H56" s="36">
        <v>1450</v>
      </c>
      <c r="I56" s="36">
        <v>1450</v>
      </c>
      <c r="J56" s="36">
        <v>1350</v>
      </c>
      <c r="K56" s="36">
        <v>1300</v>
      </c>
      <c r="L56" s="36">
        <v>1100</v>
      </c>
      <c r="M56" s="36">
        <v>1100</v>
      </c>
      <c r="N56" s="36">
        <v>1396.87</v>
      </c>
      <c r="O56" s="36">
        <v>1413.06</v>
      </c>
      <c r="P56" s="36">
        <v>1491</v>
      </c>
      <c r="Q56" s="36">
        <v>1491</v>
      </c>
      <c r="R56" s="36">
        <v>1611</v>
      </c>
      <c r="S56" s="36">
        <v>1661</v>
      </c>
      <c r="T56" s="36">
        <v>1791</v>
      </c>
      <c r="U56" s="36">
        <v>1891</v>
      </c>
      <c r="V56" s="36">
        <v>1822.5</v>
      </c>
      <c r="W56" s="36">
        <v>1775.13</v>
      </c>
      <c r="X56" s="36">
        <v>1806</v>
      </c>
      <c r="Y56" s="36">
        <v>2250</v>
      </c>
      <c r="Z56" s="36">
        <v>2300</v>
      </c>
      <c r="AA56" s="36">
        <v>2800</v>
      </c>
      <c r="AB56" s="36">
        <v>3300</v>
      </c>
      <c r="AC56" s="36">
        <v>3500</v>
      </c>
      <c r="AD56" s="36">
        <v>3550</v>
      </c>
      <c r="AE56" s="36">
        <v>3606</v>
      </c>
      <c r="AF56" s="36">
        <v>3691</v>
      </c>
      <c r="AG56" s="36">
        <v>3773</v>
      </c>
      <c r="AH56" s="36">
        <v>3650</v>
      </c>
      <c r="AI56" s="36">
        <v>3550</v>
      </c>
      <c r="AJ56" s="36">
        <v>3250</v>
      </c>
      <c r="AK56" s="36">
        <v>3200</v>
      </c>
      <c r="AL56" s="36">
        <v>3150</v>
      </c>
      <c r="AM56" s="36">
        <v>3100</v>
      </c>
      <c r="AN56" s="36">
        <v>2623</v>
      </c>
      <c r="AO56" s="36">
        <v>2673</v>
      </c>
      <c r="AP56" s="36">
        <v>2173</v>
      </c>
      <c r="AQ56" s="36">
        <v>2023</v>
      </c>
      <c r="AR56" s="36">
        <v>1923</v>
      </c>
      <c r="AS56" s="36">
        <v>1823</v>
      </c>
      <c r="AT56" s="36">
        <v>1624.3</v>
      </c>
      <c r="AU56" s="36">
        <v>1573</v>
      </c>
      <c r="AV56" s="36">
        <v>1291</v>
      </c>
      <c r="AW56" s="36">
        <v>1419.6399999999999</v>
      </c>
      <c r="AX56" s="36">
        <v>1223</v>
      </c>
      <c r="AY56" s="36">
        <v>1123</v>
      </c>
      <c r="AZ56" s="36">
        <v>1173</v>
      </c>
      <c r="BA56" s="36">
        <v>1173</v>
      </c>
      <c r="BB56" s="36">
        <v>1100</v>
      </c>
      <c r="BC56" s="36">
        <v>1200</v>
      </c>
      <c r="BD56" s="36">
        <v>1150</v>
      </c>
      <c r="BE56" s="36">
        <v>1173</v>
      </c>
      <c r="BF56" s="36">
        <v>1223</v>
      </c>
      <c r="BG56" s="36">
        <v>1423</v>
      </c>
      <c r="BH56" s="36">
        <v>1423</v>
      </c>
      <c r="BI56" s="36">
        <v>1545.97</v>
      </c>
      <c r="BJ56" s="36">
        <v>1587.73</v>
      </c>
      <c r="BK56" s="36">
        <v>1541</v>
      </c>
      <c r="BL56" s="36">
        <v>1815.67</v>
      </c>
      <c r="BM56" s="36">
        <v>2011</v>
      </c>
      <c r="BN56" s="36">
        <v>2141</v>
      </c>
      <c r="BO56" s="36">
        <v>2478.06</v>
      </c>
      <c r="BP56" s="36">
        <v>2923</v>
      </c>
      <c r="BQ56" s="36">
        <v>3073</v>
      </c>
      <c r="BR56" s="36">
        <v>3123</v>
      </c>
      <c r="BS56" s="36">
        <v>2923</v>
      </c>
      <c r="BT56" s="36">
        <v>2873</v>
      </c>
      <c r="BU56" s="36">
        <v>2823</v>
      </c>
      <c r="BV56" s="36">
        <v>2341</v>
      </c>
      <c r="BW56" s="36">
        <v>2361</v>
      </c>
      <c r="BX56" s="36">
        <v>2350</v>
      </c>
      <c r="BY56" s="36">
        <v>2550</v>
      </c>
      <c r="BZ56" s="36">
        <v>2462.42</v>
      </c>
      <c r="CA56" s="36">
        <v>2326.34</v>
      </c>
      <c r="CB56" s="36">
        <v>2215.63</v>
      </c>
      <c r="CC56" s="36">
        <v>2115.09</v>
      </c>
      <c r="CD56" s="36">
        <v>2036.92</v>
      </c>
      <c r="CE56" s="36">
        <v>1958.06</v>
      </c>
      <c r="CF56" s="36">
        <v>1929.9</v>
      </c>
      <c r="CG56" s="36">
        <v>1836.7</v>
      </c>
      <c r="CH56" s="36">
        <v>1755.25</v>
      </c>
      <c r="CI56" s="36">
        <v>1658.1399999999999</v>
      </c>
      <c r="CJ56" s="36">
        <v>1586.93</v>
      </c>
      <c r="CK56" s="36">
        <v>1559.44</v>
      </c>
      <c r="CL56" s="36">
        <v>1498.31</v>
      </c>
      <c r="CM56" s="36">
        <v>1471.28</v>
      </c>
      <c r="CN56" s="36">
        <v>1448.34</v>
      </c>
      <c r="CO56" s="36">
        <v>1400</v>
      </c>
      <c r="CP56" s="36">
        <v>1300</v>
      </c>
      <c r="CQ56" s="36">
        <v>1200</v>
      </c>
      <c r="CR56" s="36">
        <v>1100</v>
      </c>
      <c r="CS56" s="37">
        <v>1000</v>
      </c>
      <c r="CT56" s="30">
        <f>SUM(B56:CS56)</f>
        <v>189618.68000000002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0</v>
      </c>
      <c r="C57" s="107">
        <f t="shared" si="61"/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3101.9959999999992</v>
      </c>
      <c r="Y57" s="107">
        <f t="shared" si="61"/>
        <v>2558.5671237465031</v>
      </c>
      <c r="Z57" s="107">
        <f t="shared" si="61"/>
        <v>2466.7914693972143</v>
      </c>
      <c r="AA57" s="107">
        <f t="shared" si="61"/>
        <v>1889.88973876211</v>
      </c>
      <c r="AB57" s="107">
        <f t="shared" si="61"/>
        <v>1328.6954384457049</v>
      </c>
      <c r="AC57" s="107">
        <f t="shared" si="61"/>
        <v>1091.8340189630107</v>
      </c>
      <c r="AD57" s="107">
        <f t="shared" si="61"/>
        <v>1050.3265159860857</v>
      </c>
      <c r="AE57" s="107">
        <f t="shared" si="61"/>
        <v>1044.4610022539573</v>
      </c>
      <c r="AF57" s="107">
        <f t="shared" si="61"/>
        <v>1036.5950899328909</v>
      </c>
      <c r="AG57" s="107">
        <f t="shared" si="61"/>
        <v>1031.91764360259</v>
      </c>
      <c r="AH57" s="107">
        <f t="shared" ref="AH57:BM57" si="62">IF(AH56&gt;AH55,0,AH55-AH56)</f>
        <v>1121.7731589720261</v>
      </c>
      <c r="AI57" s="107">
        <f t="shared" si="62"/>
        <v>1113.5767524176899</v>
      </c>
      <c r="AJ57" s="107">
        <f t="shared" si="62"/>
        <v>1454.7930448494935</v>
      </c>
      <c r="AK57" s="107">
        <f t="shared" si="62"/>
        <v>1548.2733871958208</v>
      </c>
      <c r="AL57" s="107">
        <f t="shared" si="62"/>
        <v>1864.0642336205347</v>
      </c>
      <c r="AM57" s="107">
        <f t="shared" si="62"/>
        <v>1991.1913899026968</v>
      </c>
      <c r="AN57" s="107">
        <f t="shared" si="62"/>
        <v>2068.93558051943</v>
      </c>
      <c r="AO57" s="107">
        <f t="shared" si="62"/>
        <v>2106.9891303425175</v>
      </c>
      <c r="AP57" s="107">
        <f t="shared" si="62"/>
        <v>2412.9080592344189</v>
      </c>
      <c r="AQ57" s="107">
        <f t="shared" si="62"/>
        <v>2578.5881613854599</v>
      </c>
      <c r="AR57" s="107">
        <f t="shared" si="62"/>
        <v>2618.9261503665839</v>
      </c>
      <c r="AS57" s="107">
        <f t="shared" si="62"/>
        <v>2675.7692445075736</v>
      </c>
      <c r="AT57" s="107">
        <f t="shared" si="62"/>
        <v>2926.8195947002232</v>
      </c>
      <c r="AU57" s="107">
        <f t="shared" si="62"/>
        <v>2949.9351393498382</v>
      </c>
      <c r="AV57" s="107">
        <f t="shared" si="62"/>
        <v>3180.5055639868679</v>
      </c>
      <c r="AW57" s="107">
        <f t="shared" si="62"/>
        <v>3015.9831411849004</v>
      </c>
      <c r="AX57" s="107">
        <f t="shared" si="62"/>
        <v>3089.9240782569686</v>
      </c>
      <c r="AY57" s="107">
        <f t="shared" si="62"/>
        <v>3218.7551426882474</v>
      </c>
      <c r="AZ57" s="107">
        <f t="shared" si="62"/>
        <v>3080.3950381981922</v>
      </c>
      <c r="BA57" s="107">
        <f t="shared" si="62"/>
        <v>3106.2848964859531</v>
      </c>
      <c r="BB57" s="107">
        <f t="shared" si="62"/>
        <v>3341.138189092122</v>
      </c>
      <c r="BC57" s="107">
        <f t="shared" si="62"/>
        <v>3431.2863010946585</v>
      </c>
      <c r="BD57" s="107">
        <f t="shared" si="62"/>
        <v>3487.6434221108939</v>
      </c>
      <c r="BE57" s="107">
        <f t="shared" si="62"/>
        <v>3445.9684805330398</v>
      </c>
      <c r="BF57" s="107">
        <f t="shared" si="62"/>
        <v>3273.0691737418238</v>
      </c>
      <c r="BG57" s="107">
        <f t="shared" si="62"/>
        <v>3096.7787486050966</v>
      </c>
      <c r="BH57" s="107">
        <f t="shared" si="62"/>
        <v>3001.8340971285415</v>
      </c>
      <c r="BI57" s="107">
        <f t="shared" si="62"/>
        <v>2894.3678649475632</v>
      </c>
      <c r="BJ57" s="107">
        <f t="shared" si="62"/>
        <v>2772.501413771251</v>
      </c>
      <c r="BK57" s="107">
        <f t="shared" si="62"/>
        <v>2820.1577686546843</v>
      </c>
      <c r="BL57" s="107">
        <f t="shared" si="62"/>
        <v>3082.0522206028691</v>
      </c>
      <c r="BM57" s="107">
        <f t="shared" si="62"/>
        <v>3003.53632567555</v>
      </c>
      <c r="BN57" s="107">
        <f t="shared" ref="BN57:CS57" si="63">IF(BN56&gt;BN55,0,BN55-BN56)</f>
        <v>2922.5517414349615</v>
      </c>
      <c r="BO57" s="107">
        <f t="shared" si="63"/>
        <v>2781.8535134280551</v>
      </c>
      <c r="BP57" s="107">
        <f t="shared" si="63"/>
        <v>2757.7255755224505</v>
      </c>
      <c r="BQ57" s="107">
        <f t="shared" si="63"/>
        <v>2586.0663298219797</v>
      </c>
      <c r="BR57" s="107">
        <f t="shared" si="63"/>
        <v>2801.0967911814978</v>
      </c>
      <c r="BS57" s="107">
        <f t="shared" si="63"/>
        <v>2685.3852199925996</v>
      </c>
      <c r="BT57" s="107">
        <f t="shared" si="63"/>
        <v>3357.3935882126543</v>
      </c>
      <c r="BU57" s="107">
        <f t="shared" si="63"/>
        <v>3285.6599510912556</v>
      </c>
      <c r="BV57" s="107">
        <f t="shared" si="63"/>
        <v>3538.3993541966111</v>
      </c>
      <c r="BW57" s="107">
        <f t="shared" si="63"/>
        <v>3318.152279418392</v>
      </c>
      <c r="BX57" s="107">
        <f t="shared" si="63"/>
        <v>3103.3449856448442</v>
      </c>
      <c r="BY57" s="107">
        <f t="shared" si="63"/>
        <v>3014.3360000000002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62.91599999999903</v>
      </c>
      <c r="CH57" s="107">
        <f t="shared" si="63"/>
        <v>266.5659999999998</v>
      </c>
      <c r="CI57" s="107">
        <f t="shared" si="63"/>
        <v>339.76600000000008</v>
      </c>
      <c r="CJ57" s="107">
        <f t="shared" si="63"/>
        <v>214.56599999999912</v>
      </c>
      <c r="CK57" s="107">
        <f t="shared" si="63"/>
        <v>303.22600000000102</v>
      </c>
      <c r="CL57" s="107">
        <f t="shared" si="63"/>
        <v>648.61599999999953</v>
      </c>
      <c r="CM57" s="107">
        <f t="shared" si="63"/>
        <v>735.72600000000034</v>
      </c>
      <c r="CN57" s="107">
        <f t="shared" si="63"/>
        <v>505.20600000000127</v>
      </c>
      <c r="CO57" s="107">
        <f t="shared" si="63"/>
        <v>511.60599999999977</v>
      </c>
      <c r="CP57" s="107">
        <f t="shared" si="63"/>
        <v>953.87599999999929</v>
      </c>
      <c r="CQ57" s="107">
        <f t="shared" si="63"/>
        <v>1083.7960000000003</v>
      </c>
      <c r="CR57" s="107">
        <f t="shared" si="63"/>
        <v>1230.1660000000002</v>
      </c>
      <c r="CS57" s="108">
        <f t="shared" si="63"/>
        <v>1304.536000000001</v>
      </c>
      <c r="CT57" s="109">
        <f>SUM(B57:CS57)</f>
        <v>146688.33226515885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3236.2739999999999</v>
      </c>
      <c r="C61" s="172">
        <f>SUM(C62:C68)</f>
        <v>3234.2739999999999</v>
      </c>
      <c r="D61" s="172">
        <f t="shared" ref="D61:BO61" si="64">SUM(D62:D68)</f>
        <v>3234.2739999999999</v>
      </c>
      <c r="E61" s="172">
        <f t="shared" si="64"/>
        <v>3282.2740000000003</v>
      </c>
      <c r="F61" s="172">
        <f t="shared" si="64"/>
        <v>3328.2740000000003</v>
      </c>
      <c r="G61" s="172">
        <f t="shared" si="64"/>
        <v>3352.2740000000003</v>
      </c>
      <c r="H61" s="172">
        <f t="shared" si="64"/>
        <v>3351.2740000000003</v>
      </c>
      <c r="I61" s="172">
        <f t="shared" si="64"/>
        <v>3352.2740000000003</v>
      </c>
      <c r="J61" s="172">
        <f t="shared" si="64"/>
        <v>3354.2740000000003</v>
      </c>
      <c r="K61" s="172">
        <f t="shared" si="64"/>
        <v>3352.2740000000003</v>
      </c>
      <c r="L61" s="172">
        <f t="shared" si="64"/>
        <v>3354.2740000000003</v>
      </c>
      <c r="M61" s="172">
        <f t="shared" si="64"/>
        <v>3356.2740000000003</v>
      </c>
      <c r="N61" s="172">
        <f t="shared" si="64"/>
        <v>3361.2740000000003</v>
      </c>
      <c r="O61" s="172">
        <f t="shared" si="64"/>
        <v>3362.2740000000003</v>
      </c>
      <c r="P61" s="172">
        <f t="shared" si="64"/>
        <v>3358.2740000000003</v>
      </c>
      <c r="Q61" s="172">
        <f t="shared" si="64"/>
        <v>3359.2740000000003</v>
      </c>
      <c r="R61" s="172">
        <f t="shared" si="64"/>
        <v>3356.2740000000003</v>
      </c>
      <c r="S61" s="172">
        <f t="shared" si="64"/>
        <v>3352.2740000000003</v>
      </c>
      <c r="T61" s="172">
        <f t="shared" si="64"/>
        <v>3342.2740000000003</v>
      </c>
      <c r="U61" s="172">
        <f t="shared" si="64"/>
        <v>3358.2740000000003</v>
      </c>
      <c r="V61" s="172">
        <f t="shared" si="64"/>
        <v>3354.2740000000003</v>
      </c>
      <c r="W61" s="172">
        <f t="shared" si="64"/>
        <v>3350.2740000000003</v>
      </c>
      <c r="X61" s="172">
        <f t="shared" si="64"/>
        <v>3351.2740000000003</v>
      </c>
      <c r="Y61" s="172">
        <f t="shared" si="64"/>
        <v>3345.2740000000003</v>
      </c>
      <c r="Z61" s="172">
        <f t="shared" si="64"/>
        <v>3344.2740000000003</v>
      </c>
      <c r="AA61" s="172">
        <f t="shared" si="64"/>
        <v>3344.2740000000003</v>
      </c>
      <c r="AB61" s="172">
        <f t="shared" si="64"/>
        <v>3343.2740000000003</v>
      </c>
      <c r="AC61" s="172">
        <f t="shared" si="64"/>
        <v>3345.2740000000003</v>
      </c>
      <c r="AD61" s="172">
        <f t="shared" si="64"/>
        <v>3345.2740000000003</v>
      </c>
      <c r="AE61" s="172">
        <f t="shared" si="64"/>
        <v>3292.2740000000003</v>
      </c>
      <c r="AF61" s="172">
        <f t="shared" si="64"/>
        <v>3263.2740000000003</v>
      </c>
      <c r="AG61" s="172">
        <f t="shared" si="64"/>
        <v>3284.2740000000003</v>
      </c>
      <c r="AH61" s="172">
        <f t="shared" si="64"/>
        <v>3291.2740000000003</v>
      </c>
      <c r="AI61" s="172">
        <f t="shared" si="64"/>
        <v>3308.2740000000003</v>
      </c>
      <c r="AJ61" s="172">
        <f t="shared" si="64"/>
        <v>3339.2740000000003</v>
      </c>
      <c r="AK61" s="172">
        <f t="shared" si="64"/>
        <v>3342.2740000000003</v>
      </c>
      <c r="AL61" s="172">
        <f t="shared" si="64"/>
        <v>3337.2740000000003</v>
      </c>
      <c r="AM61" s="172">
        <f t="shared" si="64"/>
        <v>3333.2740000000003</v>
      </c>
      <c r="AN61" s="172">
        <f t="shared" si="64"/>
        <v>3337.2740000000003</v>
      </c>
      <c r="AO61" s="172">
        <f t="shared" si="64"/>
        <v>3341.2740000000003</v>
      </c>
      <c r="AP61" s="172">
        <f t="shared" si="64"/>
        <v>3341.2740000000003</v>
      </c>
      <c r="AQ61" s="172">
        <f t="shared" si="64"/>
        <v>3343.2740000000003</v>
      </c>
      <c r="AR61" s="172">
        <f t="shared" si="64"/>
        <v>3353.2740000000003</v>
      </c>
      <c r="AS61" s="172">
        <f t="shared" si="64"/>
        <v>3359.2740000000003</v>
      </c>
      <c r="AT61" s="172">
        <f t="shared" si="64"/>
        <v>3362.2740000000003</v>
      </c>
      <c r="AU61" s="172">
        <f t="shared" si="64"/>
        <v>3366.2740000000003</v>
      </c>
      <c r="AV61" s="172">
        <f t="shared" si="64"/>
        <v>3403.2740000000003</v>
      </c>
      <c r="AW61" s="172">
        <f t="shared" si="64"/>
        <v>3409.2740000000003</v>
      </c>
      <c r="AX61" s="172">
        <f t="shared" si="64"/>
        <v>3417.2740000000003</v>
      </c>
      <c r="AY61" s="172">
        <f t="shared" si="64"/>
        <v>3422.2740000000003</v>
      </c>
      <c r="AZ61" s="172">
        <f t="shared" si="64"/>
        <v>3425.2740000000003</v>
      </c>
      <c r="BA61" s="172">
        <f t="shared" si="64"/>
        <v>3428.2740000000003</v>
      </c>
      <c r="BB61" s="172">
        <f t="shared" si="64"/>
        <v>3434.2740000000003</v>
      </c>
      <c r="BC61" s="172">
        <f t="shared" si="64"/>
        <v>3437.2740000000003</v>
      </c>
      <c r="BD61" s="172">
        <f t="shared" si="64"/>
        <v>3437.2740000000003</v>
      </c>
      <c r="BE61" s="172">
        <f t="shared" si="64"/>
        <v>3437.2740000000003</v>
      </c>
      <c r="BF61" s="172">
        <f t="shared" si="64"/>
        <v>3442.2740000000003</v>
      </c>
      <c r="BG61" s="172">
        <f t="shared" si="64"/>
        <v>3444.2740000000003</v>
      </c>
      <c r="BH61" s="172">
        <f t="shared" si="64"/>
        <v>3444.2740000000003</v>
      </c>
      <c r="BI61" s="172">
        <f t="shared" si="64"/>
        <v>3438.2740000000003</v>
      </c>
      <c r="BJ61" s="172">
        <f t="shared" si="64"/>
        <v>3443.2740000000003</v>
      </c>
      <c r="BK61" s="172">
        <f t="shared" si="64"/>
        <v>3455.2740000000003</v>
      </c>
      <c r="BL61" s="172">
        <f t="shared" si="64"/>
        <v>3456.2740000000003</v>
      </c>
      <c r="BM61" s="172">
        <f t="shared" si="64"/>
        <v>3450.2740000000003</v>
      </c>
      <c r="BN61" s="172">
        <f t="shared" si="64"/>
        <v>3446.2740000000003</v>
      </c>
      <c r="BO61" s="172">
        <f t="shared" si="64"/>
        <v>3428.2740000000003</v>
      </c>
      <c r="BP61" s="172">
        <f t="shared" ref="BP61:CS61" si="65">SUM(BP62:BP68)</f>
        <v>3444.2740000000003</v>
      </c>
      <c r="BQ61" s="172">
        <f t="shared" si="65"/>
        <v>3454.2740000000003</v>
      </c>
      <c r="BR61" s="172">
        <f t="shared" si="65"/>
        <v>3458.2740000000003</v>
      </c>
      <c r="BS61" s="172">
        <f t="shared" si="65"/>
        <v>3455.2740000000003</v>
      </c>
      <c r="BT61" s="172">
        <f t="shared" si="65"/>
        <v>3449.2740000000003</v>
      </c>
      <c r="BU61" s="172">
        <f t="shared" si="65"/>
        <v>3450.2740000000003</v>
      </c>
      <c r="BV61" s="172">
        <f t="shared" si="65"/>
        <v>3456.2740000000003</v>
      </c>
      <c r="BW61" s="172">
        <f t="shared" si="65"/>
        <v>3460.2740000000003</v>
      </c>
      <c r="BX61" s="172">
        <f t="shared" si="65"/>
        <v>3465.2740000000003</v>
      </c>
      <c r="BY61" s="172">
        <f t="shared" si="65"/>
        <v>3467.2740000000003</v>
      </c>
      <c r="BZ61" s="172">
        <f t="shared" si="65"/>
        <v>3462.2740000000003</v>
      </c>
      <c r="CA61" s="172">
        <f t="shared" si="65"/>
        <v>3463.2740000000003</v>
      </c>
      <c r="CB61" s="172">
        <f t="shared" si="65"/>
        <v>3460.2740000000003</v>
      </c>
      <c r="CC61" s="172">
        <f t="shared" si="65"/>
        <v>3463.2740000000003</v>
      </c>
      <c r="CD61" s="172">
        <f t="shared" si="65"/>
        <v>3467.2740000000003</v>
      </c>
      <c r="CE61" s="172">
        <f t="shared" si="65"/>
        <v>3463.2740000000003</v>
      </c>
      <c r="CF61" s="172">
        <f t="shared" si="65"/>
        <v>3465.2740000000003</v>
      </c>
      <c r="CG61" s="172">
        <f t="shared" si="65"/>
        <v>3465.2740000000003</v>
      </c>
      <c r="CH61" s="172">
        <f t="shared" si="65"/>
        <v>3465.2740000000003</v>
      </c>
      <c r="CI61" s="172">
        <f t="shared" si="65"/>
        <v>3469.2740000000003</v>
      </c>
      <c r="CJ61" s="172">
        <f t="shared" si="65"/>
        <v>3469.2740000000003</v>
      </c>
      <c r="CK61" s="172">
        <f t="shared" si="65"/>
        <v>3476.2740000000003</v>
      </c>
      <c r="CL61" s="172">
        <f t="shared" si="65"/>
        <v>3476.2740000000003</v>
      </c>
      <c r="CM61" s="172">
        <f t="shared" si="65"/>
        <v>3474.2740000000003</v>
      </c>
      <c r="CN61" s="172">
        <f t="shared" si="65"/>
        <v>3472.2740000000003</v>
      </c>
      <c r="CO61" s="172">
        <f t="shared" si="65"/>
        <v>3474.2740000000003</v>
      </c>
      <c r="CP61" s="172">
        <f t="shared" si="65"/>
        <v>3473.2740000000003</v>
      </c>
      <c r="CQ61" s="172">
        <f t="shared" si="65"/>
        <v>3477.2740000000003</v>
      </c>
      <c r="CR61" s="172">
        <f t="shared" si="65"/>
        <v>3474.2740000000003</v>
      </c>
      <c r="CS61" s="173">
        <f t="shared" si="65"/>
        <v>3472.2740000000003</v>
      </c>
      <c r="CT61" s="237">
        <f>SUM(B61:CS61)</f>
        <v>326003.30399999983</v>
      </c>
      <c r="CU61" s="149"/>
      <c r="CV61" s="150"/>
      <c r="CX61" s="241"/>
    </row>
    <row r="62" spans="1:102">
      <c r="A62" s="25" t="s">
        <v>33</v>
      </c>
      <c r="B62" s="31">
        <v>452</v>
      </c>
      <c r="C62" s="32">
        <v>452</v>
      </c>
      <c r="D62" s="32">
        <v>452</v>
      </c>
      <c r="E62" s="32">
        <v>452</v>
      </c>
      <c r="F62" s="32">
        <v>452</v>
      </c>
      <c r="G62" s="32">
        <v>452</v>
      </c>
      <c r="H62" s="32">
        <v>452</v>
      </c>
      <c r="I62" s="32">
        <v>452</v>
      </c>
      <c r="J62" s="32">
        <v>452</v>
      </c>
      <c r="K62" s="32">
        <v>452</v>
      </c>
      <c r="L62" s="32">
        <v>452</v>
      </c>
      <c r="M62" s="32">
        <v>452</v>
      </c>
      <c r="N62" s="32">
        <v>452</v>
      </c>
      <c r="O62" s="32">
        <v>452</v>
      </c>
      <c r="P62" s="32">
        <v>452</v>
      </c>
      <c r="Q62" s="32">
        <v>452</v>
      </c>
      <c r="R62" s="32">
        <v>452</v>
      </c>
      <c r="S62" s="32">
        <v>452</v>
      </c>
      <c r="T62" s="32">
        <v>452</v>
      </c>
      <c r="U62" s="32">
        <v>452</v>
      </c>
      <c r="V62" s="32">
        <v>452</v>
      </c>
      <c r="W62" s="32">
        <v>452</v>
      </c>
      <c r="X62" s="32">
        <v>452</v>
      </c>
      <c r="Y62" s="32">
        <v>452</v>
      </c>
      <c r="Z62" s="32">
        <v>452</v>
      </c>
      <c r="AA62" s="32">
        <v>452</v>
      </c>
      <c r="AB62" s="32">
        <v>452</v>
      </c>
      <c r="AC62" s="32">
        <v>452</v>
      </c>
      <c r="AD62" s="32">
        <v>452</v>
      </c>
      <c r="AE62" s="32">
        <v>452</v>
      </c>
      <c r="AF62" s="32">
        <v>452</v>
      </c>
      <c r="AG62" s="32">
        <v>452</v>
      </c>
      <c r="AH62" s="32">
        <v>452</v>
      </c>
      <c r="AI62" s="32">
        <v>452</v>
      </c>
      <c r="AJ62" s="32">
        <v>452</v>
      </c>
      <c r="AK62" s="32">
        <v>452</v>
      </c>
      <c r="AL62" s="32">
        <v>452</v>
      </c>
      <c r="AM62" s="32">
        <v>452</v>
      </c>
      <c r="AN62" s="32">
        <v>452</v>
      </c>
      <c r="AO62" s="32">
        <v>452</v>
      </c>
      <c r="AP62" s="32">
        <v>452</v>
      </c>
      <c r="AQ62" s="32">
        <v>452</v>
      </c>
      <c r="AR62" s="32">
        <v>452</v>
      </c>
      <c r="AS62" s="32">
        <v>452</v>
      </c>
      <c r="AT62" s="32">
        <v>452</v>
      </c>
      <c r="AU62" s="32">
        <v>452</v>
      </c>
      <c r="AV62" s="32">
        <v>452</v>
      </c>
      <c r="AW62" s="32">
        <v>452</v>
      </c>
      <c r="AX62" s="32">
        <v>452</v>
      </c>
      <c r="AY62" s="32">
        <v>452</v>
      </c>
      <c r="AZ62" s="32">
        <v>452</v>
      </c>
      <c r="BA62" s="32">
        <v>452</v>
      </c>
      <c r="BB62" s="32">
        <v>452</v>
      </c>
      <c r="BC62" s="32">
        <v>452</v>
      </c>
      <c r="BD62" s="32">
        <v>452</v>
      </c>
      <c r="BE62" s="32">
        <v>452</v>
      </c>
      <c r="BF62" s="32">
        <v>452</v>
      </c>
      <c r="BG62" s="32">
        <v>452</v>
      </c>
      <c r="BH62" s="32">
        <v>452</v>
      </c>
      <c r="BI62" s="32">
        <v>452</v>
      </c>
      <c r="BJ62" s="32">
        <v>452</v>
      </c>
      <c r="BK62" s="32">
        <v>452</v>
      </c>
      <c r="BL62" s="32">
        <v>452</v>
      </c>
      <c r="BM62" s="32">
        <v>452</v>
      </c>
      <c r="BN62" s="32">
        <v>452</v>
      </c>
      <c r="BO62" s="32">
        <v>452</v>
      </c>
      <c r="BP62" s="32">
        <v>452</v>
      </c>
      <c r="BQ62" s="32">
        <v>452</v>
      </c>
      <c r="BR62" s="32">
        <v>452</v>
      </c>
      <c r="BS62" s="32">
        <v>452</v>
      </c>
      <c r="BT62" s="32">
        <v>452</v>
      </c>
      <c r="BU62" s="32">
        <v>452</v>
      </c>
      <c r="BV62" s="32">
        <v>452</v>
      </c>
      <c r="BW62" s="32">
        <v>452</v>
      </c>
      <c r="BX62" s="32">
        <v>452</v>
      </c>
      <c r="BY62" s="32">
        <v>452</v>
      </c>
      <c r="BZ62" s="32">
        <v>452</v>
      </c>
      <c r="CA62" s="32">
        <v>452</v>
      </c>
      <c r="CB62" s="32">
        <v>452</v>
      </c>
      <c r="CC62" s="32">
        <v>452</v>
      </c>
      <c r="CD62" s="32">
        <v>452</v>
      </c>
      <c r="CE62" s="32">
        <v>452</v>
      </c>
      <c r="CF62" s="32">
        <v>452</v>
      </c>
      <c r="CG62" s="32">
        <v>452</v>
      </c>
      <c r="CH62" s="32">
        <v>452</v>
      </c>
      <c r="CI62" s="32">
        <v>452</v>
      </c>
      <c r="CJ62" s="32">
        <v>452</v>
      </c>
      <c r="CK62" s="32">
        <v>452</v>
      </c>
      <c r="CL62" s="32">
        <v>452</v>
      </c>
      <c r="CM62" s="32">
        <v>452</v>
      </c>
      <c r="CN62" s="32">
        <v>452</v>
      </c>
      <c r="CO62" s="32">
        <v>452</v>
      </c>
      <c r="CP62" s="32">
        <v>452</v>
      </c>
      <c r="CQ62" s="32">
        <v>452</v>
      </c>
      <c r="CR62" s="32">
        <v>452</v>
      </c>
      <c r="CS62" s="33">
        <v>452</v>
      </c>
      <c r="CT62" s="30">
        <f t="shared" ref="CT62:CT68" si="66">SUM(B62:CS62)</f>
        <v>43392</v>
      </c>
      <c r="CU62" s="151"/>
      <c r="CV62" s="248"/>
    </row>
    <row r="63" spans="1:102">
      <c r="A63" s="25" t="s">
        <v>34</v>
      </c>
      <c r="B63" s="31">
        <v>516</v>
      </c>
      <c r="C63" s="32">
        <v>516</v>
      </c>
      <c r="D63" s="32">
        <v>516</v>
      </c>
      <c r="E63" s="32">
        <v>516</v>
      </c>
      <c r="F63" s="32">
        <v>516</v>
      </c>
      <c r="G63" s="32">
        <v>516</v>
      </c>
      <c r="H63" s="32">
        <v>516</v>
      </c>
      <c r="I63" s="32">
        <v>516</v>
      </c>
      <c r="J63" s="32">
        <v>516</v>
      </c>
      <c r="K63" s="32">
        <v>516</v>
      </c>
      <c r="L63" s="32">
        <v>516</v>
      </c>
      <c r="M63" s="32">
        <v>516</v>
      </c>
      <c r="N63" s="32">
        <v>516</v>
      </c>
      <c r="O63" s="32">
        <v>516</v>
      </c>
      <c r="P63" s="32">
        <v>516</v>
      </c>
      <c r="Q63" s="32">
        <v>516</v>
      </c>
      <c r="R63" s="32">
        <v>516</v>
      </c>
      <c r="S63" s="32">
        <v>516</v>
      </c>
      <c r="T63" s="32">
        <v>516</v>
      </c>
      <c r="U63" s="32">
        <v>516</v>
      </c>
      <c r="V63" s="32">
        <v>516</v>
      </c>
      <c r="W63" s="32">
        <v>516</v>
      </c>
      <c r="X63" s="32">
        <v>516</v>
      </c>
      <c r="Y63" s="32">
        <v>516</v>
      </c>
      <c r="Z63" s="32">
        <v>516</v>
      </c>
      <c r="AA63" s="32">
        <v>516</v>
      </c>
      <c r="AB63" s="32">
        <v>516</v>
      </c>
      <c r="AC63" s="32">
        <v>516</v>
      </c>
      <c r="AD63" s="32">
        <v>516</v>
      </c>
      <c r="AE63" s="32">
        <v>516</v>
      </c>
      <c r="AF63" s="32">
        <v>516</v>
      </c>
      <c r="AG63" s="32">
        <v>516</v>
      </c>
      <c r="AH63" s="32">
        <v>516</v>
      </c>
      <c r="AI63" s="32">
        <v>516</v>
      </c>
      <c r="AJ63" s="32">
        <v>516</v>
      </c>
      <c r="AK63" s="32">
        <v>516</v>
      </c>
      <c r="AL63" s="32">
        <v>516</v>
      </c>
      <c r="AM63" s="32">
        <v>516</v>
      </c>
      <c r="AN63" s="32">
        <v>516</v>
      </c>
      <c r="AO63" s="32">
        <v>516</v>
      </c>
      <c r="AP63" s="32">
        <v>516</v>
      </c>
      <c r="AQ63" s="32">
        <v>516</v>
      </c>
      <c r="AR63" s="32">
        <v>516</v>
      </c>
      <c r="AS63" s="32">
        <v>516</v>
      </c>
      <c r="AT63" s="32">
        <v>516</v>
      </c>
      <c r="AU63" s="32">
        <v>516</v>
      </c>
      <c r="AV63" s="32">
        <v>516</v>
      </c>
      <c r="AW63" s="32">
        <v>516</v>
      </c>
      <c r="AX63" s="32">
        <v>516</v>
      </c>
      <c r="AY63" s="32">
        <v>516</v>
      </c>
      <c r="AZ63" s="32">
        <v>516</v>
      </c>
      <c r="BA63" s="32">
        <v>516</v>
      </c>
      <c r="BB63" s="32">
        <v>516</v>
      </c>
      <c r="BC63" s="32">
        <v>516</v>
      </c>
      <c r="BD63" s="32">
        <v>516</v>
      </c>
      <c r="BE63" s="32">
        <v>516</v>
      </c>
      <c r="BF63" s="32">
        <v>516</v>
      </c>
      <c r="BG63" s="32">
        <v>516</v>
      </c>
      <c r="BH63" s="32">
        <v>516</v>
      </c>
      <c r="BI63" s="32">
        <v>516</v>
      </c>
      <c r="BJ63" s="32">
        <v>516</v>
      </c>
      <c r="BK63" s="32">
        <v>516</v>
      </c>
      <c r="BL63" s="32">
        <v>516</v>
      </c>
      <c r="BM63" s="32">
        <v>516</v>
      </c>
      <c r="BN63" s="32">
        <v>516</v>
      </c>
      <c r="BO63" s="32">
        <v>516</v>
      </c>
      <c r="BP63" s="32">
        <v>516</v>
      </c>
      <c r="BQ63" s="32">
        <v>516</v>
      </c>
      <c r="BR63" s="32">
        <v>516</v>
      </c>
      <c r="BS63" s="32">
        <v>516</v>
      </c>
      <c r="BT63" s="32">
        <v>516</v>
      </c>
      <c r="BU63" s="32">
        <v>516</v>
      </c>
      <c r="BV63" s="32">
        <v>516</v>
      </c>
      <c r="BW63" s="32">
        <v>516</v>
      </c>
      <c r="BX63" s="32">
        <v>516</v>
      </c>
      <c r="BY63" s="32">
        <v>516</v>
      </c>
      <c r="BZ63" s="32">
        <v>516</v>
      </c>
      <c r="CA63" s="32">
        <v>516</v>
      </c>
      <c r="CB63" s="32">
        <v>516</v>
      </c>
      <c r="CC63" s="32">
        <v>516</v>
      </c>
      <c r="CD63" s="32">
        <v>516</v>
      </c>
      <c r="CE63" s="32">
        <v>516</v>
      </c>
      <c r="CF63" s="32">
        <v>516</v>
      </c>
      <c r="CG63" s="32">
        <v>516</v>
      </c>
      <c r="CH63" s="32">
        <v>516</v>
      </c>
      <c r="CI63" s="32">
        <v>516</v>
      </c>
      <c r="CJ63" s="32">
        <v>516</v>
      </c>
      <c r="CK63" s="32">
        <v>516</v>
      </c>
      <c r="CL63" s="32">
        <v>516</v>
      </c>
      <c r="CM63" s="32">
        <v>516</v>
      </c>
      <c r="CN63" s="32">
        <v>516</v>
      </c>
      <c r="CO63" s="32">
        <v>516</v>
      </c>
      <c r="CP63" s="32">
        <v>516</v>
      </c>
      <c r="CQ63" s="32">
        <v>516</v>
      </c>
      <c r="CR63" s="32">
        <v>516</v>
      </c>
      <c r="CS63" s="33">
        <v>516</v>
      </c>
      <c r="CT63" s="30">
        <f t="shared" si="66"/>
        <v>49536</v>
      </c>
      <c r="CU63" s="151"/>
      <c r="CV63" s="248"/>
    </row>
    <row r="64" spans="1:102">
      <c r="A64" s="25" t="s">
        <v>35</v>
      </c>
      <c r="B64" s="31">
        <v>638.66399999999999</v>
      </c>
      <c r="C64" s="32">
        <v>638.66399999999999</v>
      </c>
      <c r="D64" s="32">
        <v>638.66399999999999</v>
      </c>
      <c r="E64" s="32">
        <v>688.6640000000001</v>
      </c>
      <c r="F64" s="32">
        <v>738.6640000000001</v>
      </c>
      <c r="G64" s="32">
        <v>763.6640000000001</v>
      </c>
      <c r="H64" s="32">
        <v>763.6640000000001</v>
      </c>
      <c r="I64" s="32">
        <v>763.6640000000001</v>
      </c>
      <c r="J64" s="32">
        <v>763.6640000000001</v>
      </c>
      <c r="K64" s="32">
        <v>763.6640000000001</v>
      </c>
      <c r="L64" s="32">
        <v>763.6640000000001</v>
      </c>
      <c r="M64" s="32">
        <v>763.6640000000001</v>
      </c>
      <c r="N64" s="32">
        <v>763.6640000000001</v>
      </c>
      <c r="O64" s="32">
        <v>763.6640000000001</v>
      </c>
      <c r="P64" s="32">
        <v>763.6640000000001</v>
      </c>
      <c r="Q64" s="32">
        <v>763.6640000000001</v>
      </c>
      <c r="R64" s="32">
        <v>763.6640000000001</v>
      </c>
      <c r="S64" s="32">
        <v>763.6640000000001</v>
      </c>
      <c r="T64" s="32">
        <v>763.6640000000001</v>
      </c>
      <c r="U64" s="32">
        <v>783.6640000000001</v>
      </c>
      <c r="V64" s="32">
        <v>783.6640000000001</v>
      </c>
      <c r="W64" s="32">
        <v>783.6640000000001</v>
      </c>
      <c r="X64" s="32">
        <v>783.6640000000001</v>
      </c>
      <c r="Y64" s="32">
        <v>783.6640000000001</v>
      </c>
      <c r="Z64" s="32">
        <v>783.6640000000001</v>
      </c>
      <c r="AA64" s="32">
        <v>783.6640000000001</v>
      </c>
      <c r="AB64" s="32">
        <v>783.6640000000001</v>
      </c>
      <c r="AC64" s="32">
        <v>783.6640000000001</v>
      </c>
      <c r="AD64" s="32">
        <v>783.6640000000001</v>
      </c>
      <c r="AE64" s="32">
        <v>783.6640000000001</v>
      </c>
      <c r="AF64" s="32">
        <v>783.6640000000001</v>
      </c>
      <c r="AG64" s="32">
        <v>783.6640000000001</v>
      </c>
      <c r="AH64" s="32">
        <v>783.6640000000001</v>
      </c>
      <c r="AI64" s="32">
        <v>783.6640000000001</v>
      </c>
      <c r="AJ64" s="32">
        <v>813.6640000000001</v>
      </c>
      <c r="AK64" s="32">
        <v>813.6640000000001</v>
      </c>
      <c r="AL64" s="32">
        <v>813.6640000000001</v>
      </c>
      <c r="AM64" s="32">
        <v>813.6640000000001</v>
      </c>
      <c r="AN64" s="32">
        <v>813.6640000000001</v>
      </c>
      <c r="AO64" s="32">
        <v>813.6640000000001</v>
      </c>
      <c r="AP64" s="32">
        <v>813.6640000000001</v>
      </c>
      <c r="AQ64" s="32">
        <v>813.6640000000001</v>
      </c>
      <c r="AR64" s="32">
        <v>813.6640000000001</v>
      </c>
      <c r="AS64" s="32">
        <v>813.6640000000001</v>
      </c>
      <c r="AT64" s="32">
        <v>813.6640000000001</v>
      </c>
      <c r="AU64" s="32">
        <v>813.6640000000001</v>
      </c>
      <c r="AV64" s="32">
        <v>847.6640000000001</v>
      </c>
      <c r="AW64" s="32">
        <v>847.6640000000001</v>
      </c>
      <c r="AX64" s="32">
        <v>847.6640000000001</v>
      </c>
      <c r="AY64" s="32">
        <v>847.6640000000001</v>
      </c>
      <c r="AZ64" s="32">
        <v>847.6640000000001</v>
      </c>
      <c r="BA64" s="32">
        <v>847.6640000000001</v>
      </c>
      <c r="BB64" s="32">
        <v>847.6640000000001</v>
      </c>
      <c r="BC64" s="32">
        <v>847.6640000000001</v>
      </c>
      <c r="BD64" s="32">
        <v>847.6640000000001</v>
      </c>
      <c r="BE64" s="32">
        <v>848.6640000000001</v>
      </c>
      <c r="BF64" s="32">
        <v>850.6640000000001</v>
      </c>
      <c r="BG64" s="32">
        <v>850.6640000000001</v>
      </c>
      <c r="BH64" s="32">
        <v>850.6640000000001</v>
      </c>
      <c r="BI64" s="32">
        <v>850.6640000000001</v>
      </c>
      <c r="BJ64" s="32">
        <v>850.6640000000001</v>
      </c>
      <c r="BK64" s="32">
        <v>850.6640000000001</v>
      </c>
      <c r="BL64" s="32">
        <v>850.6640000000001</v>
      </c>
      <c r="BM64" s="32">
        <v>850.6640000000001</v>
      </c>
      <c r="BN64" s="32">
        <v>853.6640000000001</v>
      </c>
      <c r="BO64" s="32">
        <v>853.6640000000001</v>
      </c>
      <c r="BP64" s="32">
        <v>853.6640000000001</v>
      </c>
      <c r="BQ64" s="32">
        <v>853.6640000000001</v>
      </c>
      <c r="BR64" s="32">
        <v>853.6640000000001</v>
      </c>
      <c r="BS64" s="32">
        <v>853.6640000000001</v>
      </c>
      <c r="BT64" s="32">
        <v>853.6640000000001</v>
      </c>
      <c r="BU64" s="32">
        <v>853.6640000000001</v>
      </c>
      <c r="BV64" s="32">
        <v>853.6640000000001</v>
      </c>
      <c r="BW64" s="32">
        <v>853.6640000000001</v>
      </c>
      <c r="BX64" s="32">
        <v>853.6640000000001</v>
      </c>
      <c r="BY64" s="32">
        <v>853.6640000000001</v>
      </c>
      <c r="BZ64" s="32">
        <v>853.6640000000001</v>
      </c>
      <c r="CA64" s="32">
        <v>853.6640000000001</v>
      </c>
      <c r="CB64" s="32">
        <v>853.6640000000001</v>
      </c>
      <c r="CC64" s="32">
        <v>853.6640000000001</v>
      </c>
      <c r="CD64" s="32">
        <v>853.6640000000001</v>
      </c>
      <c r="CE64" s="32">
        <v>853.6640000000001</v>
      </c>
      <c r="CF64" s="32">
        <v>853.6640000000001</v>
      </c>
      <c r="CG64" s="32">
        <v>853.6640000000001</v>
      </c>
      <c r="CH64" s="32">
        <v>855.6640000000001</v>
      </c>
      <c r="CI64" s="32">
        <v>858.6640000000001</v>
      </c>
      <c r="CJ64" s="32">
        <v>858.6640000000001</v>
      </c>
      <c r="CK64" s="32">
        <v>868.6640000000001</v>
      </c>
      <c r="CL64" s="32">
        <v>868.6640000000001</v>
      </c>
      <c r="CM64" s="32">
        <v>868.6640000000001</v>
      </c>
      <c r="CN64" s="32">
        <v>868.6640000000001</v>
      </c>
      <c r="CO64" s="32">
        <v>868.6640000000001</v>
      </c>
      <c r="CP64" s="32">
        <v>868.6640000000001</v>
      </c>
      <c r="CQ64" s="32">
        <v>868.6640000000001</v>
      </c>
      <c r="CR64" s="32">
        <v>868.6640000000001</v>
      </c>
      <c r="CS64" s="33">
        <v>868.6640000000001</v>
      </c>
      <c r="CT64" s="30">
        <f t="shared" si="66"/>
        <v>78300.743999999962</v>
      </c>
      <c r="CU64" s="151"/>
      <c r="CV64" s="248"/>
    </row>
    <row r="65" spans="1:100">
      <c r="A65" s="25" t="s">
        <v>36</v>
      </c>
      <c r="B65" s="31">
        <v>399</v>
      </c>
      <c r="C65" s="32">
        <v>399</v>
      </c>
      <c r="D65" s="32">
        <v>399</v>
      </c>
      <c r="E65" s="32">
        <v>399</v>
      </c>
      <c r="F65" s="32">
        <v>399</v>
      </c>
      <c r="G65" s="32">
        <v>399</v>
      </c>
      <c r="H65" s="32">
        <v>399</v>
      </c>
      <c r="I65" s="32">
        <v>399</v>
      </c>
      <c r="J65" s="32">
        <v>399</v>
      </c>
      <c r="K65" s="32">
        <v>399</v>
      </c>
      <c r="L65" s="32">
        <v>399</v>
      </c>
      <c r="M65" s="32">
        <v>399</v>
      </c>
      <c r="N65" s="32">
        <v>399</v>
      </c>
      <c r="O65" s="32">
        <v>399</v>
      </c>
      <c r="P65" s="32">
        <v>399</v>
      </c>
      <c r="Q65" s="32">
        <v>399</v>
      </c>
      <c r="R65" s="32">
        <v>399</v>
      </c>
      <c r="S65" s="32">
        <v>399</v>
      </c>
      <c r="T65" s="32">
        <v>399</v>
      </c>
      <c r="U65" s="32">
        <v>399</v>
      </c>
      <c r="V65" s="32">
        <v>399</v>
      </c>
      <c r="W65" s="32">
        <v>399</v>
      </c>
      <c r="X65" s="32">
        <v>399</v>
      </c>
      <c r="Y65" s="32">
        <v>399</v>
      </c>
      <c r="Z65" s="32">
        <v>399</v>
      </c>
      <c r="AA65" s="32">
        <v>399</v>
      </c>
      <c r="AB65" s="32">
        <v>399</v>
      </c>
      <c r="AC65" s="32">
        <v>399</v>
      </c>
      <c r="AD65" s="32">
        <v>399</v>
      </c>
      <c r="AE65" s="32">
        <v>399</v>
      </c>
      <c r="AF65" s="32">
        <v>399</v>
      </c>
      <c r="AG65" s="32">
        <v>399</v>
      </c>
      <c r="AH65" s="32">
        <v>399</v>
      </c>
      <c r="AI65" s="32">
        <v>399</v>
      </c>
      <c r="AJ65" s="32">
        <v>399</v>
      </c>
      <c r="AK65" s="32">
        <v>399</v>
      </c>
      <c r="AL65" s="32">
        <v>399</v>
      </c>
      <c r="AM65" s="32">
        <v>399</v>
      </c>
      <c r="AN65" s="32">
        <v>399</v>
      </c>
      <c r="AO65" s="32">
        <v>399</v>
      </c>
      <c r="AP65" s="32">
        <v>399</v>
      </c>
      <c r="AQ65" s="32">
        <v>399</v>
      </c>
      <c r="AR65" s="32">
        <v>399</v>
      </c>
      <c r="AS65" s="32">
        <v>399</v>
      </c>
      <c r="AT65" s="32">
        <v>399</v>
      </c>
      <c r="AU65" s="32">
        <v>399</v>
      </c>
      <c r="AV65" s="32">
        <v>399</v>
      </c>
      <c r="AW65" s="32">
        <v>399</v>
      </c>
      <c r="AX65" s="32">
        <v>399</v>
      </c>
      <c r="AY65" s="32">
        <v>399</v>
      </c>
      <c r="AZ65" s="32">
        <v>399</v>
      </c>
      <c r="BA65" s="32">
        <v>399</v>
      </c>
      <c r="BB65" s="32">
        <v>399</v>
      </c>
      <c r="BC65" s="32">
        <v>399</v>
      </c>
      <c r="BD65" s="32">
        <v>399</v>
      </c>
      <c r="BE65" s="32">
        <v>399</v>
      </c>
      <c r="BF65" s="32">
        <v>399</v>
      </c>
      <c r="BG65" s="32">
        <v>399</v>
      </c>
      <c r="BH65" s="32">
        <v>399</v>
      </c>
      <c r="BI65" s="32">
        <v>399</v>
      </c>
      <c r="BJ65" s="32">
        <v>399</v>
      </c>
      <c r="BK65" s="32">
        <v>399</v>
      </c>
      <c r="BL65" s="32">
        <v>399</v>
      </c>
      <c r="BM65" s="32">
        <v>399</v>
      </c>
      <c r="BN65" s="32">
        <v>399</v>
      </c>
      <c r="BO65" s="32">
        <v>399</v>
      </c>
      <c r="BP65" s="32">
        <v>399</v>
      </c>
      <c r="BQ65" s="32">
        <v>399</v>
      </c>
      <c r="BR65" s="32">
        <v>399</v>
      </c>
      <c r="BS65" s="32">
        <v>399</v>
      </c>
      <c r="BT65" s="32">
        <v>399</v>
      </c>
      <c r="BU65" s="32">
        <v>399</v>
      </c>
      <c r="BV65" s="32">
        <v>399</v>
      </c>
      <c r="BW65" s="32">
        <v>399</v>
      </c>
      <c r="BX65" s="32">
        <v>399</v>
      </c>
      <c r="BY65" s="32">
        <v>399</v>
      </c>
      <c r="BZ65" s="32">
        <v>399</v>
      </c>
      <c r="CA65" s="32">
        <v>399</v>
      </c>
      <c r="CB65" s="32">
        <v>399</v>
      </c>
      <c r="CC65" s="32">
        <v>399</v>
      </c>
      <c r="CD65" s="32">
        <v>399</v>
      </c>
      <c r="CE65" s="32">
        <v>399</v>
      </c>
      <c r="CF65" s="32">
        <v>399</v>
      </c>
      <c r="CG65" s="32">
        <v>399</v>
      </c>
      <c r="CH65" s="32">
        <v>399</v>
      </c>
      <c r="CI65" s="32">
        <v>399</v>
      </c>
      <c r="CJ65" s="32">
        <v>399</v>
      </c>
      <c r="CK65" s="32">
        <v>399</v>
      </c>
      <c r="CL65" s="32">
        <v>399</v>
      </c>
      <c r="CM65" s="32">
        <v>399</v>
      </c>
      <c r="CN65" s="32">
        <v>399</v>
      </c>
      <c r="CO65" s="32">
        <v>399</v>
      </c>
      <c r="CP65" s="32">
        <v>399</v>
      </c>
      <c r="CQ65" s="32">
        <v>399</v>
      </c>
      <c r="CR65" s="32">
        <v>399</v>
      </c>
      <c r="CS65" s="33">
        <v>399</v>
      </c>
      <c r="CT65" s="30">
        <f t="shared" si="66"/>
        <v>38304</v>
      </c>
      <c r="CU65" s="151"/>
      <c r="CV65" s="248"/>
    </row>
    <row r="66" spans="1:100">
      <c r="A66" s="25" t="s">
        <v>37</v>
      </c>
      <c r="B66" s="31">
        <v>470.71</v>
      </c>
      <c r="C66" s="32">
        <v>470.71</v>
      </c>
      <c r="D66" s="32">
        <v>470.71</v>
      </c>
      <c r="E66" s="32">
        <v>470.71</v>
      </c>
      <c r="F66" s="32">
        <v>470.71</v>
      </c>
      <c r="G66" s="32">
        <v>470.71</v>
      </c>
      <c r="H66" s="32">
        <v>470.71</v>
      </c>
      <c r="I66" s="32">
        <v>470.71</v>
      </c>
      <c r="J66" s="32">
        <v>470.71</v>
      </c>
      <c r="K66" s="32">
        <v>470.71</v>
      </c>
      <c r="L66" s="32">
        <v>470.71</v>
      </c>
      <c r="M66" s="32">
        <v>470.71</v>
      </c>
      <c r="N66" s="32">
        <v>470.71</v>
      </c>
      <c r="O66" s="32">
        <v>470.71</v>
      </c>
      <c r="P66" s="32">
        <v>470.71</v>
      </c>
      <c r="Q66" s="32">
        <v>470.71</v>
      </c>
      <c r="R66" s="32">
        <v>470.71</v>
      </c>
      <c r="S66" s="32">
        <v>470.71</v>
      </c>
      <c r="T66" s="32">
        <v>470.71</v>
      </c>
      <c r="U66" s="32">
        <v>470.71</v>
      </c>
      <c r="V66" s="32">
        <v>470.71</v>
      </c>
      <c r="W66" s="32">
        <v>470.71</v>
      </c>
      <c r="X66" s="32">
        <v>470.71</v>
      </c>
      <c r="Y66" s="32">
        <v>470.71</v>
      </c>
      <c r="Z66" s="32">
        <v>470.71</v>
      </c>
      <c r="AA66" s="32">
        <v>470.71</v>
      </c>
      <c r="AB66" s="32">
        <v>470.71</v>
      </c>
      <c r="AC66" s="32">
        <v>470.71</v>
      </c>
      <c r="AD66" s="32">
        <v>470.71</v>
      </c>
      <c r="AE66" s="32">
        <v>470.71</v>
      </c>
      <c r="AF66" s="32">
        <v>470.71</v>
      </c>
      <c r="AG66" s="32">
        <v>470.71</v>
      </c>
      <c r="AH66" s="32">
        <v>470.71</v>
      </c>
      <c r="AI66" s="32">
        <v>470.71</v>
      </c>
      <c r="AJ66" s="32">
        <v>470.71</v>
      </c>
      <c r="AK66" s="32">
        <v>470.71</v>
      </c>
      <c r="AL66" s="32">
        <v>470.71</v>
      </c>
      <c r="AM66" s="32">
        <v>470.71</v>
      </c>
      <c r="AN66" s="32">
        <v>470.71</v>
      </c>
      <c r="AO66" s="32">
        <v>470.71</v>
      </c>
      <c r="AP66" s="32">
        <v>470.71</v>
      </c>
      <c r="AQ66" s="32">
        <v>470.71</v>
      </c>
      <c r="AR66" s="32">
        <v>470.71</v>
      </c>
      <c r="AS66" s="32">
        <v>470.71</v>
      </c>
      <c r="AT66" s="32">
        <v>470.71</v>
      </c>
      <c r="AU66" s="32">
        <v>470.71</v>
      </c>
      <c r="AV66" s="32">
        <v>470.71</v>
      </c>
      <c r="AW66" s="32">
        <v>470.71</v>
      </c>
      <c r="AX66" s="32">
        <v>470.71</v>
      </c>
      <c r="AY66" s="32">
        <v>470.71</v>
      </c>
      <c r="AZ66" s="32">
        <v>470.71</v>
      </c>
      <c r="BA66" s="32">
        <v>470.71</v>
      </c>
      <c r="BB66" s="32">
        <v>470.71</v>
      </c>
      <c r="BC66" s="32">
        <v>470.71</v>
      </c>
      <c r="BD66" s="32">
        <v>470.71</v>
      </c>
      <c r="BE66" s="32">
        <v>470.71</v>
      </c>
      <c r="BF66" s="32">
        <v>470.71</v>
      </c>
      <c r="BG66" s="32">
        <v>470.71</v>
      </c>
      <c r="BH66" s="32">
        <v>470.71</v>
      </c>
      <c r="BI66" s="32">
        <v>470.71</v>
      </c>
      <c r="BJ66" s="32">
        <v>470.71</v>
      </c>
      <c r="BK66" s="32">
        <v>470.71</v>
      </c>
      <c r="BL66" s="32">
        <v>470.71</v>
      </c>
      <c r="BM66" s="32">
        <v>470.71</v>
      </c>
      <c r="BN66" s="32">
        <v>470.71</v>
      </c>
      <c r="BO66" s="32">
        <v>470.71</v>
      </c>
      <c r="BP66" s="32">
        <v>470.71</v>
      </c>
      <c r="BQ66" s="32">
        <v>470.71</v>
      </c>
      <c r="BR66" s="32">
        <v>470.71</v>
      </c>
      <c r="BS66" s="32">
        <v>470.71</v>
      </c>
      <c r="BT66" s="32">
        <v>470.71</v>
      </c>
      <c r="BU66" s="32">
        <v>470.71</v>
      </c>
      <c r="BV66" s="32">
        <v>470.71</v>
      </c>
      <c r="BW66" s="32">
        <v>470.71</v>
      </c>
      <c r="BX66" s="32">
        <v>470.71</v>
      </c>
      <c r="BY66" s="32">
        <v>470.71</v>
      </c>
      <c r="BZ66" s="32">
        <v>470.71</v>
      </c>
      <c r="CA66" s="32">
        <v>470.71</v>
      </c>
      <c r="CB66" s="32">
        <v>470.71</v>
      </c>
      <c r="CC66" s="32">
        <v>470.71</v>
      </c>
      <c r="CD66" s="32">
        <v>470.71</v>
      </c>
      <c r="CE66" s="32">
        <v>470.71</v>
      </c>
      <c r="CF66" s="32">
        <v>470.71</v>
      </c>
      <c r="CG66" s="32">
        <v>470.71</v>
      </c>
      <c r="CH66" s="32">
        <v>470.71</v>
      </c>
      <c r="CI66" s="32">
        <v>470.71</v>
      </c>
      <c r="CJ66" s="32">
        <v>470.71</v>
      </c>
      <c r="CK66" s="32">
        <v>470.71</v>
      </c>
      <c r="CL66" s="32">
        <v>470.71</v>
      </c>
      <c r="CM66" s="32">
        <v>470.71</v>
      </c>
      <c r="CN66" s="32">
        <v>470.71</v>
      </c>
      <c r="CO66" s="32">
        <v>470.71</v>
      </c>
      <c r="CP66" s="32">
        <v>470.71</v>
      </c>
      <c r="CQ66" s="32">
        <v>470.71</v>
      </c>
      <c r="CR66" s="32">
        <v>470.71</v>
      </c>
      <c r="CS66" s="33">
        <v>470.71</v>
      </c>
      <c r="CT66" s="30">
        <f t="shared" si="66"/>
        <v>45188.159999999931</v>
      </c>
      <c r="CU66" s="151"/>
      <c r="CV66" s="248"/>
    </row>
    <row r="67" spans="1:100">
      <c r="A67" s="25" t="s">
        <v>38</v>
      </c>
      <c r="B67" s="31">
        <v>724</v>
      </c>
      <c r="C67" s="32">
        <v>722</v>
      </c>
      <c r="D67" s="32">
        <v>722</v>
      </c>
      <c r="E67" s="32">
        <v>720</v>
      </c>
      <c r="F67" s="32">
        <v>716</v>
      </c>
      <c r="G67" s="32">
        <v>715</v>
      </c>
      <c r="H67" s="32">
        <v>714</v>
      </c>
      <c r="I67" s="32">
        <v>715</v>
      </c>
      <c r="J67" s="32">
        <v>717</v>
      </c>
      <c r="K67" s="32">
        <v>715</v>
      </c>
      <c r="L67" s="32">
        <v>717</v>
      </c>
      <c r="M67" s="32">
        <v>719</v>
      </c>
      <c r="N67" s="32">
        <v>724</v>
      </c>
      <c r="O67" s="32">
        <v>725</v>
      </c>
      <c r="P67" s="32">
        <v>721</v>
      </c>
      <c r="Q67" s="32">
        <v>722</v>
      </c>
      <c r="R67" s="32">
        <v>719</v>
      </c>
      <c r="S67" s="32">
        <v>715</v>
      </c>
      <c r="T67" s="32">
        <v>705</v>
      </c>
      <c r="U67" s="32">
        <v>701</v>
      </c>
      <c r="V67" s="32">
        <v>697</v>
      </c>
      <c r="W67" s="32">
        <v>693</v>
      </c>
      <c r="X67" s="32">
        <v>694</v>
      </c>
      <c r="Y67" s="32">
        <v>688</v>
      </c>
      <c r="Z67" s="32">
        <v>687</v>
      </c>
      <c r="AA67" s="32">
        <v>687</v>
      </c>
      <c r="AB67" s="32">
        <v>686</v>
      </c>
      <c r="AC67" s="32">
        <v>688</v>
      </c>
      <c r="AD67" s="32">
        <v>688</v>
      </c>
      <c r="AE67" s="32">
        <v>635</v>
      </c>
      <c r="AF67" s="32">
        <v>606</v>
      </c>
      <c r="AG67" s="32">
        <v>627</v>
      </c>
      <c r="AH67" s="32">
        <v>634</v>
      </c>
      <c r="AI67" s="32">
        <v>651</v>
      </c>
      <c r="AJ67" s="32">
        <v>652</v>
      </c>
      <c r="AK67" s="32">
        <v>655</v>
      </c>
      <c r="AL67" s="32">
        <v>650</v>
      </c>
      <c r="AM67" s="32">
        <v>646</v>
      </c>
      <c r="AN67" s="32">
        <v>650</v>
      </c>
      <c r="AO67" s="32">
        <v>654</v>
      </c>
      <c r="AP67" s="32">
        <v>654</v>
      </c>
      <c r="AQ67" s="32">
        <v>656</v>
      </c>
      <c r="AR67" s="32">
        <v>666</v>
      </c>
      <c r="AS67" s="32">
        <v>672</v>
      </c>
      <c r="AT67" s="32">
        <v>675</v>
      </c>
      <c r="AU67" s="32">
        <v>679</v>
      </c>
      <c r="AV67" s="32">
        <v>682</v>
      </c>
      <c r="AW67" s="32">
        <v>688</v>
      </c>
      <c r="AX67" s="32">
        <v>696</v>
      </c>
      <c r="AY67" s="32">
        <v>701</v>
      </c>
      <c r="AZ67" s="32">
        <v>704</v>
      </c>
      <c r="BA67" s="32">
        <v>707</v>
      </c>
      <c r="BB67" s="32">
        <v>713</v>
      </c>
      <c r="BC67" s="32">
        <v>716</v>
      </c>
      <c r="BD67" s="32">
        <v>716</v>
      </c>
      <c r="BE67" s="32">
        <v>715</v>
      </c>
      <c r="BF67" s="32">
        <v>718</v>
      </c>
      <c r="BG67" s="32">
        <v>720</v>
      </c>
      <c r="BH67" s="32">
        <v>720</v>
      </c>
      <c r="BI67" s="32">
        <v>714</v>
      </c>
      <c r="BJ67" s="32">
        <v>719</v>
      </c>
      <c r="BK67" s="32">
        <v>731</v>
      </c>
      <c r="BL67" s="32">
        <v>732</v>
      </c>
      <c r="BM67" s="32">
        <v>726</v>
      </c>
      <c r="BN67" s="32">
        <v>719</v>
      </c>
      <c r="BO67" s="32">
        <v>701</v>
      </c>
      <c r="BP67" s="32">
        <v>717</v>
      </c>
      <c r="BQ67" s="32">
        <v>727</v>
      </c>
      <c r="BR67" s="32">
        <v>731</v>
      </c>
      <c r="BS67" s="32">
        <v>728</v>
      </c>
      <c r="BT67" s="32">
        <v>722</v>
      </c>
      <c r="BU67" s="32">
        <v>723</v>
      </c>
      <c r="BV67" s="32">
        <v>729</v>
      </c>
      <c r="BW67" s="32">
        <v>733</v>
      </c>
      <c r="BX67" s="32">
        <v>738</v>
      </c>
      <c r="BY67" s="32">
        <v>740</v>
      </c>
      <c r="BZ67" s="32">
        <v>735</v>
      </c>
      <c r="CA67" s="32">
        <v>736</v>
      </c>
      <c r="CB67" s="32">
        <v>733</v>
      </c>
      <c r="CC67" s="32">
        <v>736</v>
      </c>
      <c r="CD67" s="32">
        <v>740</v>
      </c>
      <c r="CE67" s="32">
        <v>736</v>
      </c>
      <c r="CF67" s="32">
        <v>738</v>
      </c>
      <c r="CG67" s="32">
        <v>738</v>
      </c>
      <c r="CH67" s="32">
        <v>736</v>
      </c>
      <c r="CI67" s="32">
        <v>737</v>
      </c>
      <c r="CJ67" s="32">
        <v>737</v>
      </c>
      <c r="CK67" s="32">
        <v>734</v>
      </c>
      <c r="CL67" s="32">
        <v>734</v>
      </c>
      <c r="CM67" s="32">
        <v>732</v>
      </c>
      <c r="CN67" s="32">
        <v>730</v>
      </c>
      <c r="CO67" s="32">
        <v>732</v>
      </c>
      <c r="CP67" s="32">
        <v>731</v>
      </c>
      <c r="CQ67" s="32">
        <v>735</v>
      </c>
      <c r="CR67" s="32">
        <v>732</v>
      </c>
      <c r="CS67" s="33">
        <v>730</v>
      </c>
      <c r="CT67" s="30">
        <f t="shared" si="66"/>
        <v>67836</v>
      </c>
      <c r="CU67" s="151"/>
      <c r="CV67" s="248"/>
    </row>
    <row r="68" spans="1:100" ht="15.75" thickBot="1">
      <c r="A68" s="171" t="s">
        <v>39</v>
      </c>
      <c r="B68" s="116">
        <v>35.9</v>
      </c>
      <c r="C68" s="117">
        <v>35.9</v>
      </c>
      <c r="D68" s="117">
        <v>35.9</v>
      </c>
      <c r="E68" s="117">
        <v>35.9</v>
      </c>
      <c r="F68" s="117">
        <v>35.9</v>
      </c>
      <c r="G68" s="117">
        <v>35.9</v>
      </c>
      <c r="H68" s="117">
        <v>35.9</v>
      </c>
      <c r="I68" s="117">
        <v>35.9</v>
      </c>
      <c r="J68" s="117">
        <v>35.9</v>
      </c>
      <c r="K68" s="117">
        <v>35.9</v>
      </c>
      <c r="L68" s="117">
        <v>35.9</v>
      </c>
      <c r="M68" s="117">
        <v>35.9</v>
      </c>
      <c r="N68" s="117">
        <v>35.9</v>
      </c>
      <c r="O68" s="117">
        <v>35.9</v>
      </c>
      <c r="P68" s="117">
        <v>35.9</v>
      </c>
      <c r="Q68" s="117">
        <v>35.9</v>
      </c>
      <c r="R68" s="117">
        <v>35.9</v>
      </c>
      <c r="S68" s="117">
        <v>35.9</v>
      </c>
      <c r="T68" s="117">
        <v>35.9</v>
      </c>
      <c r="U68" s="117">
        <v>35.9</v>
      </c>
      <c r="V68" s="117">
        <v>35.9</v>
      </c>
      <c r="W68" s="117">
        <v>35.9</v>
      </c>
      <c r="X68" s="117">
        <v>35.9</v>
      </c>
      <c r="Y68" s="117">
        <v>35.9</v>
      </c>
      <c r="Z68" s="117">
        <v>35.9</v>
      </c>
      <c r="AA68" s="117">
        <v>35.9</v>
      </c>
      <c r="AB68" s="117">
        <v>35.9</v>
      </c>
      <c r="AC68" s="117">
        <v>35.9</v>
      </c>
      <c r="AD68" s="117">
        <v>35.9</v>
      </c>
      <c r="AE68" s="117">
        <v>35.9</v>
      </c>
      <c r="AF68" s="117">
        <v>35.9</v>
      </c>
      <c r="AG68" s="117">
        <v>35.9</v>
      </c>
      <c r="AH68" s="117">
        <v>35.9</v>
      </c>
      <c r="AI68" s="117">
        <v>35.9</v>
      </c>
      <c r="AJ68" s="117">
        <v>35.9</v>
      </c>
      <c r="AK68" s="117">
        <v>35.9</v>
      </c>
      <c r="AL68" s="117">
        <v>35.9</v>
      </c>
      <c r="AM68" s="117">
        <v>35.9</v>
      </c>
      <c r="AN68" s="117">
        <v>35.9</v>
      </c>
      <c r="AO68" s="117">
        <v>35.9</v>
      </c>
      <c r="AP68" s="117">
        <v>35.9</v>
      </c>
      <c r="AQ68" s="117">
        <v>35.9</v>
      </c>
      <c r="AR68" s="117">
        <v>35.9</v>
      </c>
      <c r="AS68" s="117">
        <v>35.9</v>
      </c>
      <c r="AT68" s="117">
        <v>35.9</v>
      </c>
      <c r="AU68" s="117">
        <v>35.9</v>
      </c>
      <c r="AV68" s="117">
        <v>35.9</v>
      </c>
      <c r="AW68" s="117">
        <v>35.9</v>
      </c>
      <c r="AX68" s="117">
        <v>35.9</v>
      </c>
      <c r="AY68" s="117">
        <v>35.9</v>
      </c>
      <c r="AZ68" s="117">
        <v>35.9</v>
      </c>
      <c r="BA68" s="117">
        <v>35.9</v>
      </c>
      <c r="BB68" s="117">
        <v>35.9</v>
      </c>
      <c r="BC68" s="117">
        <v>35.9</v>
      </c>
      <c r="BD68" s="117">
        <v>35.9</v>
      </c>
      <c r="BE68" s="117">
        <v>35.9</v>
      </c>
      <c r="BF68" s="117">
        <v>35.9</v>
      </c>
      <c r="BG68" s="117">
        <v>35.9</v>
      </c>
      <c r="BH68" s="117">
        <v>35.9</v>
      </c>
      <c r="BI68" s="117">
        <v>35.9</v>
      </c>
      <c r="BJ68" s="117">
        <v>35.9</v>
      </c>
      <c r="BK68" s="117">
        <v>35.9</v>
      </c>
      <c r="BL68" s="117">
        <v>35.9</v>
      </c>
      <c r="BM68" s="117">
        <v>35.9</v>
      </c>
      <c r="BN68" s="117">
        <v>35.9</v>
      </c>
      <c r="BO68" s="117">
        <v>35.9</v>
      </c>
      <c r="BP68" s="117">
        <v>35.9</v>
      </c>
      <c r="BQ68" s="117">
        <v>35.9</v>
      </c>
      <c r="BR68" s="117">
        <v>35.9</v>
      </c>
      <c r="BS68" s="117">
        <v>35.9</v>
      </c>
      <c r="BT68" s="117">
        <v>35.9</v>
      </c>
      <c r="BU68" s="117">
        <v>35.9</v>
      </c>
      <c r="BV68" s="117">
        <v>35.9</v>
      </c>
      <c r="BW68" s="117">
        <v>35.9</v>
      </c>
      <c r="BX68" s="117">
        <v>35.9</v>
      </c>
      <c r="BY68" s="117">
        <v>35.9</v>
      </c>
      <c r="BZ68" s="117">
        <v>35.9</v>
      </c>
      <c r="CA68" s="117">
        <v>35.9</v>
      </c>
      <c r="CB68" s="117">
        <v>35.9</v>
      </c>
      <c r="CC68" s="117">
        <v>35.9</v>
      </c>
      <c r="CD68" s="117">
        <v>35.9</v>
      </c>
      <c r="CE68" s="117">
        <v>35.9</v>
      </c>
      <c r="CF68" s="117">
        <v>35.9</v>
      </c>
      <c r="CG68" s="117">
        <v>35.9</v>
      </c>
      <c r="CH68" s="117">
        <v>35.9</v>
      </c>
      <c r="CI68" s="117">
        <v>35.9</v>
      </c>
      <c r="CJ68" s="117">
        <v>35.9</v>
      </c>
      <c r="CK68" s="117">
        <v>35.9</v>
      </c>
      <c r="CL68" s="117">
        <v>35.9</v>
      </c>
      <c r="CM68" s="117">
        <v>35.9</v>
      </c>
      <c r="CN68" s="117">
        <v>35.9</v>
      </c>
      <c r="CO68" s="117">
        <v>35.9</v>
      </c>
      <c r="CP68" s="117">
        <v>35.9</v>
      </c>
      <c r="CQ68" s="117">
        <v>35.9</v>
      </c>
      <c r="CR68" s="117">
        <v>35.9</v>
      </c>
      <c r="CS68" s="118">
        <v>35.9</v>
      </c>
      <c r="CT68" s="115">
        <f t="shared" si="66"/>
        <v>3446.4000000000055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30</v>
      </c>
      <c r="S73" s="121">
        <v>60</v>
      </c>
      <c r="T73" s="121">
        <v>70</v>
      </c>
      <c r="U73" s="121">
        <v>70</v>
      </c>
      <c r="V73" s="121">
        <v>70</v>
      </c>
      <c r="W73" s="121">
        <v>70</v>
      </c>
      <c r="X73" s="121">
        <v>70</v>
      </c>
      <c r="Y73" s="121">
        <v>40</v>
      </c>
      <c r="Z73" s="121">
        <v>10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90</v>
      </c>
      <c r="AL73" s="121">
        <v>120</v>
      </c>
      <c r="AM73" s="121">
        <v>128</v>
      </c>
      <c r="AN73" s="121">
        <v>128</v>
      </c>
      <c r="AO73" s="121">
        <v>128</v>
      </c>
      <c r="AP73" s="121">
        <v>98</v>
      </c>
      <c r="AQ73" s="121">
        <v>68</v>
      </c>
      <c r="AR73" s="121">
        <v>38</v>
      </c>
      <c r="AS73" s="121">
        <v>8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30</v>
      </c>
      <c r="BB73" s="121">
        <v>60</v>
      </c>
      <c r="BC73" s="121">
        <v>90</v>
      </c>
      <c r="BD73" s="121">
        <v>120</v>
      </c>
      <c r="BE73" s="121">
        <v>132</v>
      </c>
      <c r="BF73" s="121">
        <v>132</v>
      </c>
      <c r="BG73" s="121">
        <v>132</v>
      </c>
      <c r="BH73" s="121">
        <v>132</v>
      </c>
      <c r="BI73" s="121">
        <v>132</v>
      </c>
      <c r="BJ73" s="121">
        <v>132</v>
      </c>
      <c r="BK73" s="121">
        <v>132</v>
      </c>
      <c r="BL73" s="121">
        <v>132</v>
      </c>
      <c r="BM73" s="121">
        <v>132</v>
      </c>
      <c r="BN73" s="121">
        <v>102</v>
      </c>
      <c r="BO73" s="121">
        <v>82</v>
      </c>
      <c r="BP73" s="121">
        <v>82</v>
      </c>
      <c r="BQ73" s="121">
        <v>82</v>
      </c>
      <c r="BR73" s="121">
        <v>82</v>
      </c>
      <c r="BS73" s="121">
        <v>52</v>
      </c>
      <c r="BT73" s="121">
        <v>22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3378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116</v>
      </c>
      <c r="AK75" s="1">
        <v>116</v>
      </c>
      <c r="AL75" s="1">
        <v>116</v>
      </c>
      <c r="AM75" s="1">
        <v>116</v>
      </c>
      <c r="AN75" s="1">
        <v>116</v>
      </c>
      <c r="AO75" s="1">
        <v>116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696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66</v>
      </c>
      <c r="Q76" s="1">
        <v>66</v>
      </c>
      <c r="R76" s="1">
        <v>66</v>
      </c>
      <c r="S76" s="1">
        <v>66</v>
      </c>
      <c r="T76" s="1">
        <v>66</v>
      </c>
      <c r="U76" s="1">
        <v>66</v>
      </c>
      <c r="V76" s="1">
        <v>66</v>
      </c>
      <c r="W76" s="1">
        <v>66</v>
      </c>
      <c r="X76" s="1">
        <v>66</v>
      </c>
      <c r="Y76" s="1">
        <v>66</v>
      </c>
      <c r="Z76" s="1">
        <v>66</v>
      </c>
      <c r="AA76" s="1">
        <v>66</v>
      </c>
      <c r="AB76" s="1">
        <v>66</v>
      </c>
      <c r="AC76" s="1">
        <v>66</v>
      </c>
      <c r="AD76" s="1">
        <v>66</v>
      </c>
      <c r="AE76" s="1">
        <v>66</v>
      </c>
      <c r="AF76" s="1">
        <v>66</v>
      </c>
      <c r="AG76" s="1">
        <v>66</v>
      </c>
      <c r="AH76" s="1">
        <v>66</v>
      </c>
      <c r="AI76" s="1">
        <v>66</v>
      </c>
      <c r="AJ76" s="1">
        <v>66</v>
      </c>
      <c r="AK76" s="1">
        <v>66</v>
      </c>
      <c r="AL76" s="1">
        <v>66</v>
      </c>
      <c r="AM76" s="1">
        <v>66</v>
      </c>
      <c r="AN76" s="1">
        <v>66</v>
      </c>
      <c r="AO76" s="1">
        <v>66</v>
      </c>
      <c r="AP76" s="1">
        <v>66</v>
      </c>
      <c r="AQ76" s="1">
        <v>66</v>
      </c>
      <c r="AR76" s="1">
        <v>66</v>
      </c>
      <c r="AS76" s="1">
        <v>66</v>
      </c>
      <c r="AT76" s="1">
        <v>66</v>
      </c>
      <c r="AU76" s="1">
        <v>66</v>
      </c>
      <c r="AV76" s="1">
        <v>66</v>
      </c>
      <c r="AW76" s="1">
        <v>66</v>
      </c>
      <c r="AX76" s="1">
        <v>66</v>
      </c>
      <c r="AY76" s="1">
        <v>66</v>
      </c>
      <c r="AZ76" s="1">
        <v>66</v>
      </c>
      <c r="BA76" s="1">
        <v>66</v>
      </c>
      <c r="BB76" s="1">
        <v>66</v>
      </c>
      <c r="BC76" s="1">
        <v>66</v>
      </c>
      <c r="BD76" s="1">
        <v>66</v>
      </c>
      <c r="BE76" s="1">
        <v>66</v>
      </c>
      <c r="BF76" s="1">
        <v>66</v>
      </c>
      <c r="BG76" s="1">
        <v>66</v>
      </c>
      <c r="BH76" s="1">
        <v>66</v>
      </c>
      <c r="BI76" s="1">
        <v>66</v>
      </c>
      <c r="BJ76" s="1">
        <v>66</v>
      </c>
      <c r="BK76" s="1">
        <v>66</v>
      </c>
      <c r="BL76" s="1">
        <v>66</v>
      </c>
      <c r="BM76" s="1">
        <v>66</v>
      </c>
      <c r="BN76" s="1">
        <v>66</v>
      </c>
      <c r="BO76" s="1">
        <v>66</v>
      </c>
      <c r="BP76" s="1">
        <v>66</v>
      </c>
      <c r="BQ76" s="1">
        <v>66</v>
      </c>
      <c r="BR76" s="1">
        <v>66</v>
      </c>
      <c r="BS76" s="1">
        <v>66</v>
      </c>
      <c r="BT76" s="1">
        <v>66</v>
      </c>
      <c r="BU76" s="1">
        <v>66</v>
      </c>
      <c r="BV76" s="1">
        <v>66</v>
      </c>
      <c r="BW76" s="1">
        <v>66</v>
      </c>
      <c r="BX76" s="1">
        <v>66</v>
      </c>
      <c r="BY76" s="1">
        <v>66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4092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30</v>
      </c>
      <c r="Q77" s="1">
        <v>60</v>
      </c>
      <c r="R77" s="1">
        <v>90</v>
      </c>
      <c r="S77" s="1">
        <v>120</v>
      </c>
      <c r="T77" s="1">
        <v>136</v>
      </c>
      <c r="U77" s="1">
        <v>136</v>
      </c>
      <c r="V77" s="1">
        <v>136</v>
      </c>
      <c r="W77" s="1">
        <v>136</v>
      </c>
      <c r="X77" s="1">
        <v>136</v>
      </c>
      <c r="Y77" s="1">
        <v>106</v>
      </c>
      <c r="Z77" s="1">
        <v>76</v>
      </c>
      <c r="AA77" s="1">
        <v>46</v>
      </c>
      <c r="AB77" s="1">
        <v>16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30</v>
      </c>
      <c r="AI77" s="1">
        <v>60</v>
      </c>
      <c r="AJ77" s="1">
        <v>90</v>
      </c>
      <c r="AK77" s="1">
        <v>120</v>
      </c>
      <c r="AL77" s="1">
        <v>142</v>
      </c>
      <c r="AM77" s="1">
        <v>142</v>
      </c>
      <c r="AN77" s="1">
        <v>142</v>
      </c>
      <c r="AO77" s="1">
        <v>142</v>
      </c>
      <c r="AP77" s="1">
        <v>142</v>
      </c>
      <c r="AQ77" s="1">
        <v>142</v>
      </c>
      <c r="AR77" s="1">
        <v>142</v>
      </c>
      <c r="AS77" s="1">
        <v>142</v>
      </c>
      <c r="AT77" s="1">
        <v>142</v>
      </c>
      <c r="AU77" s="1">
        <v>142</v>
      </c>
      <c r="AV77" s="1">
        <v>142</v>
      </c>
      <c r="AW77" s="1">
        <v>142</v>
      </c>
      <c r="AX77" s="1">
        <v>142</v>
      </c>
      <c r="AY77" s="1">
        <v>142</v>
      </c>
      <c r="AZ77" s="1">
        <v>142</v>
      </c>
      <c r="BA77" s="1">
        <v>142</v>
      </c>
      <c r="BB77" s="1">
        <v>142</v>
      </c>
      <c r="BC77" s="1">
        <v>142</v>
      </c>
      <c r="BD77" s="1">
        <v>142</v>
      </c>
      <c r="BE77" s="1">
        <v>142</v>
      </c>
      <c r="BF77" s="1">
        <v>142</v>
      </c>
      <c r="BG77" s="1">
        <v>142</v>
      </c>
      <c r="BH77" s="1">
        <v>142</v>
      </c>
      <c r="BI77" s="1">
        <v>142</v>
      </c>
      <c r="BJ77" s="1">
        <v>142</v>
      </c>
      <c r="BK77" s="1">
        <v>142</v>
      </c>
      <c r="BL77" s="1">
        <v>142</v>
      </c>
      <c r="BM77" s="1">
        <v>142</v>
      </c>
      <c r="BN77" s="1">
        <v>142</v>
      </c>
      <c r="BO77" s="1">
        <v>142</v>
      </c>
      <c r="BP77" s="1">
        <v>142</v>
      </c>
      <c r="BQ77" s="1">
        <v>142</v>
      </c>
      <c r="BR77" s="1">
        <v>142</v>
      </c>
      <c r="BS77" s="1">
        <v>142</v>
      </c>
      <c r="BT77" s="1">
        <v>142</v>
      </c>
      <c r="BU77" s="1">
        <v>112</v>
      </c>
      <c r="BV77" s="1">
        <v>82</v>
      </c>
      <c r="BW77" s="1">
        <v>52</v>
      </c>
      <c r="BX77" s="1">
        <v>22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6762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68">SUM(C85:C87)</f>
        <v>0.30000000000000004</v>
      </c>
      <c r="D84" s="216">
        <f t="shared" si="68"/>
        <v>0.30000000000000004</v>
      </c>
      <c r="E84" s="216">
        <f t="shared" si="68"/>
        <v>0.30000000000000004</v>
      </c>
      <c r="F84" s="216">
        <f t="shared" si="68"/>
        <v>0.30000000000000004</v>
      </c>
      <c r="G84" s="216">
        <f t="shared" si="68"/>
        <v>0.30000000000000004</v>
      </c>
      <c r="H84" s="216">
        <f t="shared" si="68"/>
        <v>0.30000000000000004</v>
      </c>
      <c r="I84" s="216">
        <f t="shared" si="68"/>
        <v>0.30000000000000004</v>
      </c>
      <c r="J84" s="216">
        <f t="shared" si="68"/>
        <v>0.30000000000000004</v>
      </c>
      <c r="K84" s="216">
        <f t="shared" si="68"/>
        <v>0.30000000000000004</v>
      </c>
      <c r="L84" s="216">
        <f t="shared" si="68"/>
        <v>0.30000000000000004</v>
      </c>
      <c r="M84" s="216">
        <f t="shared" si="68"/>
        <v>0.30000000000000004</v>
      </c>
      <c r="N84" s="216">
        <f t="shared" si="68"/>
        <v>0.30000000000000004</v>
      </c>
      <c r="O84" s="216">
        <f t="shared" si="68"/>
        <v>0.30000000000000004</v>
      </c>
      <c r="P84" s="216">
        <f t="shared" si="68"/>
        <v>0.30000000000000004</v>
      </c>
      <c r="Q84" s="216">
        <f t="shared" si="68"/>
        <v>0.30000000000000004</v>
      </c>
      <c r="R84" s="216">
        <f t="shared" si="68"/>
        <v>0.30000000000000004</v>
      </c>
      <c r="S84" s="216">
        <f t="shared" si="68"/>
        <v>0.30000000000000004</v>
      </c>
      <c r="T84" s="216">
        <f t="shared" si="68"/>
        <v>0.30000000000000004</v>
      </c>
      <c r="U84" s="216">
        <f t="shared" si="68"/>
        <v>0.30000000000000004</v>
      </c>
      <c r="V84" s="216">
        <f t="shared" si="68"/>
        <v>0.30000000000000004</v>
      </c>
      <c r="W84" s="216">
        <f t="shared" si="68"/>
        <v>0.30000000000000004</v>
      </c>
      <c r="X84" s="216">
        <f t="shared" si="68"/>
        <v>0.30000000000000004</v>
      </c>
      <c r="Y84" s="216">
        <f t="shared" si="68"/>
        <v>0.30000000000000004</v>
      </c>
      <c r="Z84" s="216">
        <f t="shared" si="68"/>
        <v>226.70000000000002</v>
      </c>
      <c r="AA84" s="216">
        <f t="shared" si="68"/>
        <v>136.9</v>
      </c>
      <c r="AB84" s="216">
        <f t="shared" si="68"/>
        <v>102.60000000000001</v>
      </c>
      <c r="AC84" s="216">
        <f t="shared" si="68"/>
        <v>220.61</v>
      </c>
      <c r="AD84" s="216">
        <f t="shared" si="68"/>
        <v>228</v>
      </c>
      <c r="AE84" s="216">
        <f t="shared" si="68"/>
        <v>231.5</v>
      </c>
      <c r="AF84" s="216">
        <f t="shared" si="68"/>
        <v>231.8</v>
      </c>
      <c r="AG84" s="216">
        <f t="shared" si="68"/>
        <v>232.20000000000002</v>
      </c>
      <c r="AH84" s="216">
        <f t="shared" si="68"/>
        <v>230.9</v>
      </c>
      <c r="AI84" s="216">
        <f t="shared" si="68"/>
        <v>233</v>
      </c>
      <c r="AJ84" s="216">
        <f t="shared" si="68"/>
        <v>232.5</v>
      </c>
      <c r="AK84" s="216">
        <f t="shared" si="68"/>
        <v>232.8</v>
      </c>
      <c r="AL84" s="216">
        <f t="shared" si="68"/>
        <v>232.8</v>
      </c>
      <c r="AM84" s="216">
        <f t="shared" si="68"/>
        <v>232.8</v>
      </c>
      <c r="AN84" s="216">
        <f t="shared" si="68"/>
        <v>231.00000000000003</v>
      </c>
      <c r="AO84" s="216">
        <f t="shared" si="68"/>
        <v>230.6</v>
      </c>
      <c r="AP84" s="216">
        <f t="shared" si="68"/>
        <v>222.8</v>
      </c>
      <c r="AQ84" s="216">
        <f t="shared" si="68"/>
        <v>222.5</v>
      </c>
      <c r="AR84" s="216">
        <f t="shared" si="68"/>
        <v>223</v>
      </c>
      <c r="AS84" s="216">
        <f t="shared" si="68"/>
        <v>222.8</v>
      </c>
      <c r="AT84" s="216">
        <f t="shared" si="68"/>
        <v>212.6</v>
      </c>
      <c r="AU84" s="216">
        <f t="shared" si="68"/>
        <v>190.98000000000002</v>
      </c>
      <c r="AV84" s="216">
        <f t="shared" si="68"/>
        <v>196.3</v>
      </c>
      <c r="AW84" s="216">
        <f t="shared" si="68"/>
        <v>211.7</v>
      </c>
      <c r="AX84" s="216">
        <f t="shared" si="68"/>
        <v>224.20000000000002</v>
      </c>
      <c r="AY84" s="216">
        <f t="shared" si="68"/>
        <v>224.50000000000003</v>
      </c>
      <c r="AZ84" s="216">
        <f t="shared" si="68"/>
        <v>224.50000000000003</v>
      </c>
      <c r="BA84" s="216">
        <f t="shared" si="68"/>
        <v>224.79999999999998</v>
      </c>
      <c r="BB84" s="216">
        <f t="shared" si="68"/>
        <v>227.10000000000002</v>
      </c>
      <c r="BC84" s="216">
        <f t="shared" si="68"/>
        <v>226.8</v>
      </c>
      <c r="BD84" s="216">
        <f t="shared" si="68"/>
        <v>225.3</v>
      </c>
      <c r="BE84" s="216">
        <f t="shared" si="68"/>
        <v>224.9</v>
      </c>
      <c r="BF84" s="216">
        <f t="shared" si="68"/>
        <v>224.20000000000002</v>
      </c>
      <c r="BG84" s="216">
        <f t="shared" si="68"/>
        <v>203.1</v>
      </c>
      <c r="BH84" s="216">
        <f t="shared" si="68"/>
        <v>200.39999999999998</v>
      </c>
      <c r="BI84" s="216">
        <f t="shared" si="68"/>
        <v>191.17000000000002</v>
      </c>
      <c r="BJ84" s="216">
        <f t="shared" si="68"/>
        <v>140.4</v>
      </c>
      <c r="BK84" s="216">
        <f t="shared" si="68"/>
        <v>117</v>
      </c>
      <c r="BL84" s="216">
        <f t="shared" si="68"/>
        <v>143</v>
      </c>
      <c r="BM84" s="216">
        <f t="shared" si="68"/>
        <v>142.49</v>
      </c>
      <c r="BN84" s="216">
        <f t="shared" si="68"/>
        <v>124</v>
      </c>
      <c r="BO84" s="216">
        <f t="shared" ref="BO84:CS84" si="69">SUM(BO85:BO87)</f>
        <v>141.13999999999999</v>
      </c>
      <c r="BP84" s="216">
        <f t="shared" si="69"/>
        <v>166.70000000000002</v>
      </c>
      <c r="BQ84" s="216">
        <f t="shared" si="69"/>
        <v>167.10000000000002</v>
      </c>
      <c r="BR84" s="216">
        <f t="shared" si="69"/>
        <v>165.10000000000002</v>
      </c>
      <c r="BS84" s="216">
        <f t="shared" si="69"/>
        <v>167.04000000000002</v>
      </c>
      <c r="BT84" s="216">
        <f t="shared" si="69"/>
        <v>225.2</v>
      </c>
      <c r="BU84" s="216">
        <f t="shared" si="69"/>
        <v>199.90000000000003</v>
      </c>
      <c r="BV84" s="216">
        <f t="shared" si="69"/>
        <v>217.79999999999998</v>
      </c>
      <c r="BW84" s="216">
        <f t="shared" si="69"/>
        <v>209.79999999999998</v>
      </c>
      <c r="BX84" s="216">
        <f t="shared" si="69"/>
        <v>185.99999999999997</v>
      </c>
      <c r="BY84" s="216">
        <f t="shared" si="69"/>
        <v>10.299999999999999</v>
      </c>
      <c r="BZ84" s="216">
        <f t="shared" si="69"/>
        <v>0.30000000000000004</v>
      </c>
      <c r="CA84" s="216">
        <f t="shared" si="69"/>
        <v>0.30000000000000004</v>
      </c>
      <c r="CB84" s="216">
        <f t="shared" si="69"/>
        <v>0.30000000000000004</v>
      </c>
      <c r="CC84" s="216">
        <f t="shared" si="69"/>
        <v>0.30000000000000004</v>
      </c>
      <c r="CD84" s="216">
        <f t="shared" si="69"/>
        <v>0.30000000000000004</v>
      </c>
      <c r="CE84" s="216">
        <f t="shared" si="69"/>
        <v>0.30000000000000004</v>
      </c>
      <c r="CF84" s="216">
        <f t="shared" si="69"/>
        <v>0.30000000000000004</v>
      </c>
      <c r="CG84" s="216">
        <f t="shared" si="69"/>
        <v>0.30000000000000004</v>
      </c>
      <c r="CH84" s="216">
        <f t="shared" si="69"/>
        <v>0.30000000000000004</v>
      </c>
      <c r="CI84" s="216">
        <f t="shared" si="69"/>
        <v>0.30000000000000004</v>
      </c>
      <c r="CJ84" s="216">
        <f t="shared" si="69"/>
        <v>0.30000000000000004</v>
      </c>
      <c r="CK84" s="216">
        <f t="shared" si="69"/>
        <v>0.30000000000000004</v>
      </c>
      <c r="CL84" s="216">
        <f t="shared" si="69"/>
        <v>0.30000000000000004</v>
      </c>
      <c r="CM84" s="216">
        <f t="shared" si="69"/>
        <v>0.30000000000000004</v>
      </c>
      <c r="CN84" s="216">
        <f t="shared" si="69"/>
        <v>0.30000000000000004</v>
      </c>
      <c r="CO84" s="216">
        <f t="shared" si="69"/>
        <v>0.30000000000000004</v>
      </c>
      <c r="CP84" s="216">
        <f t="shared" si="69"/>
        <v>0.30000000000000004</v>
      </c>
      <c r="CQ84" s="216">
        <f t="shared" si="69"/>
        <v>0.30000000000000004</v>
      </c>
      <c r="CR84" s="216">
        <f t="shared" si="69"/>
        <v>0.30000000000000004</v>
      </c>
      <c r="CS84" s="217">
        <f t="shared" si="69"/>
        <v>0.30000000000000004</v>
      </c>
      <c r="CT84" s="213">
        <f t="shared" ref="CT84:CT96" si="70">SUM(B84:CS84)</f>
        <v>10326.529999999988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174.20000000000002</v>
      </c>
      <c r="AA85" s="1">
        <v>136.9</v>
      </c>
      <c r="AB85" s="1">
        <v>84.600000000000009</v>
      </c>
      <c r="AC85" s="1">
        <v>168.11</v>
      </c>
      <c r="AD85" s="1">
        <v>175.5</v>
      </c>
      <c r="AE85" s="1">
        <v>179</v>
      </c>
      <c r="AF85" s="1">
        <v>179.3</v>
      </c>
      <c r="AG85" s="1">
        <v>179.70000000000002</v>
      </c>
      <c r="AH85" s="1">
        <v>178.4</v>
      </c>
      <c r="AI85" s="1">
        <v>180.5</v>
      </c>
      <c r="AJ85" s="1">
        <v>180</v>
      </c>
      <c r="AK85" s="1">
        <v>172.4</v>
      </c>
      <c r="AL85" s="1">
        <v>172.4</v>
      </c>
      <c r="AM85" s="1">
        <v>172.4</v>
      </c>
      <c r="AN85" s="1">
        <v>170.60000000000002</v>
      </c>
      <c r="AO85" s="1">
        <v>170.2</v>
      </c>
      <c r="AP85" s="1">
        <v>163.10000000000002</v>
      </c>
      <c r="AQ85" s="1">
        <v>162.80000000000001</v>
      </c>
      <c r="AR85" s="1">
        <v>157.30000000000001</v>
      </c>
      <c r="AS85" s="1">
        <v>157.1</v>
      </c>
      <c r="AT85" s="1">
        <v>136.1</v>
      </c>
      <c r="AU85" s="1">
        <v>135.9</v>
      </c>
      <c r="AV85" s="1">
        <v>114.9</v>
      </c>
      <c r="AW85" s="1">
        <v>135.19999999999999</v>
      </c>
      <c r="AX85" s="1">
        <v>156.6</v>
      </c>
      <c r="AY85" s="1">
        <v>156.9</v>
      </c>
      <c r="AZ85" s="1">
        <v>156.9</v>
      </c>
      <c r="BA85" s="1">
        <v>157.19999999999999</v>
      </c>
      <c r="BB85" s="1">
        <v>166.70000000000002</v>
      </c>
      <c r="BC85" s="1">
        <v>166.4</v>
      </c>
      <c r="BD85" s="1">
        <v>164.9</v>
      </c>
      <c r="BE85" s="1">
        <v>157.30000000000001</v>
      </c>
      <c r="BF85" s="1">
        <v>156.6</v>
      </c>
      <c r="BG85" s="1">
        <v>156.5</v>
      </c>
      <c r="BH85" s="1">
        <v>155.69999999999999</v>
      </c>
      <c r="BI85" s="1">
        <v>154.30000000000001</v>
      </c>
      <c r="BJ85" s="1">
        <v>140.4</v>
      </c>
      <c r="BK85" s="1">
        <v>117</v>
      </c>
      <c r="BL85" s="1">
        <v>143</v>
      </c>
      <c r="BM85" s="1">
        <v>142.49</v>
      </c>
      <c r="BN85" s="1">
        <v>124</v>
      </c>
      <c r="BO85" s="1">
        <v>141.13999999999999</v>
      </c>
      <c r="BP85" s="1">
        <v>166.70000000000002</v>
      </c>
      <c r="BQ85" s="1">
        <v>167.10000000000002</v>
      </c>
      <c r="BR85" s="1">
        <v>165.10000000000002</v>
      </c>
      <c r="BS85" s="1">
        <v>167.04000000000002</v>
      </c>
      <c r="BT85" s="1">
        <v>165.5</v>
      </c>
      <c r="BU85" s="1">
        <v>161.20000000000002</v>
      </c>
      <c r="BV85" s="1">
        <v>157.39999999999998</v>
      </c>
      <c r="BW85" s="1">
        <v>157.29999999999998</v>
      </c>
      <c r="BX85" s="1">
        <v>106.49999999999997</v>
      </c>
      <c r="BY85" s="1">
        <v>10.299999999999999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0"/>
        <v>7987.9800000000023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52.5</v>
      </c>
      <c r="AA86" s="1">
        <v>0</v>
      </c>
      <c r="AB86" s="1">
        <v>18</v>
      </c>
      <c r="AC86" s="1">
        <v>52.5</v>
      </c>
      <c r="AD86" s="1">
        <v>52.5</v>
      </c>
      <c r="AE86" s="1">
        <v>52.5</v>
      </c>
      <c r="AF86" s="1">
        <v>52.5</v>
      </c>
      <c r="AG86" s="1">
        <v>52.5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52.5</v>
      </c>
      <c r="AO86" s="1">
        <v>52.5</v>
      </c>
      <c r="AP86" s="1">
        <v>59.7</v>
      </c>
      <c r="AQ86" s="1">
        <v>59.7</v>
      </c>
      <c r="AR86" s="1">
        <v>59.7</v>
      </c>
      <c r="AS86" s="1">
        <v>59.7</v>
      </c>
      <c r="AT86" s="1">
        <v>60.5</v>
      </c>
      <c r="AU86" s="1">
        <v>29.18</v>
      </c>
      <c r="AV86" s="1">
        <v>55.5</v>
      </c>
      <c r="AW86" s="1">
        <v>50.6</v>
      </c>
      <c r="AX86" s="1">
        <v>41.7</v>
      </c>
      <c r="AY86" s="1">
        <v>41.7</v>
      </c>
      <c r="AZ86" s="1">
        <v>41.7</v>
      </c>
      <c r="BA86" s="1">
        <v>41.7</v>
      </c>
      <c r="BB86" s="1">
        <v>34.5</v>
      </c>
      <c r="BC86" s="1">
        <v>34.5</v>
      </c>
      <c r="BD86" s="1">
        <v>34.5</v>
      </c>
      <c r="BE86" s="1">
        <v>41.7</v>
      </c>
      <c r="BF86" s="1">
        <v>41.7</v>
      </c>
      <c r="BG86" s="1">
        <v>20.7</v>
      </c>
      <c r="BH86" s="1">
        <v>38.700000000000003</v>
      </c>
      <c r="BI86" s="1">
        <v>36.870000000000005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59.7</v>
      </c>
      <c r="BU86" s="1">
        <v>38.700000000000003</v>
      </c>
      <c r="BV86" s="1">
        <v>52.5</v>
      </c>
      <c r="BW86" s="1">
        <v>52.5</v>
      </c>
      <c r="BX86" s="1">
        <v>79.5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1920.4500000000007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6</v>
      </c>
      <c r="AS87" s="1">
        <v>6</v>
      </c>
      <c r="AT87" s="1">
        <v>16</v>
      </c>
      <c r="AU87" s="1">
        <v>25.9</v>
      </c>
      <c r="AV87" s="1">
        <v>25.9</v>
      </c>
      <c r="AW87" s="1">
        <v>25.9</v>
      </c>
      <c r="AX87" s="1">
        <v>25.9</v>
      </c>
      <c r="AY87" s="1">
        <v>25.9</v>
      </c>
      <c r="AZ87" s="1">
        <v>25.9</v>
      </c>
      <c r="BA87" s="1">
        <v>25.9</v>
      </c>
      <c r="BB87" s="1">
        <v>25.9</v>
      </c>
      <c r="BC87" s="1">
        <v>25.9</v>
      </c>
      <c r="BD87" s="1">
        <v>25.9</v>
      </c>
      <c r="BE87" s="1">
        <v>25.9</v>
      </c>
      <c r="BF87" s="1">
        <v>25.9</v>
      </c>
      <c r="BG87" s="1">
        <v>25.9</v>
      </c>
      <c r="BH87" s="1">
        <v>6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7.9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418.09999999999991</v>
      </c>
      <c r="CU87" s="151"/>
      <c r="CV87" s="150"/>
    </row>
    <row r="88" spans="1:102">
      <c r="A88" s="210" t="s">
        <v>63</v>
      </c>
      <c r="B88" s="218">
        <f t="shared" ref="B88:AG88" si="71">SUM(B89:B89)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4.0000000000000001E-3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4.0000000000000001E-3</v>
      </c>
      <c r="L88" s="127">
        <f t="shared" si="71"/>
        <v>8.0000000000000002E-3</v>
      </c>
      <c r="M88" s="127">
        <f t="shared" si="71"/>
        <v>4.0000000000000001E-3</v>
      </c>
      <c r="N88" s="127">
        <f t="shared" si="71"/>
        <v>1.2E-2</v>
      </c>
      <c r="O88" s="127">
        <f t="shared" si="71"/>
        <v>8.0000000000000002E-3</v>
      </c>
      <c r="P88" s="127">
        <f t="shared" si="71"/>
        <v>8.0000000000000002E-3</v>
      </c>
      <c r="Q88" s="127">
        <f t="shared" si="71"/>
        <v>8.0000000000000002E-3</v>
      </c>
      <c r="R88" s="127">
        <f t="shared" si="71"/>
        <v>1.2E-2</v>
      </c>
      <c r="S88" s="127">
        <f t="shared" si="71"/>
        <v>8.0000000000000002E-3</v>
      </c>
      <c r="T88" s="127">
        <f t="shared" si="71"/>
        <v>1.2E-2</v>
      </c>
      <c r="U88" s="127">
        <f t="shared" si="71"/>
        <v>8.0000000000000002E-3</v>
      </c>
      <c r="V88" s="127">
        <f t="shared" si="71"/>
        <v>8.0000000000000002E-3</v>
      </c>
      <c r="W88" s="127">
        <f t="shared" si="71"/>
        <v>1.2E-2</v>
      </c>
      <c r="X88" s="127">
        <f t="shared" si="71"/>
        <v>8.0000000000000002E-3</v>
      </c>
      <c r="Y88" s="127">
        <f t="shared" si="71"/>
        <v>8.0000000000000002E-3</v>
      </c>
      <c r="Z88" s="127">
        <f t="shared" si="71"/>
        <v>0.12040000000000001</v>
      </c>
      <c r="AA88" s="127">
        <f t="shared" si="71"/>
        <v>0.47259999999999996</v>
      </c>
      <c r="AB88" s="127">
        <f t="shared" si="71"/>
        <v>1.3808000000000002</v>
      </c>
      <c r="AC88" s="127">
        <f t="shared" si="71"/>
        <v>2.4284000000000003</v>
      </c>
      <c r="AD88" s="127">
        <f t="shared" si="71"/>
        <v>4.2747999999999999</v>
      </c>
      <c r="AE88" s="127">
        <f t="shared" si="71"/>
        <v>6.6267600000000009</v>
      </c>
      <c r="AF88" s="127">
        <f t="shared" si="71"/>
        <v>9.9199000000000002</v>
      </c>
      <c r="AG88" s="127">
        <f t="shared" si="71"/>
        <v>11.098299999999998</v>
      </c>
      <c r="AH88" s="127">
        <f t="shared" ref="AH88:BM88" si="72">SUM(AH89:AH89)</f>
        <v>13.531639999999999</v>
      </c>
      <c r="AI88" s="127">
        <f t="shared" si="72"/>
        <v>14.997720000000001</v>
      </c>
      <c r="AJ88" s="127">
        <f t="shared" si="72"/>
        <v>15.584579999999999</v>
      </c>
      <c r="AK88" s="127">
        <f t="shared" si="72"/>
        <v>17.376440000000002</v>
      </c>
      <c r="AL88" s="127">
        <f t="shared" si="72"/>
        <v>20.246680000000001</v>
      </c>
      <c r="AM88" s="127">
        <f t="shared" si="72"/>
        <v>28.548259999999999</v>
      </c>
      <c r="AN88" s="127">
        <f t="shared" si="72"/>
        <v>38.680359999999993</v>
      </c>
      <c r="AO88" s="127">
        <f t="shared" si="72"/>
        <v>46.495590000000007</v>
      </c>
      <c r="AP88" s="127">
        <f t="shared" si="72"/>
        <v>46.838710000000006</v>
      </c>
      <c r="AQ88" s="127">
        <f t="shared" si="72"/>
        <v>52.802099999999996</v>
      </c>
      <c r="AR88" s="127">
        <f t="shared" si="72"/>
        <v>50.940770000000001</v>
      </c>
      <c r="AS88" s="127">
        <f t="shared" si="72"/>
        <v>44.455430000000007</v>
      </c>
      <c r="AT88" s="127">
        <f t="shared" si="72"/>
        <v>39.455500000000001</v>
      </c>
      <c r="AU88" s="127">
        <f t="shared" si="72"/>
        <v>37.127589999999998</v>
      </c>
      <c r="AV88" s="127">
        <f t="shared" si="72"/>
        <v>38.520870000000002</v>
      </c>
      <c r="AW88" s="127">
        <f t="shared" si="72"/>
        <v>37.867770000000007</v>
      </c>
      <c r="AX88" s="127">
        <f t="shared" si="72"/>
        <v>33.101130000000005</v>
      </c>
      <c r="AY88" s="127">
        <f t="shared" si="72"/>
        <v>29.380440000000007</v>
      </c>
      <c r="AZ88" s="127">
        <f t="shared" si="72"/>
        <v>28.045829999999999</v>
      </c>
      <c r="BA88" s="127">
        <f t="shared" si="72"/>
        <v>30.040410000000001</v>
      </c>
      <c r="BB88" s="127">
        <f t="shared" si="72"/>
        <v>25.756169999999997</v>
      </c>
      <c r="BC88" s="127">
        <f t="shared" si="72"/>
        <v>25.968489999999999</v>
      </c>
      <c r="BD88" s="127">
        <f t="shared" si="72"/>
        <v>25.209600000000002</v>
      </c>
      <c r="BE88" s="127">
        <f t="shared" si="72"/>
        <v>22.41283</v>
      </c>
      <c r="BF88" s="127">
        <f t="shared" si="72"/>
        <v>19.476749999999996</v>
      </c>
      <c r="BG88" s="127">
        <f t="shared" si="72"/>
        <v>18.958759999999998</v>
      </c>
      <c r="BH88" s="127">
        <f t="shared" si="72"/>
        <v>18.783630000000002</v>
      </c>
      <c r="BI88" s="127">
        <f t="shared" si="72"/>
        <v>16.9346</v>
      </c>
      <c r="BJ88" s="127">
        <f t="shared" si="72"/>
        <v>16.705689999999997</v>
      </c>
      <c r="BK88" s="127">
        <f t="shared" si="72"/>
        <v>14.093160000000001</v>
      </c>
      <c r="BL88" s="127">
        <f t="shared" si="72"/>
        <v>15.555319999999998</v>
      </c>
      <c r="BM88" s="127">
        <f t="shared" si="72"/>
        <v>15.477169999999999</v>
      </c>
      <c r="BN88" s="127">
        <f t="shared" ref="BN88:CS88" si="73">SUM(BN89:BN89)</f>
        <v>12.900710000000002</v>
      </c>
      <c r="BO88" s="127">
        <f t="shared" si="73"/>
        <v>9.9611400000000003</v>
      </c>
      <c r="BP88" s="127">
        <f t="shared" si="73"/>
        <v>7.8179699999999999</v>
      </c>
      <c r="BQ88" s="127">
        <f t="shared" si="73"/>
        <v>6.9970499999999998</v>
      </c>
      <c r="BR88" s="127">
        <f t="shared" si="73"/>
        <v>5.6048100000000005</v>
      </c>
      <c r="BS88" s="127">
        <f t="shared" si="73"/>
        <v>4.3860100000000006</v>
      </c>
      <c r="BT88" s="127">
        <f t="shared" si="73"/>
        <v>3.1671100000000001</v>
      </c>
      <c r="BU88" s="127">
        <f t="shared" si="73"/>
        <v>1.28359</v>
      </c>
      <c r="BV88" s="127">
        <f t="shared" si="73"/>
        <v>0.51937</v>
      </c>
      <c r="BW88" s="127">
        <f t="shared" si="73"/>
        <v>0.28867999999999999</v>
      </c>
      <c r="BX88" s="127">
        <f t="shared" si="73"/>
        <v>5.1240000000000001E-2</v>
      </c>
      <c r="BY88" s="127">
        <f t="shared" si="73"/>
        <v>1.2E-2</v>
      </c>
      <c r="BZ88" s="127">
        <f t="shared" si="73"/>
        <v>4.0000000000000001E-3</v>
      </c>
      <c r="CA88" s="127">
        <f t="shared" si="73"/>
        <v>4.0000000000000001E-3</v>
      </c>
      <c r="CB88" s="127">
        <f t="shared" si="73"/>
        <v>4.0000000000000001E-3</v>
      </c>
      <c r="CC88" s="127">
        <f t="shared" si="73"/>
        <v>4.0000000000000001E-3</v>
      </c>
      <c r="CD88" s="127">
        <f t="shared" si="73"/>
        <v>4.0000000000000001E-3</v>
      </c>
      <c r="CE88" s="127">
        <f t="shared" si="73"/>
        <v>8.0000000000000002E-3</v>
      </c>
      <c r="CF88" s="127">
        <f t="shared" si="73"/>
        <v>4.0000000000000001E-3</v>
      </c>
      <c r="CG88" s="127">
        <f t="shared" si="73"/>
        <v>4.0000000000000001E-3</v>
      </c>
      <c r="CH88" s="127">
        <f t="shared" si="73"/>
        <v>8.0000000000000002E-3</v>
      </c>
      <c r="CI88" s="127">
        <f t="shared" si="73"/>
        <v>4.0000000000000001E-3</v>
      </c>
      <c r="CJ88" s="127">
        <f t="shared" si="73"/>
        <v>8.0000000000000002E-3</v>
      </c>
      <c r="CK88" s="127">
        <f t="shared" si="73"/>
        <v>8.0000000000000002E-3</v>
      </c>
      <c r="CL88" s="127">
        <f t="shared" si="73"/>
        <v>8.0000000000000002E-3</v>
      </c>
      <c r="CM88" s="127">
        <f t="shared" si="73"/>
        <v>8.0000000000000002E-3</v>
      </c>
      <c r="CN88" s="127">
        <f t="shared" si="73"/>
        <v>1.2E-2</v>
      </c>
      <c r="CO88" s="127">
        <f t="shared" si="73"/>
        <v>8.0000000000000002E-3</v>
      </c>
      <c r="CP88" s="127">
        <f t="shared" si="73"/>
        <v>8.0000000000000002E-3</v>
      </c>
      <c r="CQ88" s="127">
        <f t="shared" si="73"/>
        <v>8.0000000000000002E-3</v>
      </c>
      <c r="CR88" s="127">
        <f t="shared" si="73"/>
        <v>0</v>
      </c>
      <c r="CS88" s="213">
        <f t="shared" si="73"/>
        <v>0</v>
      </c>
      <c r="CT88" s="213">
        <f t="shared" si="70"/>
        <v>988.92963000000054</v>
      </c>
      <c r="CU88" s="149"/>
      <c r="CV88" s="150"/>
    </row>
    <row r="89" spans="1:102">
      <c r="A89" s="25" t="s">
        <v>74</v>
      </c>
      <c r="B89" s="219">
        <v>0</v>
      </c>
      <c r="C89" s="208">
        <v>0</v>
      </c>
      <c r="D89" s="208">
        <v>0</v>
      </c>
      <c r="E89" s="208">
        <v>0</v>
      </c>
      <c r="F89" s="208">
        <v>0</v>
      </c>
      <c r="G89" s="208">
        <v>4.0000000000000001E-3</v>
      </c>
      <c r="H89" s="208">
        <v>0</v>
      </c>
      <c r="I89" s="208">
        <v>0</v>
      </c>
      <c r="J89" s="208">
        <v>0</v>
      </c>
      <c r="K89" s="208">
        <v>4.0000000000000001E-3</v>
      </c>
      <c r="L89" s="208">
        <v>8.0000000000000002E-3</v>
      </c>
      <c r="M89" s="208">
        <v>4.0000000000000001E-3</v>
      </c>
      <c r="N89" s="208">
        <v>1.2E-2</v>
      </c>
      <c r="O89" s="208">
        <v>8.0000000000000002E-3</v>
      </c>
      <c r="P89" s="208">
        <v>8.0000000000000002E-3</v>
      </c>
      <c r="Q89" s="208">
        <v>8.0000000000000002E-3</v>
      </c>
      <c r="R89" s="208">
        <v>1.2E-2</v>
      </c>
      <c r="S89" s="208">
        <v>8.0000000000000002E-3</v>
      </c>
      <c r="T89" s="208">
        <v>1.2E-2</v>
      </c>
      <c r="U89" s="208">
        <v>8.0000000000000002E-3</v>
      </c>
      <c r="V89" s="208">
        <v>8.0000000000000002E-3</v>
      </c>
      <c r="W89" s="208">
        <v>1.2E-2</v>
      </c>
      <c r="X89" s="208">
        <v>8.0000000000000002E-3</v>
      </c>
      <c r="Y89" s="208">
        <v>8.0000000000000002E-3</v>
      </c>
      <c r="Z89" s="208">
        <v>0.12040000000000001</v>
      </c>
      <c r="AA89" s="208">
        <v>0.47259999999999996</v>
      </c>
      <c r="AB89" s="208">
        <v>1.3808000000000002</v>
      </c>
      <c r="AC89" s="208">
        <v>2.4284000000000003</v>
      </c>
      <c r="AD89" s="208">
        <v>4.2747999999999999</v>
      </c>
      <c r="AE89" s="208">
        <v>6.6267600000000009</v>
      </c>
      <c r="AF89" s="208">
        <v>9.9199000000000002</v>
      </c>
      <c r="AG89" s="208">
        <v>11.098299999999998</v>
      </c>
      <c r="AH89" s="208">
        <v>13.531639999999999</v>
      </c>
      <c r="AI89" s="208">
        <v>14.997720000000001</v>
      </c>
      <c r="AJ89" s="208">
        <v>15.584579999999999</v>
      </c>
      <c r="AK89" s="208">
        <v>17.376440000000002</v>
      </c>
      <c r="AL89" s="208">
        <v>20.246680000000001</v>
      </c>
      <c r="AM89" s="208">
        <v>28.548259999999999</v>
      </c>
      <c r="AN89" s="208">
        <v>38.680359999999993</v>
      </c>
      <c r="AO89" s="208">
        <v>46.495590000000007</v>
      </c>
      <c r="AP89" s="208">
        <v>46.838710000000006</v>
      </c>
      <c r="AQ89" s="208">
        <v>52.802099999999996</v>
      </c>
      <c r="AR89" s="208">
        <v>50.940770000000001</v>
      </c>
      <c r="AS89" s="208">
        <v>44.455430000000007</v>
      </c>
      <c r="AT89" s="208">
        <v>39.455500000000001</v>
      </c>
      <c r="AU89" s="208">
        <v>37.127589999999998</v>
      </c>
      <c r="AV89" s="208">
        <v>38.520870000000002</v>
      </c>
      <c r="AW89" s="208">
        <v>37.867770000000007</v>
      </c>
      <c r="AX89" s="208">
        <v>33.101130000000005</v>
      </c>
      <c r="AY89" s="208">
        <v>29.380440000000007</v>
      </c>
      <c r="AZ89" s="208">
        <v>28.045829999999999</v>
      </c>
      <c r="BA89" s="208">
        <v>30.040410000000001</v>
      </c>
      <c r="BB89" s="208">
        <v>25.756169999999997</v>
      </c>
      <c r="BC89" s="208">
        <v>25.968489999999999</v>
      </c>
      <c r="BD89" s="208">
        <v>25.209600000000002</v>
      </c>
      <c r="BE89" s="208">
        <v>22.41283</v>
      </c>
      <c r="BF89" s="208">
        <v>19.476749999999996</v>
      </c>
      <c r="BG89" s="208">
        <v>18.958759999999998</v>
      </c>
      <c r="BH89" s="208">
        <v>18.783630000000002</v>
      </c>
      <c r="BI89" s="208">
        <v>16.9346</v>
      </c>
      <c r="BJ89" s="208">
        <v>16.705689999999997</v>
      </c>
      <c r="BK89" s="208">
        <v>14.093160000000001</v>
      </c>
      <c r="BL89" s="208">
        <v>15.555319999999998</v>
      </c>
      <c r="BM89" s="208">
        <v>15.477169999999999</v>
      </c>
      <c r="BN89" s="208">
        <v>12.900710000000002</v>
      </c>
      <c r="BO89" s="208">
        <v>9.9611400000000003</v>
      </c>
      <c r="BP89" s="208">
        <v>7.8179699999999999</v>
      </c>
      <c r="BQ89" s="208">
        <v>6.9970499999999998</v>
      </c>
      <c r="BR89" s="208">
        <v>5.6048100000000005</v>
      </c>
      <c r="BS89" s="208">
        <v>4.3860100000000006</v>
      </c>
      <c r="BT89" s="208">
        <v>3.1671100000000001</v>
      </c>
      <c r="BU89" s="208">
        <v>1.28359</v>
      </c>
      <c r="BV89" s="208">
        <v>0.51937</v>
      </c>
      <c r="BW89" s="208">
        <v>0.28867999999999999</v>
      </c>
      <c r="BX89" s="208">
        <v>5.1240000000000001E-2</v>
      </c>
      <c r="BY89" s="208">
        <v>1.2E-2</v>
      </c>
      <c r="BZ89" s="208">
        <v>4.0000000000000001E-3</v>
      </c>
      <c r="CA89" s="208">
        <v>4.0000000000000001E-3</v>
      </c>
      <c r="CB89" s="208">
        <v>4.0000000000000001E-3</v>
      </c>
      <c r="CC89" s="208">
        <v>4.0000000000000001E-3</v>
      </c>
      <c r="CD89" s="208">
        <v>4.0000000000000001E-3</v>
      </c>
      <c r="CE89" s="208">
        <v>8.0000000000000002E-3</v>
      </c>
      <c r="CF89" s="208">
        <v>4.0000000000000001E-3</v>
      </c>
      <c r="CG89" s="208">
        <v>4.0000000000000001E-3</v>
      </c>
      <c r="CH89" s="208">
        <v>8.0000000000000002E-3</v>
      </c>
      <c r="CI89" s="208">
        <v>4.0000000000000001E-3</v>
      </c>
      <c r="CJ89" s="208">
        <v>8.0000000000000002E-3</v>
      </c>
      <c r="CK89" s="208">
        <v>8.0000000000000002E-3</v>
      </c>
      <c r="CL89" s="208">
        <v>8.0000000000000002E-3</v>
      </c>
      <c r="CM89" s="208">
        <v>8.0000000000000002E-3</v>
      </c>
      <c r="CN89" s="208">
        <v>1.2E-2</v>
      </c>
      <c r="CO89" s="208">
        <v>8.0000000000000002E-3</v>
      </c>
      <c r="CP89" s="208">
        <v>8.0000000000000002E-3</v>
      </c>
      <c r="CQ89" s="208">
        <v>8.0000000000000002E-3</v>
      </c>
      <c r="CR89" s="208">
        <v>0</v>
      </c>
      <c r="CS89" s="220">
        <v>0</v>
      </c>
      <c r="CT89" s="214">
        <f t="shared" si="70"/>
        <v>988.92963000000054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0.30000000000000004</v>
      </c>
      <c r="C91" s="128">
        <f t="shared" si="74"/>
        <v>0.30000000000000004</v>
      </c>
      <c r="D91" s="128">
        <f t="shared" si="74"/>
        <v>0.30000000000000004</v>
      </c>
      <c r="E91" s="128">
        <f t="shared" si="74"/>
        <v>0.30000000000000004</v>
      </c>
      <c r="F91" s="128">
        <f t="shared" si="74"/>
        <v>0.30000000000000004</v>
      </c>
      <c r="G91" s="128">
        <f t="shared" si="74"/>
        <v>0.30400000000000005</v>
      </c>
      <c r="H91" s="128">
        <f t="shared" si="74"/>
        <v>0.30000000000000004</v>
      </c>
      <c r="I91" s="128">
        <f t="shared" si="74"/>
        <v>0.30000000000000004</v>
      </c>
      <c r="J91" s="128">
        <f t="shared" si="74"/>
        <v>0.30000000000000004</v>
      </c>
      <c r="K91" s="128">
        <f t="shared" si="74"/>
        <v>0.30400000000000005</v>
      </c>
      <c r="L91" s="128">
        <f t="shared" si="74"/>
        <v>0.30800000000000005</v>
      </c>
      <c r="M91" s="128">
        <f t="shared" si="74"/>
        <v>0.30400000000000005</v>
      </c>
      <c r="N91" s="128">
        <f t="shared" si="74"/>
        <v>0.31200000000000006</v>
      </c>
      <c r="O91" s="128">
        <f t="shared" si="74"/>
        <v>0.30800000000000005</v>
      </c>
      <c r="P91" s="128">
        <f t="shared" si="74"/>
        <v>0.30800000000000005</v>
      </c>
      <c r="Q91" s="128">
        <f t="shared" si="74"/>
        <v>0.30800000000000005</v>
      </c>
      <c r="R91" s="128">
        <f t="shared" si="74"/>
        <v>0.31200000000000006</v>
      </c>
      <c r="S91" s="128">
        <f t="shared" si="74"/>
        <v>0.30800000000000005</v>
      </c>
      <c r="T91" s="128">
        <f t="shared" si="74"/>
        <v>0.31200000000000006</v>
      </c>
      <c r="U91" s="128">
        <f t="shared" si="74"/>
        <v>0.30800000000000005</v>
      </c>
      <c r="V91" s="128">
        <f t="shared" si="74"/>
        <v>0.30800000000000005</v>
      </c>
      <c r="W91" s="128">
        <f t="shared" si="74"/>
        <v>0.31200000000000006</v>
      </c>
      <c r="X91" s="128">
        <f t="shared" si="74"/>
        <v>0.30800000000000005</v>
      </c>
      <c r="Y91" s="128">
        <f t="shared" si="74"/>
        <v>0.30800000000000005</v>
      </c>
      <c r="Z91" s="128">
        <f t="shared" si="74"/>
        <v>226.82040000000001</v>
      </c>
      <c r="AA91" s="128">
        <f t="shared" si="74"/>
        <v>137.37260000000001</v>
      </c>
      <c r="AB91" s="128">
        <f t="shared" si="74"/>
        <v>103.9808</v>
      </c>
      <c r="AC91" s="128">
        <f t="shared" si="74"/>
        <v>223.03840000000002</v>
      </c>
      <c r="AD91" s="128">
        <f t="shared" si="74"/>
        <v>232.2748</v>
      </c>
      <c r="AE91" s="128">
        <f t="shared" si="74"/>
        <v>238.12675999999999</v>
      </c>
      <c r="AF91" s="128">
        <f t="shared" si="74"/>
        <v>241.71990000000002</v>
      </c>
      <c r="AG91" s="128">
        <f t="shared" si="74"/>
        <v>243.29830000000001</v>
      </c>
      <c r="AH91" s="128">
        <f t="shared" ref="AH91:BM91" si="75">SUM(AH84,AH88)</f>
        <v>244.43164000000002</v>
      </c>
      <c r="AI91" s="128">
        <f t="shared" si="75"/>
        <v>247.99772000000002</v>
      </c>
      <c r="AJ91" s="128">
        <f t="shared" si="75"/>
        <v>248.08457999999999</v>
      </c>
      <c r="AK91" s="128">
        <f t="shared" si="75"/>
        <v>250.17644000000001</v>
      </c>
      <c r="AL91" s="128">
        <f t="shared" si="75"/>
        <v>253.04668000000001</v>
      </c>
      <c r="AM91" s="128">
        <f t="shared" si="75"/>
        <v>261.34825999999998</v>
      </c>
      <c r="AN91" s="128">
        <f t="shared" si="75"/>
        <v>269.68036000000001</v>
      </c>
      <c r="AO91" s="128">
        <f t="shared" si="75"/>
        <v>277.09559000000002</v>
      </c>
      <c r="AP91" s="128">
        <f t="shared" si="75"/>
        <v>269.63871</v>
      </c>
      <c r="AQ91" s="128">
        <f t="shared" si="75"/>
        <v>275.3021</v>
      </c>
      <c r="AR91" s="128">
        <f t="shared" si="75"/>
        <v>273.94076999999999</v>
      </c>
      <c r="AS91" s="128">
        <f t="shared" si="75"/>
        <v>267.25543000000005</v>
      </c>
      <c r="AT91" s="128">
        <f t="shared" si="75"/>
        <v>252.05549999999999</v>
      </c>
      <c r="AU91" s="128">
        <f t="shared" si="75"/>
        <v>228.10759000000002</v>
      </c>
      <c r="AV91" s="128">
        <f t="shared" si="75"/>
        <v>234.82087000000001</v>
      </c>
      <c r="AW91" s="128">
        <f t="shared" si="75"/>
        <v>249.56777</v>
      </c>
      <c r="AX91" s="128">
        <f t="shared" si="75"/>
        <v>257.30113</v>
      </c>
      <c r="AY91" s="128">
        <f t="shared" si="75"/>
        <v>253.88044000000002</v>
      </c>
      <c r="AZ91" s="128">
        <f t="shared" si="75"/>
        <v>252.54583000000002</v>
      </c>
      <c r="BA91" s="128">
        <f t="shared" si="75"/>
        <v>254.84040999999999</v>
      </c>
      <c r="BB91" s="128">
        <f t="shared" si="75"/>
        <v>252.85617000000002</v>
      </c>
      <c r="BC91" s="128">
        <f t="shared" si="75"/>
        <v>252.76849000000001</v>
      </c>
      <c r="BD91" s="128">
        <f t="shared" si="75"/>
        <v>250.50960000000001</v>
      </c>
      <c r="BE91" s="128">
        <f t="shared" si="75"/>
        <v>247.31283000000002</v>
      </c>
      <c r="BF91" s="128">
        <f t="shared" si="75"/>
        <v>243.67675000000003</v>
      </c>
      <c r="BG91" s="128">
        <f t="shared" si="75"/>
        <v>222.05876000000001</v>
      </c>
      <c r="BH91" s="128">
        <f t="shared" si="75"/>
        <v>219.18362999999999</v>
      </c>
      <c r="BI91" s="128">
        <f t="shared" si="75"/>
        <v>208.1046</v>
      </c>
      <c r="BJ91" s="128">
        <f t="shared" si="75"/>
        <v>157.10569000000001</v>
      </c>
      <c r="BK91" s="128">
        <f t="shared" si="75"/>
        <v>131.09316000000001</v>
      </c>
      <c r="BL91" s="128">
        <f t="shared" si="75"/>
        <v>158.55531999999999</v>
      </c>
      <c r="BM91" s="128">
        <f t="shared" si="75"/>
        <v>157.96717000000001</v>
      </c>
      <c r="BN91" s="128">
        <f t="shared" ref="BN91:CS91" si="76">SUM(BN84,BN88)</f>
        <v>136.90071</v>
      </c>
      <c r="BO91" s="128">
        <f t="shared" si="76"/>
        <v>151.10113999999999</v>
      </c>
      <c r="BP91" s="128">
        <f t="shared" si="76"/>
        <v>174.51797000000002</v>
      </c>
      <c r="BQ91" s="128">
        <f t="shared" si="76"/>
        <v>174.09705000000002</v>
      </c>
      <c r="BR91" s="128">
        <f t="shared" si="76"/>
        <v>170.70481000000001</v>
      </c>
      <c r="BS91" s="128">
        <f t="shared" si="76"/>
        <v>171.42601000000002</v>
      </c>
      <c r="BT91" s="128">
        <f t="shared" si="76"/>
        <v>228.36711</v>
      </c>
      <c r="BU91" s="128">
        <f t="shared" si="76"/>
        <v>201.18359000000004</v>
      </c>
      <c r="BV91" s="128">
        <f t="shared" si="76"/>
        <v>218.31936999999999</v>
      </c>
      <c r="BW91" s="128">
        <f t="shared" si="76"/>
        <v>210.08867999999998</v>
      </c>
      <c r="BX91" s="128">
        <f t="shared" si="76"/>
        <v>186.05123999999998</v>
      </c>
      <c r="BY91" s="128">
        <f t="shared" si="76"/>
        <v>10.311999999999999</v>
      </c>
      <c r="BZ91" s="128">
        <f t="shared" si="76"/>
        <v>0.30400000000000005</v>
      </c>
      <c r="CA91" s="128">
        <f t="shared" si="76"/>
        <v>0.30400000000000005</v>
      </c>
      <c r="CB91" s="128">
        <f t="shared" si="76"/>
        <v>0.30400000000000005</v>
      </c>
      <c r="CC91" s="128">
        <f t="shared" si="76"/>
        <v>0.30400000000000005</v>
      </c>
      <c r="CD91" s="128">
        <f t="shared" si="76"/>
        <v>0.30400000000000005</v>
      </c>
      <c r="CE91" s="128">
        <f t="shared" si="76"/>
        <v>0.30800000000000005</v>
      </c>
      <c r="CF91" s="128">
        <f t="shared" si="76"/>
        <v>0.30400000000000005</v>
      </c>
      <c r="CG91" s="128">
        <f t="shared" si="76"/>
        <v>0.30400000000000005</v>
      </c>
      <c r="CH91" s="128">
        <f t="shared" si="76"/>
        <v>0.30800000000000005</v>
      </c>
      <c r="CI91" s="128">
        <f t="shared" si="76"/>
        <v>0.30400000000000005</v>
      </c>
      <c r="CJ91" s="128">
        <f t="shared" si="76"/>
        <v>0.30800000000000005</v>
      </c>
      <c r="CK91" s="128">
        <f t="shared" si="76"/>
        <v>0.30800000000000005</v>
      </c>
      <c r="CL91" s="128">
        <f t="shared" si="76"/>
        <v>0.30800000000000005</v>
      </c>
      <c r="CM91" s="128">
        <f t="shared" si="76"/>
        <v>0.30800000000000005</v>
      </c>
      <c r="CN91" s="128">
        <f t="shared" si="76"/>
        <v>0.31200000000000006</v>
      </c>
      <c r="CO91" s="128">
        <f t="shared" si="76"/>
        <v>0.30800000000000005</v>
      </c>
      <c r="CP91" s="128">
        <f t="shared" si="76"/>
        <v>0.30800000000000005</v>
      </c>
      <c r="CQ91" s="128">
        <f t="shared" si="76"/>
        <v>0.30800000000000005</v>
      </c>
      <c r="CR91" s="128">
        <f t="shared" si="76"/>
        <v>0.30000000000000004</v>
      </c>
      <c r="CS91" s="222">
        <f t="shared" si="76"/>
        <v>0.30000000000000004</v>
      </c>
      <c r="CT91" s="213">
        <f t="shared" si="70"/>
        <v>11315.459630000008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43.93</v>
      </c>
      <c r="C96" s="168">
        <f t="shared" si="80"/>
        <v>43.93</v>
      </c>
      <c r="D96" s="168">
        <f t="shared" si="80"/>
        <v>43.93</v>
      </c>
      <c r="E96" s="168">
        <f t="shared" si="80"/>
        <v>43.93</v>
      </c>
      <c r="F96" s="168">
        <f t="shared" si="80"/>
        <v>43.93</v>
      </c>
      <c r="G96" s="168">
        <f t="shared" si="80"/>
        <v>43.934000000000005</v>
      </c>
      <c r="H96" s="168">
        <f t="shared" si="80"/>
        <v>43.93</v>
      </c>
      <c r="I96" s="168">
        <f t="shared" si="80"/>
        <v>43.93</v>
      </c>
      <c r="J96" s="168">
        <f t="shared" si="80"/>
        <v>43.93</v>
      </c>
      <c r="K96" s="168">
        <f t="shared" si="80"/>
        <v>43.934000000000005</v>
      </c>
      <c r="L96" s="168">
        <f t="shared" si="80"/>
        <v>43.938000000000002</v>
      </c>
      <c r="M96" s="168">
        <f t="shared" si="80"/>
        <v>43.934000000000005</v>
      </c>
      <c r="N96" s="168">
        <f t="shared" si="80"/>
        <v>43.942</v>
      </c>
      <c r="O96" s="168">
        <f t="shared" si="80"/>
        <v>43.938000000000002</v>
      </c>
      <c r="P96" s="168">
        <f t="shared" si="80"/>
        <v>43.938000000000002</v>
      </c>
      <c r="Q96" s="168">
        <f t="shared" si="80"/>
        <v>43.938000000000002</v>
      </c>
      <c r="R96" s="168">
        <f t="shared" si="80"/>
        <v>43.942</v>
      </c>
      <c r="S96" s="168">
        <f t="shared" si="80"/>
        <v>43.938000000000002</v>
      </c>
      <c r="T96" s="168">
        <f t="shared" si="80"/>
        <v>43.942</v>
      </c>
      <c r="U96" s="168">
        <f t="shared" si="80"/>
        <v>43.938000000000002</v>
      </c>
      <c r="V96" s="168">
        <f t="shared" si="80"/>
        <v>43.938000000000002</v>
      </c>
      <c r="W96" s="168">
        <f t="shared" si="80"/>
        <v>43.942</v>
      </c>
      <c r="X96" s="168">
        <f t="shared" si="80"/>
        <v>43.938000000000002</v>
      </c>
      <c r="Y96" s="168">
        <f t="shared" si="80"/>
        <v>43.938000000000002</v>
      </c>
      <c r="Z96" s="168">
        <f t="shared" si="80"/>
        <v>270.4504</v>
      </c>
      <c r="AA96" s="168">
        <f t="shared" si="80"/>
        <v>181.0026</v>
      </c>
      <c r="AB96" s="168">
        <f t="shared" si="80"/>
        <v>147.61080000000001</v>
      </c>
      <c r="AC96" s="168">
        <f t="shared" si="80"/>
        <v>266.66840000000002</v>
      </c>
      <c r="AD96" s="168">
        <f t="shared" si="80"/>
        <v>275.90480000000002</v>
      </c>
      <c r="AE96" s="168">
        <f t="shared" si="80"/>
        <v>281.75675999999999</v>
      </c>
      <c r="AF96" s="168">
        <f t="shared" si="80"/>
        <v>285.34990000000005</v>
      </c>
      <c r="AG96" s="168">
        <f t="shared" si="80"/>
        <v>286.92830000000004</v>
      </c>
      <c r="AH96" s="168">
        <f t="shared" ref="AH96:BM96" si="81">AH91+AH92</f>
        <v>288.06164000000001</v>
      </c>
      <c r="AI96" s="168">
        <f t="shared" si="81"/>
        <v>291.62772000000001</v>
      </c>
      <c r="AJ96" s="168">
        <f t="shared" si="81"/>
        <v>291.71458000000001</v>
      </c>
      <c r="AK96" s="168">
        <f t="shared" si="81"/>
        <v>293.80644000000001</v>
      </c>
      <c r="AL96" s="168">
        <f t="shared" si="81"/>
        <v>296.67668000000003</v>
      </c>
      <c r="AM96" s="168">
        <f t="shared" si="81"/>
        <v>304.97825999999998</v>
      </c>
      <c r="AN96" s="168">
        <f t="shared" si="81"/>
        <v>313.31036</v>
      </c>
      <c r="AO96" s="168">
        <f t="shared" si="81"/>
        <v>320.72559000000001</v>
      </c>
      <c r="AP96" s="168">
        <f t="shared" si="81"/>
        <v>313.26871</v>
      </c>
      <c r="AQ96" s="168">
        <f t="shared" si="81"/>
        <v>318.93209999999999</v>
      </c>
      <c r="AR96" s="168">
        <f t="shared" si="81"/>
        <v>317.57076999999998</v>
      </c>
      <c r="AS96" s="168">
        <f t="shared" si="81"/>
        <v>310.88543000000004</v>
      </c>
      <c r="AT96" s="168">
        <f t="shared" si="81"/>
        <v>295.68549999999999</v>
      </c>
      <c r="AU96" s="168">
        <f t="shared" si="81"/>
        <v>271.73759000000001</v>
      </c>
      <c r="AV96" s="168">
        <f t="shared" si="81"/>
        <v>278.45087000000001</v>
      </c>
      <c r="AW96" s="168">
        <f t="shared" si="81"/>
        <v>293.19776999999999</v>
      </c>
      <c r="AX96" s="168">
        <f t="shared" si="81"/>
        <v>300.93113</v>
      </c>
      <c r="AY96" s="168">
        <f t="shared" si="81"/>
        <v>297.51044000000002</v>
      </c>
      <c r="AZ96" s="168">
        <f t="shared" si="81"/>
        <v>296.17583000000002</v>
      </c>
      <c r="BA96" s="168">
        <f t="shared" si="81"/>
        <v>298.47041000000002</v>
      </c>
      <c r="BB96" s="168">
        <f t="shared" si="81"/>
        <v>296.48617000000002</v>
      </c>
      <c r="BC96" s="168">
        <f t="shared" si="81"/>
        <v>296.39849000000004</v>
      </c>
      <c r="BD96" s="168">
        <f t="shared" si="81"/>
        <v>294.13960000000003</v>
      </c>
      <c r="BE96" s="168">
        <f t="shared" si="81"/>
        <v>290.94283000000001</v>
      </c>
      <c r="BF96" s="168">
        <f t="shared" si="81"/>
        <v>287.30675000000002</v>
      </c>
      <c r="BG96" s="168">
        <f t="shared" si="81"/>
        <v>265.68876</v>
      </c>
      <c r="BH96" s="168">
        <f t="shared" si="81"/>
        <v>262.81362999999999</v>
      </c>
      <c r="BI96" s="168">
        <f t="shared" si="81"/>
        <v>251.7346</v>
      </c>
      <c r="BJ96" s="168">
        <f t="shared" si="81"/>
        <v>200.73569000000001</v>
      </c>
      <c r="BK96" s="168">
        <f t="shared" si="81"/>
        <v>174.72316000000001</v>
      </c>
      <c r="BL96" s="168">
        <f t="shared" si="81"/>
        <v>202.18531999999999</v>
      </c>
      <c r="BM96" s="168">
        <f t="shared" si="81"/>
        <v>201.59717000000001</v>
      </c>
      <c r="BN96" s="168">
        <f t="shared" ref="BN96:CS96" si="82">BN91+BN92</f>
        <v>180.53071</v>
      </c>
      <c r="BO96" s="168">
        <f t="shared" si="82"/>
        <v>194.73113999999998</v>
      </c>
      <c r="BP96" s="168">
        <f t="shared" si="82"/>
        <v>218.14797000000002</v>
      </c>
      <c r="BQ96" s="168">
        <f t="shared" si="82"/>
        <v>217.72705000000002</v>
      </c>
      <c r="BR96" s="168">
        <f t="shared" si="82"/>
        <v>214.33481</v>
      </c>
      <c r="BS96" s="168">
        <f t="shared" si="82"/>
        <v>215.05601000000001</v>
      </c>
      <c r="BT96" s="168">
        <f t="shared" si="82"/>
        <v>271.99711000000002</v>
      </c>
      <c r="BU96" s="168">
        <f t="shared" si="82"/>
        <v>244.81359000000003</v>
      </c>
      <c r="BV96" s="168">
        <f t="shared" si="82"/>
        <v>261.94936999999999</v>
      </c>
      <c r="BW96" s="168">
        <f t="shared" si="82"/>
        <v>253.71867999999998</v>
      </c>
      <c r="BX96" s="168">
        <f t="shared" si="82"/>
        <v>229.68123999999997</v>
      </c>
      <c r="BY96" s="168">
        <f t="shared" si="82"/>
        <v>53.942</v>
      </c>
      <c r="BZ96" s="168">
        <f t="shared" si="82"/>
        <v>43.934000000000005</v>
      </c>
      <c r="CA96" s="168">
        <f t="shared" si="82"/>
        <v>43.934000000000005</v>
      </c>
      <c r="CB96" s="168">
        <f t="shared" si="82"/>
        <v>43.934000000000005</v>
      </c>
      <c r="CC96" s="168">
        <f t="shared" si="82"/>
        <v>43.934000000000005</v>
      </c>
      <c r="CD96" s="168">
        <f t="shared" si="82"/>
        <v>43.934000000000005</v>
      </c>
      <c r="CE96" s="168">
        <f t="shared" si="82"/>
        <v>43.938000000000002</v>
      </c>
      <c r="CF96" s="168">
        <f t="shared" si="82"/>
        <v>43.934000000000005</v>
      </c>
      <c r="CG96" s="168">
        <f t="shared" si="82"/>
        <v>43.934000000000005</v>
      </c>
      <c r="CH96" s="168">
        <f t="shared" si="82"/>
        <v>43.938000000000002</v>
      </c>
      <c r="CI96" s="168">
        <f t="shared" si="82"/>
        <v>43.934000000000005</v>
      </c>
      <c r="CJ96" s="168">
        <f t="shared" si="82"/>
        <v>43.938000000000002</v>
      </c>
      <c r="CK96" s="168">
        <f t="shared" si="82"/>
        <v>43.938000000000002</v>
      </c>
      <c r="CL96" s="168">
        <f t="shared" si="82"/>
        <v>43.938000000000002</v>
      </c>
      <c r="CM96" s="168">
        <f t="shared" si="82"/>
        <v>43.938000000000002</v>
      </c>
      <c r="CN96" s="168">
        <f t="shared" si="82"/>
        <v>43.942</v>
      </c>
      <c r="CO96" s="168">
        <f t="shared" si="82"/>
        <v>43.938000000000002</v>
      </c>
      <c r="CP96" s="168">
        <f t="shared" si="82"/>
        <v>43.938000000000002</v>
      </c>
      <c r="CQ96" s="168">
        <f t="shared" si="82"/>
        <v>43.938000000000002</v>
      </c>
      <c r="CR96" s="168">
        <f t="shared" si="82"/>
        <v>43.93</v>
      </c>
      <c r="CS96" s="224">
        <f t="shared" si="82"/>
        <v>43.93</v>
      </c>
      <c r="CT96" s="132">
        <f t="shared" si="70"/>
        <v>15503.939629999995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0</v>
      </c>
      <c r="C99" s="130">
        <f t="shared" si="83"/>
        <v>0</v>
      </c>
      <c r="D99" s="130">
        <f t="shared" si="83"/>
        <v>0</v>
      </c>
      <c r="E99" s="130">
        <f t="shared" si="83"/>
        <v>0</v>
      </c>
      <c r="F99" s="130">
        <f t="shared" si="83"/>
        <v>0</v>
      </c>
      <c r="G99" s="130">
        <f t="shared" si="83"/>
        <v>0</v>
      </c>
      <c r="H99" s="130">
        <f t="shared" si="83"/>
        <v>0</v>
      </c>
      <c r="I99" s="130">
        <f t="shared" si="83"/>
        <v>0</v>
      </c>
      <c r="J99" s="130">
        <f t="shared" si="83"/>
        <v>0</v>
      </c>
      <c r="K99" s="130">
        <f t="shared" si="83"/>
        <v>0</v>
      </c>
      <c r="L99" s="130">
        <f t="shared" si="83"/>
        <v>0</v>
      </c>
      <c r="M99" s="130">
        <f t="shared" si="83"/>
        <v>0</v>
      </c>
      <c r="N99" s="130">
        <f t="shared" si="83"/>
        <v>0</v>
      </c>
      <c r="O99" s="130">
        <f t="shared" si="83"/>
        <v>0</v>
      </c>
      <c r="P99" s="130">
        <f t="shared" si="83"/>
        <v>0</v>
      </c>
      <c r="Q99" s="130">
        <f t="shared" si="83"/>
        <v>0</v>
      </c>
      <c r="R99" s="130">
        <f t="shared" si="83"/>
        <v>0</v>
      </c>
      <c r="S99" s="130">
        <f t="shared" si="83"/>
        <v>0</v>
      </c>
      <c r="T99" s="130">
        <f t="shared" si="83"/>
        <v>0</v>
      </c>
      <c r="U99" s="130">
        <f t="shared" si="83"/>
        <v>0</v>
      </c>
      <c r="V99" s="130">
        <f t="shared" si="83"/>
        <v>0</v>
      </c>
      <c r="W99" s="130">
        <f t="shared" si="83"/>
        <v>0</v>
      </c>
      <c r="X99" s="130">
        <f t="shared" si="83"/>
        <v>43.938000000000002</v>
      </c>
      <c r="Y99" s="130">
        <f t="shared" si="83"/>
        <v>43.938000000000002</v>
      </c>
      <c r="Z99" s="130">
        <f t="shared" si="83"/>
        <v>270.4504</v>
      </c>
      <c r="AA99" s="130">
        <f t="shared" si="83"/>
        <v>181.0026</v>
      </c>
      <c r="AB99" s="130">
        <f t="shared" si="83"/>
        <v>147.61080000000001</v>
      </c>
      <c r="AC99" s="130">
        <f t="shared" si="83"/>
        <v>266.66840000000002</v>
      </c>
      <c r="AD99" s="130">
        <f t="shared" si="83"/>
        <v>275.90480000000002</v>
      </c>
      <c r="AE99" s="130">
        <f t="shared" si="83"/>
        <v>281.75675999999999</v>
      </c>
      <c r="AF99" s="130">
        <f t="shared" si="83"/>
        <v>285.34990000000005</v>
      </c>
      <c r="AG99" s="130">
        <f t="shared" si="83"/>
        <v>286.92830000000004</v>
      </c>
      <c r="AH99" s="130">
        <f t="shared" ref="AH99:BM99" si="84">IF(AH57&lt;0,0,MIN(AH57,AH96))</f>
        <v>288.06164000000001</v>
      </c>
      <c r="AI99" s="130">
        <f t="shared" si="84"/>
        <v>291.62772000000001</v>
      </c>
      <c r="AJ99" s="130">
        <f t="shared" si="84"/>
        <v>291.71458000000001</v>
      </c>
      <c r="AK99" s="130">
        <f t="shared" si="84"/>
        <v>293.80644000000001</v>
      </c>
      <c r="AL99" s="130">
        <f t="shared" si="84"/>
        <v>296.67668000000003</v>
      </c>
      <c r="AM99" s="130">
        <f t="shared" si="84"/>
        <v>304.97825999999998</v>
      </c>
      <c r="AN99" s="130">
        <f t="shared" si="84"/>
        <v>313.31036</v>
      </c>
      <c r="AO99" s="130">
        <f t="shared" si="84"/>
        <v>320.72559000000001</v>
      </c>
      <c r="AP99" s="130">
        <f t="shared" si="84"/>
        <v>313.26871</v>
      </c>
      <c r="AQ99" s="130">
        <f t="shared" si="84"/>
        <v>318.93209999999999</v>
      </c>
      <c r="AR99" s="130">
        <f t="shared" si="84"/>
        <v>317.57076999999998</v>
      </c>
      <c r="AS99" s="130">
        <f t="shared" si="84"/>
        <v>310.88543000000004</v>
      </c>
      <c r="AT99" s="130">
        <f t="shared" si="84"/>
        <v>295.68549999999999</v>
      </c>
      <c r="AU99" s="130">
        <f t="shared" si="84"/>
        <v>271.73759000000001</v>
      </c>
      <c r="AV99" s="130">
        <f t="shared" si="84"/>
        <v>278.45087000000001</v>
      </c>
      <c r="AW99" s="130">
        <f t="shared" si="84"/>
        <v>293.19776999999999</v>
      </c>
      <c r="AX99" s="130">
        <f t="shared" si="84"/>
        <v>300.93113</v>
      </c>
      <c r="AY99" s="130">
        <f t="shared" si="84"/>
        <v>297.51044000000002</v>
      </c>
      <c r="AZ99" s="130">
        <f t="shared" si="84"/>
        <v>296.17583000000002</v>
      </c>
      <c r="BA99" s="130">
        <f t="shared" si="84"/>
        <v>298.47041000000002</v>
      </c>
      <c r="BB99" s="130">
        <f t="shared" si="84"/>
        <v>296.48617000000002</v>
      </c>
      <c r="BC99" s="130">
        <f t="shared" si="84"/>
        <v>296.39849000000004</v>
      </c>
      <c r="BD99" s="130">
        <f t="shared" si="84"/>
        <v>294.13960000000003</v>
      </c>
      <c r="BE99" s="130">
        <f t="shared" si="84"/>
        <v>290.94283000000001</v>
      </c>
      <c r="BF99" s="130">
        <f t="shared" si="84"/>
        <v>287.30675000000002</v>
      </c>
      <c r="BG99" s="130">
        <f t="shared" si="84"/>
        <v>265.68876</v>
      </c>
      <c r="BH99" s="130">
        <f t="shared" si="84"/>
        <v>262.81362999999999</v>
      </c>
      <c r="BI99" s="130">
        <f t="shared" si="84"/>
        <v>251.7346</v>
      </c>
      <c r="BJ99" s="130">
        <f t="shared" si="84"/>
        <v>200.73569000000001</v>
      </c>
      <c r="BK99" s="130">
        <f t="shared" si="84"/>
        <v>174.72316000000001</v>
      </c>
      <c r="BL99" s="130">
        <f t="shared" si="84"/>
        <v>202.18531999999999</v>
      </c>
      <c r="BM99" s="130">
        <f t="shared" si="84"/>
        <v>201.59717000000001</v>
      </c>
      <c r="BN99" s="130">
        <f t="shared" ref="BN99:CS99" si="85">IF(BN57&lt;0,0,MIN(BN57,BN96))</f>
        <v>180.53071</v>
      </c>
      <c r="BO99" s="130">
        <f t="shared" si="85"/>
        <v>194.73113999999998</v>
      </c>
      <c r="BP99" s="130">
        <f t="shared" si="85"/>
        <v>218.14797000000002</v>
      </c>
      <c r="BQ99" s="130">
        <f t="shared" si="85"/>
        <v>217.72705000000002</v>
      </c>
      <c r="BR99" s="130">
        <f t="shared" si="85"/>
        <v>214.33481</v>
      </c>
      <c r="BS99" s="130">
        <f t="shared" si="85"/>
        <v>215.05601000000001</v>
      </c>
      <c r="BT99" s="130">
        <f t="shared" si="85"/>
        <v>271.99711000000002</v>
      </c>
      <c r="BU99" s="130">
        <f t="shared" si="85"/>
        <v>244.81359000000003</v>
      </c>
      <c r="BV99" s="130">
        <f t="shared" si="85"/>
        <v>261.94936999999999</v>
      </c>
      <c r="BW99" s="130">
        <f t="shared" si="85"/>
        <v>253.71867999999998</v>
      </c>
      <c r="BX99" s="130">
        <f t="shared" si="85"/>
        <v>229.68123999999997</v>
      </c>
      <c r="BY99" s="130">
        <f t="shared" si="85"/>
        <v>53.942</v>
      </c>
      <c r="BZ99" s="130">
        <f t="shared" si="85"/>
        <v>0</v>
      </c>
      <c r="CA99" s="130">
        <f t="shared" si="85"/>
        <v>0</v>
      </c>
      <c r="CB99" s="130">
        <f t="shared" si="85"/>
        <v>0</v>
      </c>
      <c r="CC99" s="130">
        <f t="shared" si="85"/>
        <v>0</v>
      </c>
      <c r="CD99" s="130">
        <f t="shared" si="85"/>
        <v>0</v>
      </c>
      <c r="CE99" s="130">
        <f t="shared" si="85"/>
        <v>0</v>
      </c>
      <c r="CF99" s="130">
        <f t="shared" si="85"/>
        <v>0</v>
      </c>
      <c r="CG99" s="130">
        <f t="shared" si="85"/>
        <v>43.934000000000005</v>
      </c>
      <c r="CH99" s="130">
        <f t="shared" si="85"/>
        <v>43.938000000000002</v>
      </c>
      <c r="CI99" s="130">
        <f t="shared" si="85"/>
        <v>43.934000000000005</v>
      </c>
      <c r="CJ99" s="130">
        <f t="shared" si="85"/>
        <v>43.938000000000002</v>
      </c>
      <c r="CK99" s="130">
        <f t="shared" si="85"/>
        <v>43.938000000000002</v>
      </c>
      <c r="CL99" s="130">
        <f t="shared" si="85"/>
        <v>43.938000000000002</v>
      </c>
      <c r="CM99" s="130">
        <f t="shared" si="85"/>
        <v>43.938000000000002</v>
      </c>
      <c r="CN99" s="130">
        <f t="shared" si="85"/>
        <v>43.942</v>
      </c>
      <c r="CO99" s="130">
        <f t="shared" si="85"/>
        <v>43.938000000000002</v>
      </c>
      <c r="CP99" s="130">
        <f t="shared" si="85"/>
        <v>43.938000000000002</v>
      </c>
      <c r="CQ99" s="130">
        <f t="shared" si="85"/>
        <v>43.938000000000002</v>
      </c>
      <c r="CR99" s="130">
        <f t="shared" si="85"/>
        <v>43.93</v>
      </c>
      <c r="CS99" s="130">
        <f t="shared" si="85"/>
        <v>43.93</v>
      </c>
      <c r="CT99" s="132">
        <f>SUM(B99:CS99)</f>
        <v>14229.821629999999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105.60000000000002</v>
      </c>
      <c r="AO103" s="8">
        <f t="shared" si="90"/>
        <v>211.2</v>
      </c>
      <c r="AP103" s="8">
        <f t="shared" si="90"/>
        <v>225.56</v>
      </c>
      <c r="AQ103" s="8">
        <f t="shared" si="90"/>
        <v>300.75</v>
      </c>
      <c r="AR103" s="8">
        <f t="shared" si="90"/>
        <v>342.83000000000004</v>
      </c>
      <c r="AS103" s="8">
        <f t="shared" si="90"/>
        <v>342.83000000000004</v>
      </c>
      <c r="AT103" s="8">
        <f t="shared" si="90"/>
        <v>342.83000000000004</v>
      </c>
      <c r="AU103" s="8">
        <f t="shared" si="90"/>
        <v>342.83000000000004</v>
      </c>
      <c r="AV103" s="8">
        <f t="shared" si="90"/>
        <v>342.83000000000004</v>
      </c>
      <c r="AW103" s="8">
        <f t="shared" si="90"/>
        <v>342.83000000000004</v>
      </c>
      <c r="AX103" s="8">
        <f t="shared" si="90"/>
        <v>342.83000000000004</v>
      </c>
      <c r="AY103" s="8">
        <f t="shared" si="90"/>
        <v>342.83000000000004</v>
      </c>
      <c r="AZ103" s="8">
        <f t="shared" si="90"/>
        <v>342.83000000000004</v>
      </c>
      <c r="BA103" s="8">
        <f t="shared" si="90"/>
        <v>342.83000000000004</v>
      </c>
      <c r="BB103" s="8">
        <f t="shared" si="90"/>
        <v>342.83000000000004</v>
      </c>
      <c r="BC103" s="8">
        <f t="shared" si="90"/>
        <v>342.83000000000004</v>
      </c>
      <c r="BD103" s="8">
        <f t="shared" si="90"/>
        <v>342.83000000000004</v>
      </c>
      <c r="BE103" s="8">
        <f t="shared" si="90"/>
        <v>342.83000000000004</v>
      </c>
      <c r="BF103" s="8">
        <f t="shared" si="90"/>
        <v>342.83000000000004</v>
      </c>
      <c r="BG103" s="8">
        <f t="shared" si="90"/>
        <v>342.83000000000004</v>
      </c>
      <c r="BH103" s="8">
        <f t="shared" si="90"/>
        <v>145.35000000000002</v>
      </c>
      <c r="BI103" s="8">
        <f t="shared" si="90"/>
        <v>39.75</v>
      </c>
      <c r="BJ103" s="8">
        <f t="shared" si="90"/>
        <v>117.26999999999998</v>
      </c>
      <c r="BK103" s="8">
        <f t="shared" si="90"/>
        <v>42.080000000000041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1.66821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9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3820.9977209677418</v>
      </c>
      <c r="C3" s="18">
        <f t="shared" si="0"/>
        <v>3820.9977209677418</v>
      </c>
      <c r="D3" s="18">
        <f t="shared" si="0"/>
        <v>3820.9977209677418</v>
      </c>
      <c r="E3" s="18">
        <f t="shared" si="0"/>
        <v>3820.9977209677418</v>
      </c>
      <c r="F3" s="18">
        <f t="shared" si="0"/>
        <v>3820.9977209677418</v>
      </c>
      <c r="G3" s="18">
        <f t="shared" si="0"/>
        <v>3820.9977209677418</v>
      </c>
      <c r="H3" s="18">
        <f t="shared" si="0"/>
        <v>3820.9977209677418</v>
      </c>
      <c r="I3" s="18">
        <f t="shared" si="0"/>
        <v>3820.9977209677418</v>
      </c>
      <c r="J3" s="18">
        <f t="shared" si="0"/>
        <v>3820.9977209677418</v>
      </c>
      <c r="K3" s="18">
        <f t="shared" si="0"/>
        <v>3820.9977209677418</v>
      </c>
      <c r="L3" s="18">
        <f t="shared" si="0"/>
        <v>3820.9977209677418</v>
      </c>
      <c r="M3" s="18">
        <f t="shared" si="0"/>
        <v>3820.9977209677418</v>
      </c>
      <c r="N3" s="18">
        <f t="shared" si="0"/>
        <v>3820.9977209677418</v>
      </c>
      <c r="O3" s="18">
        <f t="shared" si="0"/>
        <v>3820.9977209677418</v>
      </c>
      <c r="P3" s="18">
        <f t="shared" si="0"/>
        <v>3820.9977209677418</v>
      </c>
      <c r="Q3" s="18">
        <f t="shared" si="0"/>
        <v>3820.9977209677418</v>
      </c>
      <c r="R3" s="18">
        <f t="shared" si="0"/>
        <v>3820.9977209677418</v>
      </c>
      <c r="S3" s="18">
        <f t="shared" si="0"/>
        <v>3820.9977209677418</v>
      </c>
      <c r="T3" s="18">
        <f t="shared" si="0"/>
        <v>3820.9977209677418</v>
      </c>
      <c r="U3" s="18">
        <f t="shared" si="0"/>
        <v>3820.9977209677418</v>
      </c>
      <c r="V3" s="18">
        <f t="shared" si="0"/>
        <v>3820.9977209677418</v>
      </c>
      <c r="W3" s="18">
        <f t="shared" si="0"/>
        <v>3820.9977209677418</v>
      </c>
      <c r="X3" s="18">
        <f t="shared" si="0"/>
        <v>3820.9977209677418</v>
      </c>
      <c r="Y3" s="18">
        <f t="shared" si="0"/>
        <v>3820.9977209677418</v>
      </c>
      <c r="Z3" s="18">
        <f t="shared" si="0"/>
        <v>3820.9977209677418</v>
      </c>
      <c r="AA3" s="18">
        <f t="shared" si="0"/>
        <v>3820.9977209677418</v>
      </c>
      <c r="AB3" s="18">
        <f t="shared" si="0"/>
        <v>3820.9977209677418</v>
      </c>
      <c r="AC3" s="18">
        <f t="shared" si="0"/>
        <v>3820.9977209677418</v>
      </c>
      <c r="AD3" s="18">
        <f t="shared" si="0"/>
        <v>3820.9977209677418</v>
      </c>
      <c r="AE3" s="18">
        <f t="shared" si="0"/>
        <v>3820.9977209677418</v>
      </c>
      <c r="AF3" s="18">
        <f t="shared" si="0"/>
        <v>3820.9977209677418</v>
      </c>
      <c r="AG3" s="18">
        <f t="shared" si="0"/>
        <v>3820.9977209677418</v>
      </c>
      <c r="AH3" s="18">
        <f t="shared" si="0"/>
        <v>3820.9977209677418</v>
      </c>
      <c r="AI3" s="18">
        <f t="shared" si="0"/>
        <v>3820.9977209677418</v>
      </c>
      <c r="AJ3" s="18">
        <f t="shared" si="0"/>
        <v>3820.9977209677418</v>
      </c>
      <c r="AK3" s="18">
        <f t="shared" si="0"/>
        <v>3820.9977209677418</v>
      </c>
      <c r="AL3" s="18">
        <f t="shared" si="0"/>
        <v>3820.9977209677418</v>
      </c>
      <c r="AM3" s="18">
        <f t="shared" si="0"/>
        <v>3820.9977209677418</v>
      </c>
      <c r="AN3" s="18">
        <f t="shared" si="0"/>
        <v>3820.9977209677418</v>
      </c>
      <c r="AO3" s="18">
        <f t="shared" si="0"/>
        <v>3820.9977209677418</v>
      </c>
      <c r="AP3" s="18">
        <f t="shared" si="0"/>
        <v>3820.9977209677418</v>
      </c>
      <c r="AQ3" s="18">
        <f t="shared" si="0"/>
        <v>3820.9977209677418</v>
      </c>
      <c r="AR3" s="18">
        <f t="shared" si="0"/>
        <v>3820.9977209677418</v>
      </c>
      <c r="AS3" s="18">
        <f t="shared" si="0"/>
        <v>3820.9977209677418</v>
      </c>
      <c r="AT3" s="18">
        <f t="shared" si="0"/>
        <v>3820.9977209677418</v>
      </c>
      <c r="AU3" s="18">
        <f t="shared" si="0"/>
        <v>3820.9977209677418</v>
      </c>
      <c r="AV3" s="18">
        <f t="shared" si="0"/>
        <v>3820.9977209677418</v>
      </c>
      <c r="AW3" s="18">
        <f t="shared" si="0"/>
        <v>3820.9977209677418</v>
      </c>
      <c r="AX3" s="18">
        <f t="shared" si="0"/>
        <v>3820.9977209677418</v>
      </c>
      <c r="AY3" s="18">
        <f t="shared" si="0"/>
        <v>3820.9977209677418</v>
      </c>
      <c r="AZ3" s="18">
        <f t="shared" si="0"/>
        <v>3820.9977209677418</v>
      </c>
      <c r="BA3" s="18">
        <f t="shared" si="0"/>
        <v>3820.9977209677418</v>
      </c>
      <c r="BB3" s="18">
        <f t="shared" si="0"/>
        <v>3820.9977209677418</v>
      </c>
      <c r="BC3" s="18">
        <f t="shared" si="0"/>
        <v>3820.9977209677418</v>
      </c>
      <c r="BD3" s="18">
        <f t="shared" si="0"/>
        <v>3820.9977209677418</v>
      </c>
      <c r="BE3" s="18">
        <f t="shared" si="0"/>
        <v>3820.9977209677418</v>
      </c>
      <c r="BF3" s="18">
        <f t="shared" si="0"/>
        <v>3820.9977209677418</v>
      </c>
      <c r="BG3" s="18">
        <f t="shared" si="0"/>
        <v>3820.9977209677418</v>
      </c>
      <c r="BH3" s="18">
        <f t="shared" si="0"/>
        <v>3820.9977209677418</v>
      </c>
      <c r="BI3" s="18">
        <f t="shared" si="0"/>
        <v>3820.9977209677418</v>
      </c>
      <c r="BJ3" s="18">
        <f t="shared" si="0"/>
        <v>3820.9977209677418</v>
      </c>
      <c r="BK3" s="18">
        <f t="shared" si="0"/>
        <v>3820.9977209677418</v>
      </c>
      <c r="BL3" s="18">
        <f t="shared" si="0"/>
        <v>3820.9977209677418</v>
      </c>
      <c r="BM3" s="18">
        <f t="shared" si="0"/>
        <v>3820.9977209677418</v>
      </c>
      <c r="BN3" s="18">
        <f t="shared" ref="BN3:CS3" si="1">BN4+BN12</f>
        <v>3820.9977209677418</v>
      </c>
      <c r="BO3" s="18">
        <f t="shared" si="1"/>
        <v>3820.9977209677418</v>
      </c>
      <c r="BP3" s="18">
        <f t="shared" si="1"/>
        <v>3820.9977209677418</v>
      </c>
      <c r="BQ3" s="18">
        <f t="shared" si="1"/>
        <v>3820.9977209677418</v>
      </c>
      <c r="BR3" s="18">
        <f t="shared" si="1"/>
        <v>3820.9977209677418</v>
      </c>
      <c r="BS3" s="18">
        <f t="shared" si="1"/>
        <v>3820.9977209677418</v>
      </c>
      <c r="BT3" s="18">
        <f t="shared" si="1"/>
        <v>3820.9977209677418</v>
      </c>
      <c r="BU3" s="18">
        <f t="shared" si="1"/>
        <v>3820.9977209677418</v>
      </c>
      <c r="BV3" s="18">
        <f t="shared" si="1"/>
        <v>3820.9977209677418</v>
      </c>
      <c r="BW3" s="18">
        <f t="shared" si="1"/>
        <v>3820.9977209677418</v>
      </c>
      <c r="BX3" s="18">
        <f t="shared" si="1"/>
        <v>3820.9977209677418</v>
      </c>
      <c r="BY3" s="18">
        <f t="shared" si="1"/>
        <v>3820.9977209677418</v>
      </c>
      <c r="BZ3" s="18">
        <f t="shared" si="1"/>
        <v>3820.9977209677418</v>
      </c>
      <c r="CA3" s="18">
        <f t="shared" si="1"/>
        <v>3820.9977209677418</v>
      </c>
      <c r="CB3" s="18">
        <f t="shared" si="1"/>
        <v>3820.9977209677418</v>
      </c>
      <c r="CC3" s="18">
        <f t="shared" si="1"/>
        <v>3820.9977209677418</v>
      </c>
      <c r="CD3" s="18">
        <f t="shared" si="1"/>
        <v>3820.9977209677418</v>
      </c>
      <c r="CE3" s="18">
        <f t="shared" si="1"/>
        <v>3820.9977209677418</v>
      </c>
      <c r="CF3" s="18">
        <f t="shared" si="1"/>
        <v>3820.9977209677418</v>
      </c>
      <c r="CG3" s="18">
        <f t="shared" si="1"/>
        <v>3820.9977209677418</v>
      </c>
      <c r="CH3" s="18">
        <f t="shared" si="1"/>
        <v>3820.9977209677418</v>
      </c>
      <c r="CI3" s="18">
        <f t="shared" si="1"/>
        <v>3820.9977209677418</v>
      </c>
      <c r="CJ3" s="18">
        <f t="shared" si="1"/>
        <v>3820.9977209677418</v>
      </c>
      <c r="CK3" s="18">
        <f t="shared" si="1"/>
        <v>3820.9977209677418</v>
      </c>
      <c r="CL3" s="18">
        <f t="shared" si="1"/>
        <v>3820.9977209677418</v>
      </c>
      <c r="CM3" s="18">
        <f t="shared" si="1"/>
        <v>3820.9977209677418</v>
      </c>
      <c r="CN3" s="18">
        <f t="shared" si="1"/>
        <v>3820.9977209677418</v>
      </c>
      <c r="CO3" s="18">
        <f t="shared" si="1"/>
        <v>3820.9977209677418</v>
      </c>
      <c r="CP3" s="18">
        <f t="shared" si="1"/>
        <v>3820.9977209677418</v>
      </c>
      <c r="CQ3" s="18">
        <f t="shared" si="1"/>
        <v>3820.9977209677418</v>
      </c>
      <c r="CR3" s="18">
        <f t="shared" si="1"/>
        <v>3820.9977209677418</v>
      </c>
      <c r="CS3" s="19">
        <f t="shared" si="1"/>
        <v>3820.9977209677418</v>
      </c>
      <c r="CT3" s="73">
        <f t="shared" ref="CT3:CT19" si="2">SUM(B3:CS3)</f>
        <v>366815.7812129035</v>
      </c>
      <c r="CU3" s="149"/>
      <c r="CW3" s="139"/>
    </row>
    <row r="4" spans="1:102">
      <c r="A4" s="21" t="s">
        <v>32</v>
      </c>
      <c r="B4" s="22">
        <f>SUM(B5:B11)</f>
        <v>3667</v>
      </c>
      <c r="C4" s="23">
        <f t="shared" ref="C4:BN4" si="3">SUM(C5:C11)</f>
        <v>3667</v>
      </c>
      <c r="D4" s="23">
        <f t="shared" si="3"/>
        <v>3667</v>
      </c>
      <c r="E4" s="23">
        <f t="shared" si="3"/>
        <v>3667</v>
      </c>
      <c r="F4" s="23">
        <f t="shared" si="3"/>
        <v>3667</v>
      </c>
      <c r="G4" s="23">
        <f t="shared" si="3"/>
        <v>3667</v>
      </c>
      <c r="H4" s="23">
        <f t="shared" si="3"/>
        <v>3667</v>
      </c>
      <c r="I4" s="23">
        <f t="shared" si="3"/>
        <v>3667</v>
      </c>
      <c r="J4" s="23">
        <f t="shared" si="3"/>
        <v>3667</v>
      </c>
      <c r="K4" s="23">
        <f t="shared" si="3"/>
        <v>3667</v>
      </c>
      <c r="L4" s="23">
        <f t="shared" si="3"/>
        <v>3667</v>
      </c>
      <c r="M4" s="23">
        <f t="shared" si="3"/>
        <v>3667</v>
      </c>
      <c r="N4" s="23">
        <f t="shared" si="3"/>
        <v>3667</v>
      </c>
      <c r="O4" s="23">
        <f t="shared" si="3"/>
        <v>3667</v>
      </c>
      <c r="P4" s="23">
        <f t="shared" si="3"/>
        <v>3667</v>
      </c>
      <c r="Q4" s="23">
        <f t="shared" si="3"/>
        <v>3667</v>
      </c>
      <c r="R4" s="23">
        <f t="shared" si="3"/>
        <v>3667</v>
      </c>
      <c r="S4" s="23">
        <f t="shared" si="3"/>
        <v>3667</v>
      </c>
      <c r="T4" s="23">
        <f t="shared" si="3"/>
        <v>3667</v>
      </c>
      <c r="U4" s="23">
        <f t="shared" si="3"/>
        <v>3667</v>
      </c>
      <c r="V4" s="23">
        <f t="shared" si="3"/>
        <v>3667</v>
      </c>
      <c r="W4" s="23">
        <f t="shared" si="3"/>
        <v>3667</v>
      </c>
      <c r="X4" s="23">
        <f t="shared" si="3"/>
        <v>3667</v>
      </c>
      <c r="Y4" s="23">
        <f t="shared" si="3"/>
        <v>3667</v>
      </c>
      <c r="Z4" s="23">
        <f t="shared" si="3"/>
        <v>3667</v>
      </c>
      <c r="AA4" s="23">
        <f t="shared" si="3"/>
        <v>3667</v>
      </c>
      <c r="AB4" s="23">
        <f t="shared" si="3"/>
        <v>3667</v>
      </c>
      <c r="AC4" s="23">
        <f t="shared" si="3"/>
        <v>3667</v>
      </c>
      <c r="AD4" s="23">
        <f t="shared" si="3"/>
        <v>3667</v>
      </c>
      <c r="AE4" s="23">
        <f t="shared" si="3"/>
        <v>3667</v>
      </c>
      <c r="AF4" s="23">
        <f t="shared" si="3"/>
        <v>3667</v>
      </c>
      <c r="AG4" s="23">
        <f t="shared" si="3"/>
        <v>3667</v>
      </c>
      <c r="AH4" s="23">
        <f t="shared" si="3"/>
        <v>3667</v>
      </c>
      <c r="AI4" s="23">
        <f t="shared" si="3"/>
        <v>3667</v>
      </c>
      <c r="AJ4" s="23">
        <f t="shared" si="3"/>
        <v>3667</v>
      </c>
      <c r="AK4" s="23">
        <f t="shared" si="3"/>
        <v>3667</v>
      </c>
      <c r="AL4" s="23">
        <f t="shared" si="3"/>
        <v>3667</v>
      </c>
      <c r="AM4" s="23">
        <f t="shared" si="3"/>
        <v>3667</v>
      </c>
      <c r="AN4" s="23">
        <f t="shared" si="3"/>
        <v>3667</v>
      </c>
      <c r="AO4" s="23">
        <f t="shared" si="3"/>
        <v>3667</v>
      </c>
      <c r="AP4" s="23">
        <f t="shared" si="3"/>
        <v>3667</v>
      </c>
      <c r="AQ4" s="23">
        <f t="shared" si="3"/>
        <v>3667</v>
      </c>
      <c r="AR4" s="23">
        <f t="shared" si="3"/>
        <v>3667</v>
      </c>
      <c r="AS4" s="23">
        <f t="shared" si="3"/>
        <v>3667</v>
      </c>
      <c r="AT4" s="23">
        <f t="shared" si="3"/>
        <v>3667</v>
      </c>
      <c r="AU4" s="23">
        <f t="shared" si="3"/>
        <v>3667</v>
      </c>
      <c r="AV4" s="23">
        <f t="shared" si="3"/>
        <v>3667</v>
      </c>
      <c r="AW4" s="23">
        <f t="shared" si="3"/>
        <v>3667</v>
      </c>
      <c r="AX4" s="23">
        <f t="shared" si="3"/>
        <v>3667</v>
      </c>
      <c r="AY4" s="23">
        <f t="shared" si="3"/>
        <v>3667</v>
      </c>
      <c r="AZ4" s="23">
        <f t="shared" si="3"/>
        <v>3667</v>
      </c>
      <c r="BA4" s="23">
        <f t="shared" si="3"/>
        <v>3667</v>
      </c>
      <c r="BB4" s="23">
        <f t="shared" si="3"/>
        <v>3667</v>
      </c>
      <c r="BC4" s="23">
        <f t="shared" si="3"/>
        <v>3667</v>
      </c>
      <c r="BD4" s="23">
        <f t="shared" si="3"/>
        <v>3667</v>
      </c>
      <c r="BE4" s="23">
        <f t="shared" si="3"/>
        <v>3667</v>
      </c>
      <c r="BF4" s="23">
        <f t="shared" si="3"/>
        <v>3667</v>
      </c>
      <c r="BG4" s="23">
        <f t="shared" si="3"/>
        <v>3667</v>
      </c>
      <c r="BH4" s="23">
        <f t="shared" si="3"/>
        <v>3667</v>
      </c>
      <c r="BI4" s="23">
        <f t="shared" si="3"/>
        <v>3667</v>
      </c>
      <c r="BJ4" s="23">
        <f t="shared" si="3"/>
        <v>3667</v>
      </c>
      <c r="BK4" s="23">
        <f t="shared" si="3"/>
        <v>3667</v>
      </c>
      <c r="BL4" s="23">
        <f t="shared" si="3"/>
        <v>3667</v>
      </c>
      <c r="BM4" s="23">
        <f t="shared" si="3"/>
        <v>3667</v>
      </c>
      <c r="BN4" s="23">
        <f t="shared" si="3"/>
        <v>3667</v>
      </c>
      <c r="BO4" s="23">
        <f t="shared" ref="BO4:CS4" si="4">SUM(BO5:BO11)</f>
        <v>3667</v>
      </c>
      <c r="BP4" s="23">
        <f t="shared" si="4"/>
        <v>3667</v>
      </c>
      <c r="BQ4" s="23">
        <f t="shared" si="4"/>
        <v>3667</v>
      </c>
      <c r="BR4" s="23">
        <f t="shared" si="4"/>
        <v>3667</v>
      </c>
      <c r="BS4" s="23">
        <f t="shared" si="4"/>
        <v>3667</v>
      </c>
      <c r="BT4" s="23">
        <f t="shared" si="4"/>
        <v>3667</v>
      </c>
      <c r="BU4" s="23">
        <f t="shared" si="4"/>
        <v>3667</v>
      </c>
      <c r="BV4" s="23">
        <f t="shared" si="4"/>
        <v>3667</v>
      </c>
      <c r="BW4" s="23">
        <f t="shared" si="4"/>
        <v>3667</v>
      </c>
      <c r="BX4" s="23">
        <f t="shared" si="4"/>
        <v>3667</v>
      </c>
      <c r="BY4" s="23">
        <f t="shared" si="4"/>
        <v>3667</v>
      </c>
      <c r="BZ4" s="23">
        <f t="shared" si="4"/>
        <v>3667</v>
      </c>
      <c r="CA4" s="23">
        <f t="shared" si="4"/>
        <v>3667</v>
      </c>
      <c r="CB4" s="23">
        <f t="shared" si="4"/>
        <v>3667</v>
      </c>
      <c r="CC4" s="23">
        <f t="shared" si="4"/>
        <v>3667</v>
      </c>
      <c r="CD4" s="23">
        <f t="shared" si="4"/>
        <v>3667</v>
      </c>
      <c r="CE4" s="23">
        <f t="shared" si="4"/>
        <v>3667</v>
      </c>
      <c r="CF4" s="23">
        <f t="shared" si="4"/>
        <v>3667</v>
      </c>
      <c r="CG4" s="23">
        <f t="shared" si="4"/>
        <v>3667</v>
      </c>
      <c r="CH4" s="23">
        <f t="shared" si="4"/>
        <v>3667</v>
      </c>
      <c r="CI4" s="23">
        <f t="shared" si="4"/>
        <v>3667</v>
      </c>
      <c r="CJ4" s="23">
        <f t="shared" si="4"/>
        <v>3667</v>
      </c>
      <c r="CK4" s="23">
        <f t="shared" si="4"/>
        <v>3667</v>
      </c>
      <c r="CL4" s="23">
        <f t="shared" si="4"/>
        <v>3667</v>
      </c>
      <c r="CM4" s="23">
        <f t="shared" si="4"/>
        <v>3667</v>
      </c>
      <c r="CN4" s="23">
        <f t="shared" si="4"/>
        <v>3667</v>
      </c>
      <c r="CO4" s="23">
        <f t="shared" si="4"/>
        <v>3667</v>
      </c>
      <c r="CP4" s="23">
        <f t="shared" si="4"/>
        <v>3667</v>
      </c>
      <c r="CQ4" s="23">
        <f t="shared" si="4"/>
        <v>3667</v>
      </c>
      <c r="CR4" s="23">
        <f t="shared" si="4"/>
        <v>3667</v>
      </c>
      <c r="CS4" s="24">
        <f t="shared" si="4"/>
        <v>3667</v>
      </c>
      <c r="CT4" s="30">
        <f t="shared" si="2"/>
        <v>352032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390</v>
      </c>
      <c r="C8" s="32">
        <v>390</v>
      </c>
      <c r="D8" s="32">
        <v>390</v>
      </c>
      <c r="E8" s="32">
        <v>390</v>
      </c>
      <c r="F8" s="32">
        <v>390</v>
      </c>
      <c r="G8" s="32">
        <v>390</v>
      </c>
      <c r="H8" s="32">
        <v>390</v>
      </c>
      <c r="I8" s="32">
        <v>390</v>
      </c>
      <c r="J8" s="32">
        <v>390</v>
      </c>
      <c r="K8" s="32">
        <v>390</v>
      </c>
      <c r="L8" s="32">
        <v>390</v>
      </c>
      <c r="M8" s="32">
        <v>390</v>
      </c>
      <c r="N8" s="32">
        <v>390</v>
      </c>
      <c r="O8" s="32">
        <v>390</v>
      </c>
      <c r="P8" s="32">
        <v>390</v>
      </c>
      <c r="Q8" s="32">
        <v>390</v>
      </c>
      <c r="R8" s="32">
        <v>390</v>
      </c>
      <c r="S8" s="32">
        <v>390</v>
      </c>
      <c r="T8" s="32">
        <v>390</v>
      </c>
      <c r="U8" s="32">
        <v>390</v>
      </c>
      <c r="V8" s="32">
        <v>390</v>
      </c>
      <c r="W8" s="32">
        <v>390</v>
      </c>
      <c r="X8" s="32">
        <v>390</v>
      </c>
      <c r="Y8" s="32">
        <v>390</v>
      </c>
      <c r="Z8" s="32">
        <v>390</v>
      </c>
      <c r="AA8" s="32">
        <v>390</v>
      </c>
      <c r="AB8" s="32">
        <v>390</v>
      </c>
      <c r="AC8" s="32">
        <v>390</v>
      </c>
      <c r="AD8" s="32">
        <v>390</v>
      </c>
      <c r="AE8" s="32">
        <v>390</v>
      </c>
      <c r="AF8" s="32">
        <v>390</v>
      </c>
      <c r="AG8" s="32">
        <v>390</v>
      </c>
      <c r="AH8" s="32">
        <v>390</v>
      </c>
      <c r="AI8" s="32">
        <v>390</v>
      </c>
      <c r="AJ8" s="32">
        <v>390</v>
      </c>
      <c r="AK8" s="32">
        <v>390</v>
      </c>
      <c r="AL8" s="32">
        <v>390</v>
      </c>
      <c r="AM8" s="32">
        <v>390</v>
      </c>
      <c r="AN8" s="32">
        <v>390</v>
      </c>
      <c r="AO8" s="32">
        <v>390</v>
      </c>
      <c r="AP8" s="32">
        <v>390</v>
      </c>
      <c r="AQ8" s="32">
        <v>390</v>
      </c>
      <c r="AR8" s="32">
        <v>390</v>
      </c>
      <c r="AS8" s="32">
        <v>390</v>
      </c>
      <c r="AT8" s="32">
        <v>390</v>
      </c>
      <c r="AU8" s="32">
        <v>390</v>
      </c>
      <c r="AV8" s="32">
        <v>390</v>
      </c>
      <c r="AW8" s="32">
        <v>390</v>
      </c>
      <c r="AX8" s="32">
        <v>390</v>
      </c>
      <c r="AY8" s="32">
        <v>390</v>
      </c>
      <c r="AZ8" s="32">
        <v>390</v>
      </c>
      <c r="BA8" s="32">
        <v>390</v>
      </c>
      <c r="BB8" s="32">
        <v>390</v>
      </c>
      <c r="BC8" s="32">
        <v>390</v>
      </c>
      <c r="BD8" s="32">
        <v>390</v>
      </c>
      <c r="BE8" s="32">
        <v>390</v>
      </c>
      <c r="BF8" s="32">
        <v>390</v>
      </c>
      <c r="BG8" s="32">
        <v>390</v>
      </c>
      <c r="BH8" s="32">
        <v>390</v>
      </c>
      <c r="BI8" s="32">
        <v>390</v>
      </c>
      <c r="BJ8" s="32">
        <v>390</v>
      </c>
      <c r="BK8" s="32">
        <v>390</v>
      </c>
      <c r="BL8" s="32">
        <v>390</v>
      </c>
      <c r="BM8" s="32">
        <v>390</v>
      </c>
      <c r="BN8" s="32">
        <v>390</v>
      </c>
      <c r="BO8" s="32">
        <v>390</v>
      </c>
      <c r="BP8" s="32">
        <v>390</v>
      </c>
      <c r="BQ8" s="32">
        <v>390</v>
      </c>
      <c r="BR8" s="32">
        <v>390</v>
      </c>
      <c r="BS8" s="32">
        <v>390</v>
      </c>
      <c r="BT8" s="32">
        <v>390</v>
      </c>
      <c r="BU8" s="32">
        <v>390</v>
      </c>
      <c r="BV8" s="32">
        <v>390</v>
      </c>
      <c r="BW8" s="32">
        <v>390</v>
      </c>
      <c r="BX8" s="32">
        <v>390</v>
      </c>
      <c r="BY8" s="32">
        <v>390</v>
      </c>
      <c r="BZ8" s="32">
        <v>390</v>
      </c>
      <c r="CA8" s="32">
        <v>390</v>
      </c>
      <c r="CB8" s="32">
        <v>390</v>
      </c>
      <c r="CC8" s="32">
        <v>390</v>
      </c>
      <c r="CD8" s="32">
        <v>390</v>
      </c>
      <c r="CE8" s="32">
        <v>390</v>
      </c>
      <c r="CF8" s="32">
        <v>390</v>
      </c>
      <c r="CG8" s="32">
        <v>390</v>
      </c>
      <c r="CH8" s="32">
        <v>390</v>
      </c>
      <c r="CI8" s="32">
        <v>390</v>
      </c>
      <c r="CJ8" s="32">
        <v>390</v>
      </c>
      <c r="CK8" s="32">
        <v>390</v>
      </c>
      <c r="CL8" s="32">
        <v>390</v>
      </c>
      <c r="CM8" s="32">
        <v>390</v>
      </c>
      <c r="CN8" s="32">
        <v>390</v>
      </c>
      <c r="CO8" s="32">
        <v>390</v>
      </c>
      <c r="CP8" s="32">
        <v>390</v>
      </c>
      <c r="CQ8" s="32">
        <v>390</v>
      </c>
      <c r="CR8" s="32">
        <v>390</v>
      </c>
      <c r="CS8" s="33">
        <v>390</v>
      </c>
      <c r="CT8" s="30">
        <f t="shared" si="2"/>
        <v>37440</v>
      </c>
      <c r="CU8" s="151"/>
      <c r="CV8" s="162"/>
      <c r="CW8" s="139"/>
    </row>
    <row r="9" spans="1:102">
      <c r="A9" s="30" t="s">
        <v>37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2"/>
        <v>43680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1833.24</v>
      </c>
      <c r="C13" s="40">
        <f t="shared" si="5"/>
        <v>1833.24</v>
      </c>
      <c r="D13" s="40">
        <f t="shared" si="5"/>
        <v>1833.24</v>
      </c>
      <c r="E13" s="40">
        <f t="shared" si="5"/>
        <v>1833.24</v>
      </c>
      <c r="F13" s="40">
        <f t="shared" si="5"/>
        <v>1833.15</v>
      </c>
      <c r="G13" s="40">
        <f t="shared" si="5"/>
        <v>1833.15</v>
      </c>
      <c r="H13" s="40">
        <f t="shared" si="5"/>
        <v>1833.15</v>
      </c>
      <c r="I13" s="40">
        <f t="shared" si="5"/>
        <v>1833.15</v>
      </c>
      <c r="J13" s="40">
        <f t="shared" si="5"/>
        <v>1842.25</v>
      </c>
      <c r="K13" s="40">
        <f t="shared" si="5"/>
        <v>1842.25</v>
      </c>
      <c r="L13" s="40">
        <f t="shared" si="5"/>
        <v>1859.09</v>
      </c>
      <c r="M13" s="40">
        <f t="shared" si="5"/>
        <v>1859.09</v>
      </c>
      <c r="N13" s="40">
        <f t="shared" si="5"/>
        <v>1859.09</v>
      </c>
      <c r="O13" s="40">
        <f t="shared" si="5"/>
        <v>1858.6</v>
      </c>
      <c r="P13" s="40">
        <f t="shared" si="5"/>
        <v>1858.12</v>
      </c>
      <c r="Q13" s="40">
        <f t="shared" si="5"/>
        <v>1857.68</v>
      </c>
      <c r="R13" s="40">
        <f t="shared" si="5"/>
        <v>1857.68</v>
      </c>
      <c r="S13" s="40">
        <f t="shared" si="5"/>
        <v>1857.68</v>
      </c>
      <c r="T13" s="40">
        <f t="shared" si="5"/>
        <v>1857.68</v>
      </c>
      <c r="U13" s="40">
        <f t="shared" si="5"/>
        <v>1857.68</v>
      </c>
      <c r="V13" s="40">
        <f t="shared" si="5"/>
        <v>1857.95</v>
      </c>
      <c r="W13" s="40">
        <f t="shared" si="5"/>
        <v>1857.95</v>
      </c>
      <c r="X13" s="40">
        <f t="shared" si="5"/>
        <v>1857.95</v>
      </c>
      <c r="Y13" s="40">
        <f t="shared" si="5"/>
        <v>1858.13</v>
      </c>
      <c r="Z13" s="40">
        <f t="shared" si="5"/>
        <v>1858.43</v>
      </c>
      <c r="AA13" s="40">
        <f t="shared" si="5"/>
        <v>1858.43</v>
      </c>
      <c r="AB13" s="40">
        <f t="shared" si="5"/>
        <v>1858.23</v>
      </c>
      <c r="AC13" s="40">
        <f t="shared" si="5"/>
        <v>1858.23</v>
      </c>
      <c r="AD13" s="40">
        <f t="shared" si="5"/>
        <v>1858.12</v>
      </c>
      <c r="AE13" s="40">
        <f t="shared" si="5"/>
        <v>1858.12</v>
      </c>
      <c r="AF13" s="40">
        <f t="shared" si="5"/>
        <v>1858.38</v>
      </c>
      <c r="AG13" s="40">
        <f t="shared" si="5"/>
        <v>1858.38</v>
      </c>
      <c r="AH13" s="40">
        <f t="shared" ref="AH13:BM13" si="6">SUM(AH14:AH14)</f>
        <v>1866.78</v>
      </c>
      <c r="AI13" s="40">
        <f t="shared" si="6"/>
        <v>1866.78</v>
      </c>
      <c r="AJ13" s="40">
        <f t="shared" si="6"/>
        <v>1867.12</v>
      </c>
      <c r="AK13" s="40">
        <f t="shared" si="6"/>
        <v>1867.12</v>
      </c>
      <c r="AL13" s="40">
        <f t="shared" si="6"/>
        <v>1867.12</v>
      </c>
      <c r="AM13" s="40">
        <f t="shared" si="6"/>
        <v>1867.12</v>
      </c>
      <c r="AN13" s="40">
        <f t="shared" si="6"/>
        <v>1864.26</v>
      </c>
      <c r="AO13" s="40">
        <f t="shared" si="6"/>
        <v>1864.37</v>
      </c>
      <c r="AP13" s="40">
        <f t="shared" si="6"/>
        <v>1864.37</v>
      </c>
      <c r="AQ13" s="40">
        <f t="shared" si="6"/>
        <v>1864.55</v>
      </c>
      <c r="AR13" s="40">
        <f t="shared" si="6"/>
        <v>1865.24</v>
      </c>
      <c r="AS13" s="40">
        <f t="shared" si="6"/>
        <v>1865.24</v>
      </c>
      <c r="AT13" s="40">
        <f t="shared" si="6"/>
        <v>1865.5</v>
      </c>
      <c r="AU13" s="40">
        <f t="shared" si="6"/>
        <v>1865.5</v>
      </c>
      <c r="AV13" s="40">
        <f t="shared" si="6"/>
        <v>1865.5</v>
      </c>
      <c r="AW13" s="40">
        <f t="shared" si="6"/>
        <v>1865.5</v>
      </c>
      <c r="AX13" s="40">
        <f t="shared" si="6"/>
        <v>1865.5</v>
      </c>
      <c r="AY13" s="40">
        <f t="shared" si="6"/>
        <v>1865.5</v>
      </c>
      <c r="AZ13" s="40">
        <f t="shared" si="6"/>
        <v>1864.58</v>
      </c>
      <c r="BA13" s="40">
        <f t="shared" si="6"/>
        <v>1864.37</v>
      </c>
      <c r="BB13" s="40">
        <f t="shared" si="6"/>
        <v>1872.79</v>
      </c>
      <c r="BC13" s="40">
        <f t="shared" si="6"/>
        <v>1872.79</v>
      </c>
      <c r="BD13" s="40">
        <f t="shared" si="6"/>
        <v>1870.61</v>
      </c>
      <c r="BE13" s="40">
        <f t="shared" si="6"/>
        <v>1870.61</v>
      </c>
      <c r="BF13" s="40">
        <f t="shared" si="6"/>
        <v>1870.61</v>
      </c>
      <c r="BG13" s="40">
        <f t="shared" si="6"/>
        <v>1870.61</v>
      </c>
      <c r="BH13" s="40">
        <f t="shared" si="6"/>
        <v>1863.48</v>
      </c>
      <c r="BI13" s="40">
        <f t="shared" si="6"/>
        <v>1863.34</v>
      </c>
      <c r="BJ13" s="40">
        <f t="shared" si="6"/>
        <v>1863.06</v>
      </c>
      <c r="BK13" s="40">
        <f t="shared" si="6"/>
        <v>1863.06</v>
      </c>
      <c r="BL13" s="40">
        <f t="shared" si="6"/>
        <v>1858.46</v>
      </c>
      <c r="BM13" s="40">
        <f t="shared" si="6"/>
        <v>1858.68</v>
      </c>
      <c r="BN13" s="40">
        <f t="shared" ref="BN13:CS13" si="7">SUM(BN14:BN14)</f>
        <v>1850.61</v>
      </c>
      <c r="BO13" s="40">
        <f t="shared" si="7"/>
        <v>1850.61</v>
      </c>
      <c r="BP13" s="40">
        <f t="shared" si="7"/>
        <v>1850.01</v>
      </c>
      <c r="BQ13" s="40">
        <f t="shared" si="7"/>
        <v>1850.01</v>
      </c>
      <c r="BR13" s="40">
        <f t="shared" si="7"/>
        <v>1850.01</v>
      </c>
      <c r="BS13" s="40">
        <f t="shared" si="7"/>
        <v>1850.01</v>
      </c>
      <c r="BT13" s="40">
        <f t="shared" si="7"/>
        <v>1849.29</v>
      </c>
      <c r="BU13" s="40">
        <f t="shared" si="7"/>
        <v>1849.29</v>
      </c>
      <c r="BV13" s="40">
        <f t="shared" si="7"/>
        <v>1844.46</v>
      </c>
      <c r="BW13" s="40">
        <f t="shared" si="7"/>
        <v>1843.54</v>
      </c>
      <c r="BX13" s="40">
        <f t="shared" si="7"/>
        <v>1816.74</v>
      </c>
      <c r="BY13" s="40">
        <f t="shared" si="7"/>
        <v>1815.74</v>
      </c>
      <c r="BZ13" s="40">
        <f t="shared" si="7"/>
        <v>1782.73</v>
      </c>
      <c r="CA13" s="40">
        <f t="shared" si="7"/>
        <v>1782.73</v>
      </c>
      <c r="CB13" s="40">
        <f t="shared" si="7"/>
        <v>1783.69</v>
      </c>
      <c r="CC13" s="40">
        <f t="shared" si="7"/>
        <v>1783.79</v>
      </c>
      <c r="CD13" s="40">
        <f t="shared" si="7"/>
        <v>1784.05</v>
      </c>
      <c r="CE13" s="40">
        <f t="shared" si="7"/>
        <v>1784.81</v>
      </c>
      <c r="CF13" s="40">
        <f t="shared" si="7"/>
        <v>1784.98</v>
      </c>
      <c r="CG13" s="40">
        <f t="shared" si="7"/>
        <v>1784.98</v>
      </c>
      <c r="CH13" s="40">
        <f t="shared" si="7"/>
        <v>1784.98</v>
      </c>
      <c r="CI13" s="40">
        <f t="shared" si="7"/>
        <v>1785.64</v>
      </c>
      <c r="CJ13" s="40">
        <f t="shared" si="7"/>
        <v>1788.34</v>
      </c>
      <c r="CK13" s="40">
        <f t="shared" si="7"/>
        <v>1788.99</v>
      </c>
      <c r="CL13" s="40">
        <f t="shared" si="7"/>
        <v>1789.34</v>
      </c>
      <c r="CM13" s="40">
        <f t="shared" si="7"/>
        <v>1789.34</v>
      </c>
      <c r="CN13" s="40">
        <f t="shared" si="7"/>
        <v>1740.53</v>
      </c>
      <c r="CO13" s="40">
        <f t="shared" si="7"/>
        <v>1731.54</v>
      </c>
      <c r="CP13" s="40">
        <f t="shared" si="7"/>
        <v>1731.54</v>
      </c>
      <c r="CQ13" s="40">
        <f t="shared" si="7"/>
        <v>1731.54</v>
      </c>
      <c r="CR13" s="40">
        <f t="shared" si="7"/>
        <v>1731.91</v>
      </c>
      <c r="CS13" s="41">
        <f t="shared" si="7"/>
        <v>1732</v>
      </c>
      <c r="CT13" s="145">
        <f t="shared" si="2"/>
        <v>176458.63999999998</v>
      </c>
      <c r="CU13" s="149"/>
      <c r="CW13" s="139"/>
    </row>
    <row r="14" spans="1:102">
      <c r="A14" s="30" t="s">
        <v>12</v>
      </c>
      <c r="B14" s="42">
        <v>1833.24</v>
      </c>
      <c r="C14" s="43">
        <v>1833.24</v>
      </c>
      <c r="D14" s="43">
        <v>1833.24</v>
      </c>
      <c r="E14" s="43">
        <v>1833.24</v>
      </c>
      <c r="F14" s="43">
        <v>1833.15</v>
      </c>
      <c r="G14" s="43">
        <v>1833.15</v>
      </c>
      <c r="H14" s="43">
        <v>1833.15</v>
      </c>
      <c r="I14" s="43">
        <v>1833.15</v>
      </c>
      <c r="J14" s="43">
        <v>1842.25</v>
      </c>
      <c r="K14" s="43">
        <v>1842.25</v>
      </c>
      <c r="L14" s="43">
        <v>1859.09</v>
      </c>
      <c r="M14" s="43">
        <v>1859.09</v>
      </c>
      <c r="N14" s="43">
        <v>1859.09</v>
      </c>
      <c r="O14" s="43">
        <v>1858.6</v>
      </c>
      <c r="P14" s="43">
        <v>1858.12</v>
      </c>
      <c r="Q14" s="43">
        <v>1857.68</v>
      </c>
      <c r="R14" s="43">
        <v>1857.68</v>
      </c>
      <c r="S14" s="43">
        <v>1857.68</v>
      </c>
      <c r="T14" s="43">
        <v>1857.68</v>
      </c>
      <c r="U14" s="43">
        <v>1857.68</v>
      </c>
      <c r="V14" s="43">
        <v>1857.95</v>
      </c>
      <c r="W14" s="43">
        <v>1857.95</v>
      </c>
      <c r="X14" s="43">
        <v>1857.95</v>
      </c>
      <c r="Y14" s="43">
        <v>1858.13</v>
      </c>
      <c r="Z14" s="43">
        <v>1858.43</v>
      </c>
      <c r="AA14" s="43">
        <v>1858.43</v>
      </c>
      <c r="AB14" s="43">
        <v>1858.23</v>
      </c>
      <c r="AC14" s="43">
        <v>1858.23</v>
      </c>
      <c r="AD14" s="43">
        <v>1858.12</v>
      </c>
      <c r="AE14" s="43">
        <v>1858.12</v>
      </c>
      <c r="AF14" s="43">
        <v>1858.38</v>
      </c>
      <c r="AG14" s="43">
        <v>1858.38</v>
      </c>
      <c r="AH14" s="43">
        <v>1866.78</v>
      </c>
      <c r="AI14" s="43">
        <v>1866.78</v>
      </c>
      <c r="AJ14" s="43">
        <v>1867.12</v>
      </c>
      <c r="AK14" s="43">
        <v>1867.12</v>
      </c>
      <c r="AL14" s="43">
        <v>1867.12</v>
      </c>
      <c r="AM14" s="43">
        <v>1867.12</v>
      </c>
      <c r="AN14" s="43">
        <v>1864.26</v>
      </c>
      <c r="AO14" s="43">
        <v>1864.37</v>
      </c>
      <c r="AP14" s="43">
        <v>1864.37</v>
      </c>
      <c r="AQ14" s="43">
        <v>1864.55</v>
      </c>
      <c r="AR14" s="43">
        <v>1865.24</v>
      </c>
      <c r="AS14" s="43">
        <v>1865.24</v>
      </c>
      <c r="AT14" s="43">
        <v>1865.5</v>
      </c>
      <c r="AU14" s="43">
        <v>1865.5</v>
      </c>
      <c r="AV14" s="43">
        <v>1865.5</v>
      </c>
      <c r="AW14" s="43">
        <v>1865.5</v>
      </c>
      <c r="AX14" s="43">
        <v>1865.5</v>
      </c>
      <c r="AY14" s="43">
        <v>1865.5</v>
      </c>
      <c r="AZ14" s="43">
        <v>1864.58</v>
      </c>
      <c r="BA14" s="43">
        <v>1864.37</v>
      </c>
      <c r="BB14" s="43">
        <v>1872.79</v>
      </c>
      <c r="BC14" s="43">
        <v>1872.79</v>
      </c>
      <c r="BD14" s="43">
        <v>1870.61</v>
      </c>
      <c r="BE14" s="43">
        <v>1870.61</v>
      </c>
      <c r="BF14" s="43">
        <v>1870.61</v>
      </c>
      <c r="BG14" s="43">
        <v>1870.61</v>
      </c>
      <c r="BH14" s="43">
        <v>1863.48</v>
      </c>
      <c r="BI14" s="43">
        <v>1863.34</v>
      </c>
      <c r="BJ14" s="43">
        <v>1863.06</v>
      </c>
      <c r="BK14" s="43">
        <v>1863.06</v>
      </c>
      <c r="BL14" s="43">
        <v>1858.46</v>
      </c>
      <c r="BM14" s="43">
        <v>1858.68</v>
      </c>
      <c r="BN14" s="43">
        <v>1850.61</v>
      </c>
      <c r="BO14" s="43">
        <v>1850.61</v>
      </c>
      <c r="BP14" s="43">
        <v>1850.01</v>
      </c>
      <c r="BQ14" s="43">
        <v>1850.01</v>
      </c>
      <c r="BR14" s="43">
        <v>1850.01</v>
      </c>
      <c r="BS14" s="43">
        <v>1850.01</v>
      </c>
      <c r="BT14" s="43">
        <v>1849.29</v>
      </c>
      <c r="BU14" s="43">
        <v>1849.29</v>
      </c>
      <c r="BV14" s="43">
        <v>1844.46</v>
      </c>
      <c r="BW14" s="43">
        <v>1843.54</v>
      </c>
      <c r="BX14" s="43">
        <v>1816.74</v>
      </c>
      <c r="BY14" s="43">
        <v>1815.74</v>
      </c>
      <c r="BZ14" s="43">
        <v>1782.73</v>
      </c>
      <c r="CA14" s="43">
        <v>1782.73</v>
      </c>
      <c r="CB14" s="43">
        <v>1783.69</v>
      </c>
      <c r="CC14" s="43">
        <v>1783.79</v>
      </c>
      <c r="CD14" s="43">
        <v>1784.05</v>
      </c>
      <c r="CE14" s="43">
        <v>1784.81</v>
      </c>
      <c r="CF14" s="43">
        <v>1784.98</v>
      </c>
      <c r="CG14" s="43">
        <v>1784.98</v>
      </c>
      <c r="CH14" s="43">
        <v>1784.98</v>
      </c>
      <c r="CI14" s="43">
        <v>1785.64</v>
      </c>
      <c r="CJ14" s="43">
        <v>1788.34</v>
      </c>
      <c r="CK14" s="43">
        <v>1788.99</v>
      </c>
      <c r="CL14" s="43">
        <v>1789.34</v>
      </c>
      <c r="CM14" s="43">
        <v>1789.34</v>
      </c>
      <c r="CN14" s="43">
        <v>1740.53</v>
      </c>
      <c r="CO14" s="43">
        <v>1731.54</v>
      </c>
      <c r="CP14" s="43">
        <v>1731.54</v>
      </c>
      <c r="CQ14" s="43">
        <v>1731.54</v>
      </c>
      <c r="CR14" s="43">
        <v>1731.91</v>
      </c>
      <c r="CS14" s="44">
        <v>1732</v>
      </c>
      <c r="CT14" s="30">
        <f t="shared" si="2"/>
        <v>176458.63999999998</v>
      </c>
      <c r="CU14" s="151"/>
      <c r="CW14" s="139"/>
    </row>
    <row r="15" spans="1:102">
      <c r="A15" s="38" t="s">
        <v>42</v>
      </c>
      <c r="B15" s="39">
        <f>SUM(B16:B19)</f>
        <v>1822.56</v>
      </c>
      <c r="C15" s="40">
        <f t="shared" ref="C15:BN15" si="8">SUM(C16:C19)</f>
        <v>1822.56</v>
      </c>
      <c r="D15" s="40">
        <f t="shared" si="8"/>
        <v>1822.56</v>
      </c>
      <c r="E15" s="40">
        <f t="shared" si="8"/>
        <v>1822.56</v>
      </c>
      <c r="F15" s="40">
        <f t="shared" si="8"/>
        <v>1822.56</v>
      </c>
      <c r="G15" s="40">
        <f t="shared" si="8"/>
        <v>1822.56</v>
      </c>
      <c r="H15" s="40">
        <f t="shared" si="8"/>
        <v>1822.56</v>
      </c>
      <c r="I15" s="40">
        <f t="shared" si="8"/>
        <v>1822.56</v>
      </c>
      <c r="J15" s="40">
        <f t="shared" si="8"/>
        <v>1822.56</v>
      </c>
      <c r="K15" s="40">
        <f t="shared" si="8"/>
        <v>1822.56</v>
      </c>
      <c r="L15" s="40">
        <f t="shared" si="8"/>
        <v>1822.56</v>
      </c>
      <c r="M15" s="40">
        <f t="shared" si="8"/>
        <v>1822.56</v>
      </c>
      <c r="N15" s="40">
        <f t="shared" si="8"/>
        <v>1822.56</v>
      </c>
      <c r="O15" s="40">
        <f t="shared" si="8"/>
        <v>1822.56</v>
      </c>
      <c r="P15" s="40">
        <f t="shared" si="8"/>
        <v>1822.56</v>
      </c>
      <c r="Q15" s="40">
        <f t="shared" si="8"/>
        <v>1822.56</v>
      </c>
      <c r="R15" s="40">
        <f t="shared" si="8"/>
        <v>1822.56</v>
      </c>
      <c r="S15" s="40">
        <f t="shared" si="8"/>
        <v>1822.56</v>
      </c>
      <c r="T15" s="40">
        <f t="shared" si="8"/>
        <v>1822.56</v>
      </c>
      <c r="U15" s="40">
        <f t="shared" si="8"/>
        <v>1822.56</v>
      </c>
      <c r="V15" s="40">
        <f t="shared" si="8"/>
        <v>1822.56</v>
      </c>
      <c r="W15" s="40">
        <f t="shared" si="8"/>
        <v>1822.56</v>
      </c>
      <c r="X15" s="40">
        <f t="shared" si="8"/>
        <v>1822.56</v>
      </c>
      <c r="Y15" s="40">
        <f t="shared" si="8"/>
        <v>1822.56</v>
      </c>
      <c r="Z15" s="40">
        <f t="shared" si="8"/>
        <v>1822.56</v>
      </c>
      <c r="AA15" s="40">
        <f t="shared" si="8"/>
        <v>1822.56</v>
      </c>
      <c r="AB15" s="40">
        <f t="shared" si="8"/>
        <v>1822.56</v>
      </c>
      <c r="AC15" s="40">
        <f t="shared" si="8"/>
        <v>1822.56</v>
      </c>
      <c r="AD15" s="40">
        <f t="shared" si="8"/>
        <v>1822.57</v>
      </c>
      <c r="AE15" s="40">
        <f t="shared" si="8"/>
        <v>1822.57</v>
      </c>
      <c r="AF15" s="40">
        <f t="shared" si="8"/>
        <v>1822.57</v>
      </c>
      <c r="AG15" s="40">
        <f t="shared" si="8"/>
        <v>1822.57</v>
      </c>
      <c r="AH15" s="40">
        <f t="shared" si="8"/>
        <v>1822.57</v>
      </c>
      <c r="AI15" s="40">
        <f t="shared" si="8"/>
        <v>1822.57</v>
      </c>
      <c r="AJ15" s="40">
        <f t="shared" si="8"/>
        <v>1822.57</v>
      </c>
      <c r="AK15" s="40">
        <f t="shared" si="8"/>
        <v>1822.57</v>
      </c>
      <c r="AL15" s="40">
        <f t="shared" si="8"/>
        <v>1822.57</v>
      </c>
      <c r="AM15" s="40">
        <f t="shared" si="8"/>
        <v>1822.57</v>
      </c>
      <c r="AN15" s="40">
        <f t="shared" si="8"/>
        <v>1822.57</v>
      </c>
      <c r="AO15" s="40">
        <f t="shared" si="8"/>
        <v>1822.57</v>
      </c>
      <c r="AP15" s="40">
        <f t="shared" si="8"/>
        <v>1881.4099999999999</v>
      </c>
      <c r="AQ15" s="40">
        <f t="shared" si="8"/>
        <v>1940.24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1926.95</v>
      </c>
      <c r="BO15" s="40">
        <f t="shared" ref="BO15:CS15" si="9">SUM(BO16:BO19)</f>
        <v>1919.95</v>
      </c>
      <c r="BP15" s="40">
        <f t="shared" si="9"/>
        <v>1912.45</v>
      </c>
      <c r="BQ15" s="40">
        <f t="shared" si="9"/>
        <v>1927.45</v>
      </c>
      <c r="BR15" s="40">
        <f t="shared" si="9"/>
        <v>1962.95</v>
      </c>
      <c r="BS15" s="40">
        <f t="shared" si="9"/>
        <v>1970.45</v>
      </c>
      <c r="BT15" s="40">
        <f t="shared" si="9"/>
        <v>1954.95</v>
      </c>
      <c r="BU15" s="40">
        <f t="shared" si="9"/>
        <v>1903.45</v>
      </c>
      <c r="BV15" s="40">
        <f t="shared" si="9"/>
        <v>1845.45</v>
      </c>
      <c r="BW15" s="40">
        <f t="shared" si="9"/>
        <v>1836.45</v>
      </c>
      <c r="BX15" s="40">
        <f t="shared" si="9"/>
        <v>1823.45</v>
      </c>
      <c r="BY15" s="40">
        <f t="shared" si="9"/>
        <v>1816.45</v>
      </c>
      <c r="BZ15" s="40">
        <f t="shared" si="9"/>
        <v>1776.45</v>
      </c>
      <c r="CA15" s="40">
        <f t="shared" si="9"/>
        <v>1756.45</v>
      </c>
      <c r="CB15" s="40">
        <f t="shared" si="9"/>
        <v>1760.45</v>
      </c>
      <c r="CC15" s="40">
        <f t="shared" si="9"/>
        <v>1808.45</v>
      </c>
      <c r="CD15" s="40">
        <f t="shared" si="9"/>
        <v>1887.45</v>
      </c>
      <c r="CE15" s="40">
        <f t="shared" si="9"/>
        <v>1827.45</v>
      </c>
      <c r="CF15" s="40">
        <f t="shared" si="9"/>
        <v>1747.45</v>
      </c>
      <c r="CG15" s="40">
        <f t="shared" si="9"/>
        <v>1731.45</v>
      </c>
      <c r="CH15" s="40">
        <f t="shared" si="9"/>
        <v>1669.45</v>
      </c>
      <c r="CI15" s="40">
        <f t="shared" si="9"/>
        <v>1644.45</v>
      </c>
      <c r="CJ15" s="40">
        <f t="shared" si="9"/>
        <v>1619.45</v>
      </c>
      <c r="CK15" s="40">
        <f t="shared" si="9"/>
        <v>1572.45</v>
      </c>
      <c r="CL15" s="40">
        <f t="shared" si="9"/>
        <v>1624.45</v>
      </c>
      <c r="CM15" s="40">
        <f t="shared" si="9"/>
        <v>1619.45</v>
      </c>
      <c r="CN15" s="40">
        <f t="shared" si="9"/>
        <v>1601.45</v>
      </c>
      <c r="CO15" s="40">
        <f t="shared" si="9"/>
        <v>1627.45</v>
      </c>
      <c r="CP15" s="40">
        <f t="shared" si="9"/>
        <v>1619.45</v>
      </c>
      <c r="CQ15" s="40">
        <f t="shared" si="9"/>
        <v>1672.45</v>
      </c>
      <c r="CR15" s="40">
        <f t="shared" si="9"/>
        <v>1686.45</v>
      </c>
      <c r="CS15" s="41">
        <f t="shared" si="9"/>
        <v>1690.45</v>
      </c>
      <c r="CT15" s="38">
        <f t="shared" si="2"/>
        <v>176817.47000000026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1087.5</v>
      </c>
      <c r="BO16" s="43">
        <v>1080.5</v>
      </c>
      <c r="BP16" s="43">
        <v>1073</v>
      </c>
      <c r="BQ16" s="43">
        <v>1088</v>
      </c>
      <c r="BR16" s="43">
        <v>1123.5</v>
      </c>
      <c r="BS16" s="43">
        <v>1131</v>
      </c>
      <c r="BT16" s="43">
        <v>1115.5</v>
      </c>
      <c r="BU16" s="43">
        <v>1064</v>
      </c>
      <c r="BV16" s="43">
        <v>1006</v>
      </c>
      <c r="BW16" s="43">
        <v>997</v>
      </c>
      <c r="BX16" s="43">
        <v>984</v>
      </c>
      <c r="BY16" s="43">
        <v>977</v>
      </c>
      <c r="BZ16" s="43">
        <v>937</v>
      </c>
      <c r="CA16" s="43">
        <v>917</v>
      </c>
      <c r="CB16" s="43">
        <v>921</v>
      </c>
      <c r="CC16" s="43">
        <v>969</v>
      </c>
      <c r="CD16" s="43">
        <v>1048</v>
      </c>
      <c r="CE16" s="43">
        <v>988</v>
      </c>
      <c r="CF16" s="43">
        <v>908</v>
      </c>
      <c r="CG16" s="43">
        <v>892</v>
      </c>
      <c r="CH16" s="43">
        <v>830</v>
      </c>
      <c r="CI16" s="43">
        <v>805</v>
      </c>
      <c r="CJ16" s="43">
        <v>780</v>
      </c>
      <c r="CK16" s="43">
        <v>733</v>
      </c>
      <c r="CL16" s="43">
        <v>785</v>
      </c>
      <c r="CM16" s="43">
        <v>780</v>
      </c>
      <c r="CN16" s="43">
        <v>762</v>
      </c>
      <c r="CO16" s="43">
        <v>788</v>
      </c>
      <c r="CP16" s="43">
        <v>780</v>
      </c>
      <c r="CQ16" s="43">
        <v>833</v>
      </c>
      <c r="CR16" s="43">
        <v>847</v>
      </c>
      <c r="CS16" s="44">
        <v>851</v>
      </c>
      <c r="CT16" s="30">
        <f t="shared" si="2"/>
        <v>102265</v>
      </c>
      <c r="CU16" s="151"/>
      <c r="CW16" s="139"/>
    </row>
    <row r="17" spans="1:102">
      <c r="A17" s="47" t="s">
        <v>44</v>
      </c>
      <c r="B17" s="48">
        <v>221.98</v>
      </c>
      <c r="C17" s="49">
        <v>221.98</v>
      </c>
      <c r="D17" s="49">
        <v>221.98</v>
      </c>
      <c r="E17" s="49">
        <v>221.98</v>
      </c>
      <c r="F17" s="49">
        <v>221.98</v>
      </c>
      <c r="G17" s="49">
        <v>221.98</v>
      </c>
      <c r="H17" s="49">
        <v>221.98</v>
      </c>
      <c r="I17" s="49">
        <v>221.98</v>
      </c>
      <c r="J17" s="49">
        <v>221.98</v>
      </c>
      <c r="K17" s="49">
        <v>221.98</v>
      </c>
      <c r="L17" s="49">
        <v>221.98</v>
      </c>
      <c r="M17" s="49">
        <v>221.98</v>
      </c>
      <c r="N17" s="49">
        <v>221.98</v>
      </c>
      <c r="O17" s="49">
        <v>221.98</v>
      </c>
      <c r="P17" s="49">
        <v>221.98</v>
      </c>
      <c r="Q17" s="49">
        <v>221.98</v>
      </c>
      <c r="R17" s="49">
        <v>221.98</v>
      </c>
      <c r="S17" s="49">
        <v>221.98</v>
      </c>
      <c r="T17" s="49">
        <v>221.98</v>
      </c>
      <c r="U17" s="49">
        <v>221.98</v>
      </c>
      <c r="V17" s="49">
        <v>221.98</v>
      </c>
      <c r="W17" s="49">
        <v>221.98</v>
      </c>
      <c r="X17" s="49">
        <v>221.98</v>
      </c>
      <c r="Y17" s="49">
        <v>221.98</v>
      </c>
      <c r="Z17" s="49">
        <v>221.98</v>
      </c>
      <c r="AA17" s="49">
        <v>221.98</v>
      </c>
      <c r="AB17" s="49">
        <v>221.98</v>
      </c>
      <c r="AC17" s="49">
        <v>221.98</v>
      </c>
      <c r="AD17" s="49">
        <v>221.98</v>
      </c>
      <c r="AE17" s="49">
        <v>221.98</v>
      </c>
      <c r="AF17" s="49">
        <v>221.98</v>
      </c>
      <c r="AG17" s="49">
        <v>221.98</v>
      </c>
      <c r="AH17" s="49">
        <v>221.98</v>
      </c>
      <c r="AI17" s="49">
        <v>221.98</v>
      </c>
      <c r="AJ17" s="49">
        <v>221.98</v>
      </c>
      <c r="AK17" s="49">
        <v>221.98</v>
      </c>
      <c r="AL17" s="49">
        <v>221.98</v>
      </c>
      <c r="AM17" s="49">
        <v>221.98</v>
      </c>
      <c r="AN17" s="49">
        <v>221.98</v>
      </c>
      <c r="AO17" s="49">
        <v>221.98</v>
      </c>
      <c r="AP17" s="49">
        <v>240.87</v>
      </c>
      <c r="AQ17" s="49">
        <v>259.75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23930.120000000032</v>
      </c>
      <c r="CU17" s="151"/>
      <c r="CV17" s="163"/>
      <c r="CW17" s="139"/>
    </row>
    <row r="18" spans="1:102">
      <c r="A18" s="47" t="s">
        <v>45</v>
      </c>
      <c r="B18" s="45">
        <v>469.58</v>
      </c>
      <c r="C18" s="1">
        <v>469.58</v>
      </c>
      <c r="D18" s="1">
        <v>469.58</v>
      </c>
      <c r="E18" s="1">
        <v>469.58</v>
      </c>
      <c r="F18" s="1">
        <v>469.58</v>
      </c>
      <c r="G18" s="1">
        <v>469.58</v>
      </c>
      <c r="H18" s="1">
        <v>469.58</v>
      </c>
      <c r="I18" s="1">
        <v>469.58</v>
      </c>
      <c r="J18" s="1">
        <v>469.58</v>
      </c>
      <c r="K18" s="1">
        <v>469.58</v>
      </c>
      <c r="L18" s="1">
        <v>469.58</v>
      </c>
      <c r="M18" s="1">
        <v>469.58</v>
      </c>
      <c r="N18" s="1">
        <v>469.58</v>
      </c>
      <c r="O18" s="1">
        <v>469.58</v>
      </c>
      <c r="P18" s="1">
        <v>469.58</v>
      </c>
      <c r="Q18" s="1">
        <v>469.58</v>
      </c>
      <c r="R18" s="1">
        <v>469.58</v>
      </c>
      <c r="S18" s="1">
        <v>469.58</v>
      </c>
      <c r="T18" s="1">
        <v>469.58</v>
      </c>
      <c r="U18" s="1">
        <v>469.58</v>
      </c>
      <c r="V18" s="1">
        <v>469.58</v>
      </c>
      <c r="W18" s="1">
        <v>469.58</v>
      </c>
      <c r="X18" s="1">
        <v>469.58</v>
      </c>
      <c r="Y18" s="1">
        <v>469.58</v>
      </c>
      <c r="Z18" s="1">
        <v>469.58</v>
      </c>
      <c r="AA18" s="1">
        <v>469.58</v>
      </c>
      <c r="AB18" s="1">
        <v>469.58</v>
      </c>
      <c r="AC18" s="1">
        <v>469.58</v>
      </c>
      <c r="AD18" s="1">
        <v>469.59</v>
      </c>
      <c r="AE18" s="1">
        <v>469.59</v>
      </c>
      <c r="AF18" s="1">
        <v>469.59</v>
      </c>
      <c r="AG18" s="1">
        <v>469.59</v>
      </c>
      <c r="AH18" s="1">
        <v>469.59</v>
      </c>
      <c r="AI18" s="1">
        <v>469.59</v>
      </c>
      <c r="AJ18" s="1">
        <v>469.59</v>
      </c>
      <c r="AK18" s="1">
        <v>469.59</v>
      </c>
      <c r="AL18" s="1">
        <v>469.59</v>
      </c>
      <c r="AM18" s="1">
        <v>469.59</v>
      </c>
      <c r="AN18" s="1">
        <v>469.59</v>
      </c>
      <c r="AO18" s="1">
        <v>469.59</v>
      </c>
      <c r="AP18" s="1">
        <v>509.54</v>
      </c>
      <c r="AQ18" s="1">
        <v>549.49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50622.350000000006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147.56</v>
      </c>
      <c r="C20" s="54">
        <f t="shared" si="10"/>
        <v>146.29999999999998</v>
      </c>
      <c r="D20" s="54">
        <f t="shared" si="10"/>
        <v>147.69999999999999</v>
      </c>
      <c r="E20" s="54">
        <f t="shared" si="10"/>
        <v>148.34</v>
      </c>
      <c r="F20" s="54">
        <f t="shared" si="10"/>
        <v>147.82999999999998</v>
      </c>
      <c r="G20" s="54">
        <f t="shared" si="10"/>
        <v>146.82</v>
      </c>
      <c r="H20" s="54">
        <f t="shared" si="10"/>
        <v>147.94</v>
      </c>
      <c r="I20" s="54">
        <f t="shared" si="10"/>
        <v>147.10999999999999</v>
      </c>
      <c r="J20" s="54">
        <f t="shared" si="10"/>
        <v>147.26</v>
      </c>
      <c r="K20" s="54">
        <f t="shared" si="10"/>
        <v>147.06</v>
      </c>
      <c r="L20" s="54">
        <f t="shared" si="10"/>
        <v>148.19999999999999</v>
      </c>
      <c r="M20" s="54">
        <f t="shared" si="10"/>
        <v>145.66</v>
      </c>
      <c r="N20" s="54">
        <f t="shared" si="10"/>
        <v>147.9</v>
      </c>
      <c r="O20" s="54">
        <f t="shared" si="10"/>
        <v>149.59</v>
      </c>
      <c r="P20" s="54">
        <f t="shared" si="10"/>
        <v>147.97999999999999</v>
      </c>
      <c r="Q20" s="54">
        <f t="shared" si="10"/>
        <v>148.62</v>
      </c>
      <c r="R20" s="54">
        <f t="shared" si="10"/>
        <v>148.04999999999998</v>
      </c>
      <c r="S20" s="54">
        <f t="shared" si="10"/>
        <v>147.78</v>
      </c>
      <c r="T20" s="54">
        <f t="shared" si="10"/>
        <v>149.5</v>
      </c>
      <c r="U20" s="54">
        <f t="shared" si="10"/>
        <v>149.79</v>
      </c>
      <c r="V20" s="54">
        <f t="shared" si="10"/>
        <v>148.63999999999999</v>
      </c>
      <c r="W20" s="54">
        <f t="shared" si="10"/>
        <v>150.5</v>
      </c>
      <c r="X20" s="54">
        <f t="shared" si="10"/>
        <v>3656.85</v>
      </c>
      <c r="Y20" s="54">
        <f t="shared" si="10"/>
        <v>3660.0699999999997</v>
      </c>
      <c r="Z20" s="54">
        <f t="shared" si="10"/>
        <v>3674.0799999999995</v>
      </c>
      <c r="AA20" s="54">
        <f t="shared" si="10"/>
        <v>3711.6299999999997</v>
      </c>
      <c r="AB20" s="54">
        <f t="shared" si="10"/>
        <v>3754.66</v>
      </c>
      <c r="AC20" s="54">
        <f t="shared" si="10"/>
        <v>3805.27</v>
      </c>
      <c r="AD20" s="54">
        <f t="shared" si="10"/>
        <v>3874.44</v>
      </c>
      <c r="AE20" s="54">
        <f t="shared" si="10"/>
        <v>3947.7500000000005</v>
      </c>
      <c r="AF20" s="54">
        <f t="shared" si="10"/>
        <v>4030.4300000000003</v>
      </c>
      <c r="AG20" s="54">
        <f t="shared" si="10"/>
        <v>4133.7</v>
      </c>
      <c r="AH20" s="54">
        <f t="shared" ref="AH20:BM20" si="11">SUM(AH21:AH24)</f>
        <v>4241.3200000000006</v>
      </c>
      <c r="AI20" s="54">
        <f t="shared" si="11"/>
        <v>4357.68</v>
      </c>
      <c r="AJ20" s="54">
        <f t="shared" si="11"/>
        <v>4461.8300000000008</v>
      </c>
      <c r="AK20" s="54">
        <f t="shared" si="11"/>
        <v>4565.5800000000008</v>
      </c>
      <c r="AL20" s="54">
        <f t="shared" si="11"/>
        <v>4654.2600000000011</v>
      </c>
      <c r="AM20" s="54">
        <f t="shared" si="11"/>
        <v>4743.0000000000009</v>
      </c>
      <c r="AN20" s="54">
        <f t="shared" si="11"/>
        <v>4801.6400000000012</v>
      </c>
      <c r="AO20" s="54">
        <f t="shared" si="11"/>
        <v>4877.0500000000011</v>
      </c>
      <c r="AP20" s="54">
        <f t="shared" si="11"/>
        <v>4950.05</v>
      </c>
      <c r="AQ20" s="54">
        <f t="shared" si="11"/>
        <v>5025.96</v>
      </c>
      <c r="AR20" s="54">
        <f t="shared" si="11"/>
        <v>5083.0300000000007</v>
      </c>
      <c r="AS20" s="54">
        <f t="shared" si="11"/>
        <v>5140.7100000000009</v>
      </c>
      <c r="AT20" s="54">
        <f t="shared" si="11"/>
        <v>5181</v>
      </c>
      <c r="AU20" s="54">
        <f t="shared" si="11"/>
        <v>5195.0500000000011</v>
      </c>
      <c r="AV20" s="54">
        <f t="shared" si="11"/>
        <v>5213.47</v>
      </c>
      <c r="AW20" s="54">
        <f t="shared" si="11"/>
        <v>5240.55</v>
      </c>
      <c r="AX20" s="54">
        <f t="shared" si="11"/>
        <v>5234.6500000000005</v>
      </c>
      <c r="AY20" s="54">
        <f t="shared" si="11"/>
        <v>5232.2300000000014</v>
      </c>
      <c r="AZ20" s="54">
        <f t="shared" si="11"/>
        <v>5213.9800000000005</v>
      </c>
      <c r="BA20" s="54">
        <f t="shared" si="11"/>
        <v>5216.09</v>
      </c>
      <c r="BB20" s="54">
        <f t="shared" si="11"/>
        <v>5215.54</v>
      </c>
      <c r="BC20" s="54">
        <f t="shared" si="11"/>
        <v>5239.55</v>
      </c>
      <c r="BD20" s="54">
        <f t="shared" si="11"/>
        <v>5223.99</v>
      </c>
      <c r="BE20" s="54">
        <f t="shared" si="11"/>
        <v>5213.5200000000004</v>
      </c>
      <c r="BF20" s="54">
        <f t="shared" si="11"/>
        <v>5140.9100000000008</v>
      </c>
      <c r="BG20" s="54">
        <f t="shared" si="11"/>
        <v>5109.0200000000013</v>
      </c>
      <c r="BH20" s="54">
        <f t="shared" si="11"/>
        <v>5083.71</v>
      </c>
      <c r="BI20" s="54">
        <f t="shared" si="11"/>
        <v>5042.8900000000012</v>
      </c>
      <c r="BJ20" s="54">
        <f t="shared" si="11"/>
        <v>4967.68</v>
      </c>
      <c r="BK20" s="54">
        <f t="shared" si="11"/>
        <v>4886.1400000000003</v>
      </c>
      <c r="BL20" s="54">
        <f t="shared" si="11"/>
        <v>4802.4900000000007</v>
      </c>
      <c r="BM20" s="54">
        <f t="shared" si="11"/>
        <v>4654.16</v>
      </c>
      <c r="BN20" s="54">
        <f t="shared" ref="BN20:CS20" si="12">SUM(BN21:BN24)</f>
        <v>4566.0300000000007</v>
      </c>
      <c r="BO20" s="54">
        <f t="shared" si="12"/>
        <v>4385.3400000000011</v>
      </c>
      <c r="BP20" s="54">
        <f t="shared" si="12"/>
        <v>4298.68</v>
      </c>
      <c r="BQ20" s="54">
        <f t="shared" si="12"/>
        <v>4186.5199999999995</v>
      </c>
      <c r="BR20" s="54">
        <f t="shared" si="12"/>
        <v>4127.13</v>
      </c>
      <c r="BS20" s="54">
        <f t="shared" si="12"/>
        <v>4047.75</v>
      </c>
      <c r="BT20" s="54">
        <f t="shared" si="12"/>
        <v>3972.65</v>
      </c>
      <c r="BU20" s="54">
        <f t="shared" si="12"/>
        <v>3889.94</v>
      </c>
      <c r="BV20" s="54">
        <f t="shared" si="12"/>
        <v>3821.5</v>
      </c>
      <c r="BW20" s="54">
        <f t="shared" si="12"/>
        <v>3762.3</v>
      </c>
      <c r="BX20" s="54">
        <f t="shared" si="12"/>
        <v>3718.2200000000003</v>
      </c>
      <c r="BY20" s="54">
        <f t="shared" si="12"/>
        <v>3677.76</v>
      </c>
      <c r="BZ20" s="54">
        <f t="shared" si="12"/>
        <v>161.57</v>
      </c>
      <c r="CA20" s="54">
        <f t="shared" si="12"/>
        <v>147.56</v>
      </c>
      <c r="CB20" s="54">
        <f t="shared" si="12"/>
        <v>145.16</v>
      </c>
      <c r="CC20" s="54">
        <f t="shared" si="12"/>
        <v>146.13999999999999</v>
      </c>
      <c r="CD20" s="54">
        <f t="shared" si="12"/>
        <v>148.38999999999999</v>
      </c>
      <c r="CE20" s="54">
        <f t="shared" si="12"/>
        <v>149.6</v>
      </c>
      <c r="CF20" s="54">
        <f t="shared" si="12"/>
        <v>151.1</v>
      </c>
      <c r="CG20" s="54">
        <f t="shared" si="12"/>
        <v>148.72999999999999</v>
      </c>
      <c r="CH20" s="54">
        <f t="shared" si="12"/>
        <v>150.01</v>
      </c>
      <c r="CI20" s="54">
        <f t="shared" si="12"/>
        <v>148.22999999999999</v>
      </c>
      <c r="CJ20" s="54">
        <f t="shared" si="12"/>
        <v>148.76</v>
      </c>
      <c r="CK20" s="54">
        <f t="shared" si="12"/>
        <v>148.82999999999998</v>
      </c>
      <c r="CL20" s="54">
        <f t="shared" si="12"/>
        <v>147.32</v>
      </c>
      <c r="CM20" s="54">
        <f t="shared" si="12"/>
        <v>147.59</v>
      </c>
      <c r="CN20" s="54">
        <f t="shared" si="12"/>
        <v>146.41999999999999</v>
      </c>
      <c r="CO20" s="54">
        <f t="shared" si="12"/>
        <v>146.97999999999999</v>
      </c>
      <c r="CP20" s="54">
        <f t="shared" si="12"/>
        <v>149.07999999999998</v>
      </c>
      <c r="CQ20" s="54">
        <f t="shared" si="12"/>
        <v>149.88</v>
      </c>
      <c r="CR20" s="54">
        <f t="shared" si="12"/>
        <v>148.93</v>
      </c>
      <c r="CS20" s="55">
        <f t="shared" si="12"/>
        <v>149.06</v>
      </c>
      <c r="CT20" s="38">
        <f>SUM(B20:CS20)</f>
        <v>252146.90000000005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0.15</v>
      </c>
      <c r="Y21" s="43">
        <v>3.0799999999999996</v>
      </c>
      <c r="Z21" s="43">
        <v>19.100000000000001</v>
      </c>
      <c r="AA21" s="43">
        <v>56.470000000000006</v>
      </c>
      <c r="AB21" s="43">
        <v>99.91</v>
      </c>
      <c r="AC21" s="43">
        <v>151.22</v>
      </c>
      <c r="AD21" s="43">
        <v>220.17000000000002</v>
      </c>
      <c r="AE21" s="43">
        <v>293.99</v>
      </c>
      <c r="AF21" s="43">
        <v>377.71000000000004</v>
      </c>
      <c r="AG21" s="43">
        <v>479.67</v>
      </c>
      <c r="AH21" s="43">
        <v>587.45000000000005</v>
      </c>
      <c r="AI21" s="43">
        <v>705.49</v>
      </c>
      <c r="AJ21" s="43">
        <v>809.33</v>
      </c>
      <c r="AK21" s="43">
        <v>912.49</v>
      </c>
      <c r="AL21" s="43">
        <v>1002.16</v>
      </c>
      <c r="AM21" s="43">
        <v>1091.6100000000001</v>
      </c>
      <c r="AN21" s="43">
        <v>1149.1600000000001</v>
      </c>
      <c r="AO21" s="43">
        <v>1225.0900000000001</v>
      </c>
      <c r="AP21" s="43">
        <v>1297.43</v>
      </c>
      <c r="AQ21" s="43">
        <v>1372.72</v>
      </c>
      <c r="AR21" s="43">
        <v>1430.3</v>
      </c>
      <c r="AS21" s="43">
        <v>1486.69</v>
      </c>
      <c r="AT21" s="43">
        <v>1528.09</v>
      </c>
      <c r="AU21" s="43">
        <v>1544.03</v>
      </c>
      <c r="AV21" s="43">
        <v>1561.02</v>
      </c>
      <c r="AW21" s="43">
        <v>1587.31</v>
      </c>
      <c r="AX21" s="43">
        <v>1583.3300000000002</v>
      </c>
      <c r="AY21" s="43">
        <v>1586.96</v>
      </c>
      <c r="AZ21" s="43">
        <v>1567.9299999999998</v>
      </c>
      <c r="BA21" s="43">
        <v>1570.1899999999998</v>
      </c>
      <c r="BB21" s="43">
        <v>1571.09</v>
      </c>
      <c r="BC21" s="43">
        <v>1595.35</v>
      </c>
      <c r="BD21" s="43">
        <v>1580.34</v>
      </c>
      <c r="BE21" s="43">
        <v>1571.1399999999999</v>
      </c>
      <c r="BF21" s="43">
        <v>1496.78</v>
      </c>
      <c r="BG21" s="43">
        <v>1463.04</v>
      </c>
      <c r="BH21" s="43">
        <v>1438.35</v>
      </c>
      <c r="BI21" s="43">
        <v>1396.8700000000001</v>
      </c>
      <c r="BJ21" s="43">
        <v>1321.32</v>
      </c>
      <c r="BK21" s="43">
        <v>1240.28</v>
      </c>
      <c r="BL21" s="43">
        <v>1156.8900000000001</v>
      </c>
      <c r="BM21" s="43">
        <v>1009.17</v>
      </c>
      <c r="BN21" s="43">
        <v>922.89</v>
      </c>
      <c r="BO21" s="43">
        <v>742.62</v>
      </c>
      <c r="BP21" s="43">
        <v>655.11</v>
      </c>
      <c r="BQ21" s="43">
        <v>544.82999999999993</v>
      </c>
      <c r="BR21" s="43">
        <v>484.51</v>
      </c>
      <c r="BS21" s="43">
        <v>405.65</v>
      </c>
      <c r="BT21" s="43">
        <v>331.25</v>
      </c>
      <c r="BU21" s="43">
        <v>246.32</v>
      </c>
      <c r="BV21" s="43">
        <v>179.45</v>
      </c>
      <c r="BW21" s="43">
        <v>122</v>
      </c>
      <c r="BX21" s="43">
        <v>77.86</v>
      </c>
      <c r="BY21" s="43">
        <v>36.880000000000003</v>
      </c>
      <c r="BZ21" s="43">
        <v>19.079999999999998</v>
      </c>
      <c r="CA21" s="43">
        <v>3.43</v>
      </c>
      <c r="CB21" s="43">
        <v>0.06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48912.81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3506.16</v>
      </c>
      <c r="Y22" s="1">
        <v>3506.16</v>
      </c>
      <c r="Z22" s="1">
        <v>3506.16</v>
      </c>
      <c r="AA22" s="1">
        <v>3504.36</v>
      </c>
      <c r="AB22" s="1">
        <v>3504.36</v>
      </c>
      <c r="AC22" s="1">
        <v>3504.36</v>
      </c>
      <c r="AD22" s="1">
        <v>3504.36</v>
      </c>
      <c r="AE22" s="1">
        <v>3504.36</v>
      </c>
      <c r="AF22" s="1">
        <v>3504.36</v>
      </c>
      <c r="AG22" s="1">
        <v>3504.36</v>
      </c>
      <c r="AH22" s="1">
        <v>3504.36</v>
      </c>
      <c r="AI22" s="1">
        <v>3504.36</v>
      </c>
      <c r="AJ22" s="1">
        <v>3504.36</v>
      </c>
      <c r="AK22" s="1">
        <v>3504.36</v>
      </c>
      <c r="AL22" s="1">
        <v>3504.36</v>
      </c>
      <c r="AM22" s="1">
        <v>3504.36</v>
      </c>
      <c r="AN22" s="1">
        <v>3504.36</v>
      </c>
      <c r="AO22" s="1">
        <v>3504.36</v>
      </c>
      <c r="AP22" s="1">
        <v>3504.36</v>
      </c>
      <c r="AQ22" s="1">
        <v>3504.36</v>
      </c>
      <c r="AR22" s="1">
        <v>3504.36</v>
      </c>
      <c r="AS22" s="1">
        <v>3504.36</v>
      </c>
      <c r="AT22" s="1">
        <v>3504.36</v>
      </c>
      <c r="AU22" s="1">
        <v>3504.36</v>
      </c>
      <c r="AV22" s="1">
        <v>3504.36</v>
      </c>
      <c r="AW22" s="1">
        <v>3504.36</v>
      </c>
      <c r="AX22" s="1">
        <v>3504.36</v>
      </c>
      <c r="AY22" s="1">
        <v>3496.57</v>
      </c>
      <c r="AZ22" s="1">
        <v>3496.57</v>
      </c>
      <c r="BA22" s="1">
        <v>3496.57</v>
      </c>
      <c r="BB22" s="1">
        <v>3496.57</v>
      </c>
      <c r="BC22" s="1">
        <v>3496.57</v>
      </c>
      <c r="BD22" s="1">
        <v>3496.57</v>
      </c>
      <c r="BE22" s="1">
        <v>3496.57</v>
      </c>
      <c r="BF22" s="1">
        <v>3496.57</v>
      </c>
      <c r="BG22" s="1">
        <v>3496.57</v>
      </c>
      <c r="BH22" s="1">
        <v>3496.57</v>
      </c>
      <c r="BI22" s="1">
        <v>3496.57</v>
      </c>
      <c r="BJ22" s="1">
        <v>3496.57</v>
      </c>
      <c r="BK22" s="1">
        <v>3496.57</v>
      </c>
      <c r="BL22" s="1">
        <v>3496.57</v>
      </c>
      <c r="BM22" s="1">
        <v>3496.57</v>
      </c>
      <c r="BN22" s="1">
        <v>3496.57</v>
      </c>
      <c r="BO22" s="1">
        <v>3496.57</v>
      </c>
      <c r="BP22" s="1">
        <v>3496.57</v>
      </c>
      <c r="BQ22" s="1">
        <v>3495.9</v>
      </c>
      <c r="BR22" s="1">
        <v>3495.9</v>
      </c>
      <c r="BS22" s="1">
        <v>3495.9</v>
      </c>
      <c r="BT22" s="1">
        <v>3495.9</v>
      </c>
      <c r="BU22" s="1">
        <v>3495.9</v>
      </c>
      <c r="BV22" s="1">
        <v>3495.9</v>
      </c>
      <c r="BW22" s="1">
        <v>3496.57</v>
      </c>
      <c r="BX22" s="1">
        <v>3496.57</v>
      </c>
      <c r="BY22" s="1">
        <v>3496.57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189026.49000000011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19.46</v>
      </c>
      <c r="C24" s="36">
        <v>18.2</v>
      </c>
      <c r="D24" s="36">
        <v>19.600000000000001</v>
      </c>
      <c r="E24" s="36">
        <v>20.239999999999998</v>
      </c>
      <c r="F24" s="36">
        <v>19.73</v>
      </c>
      <c r="G24" s="36">
        <v>18.72</v>
      </c>
      <c r="H24" s="36">
        <v>19.84</v>
      </c>
      <c r="I24" s="36">
        <v>19.010000000000002</v>
      </c>
      <c r="J24" s="36">
        <v>19.16</v>
      </c>
      <c r="K24" s="36">
        <v>18.96</v>
      </c>
      <c r="L24" s="36">
        <v>20.100000000000001</v>
      </c>
      <c r="M24" s="36">
        <v>17.559999999999999</v>
      </c>
      <c r="N24" s="36">
        <v>19.8</v>
      </c>
      <c r="O24" s="36">
        <v>21.49</v>
      </c>
      <c r="P24" s="36">
        <v>19.88</v>
      </c>
      <c r="Q24" s="36">
        <v>20.52</v>
      </c>
      <c r="R24" s="36">
        <v>19.95</v>
      </c>
      <c r="S24" s="36">
        <v>19.68</v>
      </c>
      <c r="T24" s="36">
        <v>21.4</v>
      </c>
      <c r="U24" s="36">
        <v>21.69</v>
      </c>
      <c r="V24" s="36">
        <v>20.54</v>
      </c>
      <c r="W24" s="36">
        <v>22.4</v>
      </c>
      <c r="X24" s="36">
        <v>22.44</v>
      </c>
      <c r="Y24" s="36">
        <v>22.73</v>
      </c>
      <c r="Z24" s="36">
        <v>20.72</v>
      </c>
      <c r="AA24" s="36">
        <v>22.7</v>
      </c>
      <c r="AB24" s="36">
        <v>22.29</v>
      </c>
      <c r="AC24" s="36">
        <v>21.59</v>
      </c>
      <c r="AD24" s="36">
        <v>21.81</v>
      </c>
      <c r="AE24" s="36">
        <v>21.3</v>
      </c>
      <c r="AF24" s="36">
        <v>20.260000000000002</v>
      </c>
      <c r="AG24" s="36">
        <v>21.57</v>
      </c>
      <c r="AH24" s="36">
        <v>21.41</v>
      </c>
      <c r="AI24" s="36">
        <v>19.73</v>
      </c>
      <c r="AJ24" s="36">
        <v>20.04</v>
      </c>
      <c r="AK24" s="36">
        <v>20.63</v>
      </c>
      <c r="AL24" s="36">
        <v>19.64</v>
      </c>
      <c r="AM24" s="36">
        <v>18.93</v>
      </c>
      <c r="AN24" s="36">
        <v>20.02</v>
      </c>
      <c r="AO24" s="36">
        <v>19.5</v>
      </c>
      <c r="AP24" s="36">
        <v>20.16</v>
      </c>
      <c r="AQ24" s="36">
        <v>20.78</v>
      </c>
      <c r="AR24" s="36">
        <v>20.27</v>
      </c>
      <c r="AS24" s="36">
        <v>21.56</v>
      </c>
      <c r="AT24" s="36">
        <v>20.45</v>
      </c>
      <c r="AU24" s="36">
        <v>18.559999999999999</v>
      </c>
      <c r="AV24" s="36">
        <v>19.989999999999998</v>
      </c>
      <c r="AW24" s="36">
        <v>20.78</v>
      </c>
      <c r="AX24" s="36">
        <v>18.86</v>
      </c>
      <c r="AY24" s="36">
        <v>20.6</v>
      </c>
      <c r="AZ24" s="36">
        <v>21.38</v>
      </c>
      <c r="BA24" s="36">
        <v>21.23</v>
      </c>
      <c r="BB24" s="36">
        <v>19.78</v>
      </c>
      <c r="BC24" s="36">
        <v>19.53</v>
      </c>
      <c r="BD24" s="36">
        <v>18.98</v>
      </c>
      <c r="BE24" s="36">
        <v>17.71</v>
      </c>
      <c r="BF24" s="36">
        <v>19.46</v>
      </c>
      <c r="BG24" s="36">
        <v>21.31</v>
      </c>
      <c r="BH24" s="36">
        <v>20.69</v>
      </c>
      <c r="BI24" s="36">
        <v>21.35</v>
      </c>
      <c r="BJ24" s="36">
        <v>21.69</v>
      </c>
      <c r="BK24" s="36">
        <v>21.19</v>
      </c>
      <c r="BL24" s="36">
        <v>20.93</v>
      </c>
      <c r="BM24" s="36">
        <v>20.32</v>
      </c>
      <c r="BN24" s="36">
        <v>18.47</v>
      </c>
      <c r="BO24" s="36">
        <v>18.05</v>
      </c>
      <c r="BP24" s="36">
        <v>18.899999999999999</v>
      </c>
      <c r="BQ24" s="36">
        <v>17.690000000000001</v>
      </c>
      <c r="BR24" s="36">
        <v>18.62</v>
      </c>
      <c r="BS24" s="36">
        <v>18.100000000000001</v>
      </c>
      <c r="BT24" s="36">
        <v>17.399999999999999</v>
      </c>
      <c r="BU24" s="36">
        <v>19.62</v>
      </c>
      <c r="BV24" s="36">
        <v>18.05</v>
      </c>
      <c r="BW24" s="36">
        <v>15.63</v>
      </c>
      <c r="BX24" s="36">
        <v>15.69</v>
      </c>
      <c r="BY24" s="36">
        <v>16.21</v>
      </c>
      <c r="BZ24" s="36">
        <v>14.39</v>
      </c>
      <c r="CA24" s="36">
        <v>16.03</v>
      </c>
      <c r="CB24" s="36">
        <v>17</v>
      </c>
      <c r="CC24" s="36">
        <v>18.04</v>
      </c>
      <c r="CD24" s="36">
        <v>20.29</v>
      </c>
      <c r="CE24" s="36">
        <v>21.5</v>
      </c>
      <c r="CF24" s="36">
        <v>23</v>
      </c>
      <c r="CG24" s="36">
        <v>20.63</v>
      </c>
      <c r="CH24" s="36">
        <v>21.91</v>
      </c>
      <c r="CI24" s="36">
        <v>20.13</v>
      </c>
      <c r="CJ24" s="36">
        <v>20.66</v>
      </c>
      <c r="CK24" s="36">
        <v>20.73</v>
      </c>
      <c r="CL24" s="36">
        <v>19.22</v>
      </c>
      <c r="CM24" s="36">
        <v>19.489999999999998</v>
      </c>
      <c r="CN24" s="36">
        <v>18.32</v>
      </c>
      <c r="CO24" s="36">
        <v>18.88</v>
      </c>
      <c r="CP24" s="36">
        <v>20.98</v>
      </c>
      <c r="CQ24" s="36">
        <v>21.78</v>
      </c>
      <c r="CR24" s="36">
        <v>20.83</v>
      </c>
      <c r="CS24" s="37">
        <v>20.96</v>
      </c>
      <c r="CT24" s="30">
        <f t="shared" si="13"/>
        <v>1910.0000000000002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7624.3577209677414</v>
      </c>
      <c r="C25" s="60">
        <f t="shared" si="14"/>
        <v>7623.0977209677412</v>
      </c>
      <c r="D25" s="60">
        <f t="shared" si="14"/>
        <v>7624.4977209677409</v>
      </c>
      <c r="E25" s="60">
        <f t="shared" si="14"/>
        <v>7625.1377209677412</v>
      </c>
      <c r="F25" s="60">
        <f t="shared" si="14"/>
        <v>7624.5377209677408</v>
      </c>
      <c r="G25" s="60">
        <f t="shared" si="14"/>
        <v>7623.5277209677406</v>
      </c>
      <c r="H25" s="60">
        <f t="shared" si="14"/>
        <v>7624.6477209677405</v>
      </c>
      <c r="I25" s="60">
        <f t="shared" si="14"/>
        <v>7623.8177209677406</v>
      </c>
      <c r="J25" s="60">
        <f t="shared" si="14"/>
        <v>7633.0677209677415</v>
      </c>
      <c r="K25" s="60">
        <f t="shared" si="14"/>
        <v>7632.8677209677417</v>
      </c>
      <c r="L25" s="60">
        <f t="shared" si="14"/>
        <v>7650.8477209677412</v>
      </c>
      <c r="M25" s="60">
        <f t="shared" si="14"/>
        <v>7648.3077209677413</v>
      </c>
      <c r="N25" s="60">
        <f t="shared" si="14"/>
        <v>7650.547720967741</v>
      </c>
      <c r="O25" s="60">
        <f t="shared" si="14"/>
        <v>7651.7477209677418</v>
      </c>
      <c r="P25" s="60">
        <f t="shared" si="14"/>
        <v>7649.6577209677416</v>
      </c>
      <c r="Q25" s="60">
        <f t="shared" si="14"/>
        <v>7649.8577209677414</v>
      </c>
      <c r="R25" s="60">
        <f t="shared" si="14"/>
        <v>7649.2877209677417</v>
      </c>
      <c r="S25" s="60">
        <f t="shared" si="14"/>
        <v>7649.0177209677413</v>
      </c>
      <c r="T25" s="60">
        <f t="shared" si="14"/>
        <v>7650.7377209677416</v>
      </c>
      <c r="U25" s="60">
        <f t="shared" si="14"/>
        <v>7651.0277209677415</v>
      </c>
      <c r="V25" s="60">
        <f t="shared" si="14"/>
        <v>7650.1477209677423</v>
      </c>
      <c r="W25" s="60">
        <f t="shared" si="14"/>
        <v>7652.007720967742</v>
      </c>
      <c r="X25" s="60">
        <f t="shared" si="14"/>
        <v>11158.357720967742</v>
      </c>
      <c r="Y25" s="60">
        <f t="shared" si="14"/>
        <v>11161.757720967742</v>
      </c>
      <c r="Z25" s="60">
        <f t="shared" si="14"/>
        <v>11176.067720967741</v>
      </c>
      <c r="AA25" s="60">
        <f t="shared" si="14"/>
        <v>11213.617720967741</v>
      </c>
      <c r="AB25" s="60">
        <f t="shared" si="14"/>
        <v>11256.447720967741</v>
      </c>
      <c r="AC25" s="60">
        <f t="shared" si="14"/>
        <v>11307.057720967741</v>
      </c>
      <c r="AD25" s="60">
        <f t="shared" si="14"/>
        <v>11376.127720967741</v>
      </c>
      <c r="AE25" s="60">
        <f t="shared" si="14"/>
        <v>11449.437720967742</v>
      </c>
      <c r="AF25" s="60">
        <f t="shared" si="14"/>
        <v>11532.377720967743</v>
      </c>
      <c r="AG25" s="60">
        <f t="shared" si="14"/>
        <v>11635.647720967741</v>
      </c>
      <c r="AH25" s="60">
        <f t="shared" ref="AH25:BM25" si="15">SUM(AH3,AH13,AH15,AH20)</f>
        <v>11751.667720967742</v>
      </c>
      <c r="AI25" s="60">
        <f t="shared" si="15"/>
        <v>11868.027720967741</v>
      </c>
      <c r="AJ25" s="60">
        <f t="shared" si="15"/>
        <v>11972.517720967742</v>
      </c>
      <c r="AK25" s="60">
        <f t="shared" si="15"/>
        <v>12076.267720967742</v>
      </c>
      <c r="AL25" s="60">
        <f t="shared" si="15"/>
        <v>12164.947720967742</v>
      </c>
      <c r="AM25" s="60">
        <f t="shared" si="15"/>
        <v>12253.687720967742</v>
      </c>
      <c r="AN25" s="60">
        <f t="shared" si="15"/>
        <v>12309.467720967743</v>
      </c>
      <c r="AO25" s="60">
        <f t="shared" si="15"/>
        <v>12384.987720967743</v>
      </c>
      <c r="AP25" s="60">
        <f t="shared" si="15"/>
        <v>12516.827720967742</v>
      </c>
      <c r="AQ25" s="60">
        <f t="shared" si="15"/>
        <v>12651.747720967742</v>
      </c>
      <c r="AR25" s="60">
        <f t="shared" si="15"/>
        <v>12739.717720967743</v>
      </c>
      <c r="AS25" s="60">
        <f t="shared" si="15"/>
        <v>12797.397720967743</v>
      </c>
      <c r="AT25" s="60">
        <f t="shared" si="15"/>
        <v>12837.947720967742</v>
      </c>
      <c r="AU25" s="60">
        <f t="shared" si="15"/>
        <v>12851.997720967742</v>
      </c>
      <c r="AV25" s="60">
        <f t="shared" si="15"/>
        <v>12870.417720967742</v>
      </c>
      <c r="AW25" s="60">
        <f t="shared" si="15"/>
        <v>12897.497720967742</v>
      </c>
      <c r="AX25" s="60">
        <f t="shared" si="15"/>
        <v>12891.597720967742</v>
      </c>
      <c r="AY25" s="60">
        <f t="shared" si="15"/>
        <v>12889.177720967742</v>
      </c>
      <c r="AZ25" s="60">
        <f t="shared" si="15"/>
        <v>12870.007720967742</v>
      </c>
      <c r="BA25" s="60">
        <f t="shared" si="15"/>
        <v>12871.907720967742</v>
      </c>
      <c r="BB25" s="60">
        <f t="shared" si="15"/>
        <v>12879.777720967741</v>
      </c>
      <c r="BC25" s="60">
        <f t="shared" si="15"/>
        <v>12903.787720967743</v>
      </c>
      <c r="BD25" s="60">
        <f t="shared" si="15"/>
        <v>12886.047720967741</v>
      </c>
      <c r="BE25" s="60">
        <f t="shared" si="15"/>
        <v>12875.577720967742</v>
      </c>
      <c r="BF25" s="60">
        <f t="shared" si="15"/>
        <v>12802.967720967743</v>
      </c>
      <c r="BG25" s="60">
        <f t="shared" si="15"/>
        <v>12771.077720967744</v>
      </c>
      <c r="BH25" s="60">
        <f t="shared" si="15"/>
        <v>12738.637720967741</v>
      </c>
      <c r="BI25" s="60">
        <f t="shared" si="15"/>
        <v>12697.677720967742</v>
      </c>
      <c r="BJ25" s="60">
        <f t="shared" si="15"/>
        <v>12622.18772096774</v>
      </c>
      <c r="BK25" s="60">
        <f t="shared" si="15"/>
        <v>12540.647720967741</v>
      </c>
      <c r="BL25" s="60">
        <f t="shared" si="15"/>
        <v>12452.397720967743</v>
      </c>
      <c r="BM25" s="60">
        <f t="shared" si="15"/>
        <v>12304.287720967743</v>
      </c>
      <c r="BN25" s="60">
        <f t="shared" ref="BN25:CS25" si="16">SUM(BN3,BN13,BN15,BN20)</f>
        <v>12164.587720967742</v>
      </c>
      <c r="BO25" s="60">
        <f t="shared" si="16"/>
        <v>11976.897720967743</v>
      </c>
      <c r="BP25" s="60">
        <f t="shared" si="16"/>
        <v>11882.137720967741</v>
      </c>
      <c r="BQ25" s="60">
        <f t="shared" si="16"/>
        <v>11784.977720967741</v>
      </c>
      <c r="BR25" s="60">
        <f t="shared" si="16"/>
        <v>11761.087720967742</v>
      </c>
      <c r="BS25" s="60">
        <f t="shared" si="16"/>
        <v>11689.207720967741</v>
      </c>
      <c r="BT25" s="60">
        <f t="shared" si="16"/>
        <v>11597.887720967741</v>
      </c>
      <c r="BU25" s="60">
        <f t="shared" si="16"/>
        <v>11463.677720967742</v>
      </c>
      <c r="BV25" s="60">
        <f t="shared" si="16"/>
        <v>11332.407720967742</v>
      </c>
      <c r="BW25" s="60">
        <f t="shared" si="16"/>
        <v>11263.287720967743</v>
      </c>
      <c r="BX25" s="60">
        <f t="shared" si="16"/>
        <v>11179.407720967742</v>
      </c>
      <c r="BY25" s="60">
        <f t="shared" si="16"/>
        <v>11130.947720967742</v>
      </c>
      <c r="BZ25" s="60">
        <f t="shared" si="16"/>
        <v>7541.7477209677409</v>
      </c>
      <c r="CA25" s="60">
        <f t="shared" si="16"/>
        <v>7507.7377209677416</v>
      </c>
      <c r="CB25" s="60">
        <f t="shared" si="16"/>
        <v>7510.297720967742</v>
      </c>
      <c r="CC25" s="60">
        <f t="shared" si="16"/>
        <v>7559.3777209677419</v>
      </c>
      <c r="CD25" s="60">
        <f t="shared" si="16"/>
        <v>7640.8877209677421</v>
      </c>
      <c r="CE25" s="60">
        <f t="shared" si="16"/>
        <v>7582.8577209677414</v>
      </c>
      <c r="CF25" s="60">
        <f t="shared" si="16"/>
        <v>7504.5277209677415</v>
      </c>
      <c r="CG25" s="60">
        <f t="shared" si="16"/>
        <v>7486.1577209677407</v>
      </c>
      <c r="CH25" s="60">
        <f t="shared" si="16"/>
        <v>7425.4377209677414</v>
      </c>
      <c r="CI25" s="60">
        <f t="shared" si="16"/>
        <v>7399.3177209677415</v>
      </c>
      <c r="CJ25" s="60">
        <f t="shared" si="16"/>
        <v>7377.547720967742</v>
      </c>
      <c r="CK25" s="60">
        <f t="shared" si="16"/>
        <v>7331.2677209677413</v>
      </c>
      <c r="CL25" s="60">
        <f t="shared" si="16"/>
        <v>7382.1077209677414</v>
      </c>
      <c r="CM25" s="60">
        <f t="shared" si="16"/>
        <v>7377.3777209677419</v>
      </c>
      <c r="CN25" s="60">
        <f t="shared" si="16"/>
        <v>7309.3977209677414</v>
      </c>
      <c r="CO25" s="60">
        <f t="shared" si="16"/>
        <v>7326.9677209677411</v>
      </c>
      <c r="CP25" s="60">
        <f t="shared" si="16"/>
        <v>7321.0677209677415</v>
      </c>
      <c r="CQ25" s="60">
        <f t="shared" si="16"/>
        <v>7374.8677209677417</v>
      </c>
      <c r="CR25" s="60">
        <f t="shared" si="16"/>
        <v>7388.2877209677417</v>
      </c>
      <c r="CS25" s="61">
        <f t="shared" si="16"/>
        <v>7392.507720967742</v>
      </c>
      <c r="CT25" s="109">
        <f t="shared" si="13"/>
        <v>972238.79121290357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3429.5977209677417</v>
      </c>
      <c r="C30" s="71">
        <f t="shared" si="17"/>
        <v>3431.5977209677417</v>
      </c>
      <c r="D30" s="71">
        <f t="shared" si="17"/>
        <v>3428.5977209677417</v>
      </c>
      <c r="E30" s="71">
        <f t="shared" si="17"/>
        <v>3428.5977209677417</v>
      </c>
      <c r="F30" s="71">
        <f t="shared" si="17"/>
        <v>3430.5977209677417</v>
      </c>
      <c r="G30" s="71">
        <f t="shared" si="17"/>
        <v>3427.5977209677417</v>
      </c>
      <c r="H30" s="71">
        <f t="shared" si="17"/>
        <v>3423.5977209677417</v>
      </c>
      <c r="I30" s="71">
        <f t="shared" si="17"/>
        <v>3420.5977209677417</v>
      </c>
      <c r="J30" s="71">
        <f t="shared" si="17"/>
        <v>3414.5977209677417</v>
      </c>
      <c r="K30" s="71">
        <f t="shared" si="17"/>
        <v>3413.5977209677417</v>
      </c>
      <c r="L30" s="71">
        <f t="shared" si="17"/>
        <v>3416.5977209677417</v>
      </c>
      <c r="M30" s="71">
        <f t="shared" si="17"/>
        <v>3417.5977209677417</v>
      </c>
      <c r="N30" s="71">
        <f t="shared" si="17"/>
        <v>3413.5977209677417</v>
      </c>
      <c r="O30" s="71">
        <f t="shared" si="17"/>
        <v>3411.5977209677417</v>
      </c>
      <c r="P30" s="71">
        <f t="shared" si="17"/>
        <v>3411.5977209677417</v>
      </c>
      <c r="Q30" s="71">
        <f t="shared" si="17"/>
        <v>3313.5977209677417</v>
      </c>
      <c r="R30" s="71">
        <f t="shared" si="17"/>
        <v>3283.5977209677417</v>
      </c>
      <c r="S30" s="71">
        <f t="shared" si="17"/>
        <v>3257.5977209677417</v>
      </c>
      <c r="T30" s="71">
        <f t="shared" si="17"/>
        <v>3223.5977209677417</v>
      </c>
      <c r="U30" s="71">
        <f t="shared" si="17"/>
        <v>3186.5977209677417</v>
      </c>
      <c r="V30" s="71">
        <f t="shared" si="17"/>
        <v>3183.5977209677417</v>
      </c>
      <c r="W30" s="71">
        <f t="shared" si="17"/>
        <v>3184.5977209677417</v>
      </c>
      <c r="X30" s="71">
        <f t="shared" si="17"/>
        <v>3181.5977209677417</v>
      </c>
      <c r="Y30" s="71">
        <f t="shared" si="17"/>
        <v>3180.5977209677417</v>
      </c>
      <c r="Z30" s="71">
        <f t="shared" si="17"/>
        <v>3180.5977209677417</v>
      </c>
      <c r="AA30" s="71">
        <f t="shared" si="17"/>
        <v>3180.5977209677417</v>
      </c>
      <c r="AB30" s="71">
        <f t="shared" si="17"/>
        <v>3182.5977209677417</v>
      </c>
      <c r="AC30" s="71">
        <f t="shared" si="17"/>
        <v>3186.5977209677417</v>
      </c>
      <c r="AD30" s="71">
        <f t="shared" si="17"/>
        <v>3189.5977209677417</v>
      </c>
      <c r="AE30" s="71">
        <f t="shared" si="17"/>
        <v>3190.5977209677417</v>
      </c>
      <c r="AF30" s="71">
        <f t="shared" si="17"/>
        <v>3198.5977209677417</v>
      </c>
      <c r="AG30" s="71">
        <f t="shared" si="17"/>
        <v>3203.5977209677417</v>
      </c>
      <c r="AH30" s="71">
        <f t="shared" si="17"/>
        <v>3201.5977209677417</v>
      </c>
      <c r="AI30" s="71">
        <f t="shared" si="17"/>
        <v>3202.5977209677417</v>
      </c>
      <c r="AJ30" s="71">
        <f t="shared" si="17"/>
        <v>3209.5977209677417</v>
      </c>
      <c r="AK30" s="71">
        <f t="shared" si="17"/>
        <v>3308.5977209677417</v>
      </c>
      <c r="AL30" s="71">
        <f t="shared" si="17"/>
        <v>3337.5977209677417</v>
      </c>
      <c r="AM30" s="71">
        <f t="shared" si="17"/>
        <v>3366.5977209677417</v>
      </c>
      <c r="AN30" s="71">
        <f t="shared" si="17"/>
        <v>3395.5977209677417</v>
      </c>
      <c r="AO30" s="71">
        <f t="shared" si="17"/>
        <v>3425.5977209677417</v>
      </c>
      <c r="AP30" s="71">
        <f t="shared" si="17"/>
        <v>3430.5977209677417</v>
      </c>
      <c r="AQ30" s="71">
        <f t="shared" si="17"/>
        <v>3434.5977209677417</v>
      </c>
      <c r="AR30" s="71">
        <f t="shared" si="17"/>
        <v>3435.5977209677417</v>
      </c>
      <c r="AS30" s="71">
        <f t="shared" si="17"/>
        <v>3380.5977209677417</v>
      </c>
      <c r="AT30" s="71">
        <f t="shared" si="17"/>
        <v>3352.5977209677417</v>
      </c>
      <c r="AU30" s="71">
        <f t="shared" si="17"/>
        <v>3288.5977209677417</v>
      </c>
      <c r="AV30" s="71">
        <f t="shared" si="17"/>
        <v>3228.5977209677417</v>
      </c>
      <c r="AW30" s="71">
        <f t="shared" si="17"/>
        <v>3188.5977209677417</v>
      </c>
      <c r="AX30" s="71">
        <f t="shared" si="17"/>
        <v>3156.5977209677417</v>
      </c>
      <c r="AY30" s="71">
        <f t="shared" si="17"/>
        <v>3151.5977209677417</v>
      </c>
      <c r="AZ30" s="71">
        <f t="shared" si="17"/>
        <v>3146.5977209677417</v>
      </c>
      <c r="BA30" s="71">
        <f t="shared" si="17"/>
        <v>3149.5977209677417</v>
      </c>
      <c r="BB30" s="71">
        <f t="shared" si="17"/>
        <v>3151.5977209677417</v>
      </c>
      <c r="BC30" s="71">
        <f t="shared" si="17"/>
        <v>3147.5977209677417</v>
      </c>
      <c r="BD30" s="71">
        <f t="shared" si="17"/>
        <v>3178.5977209677417</v>
      </c>
      <c r="BE30" s="71">
        <f t="shared" si="17"/>
        <v>3244.5977209677417</v>
      </c>
      <c r="BF30" s="71">
        <f t="shared" si="17"/>
        <v>3307.5977209677417</v>
      </c>
      <c r="BG30" s="71">
        <f t="shared" si="17"/>
        <v>3368.5977209677417</v>
      </c>
      <c r="BH30" s="71">
        <f t="shared" si="17"/>
        <v>3378.5977209677417</v>
      </c>
      <c r="BI30" s="71">
        <f t="shared" si="17"/>
        <v>3379.5977209677417</v>
      </c>
      <c r="BJ30" s="71">
        <f t="shared" si="17"/>
        <v>3437.5977209677417</v>
      </c>
      <c r="BK30" s="71">
        <f t="shared" si="17"/>
        <v>3436.5977209677417</v>
      </c>
      <c r="BL30" s="71">
        <f t="shared" si="17"/>
        <v>3435.5977209677417</v>
      </c>
      <c r="BM30" s="71">
        <f t="shared" si="17"/>
        <v>3436.5977209677417</v>
      </c>
      <c r="BN30" s="71">
        <f t="shared" ref="BN30:CS30" si="18">BN31+BN39</f>
        <v>3434.5977209677417</v>
      </c>
      <c r="BO30" s="71">
        <f t="shared" si="18"/>
        <v>3431.5977209677417</v>
      </c>
      <c r="BP30" s="71">
        <f t="shared" si="18"/>
        <v>3428.5977209677417</v>
      </c>
      <c r="BQ30" s="71">
        <f t="shared" si="18"/>
        <v>3435.5977209677417</v>
      </c>
      <c r="BR30" s="71">
        <f t="shared" si="18"/>
        <v>3435.5977209677417</v>
      </c>
      <c r="BS30" s="71">
        <f t="shared" si="18"/>
        <v>3434.5977209677417</v>
      </c>
      <c r="BT30" s="71">
        <f t="shared" si="18"/>
        <v>3436.5977209677417</v>
      </c>
      <c r="BU30" s="71">
        <f t="shared" si="18"/>
        <v>3435.5977209677417</v>
      </c>
      <c r="BV30" s="71">
        <f t="shared" si="18"/>
        <v>3433.5977209677417</v>
      </c>
      <c r="BW30" s="71">
        <f t="shared" si="18"/>
        <v>3434.5977209677417</v>
      </c>
      <c r="BX30" s="71">
        <f t="shared" si="18"/>
        <v>3433.5977209677417</v>
      </c>
      <c r="BY30" s="71">
        <f t="shared" si="18"/>
        <v>3436.5977209677417</v>
      </c>
      <c r="BZ30" s="71">
        <f t="shared" si="18"/>
        <v>3441.5977209677417</v>
      </c>
      <c r="CA30" s="71">
        <f t="shared" si="18"/>
        <v>3437.5977209677417</v>
      </c>
      <c r="CB30" s="71">
        <f t="shared" si="18"/>
        <v>3435.5977209677417</v>
      </c>
      <c r="CC30" s="71">
        <f t="shared" si="18"/>
        <v>3431.5977209677417</v>
      </c>
      <c r="CD30" s="71">
        <f t="shared" si="18"/>
        <v>3433.5977209677417</v>
      </c>
      <c r="CE30" s="71">
        <f t="shared" si="18"/>
        <v>3437.5977209677417</v>
      </c>
      <c r="CF30" s="71">
        <f t="shared" si="18"/>
        <v>3435.5977209677417</v>
      </c>
      <c r="CG30" s="71">
        <f t="shared" si="18"/>
        <v>3431.5977209677417</v>
      </c>
      <c r="CH30" s="71">
        <f t="shared" si="18"/>
        <v>3434.5977209677417</v>
      </c>
      <c r="CI30" s="71">
        <f t="shared" si="18"/>
        <v>3438.5977209677417</v>
      </c>
      <c r="CJ30" s="71">
        <f t="shared" si="18"/>
        <v>3434.5977209677417</v>
      </c>
      <c r="CK30" s="71">
        <f t="shared" si="18"/>
        <v>3434.5977209677417</v>
      </c>
      <c r="CL30" s="71">
        <f t="shared" si="18"/>
        <v>3432.5977209677417</v>
      </c>
      <c r="CM30" s="71">
        <f t="shared" si="18"/>
        <v>3433.5977209677417</v>
      </c>
      <c r="CN30" s="71">
        <f t="shared" si="18"/>
        <v>3435.5977209677417</v>
      </c>
      <c r="CO30" s="71">
        <f t="shared" si="18"/>
        <v>3432.5977209677417</v>
      </c>
      <c r="CP30" s="71">
        <f t="shared" si="18"/>
        <v>3431.5977209677417</v>
      </c>
      <c r="CQ30" s="71">
        <f t="shared" si="18"/>
        <v>3435.5977209677417</v>
      </c>
      <c r="CR30" s="71">
        <f t="shared" si="18"/>
        <v>3436.5977209677417</v>
      </c>
      <c r="CS30" s="72">
        <f t="shared" si="18"/>
        <v>3434.5977209677417</v>
      </c>
      <c r="CT30" s="73">
        <f t="shared" ref="CT30:CT47" si="19">SUM(B30:CS30)</f>
        <v>321434.38121290313</v>
      </c>
      <c r="CU30" s="149"/>
    </row>
    <row r="31" spans="1:102">
      <c r="A31" s="74" t="s">
        <v>32</v>
      </c>
      <c r="B31" s="75">
        <f>SUM(B32:B38)</f>
        <v>3275.6</v>
      </c>
      <c r="C31" s="76">
        <f t="shared" ref="C31:BN31" si="20">SUM(C32:C38)</f>
        <v>3277.6</v>
      </c>
      <c r="D31" s="76">
        <f t="shared" si="20"/>
        <v>3274.6</v>
      </c>
      <c r="E31" s="76">
        <f t="shared" si="20"/>
        <v>3274.6</v>
      </c>
      <c r="F31" s="76">
        <f t="shared" si="20"/>
        <v>3276.6</v>
      </c>
      <c r="G31" s="76">
        <f t="shared" si="20"/>
        <v>3273.6</v>
      </c>
      <c r="H31" s="76">
        <f t="shared" si="20"/>
        <v>3269.6</v>
      </c>
      <c r="I31" s="76">
        <f t="shared" si="20"/>
        <v>3266.6</v>
      </c>
      <c r="J31" s="76">
        <f t="shared" si="20"/>
        <v>3260.6</v>
      </c>
      <c r="K31" s="76">
        <f t="shared" si="20"/>
        <v>3259.6</v>
      </c>
      <c r="L31" s="76">
        <f t="shared" si="20"/>
        <v>3262.6</v>
      </c>
      <c r="M31" s="76">
        <f t="shared" si="20"/>
        <v>3263.6</v>
      </c>
      <c r="N31" s="76">
        <f t="shared" si="20"/>
        <v>3259.6</v>
      </c>
      <c r="O31" s="76">
        <f t="shared" si="20"/>
        <v>3257.6</v>
      </c>
      <c r="P31" s="76">
        <f t="shared" si="20"/>
        <v>3257.6</v>
      </c>
      <c r="Q31" s="76">
        <f t="shared" si="20"/>
        <v>3159.6</v>
      </c>
      <c r="R31" s="76">
        <f t="shared" si="20"/>
        <v>3129.6</v>
      </c>
      <c r="S31" s="76">
        <f t="shared" si="20"/>
        <v>3103.6</v>
      </c>
      <c r="T31" s="76">
        <f t="shared" si="20"/>
        <v>3069.6</v>
      </c>
      <c r="U31" s="76">
        <f t="shared" si="20"/>
        <v>3032.6</v>
      </c>
      <c r="V31" s="76">
        <f t="shared" si="20"/>
        <v>3029.6</v>
      </c>
      <c r="W31" s="76">
        <f t="shared" si="20"/>
        <v>3030.6</v>
      </c>
      <c r="X31" s="76">
        <f t="shared" si="20"/>
        <v>3027.6</v>
      </c>
      <c r="Y31" s="76">
        <f t="shared" si="20"/>
        <v>3026.6</v>
      </c>
      <c r="Z31" s="76">
        <f t="shared" si="20"/>
        <v>3026.6</v>
      </c>
      <c r="AA31" s="76">
        <f t="shared" si="20"/>
        <v>3026.6</v>
      </c>
      <c r="AB31" s="76">
        <f t="shared" si="20"/>
        <v>3028.6</v>
      </c>
      <c r="AC31" s="76">
        <f t="shared" si="20"/>
        <v>3032.6</v>
      </c>
      <c r="AD31" s="76">
        <f t="shared" si="20"/>
        <v>3035.6</v>
      </c>
      <c r="AE31" s="76">
        <f t="shared" si="20"/>
        <v>3036.6</v>
      </c>
      <c r="AF31" s="76">
        <f t="shared" si="20"/>
        <v>3044.6</v>
      </c>
      <c r="AG31" s="76">
        <f t="shared" si="20"/>
        <v>3049.6</v>
      </c>
      <c r="AH31" s="76">
        <f t="shared" si="20"/>
        <v>3047.6</v>
      </c>
      <c r="AI31" s="76">
        <f t="shared" si="20"/>
        <v>3048.6</v>
      </c>
      <c r="AJ31" s="76">
        <f t="shared" si="20"/>
        <v>3055.6</v>
      </c>
      <c r="AK31" s="76">
        <f t="shared" si="20"/>
        <v>3154.6</v>
      </c>
      <c r="AL31" s="76">
        <f t="shared" si="20"/>
        <v>3183.6</v>
      </c>
      <c r="AM31" s="76">
        <f t="shared" si="20"/>
        <v>3212.6</v>
      </c>
      <c r="AN31" s="76">
        <f t="shared" si="20"/>
        <v>3241.6</v>
      </c>
      <c r="AO31" s="76">
        <f t="shared" si="20"/>
        <v>3271.6</v>
      </c>
      <c r="AP31" s="76">
        <f t="shared" si="20"/>
        <v>3276.6</v>
      </c>
      <c r="AQ31" s="76">
        <f t="shared" si="20"/>
        <v>3280.6</v>
      </c>
      <c r="AR31" s="76">
        <f t="shared" si="20"/>
        <v>3281.6</v>
      </c>
      <c r="AS31" s="76">
        <f t="shared" si="20"/>
        <v>3226.6</v>
      </c>
      <c r="AT31" s="76">
        <f t="shared" si="20"/>
        <v>3198.6</v>
      </c>
      <c r="AU31" s="76">
        <f t="shared" si="20"/>
        <v>3134.6</v>
      </c>
      <c r="AV31" s="76">
        <f t="shared" si="20"/>
        <v>3074.6</v>
      </c>
      <c r="AW31" s="76">
        <f t="shared" si="20"/>
        <v>3034.6</v>
      </c>
      <c r="AX31" s="76">
        <f t="shared" si="20"/>
        <v>3002.6</v>
      </c>
      <c r="AY31" s="76">
        <f t="shared" si="20"/>
        <v>2997.6</v>
      </c>
      <c r="AZ31" s="76">
        <f t="shared" si="20"/>
        <v>2992.6</v>
      </c>
      <c r="BA31" s="76">
        <f t="shared" si="20"/>
        <v>2995.6</v>
      </c>
      <c r="BB31" s="76">
        <f t="shared" si="20"/>
        <v>2997.6</v>
      </c>
      <c r="BC31" s="76">
        <f t="shared" si="20"/>
        <v>2993.6</v>
      </c>
      <c r="BD31" s="76">
        <f t="shared" si="20"/>
        <v>3024.6</v>
      </c>
      <c r="BE31" s="76">
        <f t="shared" si="20"/>
        <v>3090.6</v>
      </c>
      <c r="BF31" s="76">
        <f t="shared" si="20"/>
        <v>3153.6</v>
      </c>
      <c r="BG31" s="76">
        <f t="shared" si="20"/>
        <v>3214.6</v>
      </c>
      <c r="BH31" s="76">
        <f t="shared" si="20"/>
        <v>3224.6</v>
      </c>
      <c r="BI31" s="76">
        <f t="shared" si="20"/>
        <v>3225.6</v>
      </c>
      <c r="BJ31" s="76">
        <f t="shared" si="20"/>
        <v>3283.6</v>
      </c>
      <c r="BK31" s="76">
        <f t="shared" si="20"/>
        <v>3282.6</v>
      </c>
      <c r="BL31" s="76">
        <f t="shared" si="20"/>
        <v>3281.6</v>
      </c>
      <c r="BM31" s="76">
        <f t="shared" si="20"/>
        <v>3282.6</v>
      </c>
      <c r="BN31" s="76">
        <f t="shared" si="20"/>
        <v>3280.6</v>
      </c>
      <c r="BO31" s="76">
        <f t="shared" ref="BO31:CS31" si="21">SUM(BO32:BO38)</f>
        <v>3277.6</v>
      </c>
      <c r="BP31" s="76">
        <f t="shared" si="21"/>
        <v>3274.6</v>
      </c>
      <c r="BQ31" s="76">
        <f t="shared" si="21"/>
        <v>3281.6</v>
      </c>
      <c r="BR31" s="76">
        <f t="shared" si="21"/>
        <v>3281.6</v>
      </c>
      <c r="BS31" s="76">
        <f t="shared" si="21"/>
        <v>3280.6</v>
      </c>
      <c r="BT31" s="76">
        <f t="shared" si="21"/>
        <v>3282.6</v>
      </c>
      <c r="BU31" s="76">
        <f t="shared" si="21"/>
        <v>3281.6</v>
      </c>
      <c r="BV31" s="76">
        <f t="shared" si="21"/>
        <v>3279.6</v>
      </c>
      <c r="BW31" s="76">
        <f t="shared" si="21"/>
        <v>3280.6</v>
      </c>
      <c r="BX31" s="76">
        <f t="shared" si="21"/>
        <v>3279.6</v>
      </c>
      <c r="BY31" s="76">
        <f t="shared" si="21"/>
        <v>3282.6</v>
      </c>
      <c r="BZ31" s="76">
        <f t="shared" si="21"/>
        <v>3287.6</v>
      </c>
      <c r="CA31" s="76">
        <f t="shared" si="21"/>
        <v>3283.6</v>
      </c>
      <c r="CB31" s="76">
        <f t="shared" si="21"/>
        <v>3281.6</v>
      </c>
      <c r="CC31" s="76">
        <f t="shared" si="21"/>
        <v>3277.6</v>
      </c>
      <c r="CD31" s="76">
        <f t="shared" si="21"/>
        <v>3279.6</v>
      </c>
      <c r="CE31" s="76">
        <f t="shared" si="21"/>
        <v>3283.6</v>
      </c>
      <c r="CF31" s="76">
        <f t="shared" si="21"/>
        <v>3281.6</v>
      </c>
      <c r="CG31" s="76">
        <f t="shared" si="21"/>
        <v>3277.6</v>
      </c>
      <c r="CH31" s="76">
        <f t="shared" si="21"/>
        <v>3280.6</v>
      </c>
      <c r="CI31" s="76">
        <f t="shared" si="21"/>
        <v>3284.6</v>
      </c>
      <c r="CJ31" s="76">
        <f t="shared" si="21"/>
        <v>3280.6</v>
      </c>
      <c r="CK31" s="76">
        <f t="shared" si="21"/>
        <v>3280.6</v>
      </c>
      <c r="CL31" s="76">
        <f t="shared" si="21"/>
        <v>3278.6</v>
      </c>
      <c r="CM31" s="76">
        <f t="shared" si="21"/>
        <v>3279.6</v>
      </c>
      <c r="CN31" s="76">
        <f t="shared" si="21"/>
        <v>3281.6</v>
      </c>
      <c r="CO31" s="76">
        <f t="shared" si="21"/>
        <v>3278.6</v>
      </c>
      <c r="CP31" s="76">
        <f t="shared" si="21"/>
        <v>3277.6</v>
      </c>
      <c r="CQ31" s="76">
        <f t="shared" si="21"/>
        <v>3281.6</v>
      </c>
      <c r="CR31" s="76">
        <f t="shared" si="21"/>
        <v>3282.6</v>
      </c>
      <c r="CS31" s="77">
        <f t="shared" si="21"/>
        <v>3280.6</v>
      </c>
      <c r="CT31" s="30">
        <f t="shared" si="19"/>
        <v>306650.60000000003</v>
      </c>
      <c r="CU31" s="151"/>
    </row>
    <row r="32" spans="1:102">
      <c r="A32" s="78" t="s">
        <v>33</v>
      </c>
      <c r="B32" s="79">
        <f>B62-B73</f>
        <v>405</v>
      </c>
      <c r="C32" s="80">
        <f t="shared" ref="C32:BN32" si="22">C62-C73</f>
        <v>405</v>
      </c>
      <c r="D32" s="80">
        <f t="shared" si="22"/>
        <v>405</v>
      </c>
      <c r="E32" s="80">
        <f t="shared" si="22"/>
        <v>405</v>
      </c>
      <c r="F32" s="80">
        <f t="shared" si="22"/>
        <v>405</v>
      </c>
      <c r="G32" s="80">
        <f t="shared" si="22"/>
        <v>405</v>
      </c>
      <c r="H32" s="80">
        <f t="shared" si="22"/>
        <v>405</v>
      </c>
      <c r="I32" s="80">
        <f t="shared" si="22"/>
        <v>405</v>
      </c>
      <c r="J32" s="80">
        <f t="shared" si="22"/>
        <v>405</v>
      </c>
      <c r="K32" s="80">
        <f t="shared" si="22"/>
        <v>405</v>
      </c>
      <c r="L32" s="80">
        <f t="shared" si="22"/>
        <v>405</v>
      </c>
      <c r="M32" s="80">
        <f t="shared" si="22"/>
        <v>405</v>
      </c>
      <c r="N32" s="80">
        <f t="shared" si="22"/>
        <v>405</v>
      </c>
      <c r="O32" s="80">
        <f t="shared" si="22"/>
        <v>405</v>
      </c>
      <c r="P32" s="80">
        <f t="shared" si="22"/>
        <v>405</v>
      </c>
      <c r="Q32" s="80">
        <f t="shared" si="22"/>
        <v>405</v>
      </c>
      <c r="R32" s="80">
        <f t="shared" si="22"/>
        <v>405</v>
      </c>
      <c r="S32" s="80">
        <f t="shared" si="22"/>
        <v>405</v>
      </c>
      <c r="T32" s="80">
        <f t="shared" si="22"/>
        <v>405</v>
      </c>
      <c r="U32" s="80">
        <f t="shared" si="22"/>
        <v>405</v>
      </c>
      <c r="V32" s="80">
        <f t="shared" si="22"/>
        <v>405</v>
      </c>
      <c r="W32" s="80">
        <f t="shared" si="22"/>
        <v>405</v>
      </c>
      <c r="X32" s="80">
        <f t="shared" si="22"/>
        <v>405</v>
      </c>
      <c r="Y32" s="80">
        <f t="shared" si="22"/>
        <v>405</v>
      </c>
      <c r="Z32" s="80">
        <f t="shared" si="22"/>
        <v>405</v>
      </c>
      <c r="AA32" s="80">
        <f t="shared" si="22"/>
        <v>405</v>
      </c>
      <c r="AB32" s="80">
        <f t="shared" si="22"/>
        <v>405</v>
      </c>
      <c r="AC32" s="80">
        <f t="shared" si="22"/>
        <v>405</v>
      </c>
      <c r="AD32" s="80">
        <f t="shared" si="22"/>
        <v>405</v>
      </c>
      <c r="AE32" s="80">
        <f t="shared" si="22"/>
        <v>405</v>
      </c>
      <c r="AF32" s="80">
        <f t="shared" si="22"/>
        <v>405</v>
      </c>
      <c r="AG32" s="80">
        <f t="shared" si="22"/>
        <v>405</v>
      </c>
      <c r="AH32" s="80">
        <f t="shared" si="22"/>
        <v>405</v>
      </c>
      <c r="AI32" s="80">
        <f t="shared" si="22"/>
        <v>405</v>
      </c>
      <c r="AJ32" s="80">
        <f t="shared" si="22"/>
        <v>405</v>
      </c>
      <c r="AK32" s="80">
        <f t="shared" si="22"/>
        <v>405</v>
      </c>
      <c r="AL32" s="80">
        <f t="shared" si="22"/>
        <v>405</v>
      </c>
      <c r="AM32" s="80">
        <f t="shared" si="22"/>
        <v>405</v>
      </c>
      <c r="AN32" s="80">
        <f t="shared" si="22"/>
        <v>405</v>
      </c>
      <c r="AO32" s="80">
        <f t="shared" si="22"/>
        <v>405</v>
      </c>
      <c r="AP32" s="80">
        <f t="shared" si="22"/>
        <v>405</v>
      </c>
      <c r="AQ32" s="80">
        <f t="shared" si="22"/>
        <v>405</v>
      </c>
      <c r="AR32" s="80">
        <f t="shared" si="22"/>
        <v>405</v>
      </c>
      <c r="AS32" s="80">
        <f t="shared" si="22"/>
        <v>405</v>
      </c>
      <c r="AT32" s="80">
        <f t="shared" si="22"/>
        <v>405</v>
      </c>
      <c r="AU32" s="80">
        <f t="shared" si="22"/>
        <v>375</v>
      </c>
      <c r="AV32" s="80">
        <f t="shared" si="22"/>
        <v>345</v>
      </c>
      <c r="AW32" s="80">
        <f t="shared" si="22"/>
        <v>315</v>
      </c>
      <c r="AX32" s="80">
        <f t="shared" si="22"/>
        <v>285</v>
      </c>
      <c r="AY32" s="80">
        <f t="shared" si="22"/>
        <v>283</v>
      </c>
      <c r="AZ32" s="80">
        <f t="shared" si="22"/>
        <v>283</v>
      </c>
      <c r="BA32" s="80">
        <f t="shared" si="22"/>
        <v>283</v>
      </c>
      <c r="BB32" s="80">
        <f t="shared" si="22"/>
        <v>283</v>
      </c>
      <c r="BC32" s="80">
        <f t="shared" si="22"/>
        <v>283</v>
      </c>
      <c r="BD32" s="80">
        <f t="shared" si="22"/>
        <v>313</v>
      </c>
      <c r="BE32" s="80">
        <f t="shared" si="22"/>
        <v>343</v>
      </c>
      <c r="BF32" s="80">
        <f t="shared" si="22"/>
        <v>373</v>
      </c>
      <c r="BG32" s="80">
        <f t="shared" si="22"/>
        <v>403</v>
      </c>
      <c r="BH32" s="80">
        <f t="shared" si="22"/>
        <v>405</v>
      </c>
      <c r="BI32" s="80">
        <f t="shared" si="22"/>
        <v>405</v>
      </c>
      <c r="BJ32" s="80">
        <f t="shared" si="22"/>
        <v>405</v>
      </c>
      <c r="BK32" s="80">
        <f t="shared" si="22"/>
        <v>405</v>
      </c>
      <c r="BL32" s="80">
        <f t="shared" si="22"/>
        <v>405</v>
      </c>
      <c r="BM32" s="80">
        <f t="shared" si="22"/>
        <v>405</v>
      </c>
      <c r="BN32" s="80">
        <f t="shared" si="22"/>
        <v>405</v>
      </c>
      <c r="BO32" s="80">
        <f t="shared" ref="BO32:CS32" si="23">BO62-BO73</f>
        <v>405</v>
      </c>
      <c r="BP32" s="80">
        <f t="shared" si="23"/>
        <v>405</v>
      </c>
      <c r="BQ32" s="80">
        <f t="shared" si="23"/>
        <v>405</v>
      </c>
      <c r="BR32" s="80">
        <f t="shared" si="23"/>
        <v>405</v>
      </c>
      <c r="BS32" s="80">
        <f t="shared" si="23"/>
        <v>405</v>
      </c>
      <c r="BT32" s="80">
        <f t="shared" si="23"/>
        <v>405</v>
      </c>
      <c r="BU32" s="80">
        <f t="shared" si="23"/>
        <v>405</v>
      </c>
      <c r="BV32" s="80">
        <f t="shared" si="23"/>
        <v>405</v>
      </c>
      <c r="BW32" s="80">
        <f t="shared" si="23"/>
        <v>405</v>
      </c>
      <c r="BX32" s="80">
        <f t="shared" si="23"/>
        <v>405</v>
      </c>
      <c r="BY32" s="80">
        <f t="shared" si="23"/>
        <v>405</v>
      </c>
      <c r="BZ32" s="80">
        <f t="shared" si="23"/>
        <v>405</v>
      </c>
      <c r="CA32" s="80">
        <f t="shared" si="23"/>
        <v>405</v>
      </c>
      <c r="CB32" s="80">
        <f t="shared" si="23"/>
        <v>405</v>
      </c>
      <c r="CC32" s="80">
        <f t="shared" si="23"/>
        <v>405</v>
      </c>
      <c r="CD32" s="80">
        <f t="shared" si="23"/>
        <v>405</v>
      </c>
      <c r="CE32" s="80">
        <f t="shared" si="23"/>
        <v>405</v>
      </c>
      <c r="CF32" s="80">
        <f t="shared" si="23"/>
        <v>405</v>
      </c>
      <c r="CG32" s="80">
        <f t="shared" si="23"/>
        <v>405</v>
      </c>
      <c r="CH32" s="80">
        <f t="shared" si="23"/>
        <v>405</v>
      </c>
      <c r="CI32" s="80">
        <f t="shared" si="23"/>
        <v>405</v>
      </c>
      <c r="CJ32" s="80">
        <f t="shared" si="23"/>
        <v>405</v>
      </c>
      <c r="CK32" s="80">
        <f t="shared" si="23"/>
        <v>405</v>
      </c>
      <c r="CL32" s="80">
        <f t="shared" si="23"/>
        <v>405</v>
      </c>
      <c r="CM32" s="80">
        <f t="shared" si="23"/>
        <v>405</v>
      </c>
      <c r="CN32" s="80">
        <f t="shared" si="23"/>
        <v>405</v>
      </c>
      <c r="CO32" s="80">
        <f t="shared" si="23"/>
        <v>405</v>
      </c>
      <c r="CP32" s="80">
        <f t="shared" si="23"/>
        <v>405</v>
      </c>
      <c r="CQ32" s="80">
        <f t="shared" si="23"/>
        <v>405</v>
      </c>
      <c r="CR32" s="80">
        <f t="shared" si="23"/>
        <v>405</v>
      </c>
      <c r="CS32" s="81">
        <f t="shared" si="23"/>
        <v>405</v>
      </c>
      <c r="CT32" s="30">
        <f t="shared" si="19"/>
        <v>37782</v>
      </c>
      <c r="CU32" s="151"/>
    </row>
    <row r="33" spans="1:99">
      <c r="A33" s="25" t="s">
        <v>34</v>
      </c>
      <c r="B33" s="82">
        <f t="shared" ref="B33:Q38" si="24">B63-B74</f>
        <v>495</v>
      </c>
      <c r="C33" s="3">
        <f t="shared" si="24"/>
        <v>495</v>
      </c>
      <c r="D33" s="3">
        <f t="shared" si="24"/>
        <v>495</v>
      </c>
      <c r="E33" s="3">
        <f t="shared" si="24"/>
        <v>495</v>
      </c>
      <c r="F33" s="3">
        <f t="shared" si="24"/>
        <v>495</v>
      </c>
      <c r="G33" s="3">
        <f t="shared" si="24"/>
        <v>495</v>
      </c>
      <c r="H33" s="3">
        <f t="shared" si="24"/>
        <v>495</v>
      </c>
      <c r="I33" s="3">
        <f t="shared" si="24"/>
        <v>495</v>
      </c>
      <c r="J33" s="3">
        <f t="shared" si="24"/>
        <v>495</v>
      </c>
      <c r="K33" s="3">
        <f t="shared" si="24"/>
        <v>495</v>
      </c>
      <c r="L33" s="3">
        <f t="shared" si="24"/>
        <v>495</v>
      </c>
      <c r="M33" s="3">
        <f t="shared" si="24"/>
        <v>495</v>
      </c>
      <c r="N33" s="3">
        <f t="shared" si="24"/>
        <v>495</v>
      </c>
      <c r="O33" s="3">
        <f t="shared" si="24"/>
        <v>495</v>
      </c>
      <c r="P33" s="3">
        <f t="shared" si="24"/>
        <v>495</v>
      </c>
      <c r="Q33" s="3">
        <f t="shared" si="24"/>
        <v>495</v>
      </c>
      <c r="R33" s="3">
        <f t="shared" ref="R33:CC33" si="25">R63-R74</f>
        <v>495</v>
      </c>
      <c r="S33" s="3">
        <f t="shared" si="25"/>
        <v>495</v>
      </c>
      <c r="T33" s="3">
        <f t="shared" si="25"/>
        <v>495</v>
      </c>
      <c r="U33" s="3">
        <f t="shared" si="25"/>
        <v>495</v>
      </c>
      <c r="V33" s="3">
        <f t="shared" si="25"/>
        <v>495</v>
      </c>
      <c r="W33" s="3">
        <f t="shared" si="25"/>
        <v>495</v>
      </c>
      <c r="X33" s="3">
        <f t="shared" si="25"/>
        <v>495</v>
      </c>
      <c r="Y33" s="3">
        <f t="shared" si="25"/>
        <v>495</v>
      </c>
      <c r="Z33" s="3">
        <f t="shared" si="25"/>
        <v>495</v>
      </c>
      <c r="AA33" s="3">
        <f t="shared" si="25"/>
        <v>495</v>
      </c>
      <c r="AB33" s="3">
        <f t="shared" si="25"/>
        <v>495</v>
      </c>
      <c r="AC33" s="3">
        <f t="shared" si="25"/>
        <v>495</v>
      </c>
      <c r="AD33" s="3">
        <f t="shared" si="25"/>
        <v>495</v>
      </c>
      <c r="AE33" s="3">
        <f t="shared" si="25"/>
        <v>495</v>
      </c>
      <c r="AF33" s="3">
        <f t="shared" si="25"/>
        <v>495</v>
      </c>
      <c r="AG33" s="3">
        <f t="shared" si="25"/>
        <v>495</v>
      </c>
      <c r="AH33" s="3">
        <f t="shared" si="25"/>
        <v>495</v>
      </c>
      <c r="AI33" s="3">
        <f t="shared" si="25"/>
        <v>495</v>
      </c>
      <c r="AJ33" s="3">
        <f t="shared" si="25"/>
        <v>495</v>
      </c>
      <c r="AK33" s="3">
        <f t="shared" si="25"/>
        <v>495</v>
      </c>
      <c r="AL33" s="3">
        <f t="shared" si="25"/>
        <v>495</v>
      </c>
      <c r="AM33" s="3">
        <f t="shared" si="25"/>
        <v>495</v>
      </c>
      <c r="AN33" s="3">
        <f t="shared" si="25"/>
        <v>495</v>
      </c>
      <c r="AO33" s="3">
        <f t="shared" si="25"/>
        <v>495</v>
      </c>
      <c r="AP33" s="3">
        <f t="shared" si="25"/>
        <v>495</v>
      </c>
      <c r="AQ33" s="3">
        <f t="shared" si="25"/>
        <v>495</v>
      </c>
      <c r="AR33" s="3">
        <f t="shared" si="25"/>
        <v>495</v>
      </c>
      <c r="AS33" s="3">
        <f t="shared" si="25"/>
        <v>495</v>
      </c>
      <c r="AT33" s="3">
        <f t="shared" si="25"/>
        <v>495</v>
      </c>
      <c r="AU33" s="3">
        <f t="shared" si="25"/>
        <v>495</v>
      </c>
      <c r="AV33" s="3">
        <f t="shared" si="25"/>
        <v>495</v>
      </c>
      <c r="AW33" s="3">
        <f t="shared" si="25"/>
        <v>495</v>
      </c>
      <c r="AX33" s="3">
        <f t="shared" si="25"/>
        <v>495</v>
      </c>
      <c r="AY33" s="3">
        <f t="shared" si="25"/>
        <v>495</v>
      </c>
      <c r="AZ33" s="3">
        <f t="shared" si="25"/>
        <v>495</v>
      </c>
      <c r="BA33" s="3">
        <f t="shared" si="25"/>
        <v>495</v>
      </c>
      <c r="BB33" s="3">
        <f t="shared" si="25"/>
        <v>495</v>
      </c>
      <c r="BC33" s="3">
        <f t="shared" si="25"/>
        <v>495</v>
      </c>
      <c r="BD33" s="3">
        <f t="shared" si="25"/>
        <v>495</v>
      </c>
      <c r="BE33" s="3">
        <f t="shared" si="25"/>
        <v>495</v>
      </c>
      <c r="BF33" s="3">
        <f t="shared" si="25"/>
        <v>495</v>
      </c>
      <c r="BG33" s="3">
        <f t="shared" si="25"/>
        <v>495</v>
      </c>
      <c r="BH33" s="3">
        <f t="shared" si="25"/>
        <v>495</v>
      </c>
      <c r="BI33" s="3">
        <f t="shared" si="25"/>
        <v>495</v>
      </c>
      <c r="BJ33" s="3">
        <f t="shared" si="25"/>
        <v>495</v>
      </c>
      <c r="BK33" s="3">
        <f t="shared" si="25"/>
        <v>495</v>
      </c>
      <c r="BL33" s="3">
        <f t="shared" si="25"/>
        <v>495</v>
      </c>
      <c r="BM33" s="3">
        <f t="shared" si="25"/>
        <v>495</v>
      </c>
      <c r="BN33" s="3">
        <f t="shared" si="25"/>
        <v>495</v>
      </c>
      <c r="BO33" s="3">
        <f t="shared" si="25"/>
        <v>495</v>
      </c>
      <c r="BP33" s="3">
        <f t="shared" si="25"/>
        <v>495</v>
      </c>
      <c r="BQ33" s="3">
        <f t="shared" si="25"/>
        <v>495</v>
      </c>
      <c r="BR33" s="3">
        <f t="shared" si="25"/>
        <v>495</v>
      </c>
      <c r="BS33" s="3">
        <f t="shared" si="25"/>
        <v>495</v>
      </c>
      <c r="BT33" s="3">
        <f t="shared" si="25"/>
        <v>495</v>
      </c>
      <c r="BU33" s="3">
        <f t="shared" si="25"/>
        <v>495</v>
      </c>
      <c r="BV33" s="3">
        <f t="shared" si="25"/>
        <v>495</v>
      </c>
      <c r="BW33" s="3">
        <f t="shared" si="25"/>
        <v>495</v>
      </c>
      <c r="BX33" s="3">
        <f t="shared" si="25"/>
        <v>495</v>
      </c>
      <c r="BY33" s="3">
        <f t="shared" si="25"/>
        <v>495</v>
      </c>
      <c r="BZ33" s="3">
        <f t="shared" si="25"/>
        <v>495</v>
      </c>
      <c r="CA33" s="3">
        <f t="shared" si="25"/>
        <v>495</v>
      </c>
      <c r="CB33" s="3">
        <f t="shared" si="25"/>
        <v>495</v>
      </c>
      <c r="CC33" s="3">
        <f t="shared" si="25"/>
        <v>495</v>
      </c>
      <c r="CD33" s="3">
        <f t="shared" ref="CD33:CS33" si="26">CD63-CD74</f>
        <v>495</v>
      </c>
      <c r="CE33" s="3">
        <f t="shared" si="26"/>
        <v>495</v>
      </c>
      <c r="CF33" s="3">
        <f t="shared" si="26"/>
        <v>495</v>
      </c>
      <c r="CG33" s="3">
        <f t="shared" si="26"/>
        <v>495</v>
      </c>
      <c r="CH33" s="3">
        <f t="shared" si="26"/>
        <v>495</v>
      </c>
      <c r="CI33" s="3">
        <f t="shared" si="26"/>
        <v>495</v>
      </c>
      <c r="CJ33" s="3">
        <f t="shared" si="26"/>
        <v>495</v>
      </c>
      <c r="CK33" s="3">
        <f t="shared" si="26"/>
        <v>495</v>
      </c>
      <c r="CL33" s="3">
        <f t="shared" si="26"/>
        <v>495</v>
      </c>
      <c r="CM33" s="3">
        <f t="shared" si="26"/>
        <v>495</v>
      </c>
      <c r="CN33" s="3">
        <f t="shared" si="26"/>
        <v>495</v>
      </c>
      <c r="CO33" s="3">
        <f t="shared" si="26"/>
        <v>495</v>
      </c>
      <c r="CP33" s="3">
        <f t="shared" si="26"/>
        <v>495</v>
      </c>
      <c r="CQ33" s="3">
        <f t="shared" si="26"/>
        <v>495</v>
      </c>
      <c r="CR33" s="3">
        <f t="shared" si="26"/>
        <v>495</v>
      </c>
      <c r="CS33" s="83">
        <f t="shared" si="26"/>
        <v>495</v>
      </c>
      <c r="CT33" s="30">
        <f t="shared" si="19"/>
        <v>47520</v>
      </c>
      <c r="CU33" s="151"/>
    </row>
    <row r="34" spans="1:99">
      <c r="A34" s="25" t="s">
        <v>35</v>
      </c>
      <c r="B34" s="82">
        <f t="shared" si="24"/>
        <v>761.25</v>
      </c>
      <c r="C34" s="3">
        <f t="shared" si="24"/>
        <v>761.25</v>
      </c>
      <c r="D34" s="3">
        <f t="shared" si="24"/>
        <v>761.25</v>
      </c>
      <c r="E34" s="3">
        <f t="shared" si="24"/>
        <v>761.25</v>
      </c>
      <c r="F34" s="3">
        <f t="shared" si="24"/>
        <v>761.25</v>
      </c>
      <c r="G34" s="3">
        <f t="shared" si="24"/>
        <v>761.25</v>
      </c>
      <c r="H34" s="3">
        <f t="shared" si="24"/>
        <v>761.25</v>
      </c>
      <c r="I34" s="3">
        <f t="shared" si="24"/>
        <v>761.25</v>
      </c>
      <c r="J34" s="3">
        <f t="shared" si="24"/>
        <v>761.25</v>
      </c>
      <c r="K34" s="3">
        <f t="shared" si="24"/>
        <v>761.25</v>
      </c>
      <c r="L34" s="3">
        <f t="shared" si="24"/>
        <v>761.25</v>
      </c>
      <c r="M34" s="3">
        <f t="shared" si="24"/>
        <v>761.25</v>
      </c>
      <c r="N34" s="3">
        <f t="shared" si="24"/>
        <v>761.25</v>
      </c>
      <c r="O34" s="3">
        <f t="shared" si="24"/>
        <v>761.25</v>
      </c>
      <c r="P34" s="3">
        <f t="shared" si="24"/>
        <v>761.25</v>
      </c>
      <c r="Q34" s="3">
        <f t="shared" si="24"/>
        <v>761.25</v>
      </c>
      <c r="R34" s="3">
        <f t="shared" ref="R34:CC34" si="27">R64-R75</f>
        <v>761.25</v>
      </c>
      <c r="S34" s="3">
        <f t="shared" si="27"/>
        <v>761.25</v>
      </c>
      <c r="T34" s="3">
        <f t="shared" si="27"/>
        <v>761.25</v>
      </c>
      <c r="U34" s="3">
        <f t="shared" si="27"/>
        <v>761.25</v>
      </c>
      <c r="V34" s="3">
        <f t="shared" si="27"/>
        <v>761.25</v>
      </c>
      <c r="W34" s="3">
        <f t="shared" si="27"/>
        <v>761.25</v>
      </c>
      <c r="X34" s="3">
        <f t="shared" si="27"/>
        <v>761.25</v>
      </c>
      <c r="Y34" s="3">
        <f t="shared" si="27"/>
        <v>761.25</v>
      </c>
      <c r="Z34" s="3">
        <f t="shared" si="27"/>
        <v>761.25</v>
      </c>
      <c r="AA34" s="3">
        <f t="shared" si="27"/>
        <v>761.25</v>
      </c>
      <c r="AB34" s="3">
        <f t="shared" si="27"/>
        <v>761.25</v>
      </c>
      <c r="AC34" s="3">
        <f t="shared" si="27"/>
        <v>761.25</v>
      </c>
      <c r="AD34" s="3">
        <f t="shared" si="27"/>
        <v>761.25</v>
      </c>
      <c r="AE34" s="3">
        <f t="shared" si="27"/>
        <v>761.25</v>
      </c>
      <c r="AF34" s="3">
        <f t="shared" si="27"/>
        <v>761.25</v>
      </c>
      <c r="AG34" s="3">
        <f t="shared" si="27"/>
        <v>761.25</v>
      </c>
      <c r="AH34" s="3">
        <f t="shared" si="27"/>
        <v>761.25</v>
      </c>
      <c r="AI34" s="3">
        <f t="shared" si="27"/>
        <v>761.25</v>
      </c>
      <c r="AJ34" s="3">
        <f t="shared" si="27"/>
        <v>761.25</v>
      </c>
      <c r="AK34" s="3">
        <f t="shared" si="27"/>
        <v>761.25</v>
      </c>
      <c r="AL34" s="3">
        <f t="shared" si="27"/>
        <v>761.25</v>
      </c>
      <c r="AM34" s="3">
        <f t="shared" si="27"/>
        <v>761.25</v>
      </c>
      <c r="AN34" s="3">
        <f t="shared" si="27"/>
        <v>761.25</v>
      </c>
      <c r="AO34" s="3">
        <f t="shared" si="27"/>
        <v>761.25</v>
      </c>
      <c r="AP34" s="3">
        <f t="shared" si="27"/>
        <v>761.25</v>
      </c>
      <c r="AQ34" s="3">
        <f t="shared" si="27"/>
        <v>761.25</v>
      </c>
      <c r="AR34" s="3">
        <f t="shared" si="27"/>
        <v>761.25</v>
      </c>
      <c r="AS34" s="3">
        <f t="shared" si="27"/>
        <v>761.25</v>
      </c>
      <c r="AT34" s="3">
        <f t="shared" si="27"/>
        <v>761.25</v>
      </c>
      <c r="AU34" s="3">
        <f t="shared" si="27"/>
        <v>761.25</v>
      </c>
      <c r="AV34" s="3">
        <f t="shared" si="27"/>
        <v>761.25</v>
      </c>
      <c r="AW34" s="3">
        <f t="shared" si="27"/>
        <v>761.25</v>
      </c>
      <c r="AX34" s="3">
        <f t="shared" si="27"/>
        <v>761.25</v>
      </c>
      <c r="AY34" s="3">
        <f t="shared" si="27"/>
        <v>761.25</v>
      </c>
      <c r="AZ34" s="3">
        <f t="shared" si="27"/>
        <v>761.25</v>
      </c>
      <c r="BA34" s="3">
        <f t="shared" si="27"/>
        <v>761.25</v>
      </c>
      <c r="BB34" s="3">
        <f t="shared" si="27"/>
        <v>761.25</v>
      </c>
      <c r="BC34" s="3">
        <f t="shared" si="27"/>
        <v>761.25</v>
      </c>
      <c r="BD34" s="3">
        <f t="shared" si="27"/>
        <v>761.25</v>
      </c>
      <c r="BE34" s="3">
        <f t="shared" si="27"/>
        <v>761.25</v>
      </c>
      <c r="BF34" s="3">
        <f t="shared" si="27"/>
        <v>761.25</v>
      </c>
      <c r="BG34" s="3">
        <f t="shared" si="27"/>
        <v>761.25</v>
      </c>
      <c r="BH34" s="3">
        <f t="shared" si="27"/>
        <v>761.25</v>
      </c>
      <c r="BI34" s="3">
        <f t="shared" si="27"/>
        <v>761.25</v>
      </c>
      <c r="BJ34" s="3">
        <f t="shared" si="27"/>
        <v>761.25</v>
      </c>
      <c r="BK34" s="3">
        <f t="shared" si="27"/>
        <v>761.25</v>
      </c>
      <c r="BL34" s="3">
        <f t="shared" si="27"/>
        <v>761.25</v>
      </c>
      <c r="BM34" s="3">
        <f t="shared" si="27"/>
        <v>761.25</v>
      </c>
      <c r="BN34" s="3">
        <f t="shared" si="27"/>
        <v>761.25</v>
      </c>
      <c r="BO34" s="3">
        <f t="shared" si="27"/>
        <v>761.25</v>
      </c>
      <c r="BP34" s="3">
        <f t="shared" si="27"/>
        <v>761.25</v>
      </c>
      <c r="BQ34" s="3">
        <f t="shared" si="27"/>
        <v>761.25</v>
      </c>
      <c r="BR34" s="3">
        <f t="shared" si="27"/>
        <v>761.25</v>
      </c>
      <c r="BS34" s="3">
        <f t="shared" si="27"/>
        <v>761.25</v>
      </c>
      <c r="BT34" s="3">
        <f t="shared" si="27"/>
        <v>761.25</v>
      </c>
      <c r="BU34" s="3">
        <f t="shared" si="27"/>
        <v>761.25</v>
      </c>
      <c r="BV34" s="3">
        <f t="shared" si="27"/>
        <v>761.25</v>
      </c>
      <c r="BW34" s="3">
        <f t="shared" si="27"/>
        <v>761.25</v>
      </c>
      <c r="BX34" s="3">
        <f t="shared" si="27"/>
        <v>761.25</v>
      </c>
      <c r="BY34" s="3">
        <f t="shared" si="27"/>
        <v>761.25</v>
      </c>
      <c r="BZ34" s="3">
        <f t="shared" si="27"/>
        <v>761.25</v>
      </c>
      <c r="CA34" s="3">
        <f t="shared" si="27"/>
        <v>761.25</v>
      </c>
      <c r="CB34" s="3">
        <f t="shared" si="27"/>
        <v>761.25</v>
      </c>
      <c r="CC34" s="3">
        <f t="shared" si="27"/>
        <v>761.25</v>
      </c>
      <c r="CD34" s="3">
        <f t="shared" ref="CD34:CS34" si="28">CD64-CD75</f>
        <v>761.25</v>
      </c>
      <c r="CE34" s="3">
        <f t="shared" si="28"/>
        <v>761.25</v>
      </c>
      <c r="CF34" s="3">
        <f t="shared" si="28"/>
        <v>761.25</v>
      </c>
      <c r="CG34" s="3">
        <f t="shared" si="28"/>
        <v>761.25</v>
      </c>
      <c r="CH34" s="3">
        <f t="shared" si="28"/>
        <v>761.25</v>
      </c>
      <c r="CI34" s="3">
        <f t="shared" si="28"/>
        <v>761.25</v>
      </c>
      <c r="CJ34" s="3">
        <f t="shared" si="28"/>
        <v>761.25</v>
      </c>
      <c r="CK34" s="3">
        <f t="shared" si="28"/>
        <v>761.25</v>
      </c>
      <c r="CL34" s="3">
        <f t="shared" si="28"/>
        <v>761.25</v>
      </c>
      <c r="CM34" s="3">
        <f t="shared" si="28"/>
        <v>761.25</v>
      </c>
      <c r="CN34" s="3">
        <f t="shared" si="28"/>
        <v>761.25</v>
      </c>
      <c r="CO34" s="3">
        <f t="shared" si="28"/>
        <v>761.25</v>
      </c>
      <c r="CP34" s="3">
        <f t="shared" si="28"/>
        <v>761.25</v>
      </c>
      <c r="CQ34" s="3">
        <f t="shared" si="28"/>
        <v>761.25</v>
      </c>
      <c r="CR34" s="3">
        <f t="shared" si="28"/>
        <v>761.25</v>
      </c>
      <c r="CS34" s="83">
        <f t="shared" si="28"/>
        <v>761.25</v>
      </c>
      <c r="CT34" s="30">
        <f t="shared" si="19"/>
        <v>73080</v>
      </c>
      <c r="CU34" s="151"/>
    </row>
    <row r="35" spans="1:99">
      <c r="A35" s="25" t="s">
        <v>36</v>
      </c>
      <c r="B35" s="82">
        <f t="shared" si="24"/>
        <v>384</v>
      </c>
      <c r="C35" s="3">
        <f t="shared" si="24"/>
        <v>384</v>
      </c>
      <c r="D35" s="3">
        <f t="shared" si="24"/>
        <v>384</v>
      </c>
      <c r="E35" s="3">
        <f t="shared" si="24"/>
        <v>384</v>
      </c>
      <c r="F35" s="3">
        <f t="shared" si="24"/>
        <v>384</v>
      </c>
      <c r="G35" s="3">
        <f t="shared" si="24"/>
        <v>384</v>
      </c>
      <c r="H35" s="3">
        <f t="shared" si="24"/>
        <v>384</v>
      </c>
      <c r="I35" s="3">
        <f t="shared" si="24"/>
        <v>384</v>
      </c>
      <c r="J35" s="3">
        <f t="shared" si="24"/>
        <v>384</v>
      </c>
      <c r="K35" s="3">
        <f t="shared" si="24"/>
        <v>384</v>
      </c>
      <c r="L35" s="3">
        <f t="shared" si="24"/>
        <v>384</v>
      </c>
      <c r="M35" s="3">
        <f t="shared" si="24"/>
        <v>384</v>
      </c>
      <c r="N35" s="3">
        <f t="shared" si="24"/>
        <v>384</v>
      </c>
      <c r="O35" s="3">
        <f t="shared" si="24"/>
        <v>384</v>
      </c>
      <c r="P35" s="3">
        <f t="shared" si="24"/>
        <v>384</v>
      </c>
      <c r="Q35" s="3">
        <f t="shared" si="24"/>
        <v>318</v>
      </c>
      <c r="R35" s="3">
        <f t="shared" ref="R35:CC35" si="29">R65-R76</f>
        <v>318</v>
      </c>
      <c r="S35" s="3">
        <f t="shared" si="29"/>
        <v>318</v>
      </c>
      <c r="T35" s="3">
        <f t="shared" si="29"/>
        <v>318</v>
      </c>
      <c r="U35" s="3">
        <f t="shared" si="29"/>
        <v>318</v>
      </c>
      <c r="V35" s="3">
        <f t="shared" si="29"/>
        <v>318</v>
      </c>
      <c r="W35" s="3">
        <f t="shared" si="29"/>
        <v>318</v>
      </c>
      <c r="X35" s="3">
        <f t="shared" si="29"/>
        <v>318</v>
      </c>
      <c r="Y35" s="3">
        <f t="shared" si="29"/>
        <v>318</v>
      </c>
      <c r="Z35" s="3">
        <f t="shared" si="29"/>
        <v>318</v>
      </c>
      <c r="AA35" s="3">
        <f t="shared" si="29"/>
        <v>318</v>
      </c>
      <c r="AB35" s="3">
        <f t="shared" si="29"/>
        <v>318</v>
      </c>
      <c r="AC35" s="3">
        <f t="shared" si="29"/>
        <v>318</v>
      </c>
      <c r="AD35" s="3">
        <f t="shared" si="29"/>
        <v>318</v>
      </c>
      <c r="AE35" s="3">
        <f t="shared" si="29"/>
        <v>318</v>
      </c>
      <c r="AF35" s="3">
        <f t="shared" si="29"/>
        <v>318</v>
      </c>
      <c r="AG35" s="3">
        <f t="shared" si="29"/>
        <v>318</v>
      </c>
      <c r="AH35" s="3">
        <f t="shared" si="29"/>
        <v>318</v>
      </c>
      <c r="AI35" s="3">
        <f t="shared" si="29"/>
        <v>318</v>
      </c>
      <c r="AJ35" s="3">
        <f t="shared" si="29"/>
        <v>318</v>
      </c>
      <c r="AK35" s="3">
        <f t="shared" si="29"/>
        <v>384</v>
      </c>
      <c r="AL35" s="3">
        <f t="shared" si="29"/>
        <v>384</v>
      </c>
      <c r="AM35" s="3">
        <f t="shared" si="29"/>
        <v>384</v>
      </c>
      <c r="AN35" s="3">
        <f t="shared" si="29"/>
        <v>384</v>
      </c>
      <c r="AO35" s="3">
        <f t="shared" si="29"/>
        <v>384</v>
      </c>
      <c r="AP35" s="3">
        <f t="shared" si="29"/>
        <v>384</v>
      </c>
      <c r="AQ35" s="3">
        <f t="shared" si="29"/>
        <v>384</v>
      </c>
      <c r="AR35" s="3">
        <f t="shared" si="29"/>
        <v>384</v>
      </c>
      <c r="AS35" s="3">
        <f t="shared" si="29"/>
        <v>327</v>
      </c>
      <c r="AT35" s="3">
        <f t="shared" si="29"/>
        <v>327</v>
      </c>
      <c r="AU35" s="3">
        <f t="shared" si="29"/>
        <v>327</v>
      </c>
      <c r="AV35" s="3">
        <f t="shared" si="29"/>
        <v>327</v>
      </c>
      <c r="AW35" s="3">
        <f t="shared" si="29"/>
        <v>327</v>
      </c>
      <c r="AX35" s="3">
        <f t="shared" si="29"/>
        <v>327</v>
      </c>
      <c r="AY35" s="3">
        <f t="shared" si="29"/>
        <v>327</v>
      </c>
      <c r="AZ35" s="3">
        <f t="shared" si="29"/>
        <v>327</v>
      </c>
      <c r="BA35" s="3">
        <f t="shared" si="29"/>
        <v>327</v>
      </c>
      <c r="BB35" s="3">
        <f t="shared" si="29"/>
        <v>327</v>
      </c>
      <c r="BC35" s="3">
        <f t="shared" si="29"/>
        <v>327</v>
      </c>
      <c r="BD35" s="3">
        <f t="shared" si="29"/>
        <v>327</v>
      </c>
      <c r="BE35" s="3">
        <f t="shared" si="29"/>
        <v>327</v>
      </c>
      <c r="BF35" s="3">
        <f t="shared" si="29"/>
        <v>327</v>
      </c>
      <c r="BG35" s="3">
        <f t="shared" si="29"/>
        <v>327</v>
      </c>
      <c r="BH35" s="3">
        <f t="shared" si="29"/>
        <v>327</v>
      </c>
      <c r="BI35" s="3">
        <f t="shared" si="29"/>
        <v>327</v>
      </c>
      <c r="BJ35" s="3">
        <f t="shared" si="29"/>
        <v>384</v>
      </c>
      <c r="BK35" s="3">
        <f t="shared" si="29"/>
        <v>384</v>
      </c>
      <c r="BL35" s="3">
        <f t="shared" si="29"/>
        <v>384</v>
      </c>
      <c r="BM35" s="3">
        <f t="shared" si="29"/>
        <v>384</v>
      </c>
      <c r="BN35" s="3">
        <f t="shared" si="29"/>
        <v>384</v>
      </c>
      <c r="BO35" s="3">
        <f t="shared" si="29"/>
        <v>384</v>
      </c>
      <c r="BP35" s="3">
        <f t="shared" si="29"/>
        <v>384</v>
      </c>
      <c r="BQ35" s="3">
        <f t="shared" si="29"/>
        <v>384</v>
      </c>
      <c r="BR35" s="3">
        <f t="shared" si="29"/>
        <v>384</v>
      </c>
      <c r="BS35" s="3">
        <f t="shared" si="29"/>
        <v>384</v>
      </c>
      <c r="BT35" s="3">
        <f t="shared" si="29"/>
        <v>384</v>
      </c>
      <c r="BU35" s="3">
        <f t="shared" si="29"/>
        <v>384</v>
      </c>
      <c r="BV35" s="3">
        <f t="shared" si="29"/>
        <v>384</v>
      </c>
      <c r="BW35" s="3">
        <f t="shared" si="29"/>
        <v>384</v>
      </c>
      <c r="BX35" s="3">
        <f t="shared" si="29"/>
        <v>384</v>
      </c>
      <c r="BY35" s="3">
        <f t="shared" si="29"/>
        <v>384</v>
      </c>
      <c r="BZ35" s="3">
        <f t="shared" si="29"/>
        <v>384</v>
      </c>
      <c r="CA35" s="3">
        <f t="shared" si="29"/>
        <v>384</v>
      </c>
      <c r="CB35" s="3">
        <f t="shared" si="29"/>
        <v>384</v>
      </c>
      <c r="CC35" s="3">
        <f t="shared" si="29"/>
        <v>384</v>
      </c>
      <c r="CD35" s="3">
        <f t="shared" ref="CD35:CS35" si="30">CD65-CD76</f>
        <v>384</v>
      </c>
      <c r="CE35" s="3">
        <f t="shared" si="30"/>
        <v>384</v>
      </c>
      <c r="CF35" s="3">
        <f t="shared" si="30"/>
        <v>384</v>
      </c>
      <c r="CG35" s="3">
        <f t="shared" si="30"/>
        <v>384</v>
      </c>
      <c r="CH35" s="3">
        <f t="shared" si="30"/>
        <v>384</v>
      </c>
      <c r="CI35" s="3">
        <f t="shared" si="30"/>
        <v>384</v>
      </c>
      <c r="CJ35" s="3">
        <f t="shared" si="30"/>
        <v>384</v>
      </c>
      <c r="CK35" s="3">
        <f t="shared" si="30"/>
        <v>384</v>
      </c>
      <c r="CL35" s="3">
        <f t="shared" si="30"/>
        <v>384</v>
      </c>
      <c r="CM35" s="3">
        <f t="shared" si="30"/>
        <v>384</v>
      </c>
      <c r="CN35" s="3">
        <f t="shared" si="30"/>
        <v>384</v>
      </c>
      <c r="CO35" s="3">
        <f t="shared" si="30"/>
        <v>384</v>
      </c>
      <c r="CP35" s="3">
        <f t="shared" si="30"/>
        <v>384</v>
      </c>
      <c r="CQ35" s="3">
        <f t="shared" si="30"/>
        <v>384</v>
      </c>
      <c r="CR35" s="3">
        <f t="shared" si="30"/>
        <v>384</v>
      </c>
      <c r="CS35" s="83">
        <f t="shared" si="30"/>
        <v>384</v>
      </c>
      <c r="CT35" s="30">
        <f t="shared" si="19"/>
        <v>34575</v>
      </c>
      <c r="CU35" s="151"/>
    </row>
    <row r="36" spans="1:99">
      <c r="A36" s="25" t="s">
        <v>37</v>
      </c>
      <c r="B36" s="82">
        <f t="shared" si="24"/>
        <v>457.95</v>
      </c>
      <c r="C36" s="3">
        <f t="shared" si="24"/>
        <v>457.95</v>
      </c>
      <c r="D36" s="3">
        <f t="shared" si="24"/>
        <v>457.95</v>
      </c>
      <c r="E36" s="3">
        <f t="shared" si="24"/>
        <v>457.95</v>
      </c>
      <c r="F36" s="3">
        <f t="shared" si="24"/>
        <v>457.95</v>
      </c>
      <c r="G36" s="3">
        <f t="shared" si="24"/>
        <v>457.95</v>
      </c>
      <c r="H36" s="3">
        <f t="shared" si="24"/>
        <v>457.95</v>
      </c>
      <c r="I36" s="3">
        <f t="shared" si="24"/>
        <v>457.95</v>
      </c>
      <c r="J36" s="3">
        <f t="shared" si="24"/>
        <v>457.95</v>
      </c>
      <c r="K36" s="3">
        <f t="shared" si="24"/>
        <v>457.95</v>
      </c>
      <c r="L36" s="3">
        <f t="shared" si="24"/>
        <v>457.95</v>
      </c>
      <c r="M36" s="3">
        <f t="shared" si="24"/>
        <v>457.95</v>
      </c>
      <c r="N36" s="3">
        <f t="shared" si="24"/>
        <v>457.95</v>
      </c>
      <c r="O36" s="3">
        <f t="shared" si="24"/>
        <v>457.95</v>
      </c>
      <c r="P36" s="3">
        <f t="shared" si="24"/>
        <v>457.95</v>
      </c>
      <c r="Q36" s="3">
        <f t="shared" si="24"/>
        <v>427.95</v>
      </c>
      <c r="R36" s="3">
        <f t="shared" ref="R36:CC36" si="31">R66-R77</f>
        <v>397.95</v>
      </c>
      <c r="S36" s="3">
        <f t="shared" si="31"/>
        <v>367.95</v>
      </c>
      <c r="T36" s="3">
        <f t="shared" si="31"/>
        <v>337.95</v>
      </c>
      <c r="U36" s="3">
        <f t="shared" si="31"/>
        <v>308.95</v>
      </c>
      <c r="V36" s="3">
        <f t="shared" si="31"/>
        <v>308.95</v>
      </c>
      <c r="W36" s="3">
        <f t="shared" si="31"/>
        <v>308.95</v>
      </c>
      <c r="X36" s="3">
        <f t="shared" si="31"/>
        <v>308.95</v>
      </c>
      <c r="Y36" s="3">
        <f t="shared" si="31"/>
        <v>308.95</v>
      </c>
      <c r="Z36" s="3">
        <f t="shared" si="31"/>
        <v>308.95</v>
      </c>
      <c r="AA36" s="3">
        <f t="shared" si="31"/>
        <v>308.95</v>
      </c>
      <c r="AB36" s="3">
        <f t="shared" si="31"/>
        <v>308.95</v>
      </c>
      <c r="AC36" s="3">
        <f t="shared" si="31"/>
        <v>308.95</v>
      </c>
      <c r="AD36" s="3">
        <f t="shared" si="31"/>
        <v>308.95</v>
      </c>
      <c r="AE36" s="3">
        <f t="shared" si="31"/>
        <v>308.95</v>
      </c>
      <c r="AF36" s="3">
        <f t="shared" si="31"/>
        <v>308.95</v>
      </c>
      <c r="AG36" s="3">
        <f t="shared" si="31"/>
        <v>308.95</v>
      </c>
      <c r="AH36" s="3">
        <f t="shared" si="31"/>
        <v>308.95</v>
      </c>
      <c r="AI36" s="3">
        <f t="shared" si="31"/>
        <v>308.95</v>
      </c>
      <c r="AJ36" s="3">
        <f t="shared" si="31"/>
        <v>308.95</v>
      </c>
      <c r="AK36" s="3">
        <f t="shared" si="31"/>
        <v>338.95</v>
      </c>
      <c r="AL36" s="3">
        <f t="shared" si="31"/>
        <v>368.95</v>
      </c>
      <c r="AM36" s="3">
        <f t="shared" si="31"/>
        <v>398.95</v>
      </c>
      <c r="AN36" s="3">
        <f t="shared" si="31"/>
        <v>428.95</v>
      </c>
      <c r="AO36" s="3">
        <f t="shared" si="31"/>
        <v>457.95</v>
      </c>
      <c r="AP36" s="3">
        <f t="shared" si="31"/>
        <v>457.95</v>
      </c>
      <c r="AQ36" s="3">
        <f t="shared" si="31"/>
        <v>457.95</v>
      </c>
      <c r="AR36" s="3">
        <f t="shared" si="31"/>
        <v>457.95</v>
      </c>
      <c r="AS36" s="3">
        <f t="shared" si="31"/>
        <v>457.95</v>
      </c>
      <c r="AT36" s="3">
        <f t="shared" si="31"/>
        <v>427.95</v>
      </c>
      <c r="AU36" s="3">
        <f t="shared" si="31"/>
        <v>397.95</v>
      </c>
      <c r="AV36" s="3">
        <f t="shared" si="31"/>
        <v>367.95</v>
      </c>
      <c r="AW36" s="3">
        <f t="shared" si="31"/>
        <v>361.95</v>
      </c>
      <c r="AX36" s="3">
        <f t="shared" si="31"/>
        <v>361.95</v>
      </c>
      <c r="AY36" s="3">
        <f t="shared" si="31"/>
        <v>361.95</v>
      </c>
      <c r="AZ36" s="3">
        <f t="shared" si="31"/>
        <v>361.95</v>
      </c>
      <c r="BA36" s="3">
        <f t="shared" si="31"/>
        <v>361.95</v>
      </c>
      <c r="BB36" s="3">
        <f t="shared" si="31"/>
        <v>361.95</v>
      </c>
      <c r="BC36" s="3">
        <f t="shared" si="31"/>
        <v>361.95</v>
      </c>
      <c r="BD36" s="3">
        <f t="shared" si="31"/>
        <v>361.95</v>
      </c>
      <c r="BE36" s="3">
        <f t="shared" si="31"/>
        <v>391.95</v>
      </c>
      <c r="BF36" s="3">
        <f t="shared" si="31"/>
        <v>421.95</v>
      </c>
      <c r="BG36" s="3">
        <f t="shared" si="31"/>
        <v>451.95</v>
      </c>
      <c r="BH36" s="3">
        <f t="shared" si="31"/>
        <v>457.95</v>
      </c>
      <c r="BI36" s="3">
        <f t="shared" si="31"/>
        <v>457.95</v>
      </c>
      <c r="BJ36" s="3">
        <f t="shared" si="31"/>
        <v>457.95</v>
      </c>
      <c r="BK36" s="3">
        <f t="shared" si="31"/>
        <v>457.95</v>
      </c>
      <c r="BL36" s="3">
        <f t="shared" si="31"/>
        <v>457.95</v>
      </c>
      <c r="BM36" s="3">
        <f t="shared" si="31"/>
        <v>457.95</v>
      </c>
      <c r="BN36" s="3">
        <f t="shared" si="31"/>
        <v>457.95</v>
      </c>
      <c r="BO36" s="3">
        <f t="shared" si="31"/>
        <v>457.95</v>
      </c>
      <c r="BP36" s="3">
        <f t="shared" si="31"/>
        <v>457.95</v>
      </c>
      <c r="BQ36" s="3">
        <f t="shared" si="31"/>
        <v>457.95</v>
      </c>
      <c r="BR36" s="3">
        <f t="shared" si="31"/>
        <v>457.95</v>
      </c>
      <c r="BS36" s="3">
        <f t="shared" si="31"/>
        <v>457.95</v>
      </c>
      <c r="BT36" s="3">
        <f t="shared" si="31"/>
        <v>457.95</v>
      </c>
      <c r="BU36" s="3">
        <f t="shared" si="31"/>
        <v>457.95</v>
      </c>
      <c r="BV36" s="3">
        <f t="shared" si="31"/>
        <v>457.95</v>
      </c>
      <c r="BW36" s="3">
        <f t="shared" si="31"/>
        <v>457.95</v>
      </c>
      <c r="BX36" s="3">
        <f t="shared" si="31"/>
        <v>457.95</v>
      </c>
      <c r="BY36" s="3">
        <f t="shared" si="31"/>
        <v>457.95</v>
      </c>
      <c r="BZ36" s="3">
        <f t="shared" si="31"/>
        <v>457.95</v>
      </c>
      <c r="CA36" s="3">
        <f t="shared" si="31"/>
        <v>457.95</v>
      </c>
      <c r="CB36" s="3">
        <f t="shared" si="31"/>
        <v>457.95</v>
      </c>
      <c r="CC36" s="3">
        <f t="shared" si="31"/>
        <v>457.95</v>
      </c>
      <c r="CD36" s="3">
        <f t="shared" ref="CD36:CS36" si="32">CD66-CD77</f>
        <v>457.95</v>
      </c>
      <c r="CE36" s="3">
        <f t="shared" si="32"/>
        <v>457.95</v>
      </c>
      <c r="CF36" s="3">
        <f t="shared" si="32"/>
        <v>457.95</v>
      </c>
      <c r="CG36" s="3">
        <f t="shared" si="32"/>
        <v>457.95</v>
      </c>
      <c r="CH36" s="3">
        <f t="shared" si="32"/>
        <v>457.95</v>
      </c>
      <c r="CI36" s="3">
        <f t="shared" si="32"/>
        <v>457.95</v>
      </c>
      <c r="CJ36" s="3">
        <f t="shared" si="32"/>
        <v>457.95</v>
      </c>
      <c r="CK36" s="3">
        <f t="shared" si="32"/>
        <v>457.95</v>
      </c>
      <c r="CL36" s="3">
        <f t="shared" si="32"/>
        <v>457.95</v>
      </c>
      <c r="CM36" s="3">
        <f t="shared" si="32"/>
        <v>457.95</v>
      </c>
      <c r="CN36" s="3">
        <f t="shared" si="32"/>
        <v>457.95</v>
      </c>
      <c r="CO36" s="3">
        <f t="shared" si="32"/>
        <v>457.95</v>
      </c>
      <c r="CP36" s="3">
        <f t="shared" si="32"/>
        <v>457.95</v>
      </c>
      <c r="CQ36" s="3">
        <f t="shared" si="32"/>
        <v>457.95</v>
      </c>
      <c r="CR36" s="3">
        <f t="shared" si="32"/>
        <v>457.95</v>
      </c>
      <c r="CS36" s="83">
        <f t="shared" si="32"/>
        <v>457.95</v>
      </c>
      <c r="CT36" s="30">
        <f t="shared" si="19"/>
        <v>39927.199999999997</v>
      </c>
      <c r="CU36" s="151"/>
    </row>
    <row r="37" spans="1:99">
      <c r="A37" s="25" t="s">
        <v>38</v>
      </c>
      <c r="B37" s="82">
        <f t="shared" si="24"/>
        <v>736</v>
      </c>
      <c r="C37" s="3">
        <f t="shared" si="24"/>
        <v>738</v>
      </c>
      <c r="D37" s="3">
        <f t="shared" si="24"/>
        <v>735</v>
      </c>
      <c r="E37" s="3">
        <f t="shared" si="24"/>
        <v>735</v>
      </c>
      <c r="F37" s="3">
        <f t="shared" si="24"/>
        <v>737</v>
      </c>
      <c r="G37" s="3">
        <f t="shared" si="24"/>
        <v>734</v>
      </c>
      <c r="H37" s="3">
        <f t="shared" si="24"/>
        <v>730</v>
      </c>
      <c r="I37" s="3">
        <f t="shared" si="24"/>
        <v>727</v>
      </c>
      <c r="J37" s="3">
        <f t="shared" si="24"/>
        <v>721</v>
      </c>
      <c r="K37" s="3">
        <f t="shared" si="24"/>
        <v>720</v>
      </c>
      <c r="L37" s="3">
        <f t="shared" si="24"/>
        <v>723</v>
      </c>
      <c r="M37" s="3">
        <f t="shared" si="24"/>
        <v>724</v>
      </c>
      <c r="N37" s="3">
        <f t="shared" si="24"/>
        <v>720</v>
      </c>
      <c r="O37" s="3">
        <f t="shared" si="24"/>
        <v>718</v>
      </c>
      <c r="P37" s="3">
        <f t="shared" si="24"/>
        <v>718</v>
      </c>
      <c r="Q37" s="3">
        <f t="shared" si="24"/>
        <v>716</v>
      </c>
      <c r="R37" s="3">
        <f t="shared" ref="R37:CC37" si="33">R67-R78</f>
        <v>716</v>
      </c>
      <c r="S37" s="3">
        <f t="shared" si="33"/>
        <v>720</v>
      </c>
      <c r="T37" s="3">
        <f t="shared" si="33"/>
        <v>716</v>
      </c>
      <c r="U37" s="3">
        <f t="shared" si="33"/>
        <v>708</v>
      </c>
      <c r="V37" s="3">
        <f t="shared" si="33"/>
        <v>705</v>
      </c>
      <c r="W37" s="3">
        <f t="shared" si="33"/>
        <v>706</v>
      </c>
      <c r="X37" s="3">
        <f t="shared" si="33"/>
        <v>703</v>
      </c>
      <c r="Y37" s="3">
        <f t="shared" si="33"/>
        <v>702</v>
      </c>
      <c r="Z37" s="3">
        <f t="shared" si="33"/>
        <v>702</v>
      </c>
      <c r="AA37" s="3">
        <f t="shared" si="33"/>
        <v>702</v>
      </c>
      <c r="AB37" s="3">
        <f t="shared" si="33"/>
        <v>704</v>
      </c>
      <c r="AC37" s="3">
        <f t="shared" si="33"/>
        <v>708</v>
      </c>
      <c r="AD37" s="3">
        <f t="shared" si="33"/>
        <v>711</v>
      </c>
      <c r="AE37" s="3">
        <f t="shared" si="33"/>
        <v>712</v>
      </c>
      <c r="AF37" s="3">
        <f t="shared" si="33"/>
        <v>720</v>
      </c>
      <c r="AG37" s="3">
        <f t="shared" si="33"/>
        <v>725</v>
      </c>
      <c r="AH37" s="3">
        <f t="shared" si="33"/>
        <v>723</v>
      </c>
      <c r="AI37" s="3">
        <f t="shared" si="33"/>
        <v>724</v>
      </c>
      <c r="AJ37" s="3">
        <f t="shared" si="33"/>
        <v>731</v>
      </c>
      <c r="AK37" s="3">
        <f t="shared" si="33"/>
        <v>734</v>
      </c>
      <c r="AL37" s="3">
        <f t="shared" si="33"/>
        <v>733</v>
      </c>
      <c r="AM37" s="3">
        <f t="shared" si="33"/>
        <v>732</v>
      </c>
      <c r="AN37" s="3">
        <f t="shared" si="33"/>
        <v>731</v>
      </c>
      <c r="AO37" s="3">
        <f t="shared" si="33"/>
        <v>732</v>
      </c>
      <c r="AP37" s="3">
        <f t="shared" si="33"/>
        <v>737</v>
      </c>
      <c r="AQ37" s="3">
        <f t="shared" si="33"/>
        <v>741</v>
      </c>
      <c r="AR37" s="3">
        <f t="shared" si="33"/>
        <v>742</v>
      </c>
      <c r="AS37" s="3">
        <f t="shared" si="33"/>
        <v>744</v>
      </c>
      <c r="AT37" s="3">
        <f t="shared" si="33"/>
        <v>746</v>
      </c>
      <c r="AU37" s="3">
        <f t="shared" si="33"/>
        <v>742</v>
      </c>
      <c r="AV37" s="3">
        <f t="shared" si="33"/>
        <v>742</v>
      </c>
      <c r="AW37" s="3">
        <f t="shared" si="33"/>
        <v>738</v>
      </c>
      <c r="AX37" s="3">
        <f t="shared" si="33"/>
        <v>736</v>
      </c>
      <c r="AY37" s="3">
        <f t="shared" si="33"/>
        <v>733</v>
      </c>
      <c r="AZ37" s="3">
        <f t="shared" si="33"/>
        <v>728</v>
      </c>
      <c r="BA37" s="3">
        <f t="shared" si="33"/>
        <v>731</v>
      </c>
      <c r="BB37" s="3">
        <f t="shared" si="33"/>
        <v>733</v>
      </c>
      <c r="BC37" s="3">
        <f t="shared" si="33"/>
        <v>729</v>
      </c>
      <c r="BD37" s="3">
        <f t="shared" si="33"/>
        <v>730</v>
      </c>
      <c r="BE37" s="3">
        <f t="shared" si="33"/>
        <v>736</v>
      </c>
      <c r="BF37" s="3">
        <f t="shared" si="33"/>
        <v>739</v>
      </c>
      <c r="BG37" s="3">
        <f t="shared" si="33"/>
        <v>740</v>
      </c>
      <c r="BH37" s="3">
        <f t="shared" si="33"/>
        <v>742</v>
      </c>
      <c r="BI37" s="3">
        <f t="shared" si="33"/>
        <v>743</v>
      </c>
      <c r="BJ37" s="3">
        <f t="shared" si="33"/>
        <v>744</v>
      </c>
      <c r="BK37" s="3">
        <f t="shared" si="33"/>
        <v>743</v>
      </c>
      <c r="BL37" s="3">
        <f t="shared" si="33"/>
        <v>742</v>
      </c>
      <c r="BM37" s="3">
        <f t="shared" si="33"/>
        <v>743</v>
      </c>
      <c r="BN37" s="3">
        <f t="shared" si="33"/>
        <v>741</v>
      </c>
      <c r="BO37" s="3">
        <f t="shared" si="33"/>
        <v>738</v>
      </c>
      <c r="BP37" s="3">
        <f t="shared" si="33"/>
        <v>735</v>
      </c>
      <c r="BQ37" s="3">
        <f t="shared" si="33"/>
        <v>742</v>
      </c>
      <c r="BR37" s="3">
        <f t="shared" si="33"/>
        <v>742</v>
      </c>
      <c r="BS37" s="3">
        <f t="shared" si="33"/>
        <v>741</v>
      </c>
      <c r="BT37" s="3">
        <f t="shared" si="33"/>
        <v>743</v>
      </c>
      <c r="BU37" s="3">
        <f t="shared" si="33"/>
        <v>742</v>
      </c>
      <c r="BV37" s="3">
        <f t="shared" si="33"/>
        <v>740</v>
      </c>
      <c r="BW37" s="3">
        <f t="shared" si="33"/>
        <v>741</v>
      </c>
      <c r="BX37" s="3">
        <f t="shared" si="33"/>
        <v>740</v>
      </c>
      <c r="BY37" s="3">
        <f t="shared" si="33"/>
        <v>743</v>
      </c>
      <c r="BZ37" s="3">
        <f t="shared" si="33"/>
        <v>748</v>
      </c>
      <c r="CA37" s="3">
        <f t="shared" si="33"/>
        <v>744</v>
      </c>
      <c r="CB37" s="3">
        <f t="shared" si="33"/>
        <v>742</v>
      </c>
      <c r="CC37" s="3">
        <f t="shared" si="33"/>
        <v>738</v>
      </c>
      <c r="CD37" s="3">
        <f t="shared" ref="CD37:CS37" si="34">CD67-CD78</f>
        <v>740</v>
      </c>
      <c r="CE37" s="3">
        <f t="shared" si="34"/>
        <v>744</v>
      </c>
      <c r="CF37" s="3">
        <f t="shared" si="34"/>
        <v>742</v>
      </c>
      <c r="CG37" s="3">
        <f t="shared" si="34"/>
        <v>738</v>
      </c>
      <c r="CH37" s="3">
        <f t="shared" si="34"/>
        <v>741</v>
      </c>
      <c r="CI37" s="3">
        <f t="shared" si="34"/>
        <v>745</v>
      </c>
      <c r="CJ37" s="3">
        <f t="shared" si="34"/>
        <v>741</v>
      </c>
      <c r="CK37" s="3">
        <f t="shared" si="34"/>
        <v>741</v>
      </c>
      <c r="CL37" s="3">
        <f t="shared" si="34"/>
        <v>739</v>
      </c>
      <c r="CM37" s="3">
        <f t="shared" si="34"/>
        <v>740</v>
      </c>
      <c r="CN37" s="3">
        <f t="shared" si="34"/>
        <v>742</v>
      </c>
      <c r="CO37" s="3">
        <f t="shared" si="34"/>
        <v>739</v>
      </c>
      <c r="CP37" s="3">
        <f t="shared" si="34"/>
        <v>738</v>
      </c>
      <c r="CQ37" s="3">
        <f t="shared" si="34"/>
        <v>742</v>
      </c>
      <c r="CR37" s="3">
        <f t="shared" si="34"/>
        <v>743</v>
      </c>
      <c r="CS37" s="83">
        <f t="shared" si="34"/>
        <v>741</v>
      </c>
      <c r="CT37" s="30">
        <f t="shared" si="19"/>
        <v>70272</v>
      </c>
      <c r="CU37" s="151"/>
    </row>
    <row r="38" spans="1:99">
      <c r="A38" s="57" t="s">
        <v>39</v>
      </c>
      <c r="B38" s="84">
        <f t="shared" si="24"/>
        <v>36.4</v>
      </c>
      <c r="C38" s="85">
        <f t="shared" si="24"/>
        <v>36.4</v>
      </c>
      <c r="D38" s="85">
        <f t="shared" si="24"/>
        <v>36.4</v>
      </c>
      <c r="E38" s="85">
        <f t="shared" si="24"/>
        <v>36.4</v>
      </c>
      <c r="F38" s="85">
        <f t="shared" si="24"/>
        <v>36.4</v>
      </c>
      <c r="G38" s="85">
        <f t="shared" si="24"/>
        <v>36.4</v>
      </c>
      <c r="H38" s="85">
        <f t="shared" si="24"/>
        <v>36.4</v>
      </c>
      <c r="I38" s="85">
        <f t="shared" si="24"/>
        <v>36.4</v>
      </c>
      <c r="J38" s="85">
        <f t="shared" si="24"/>
        <v>36.4</v>
      </c>
      <c r="K38" s="85">
        <f t="shared" si="24"/>
        <v>36.4</v>
      </c>
      <c r="L38" s="85">
        <f t="shared" si="24"/>
        <v>36.4</v>
      </c>
      <c r="M38" s="85">
        <f t="shared" si="24"/>
        <v>36.4</v>
      </c>
      <c r="N38" s="85">
        <f t="shared" si="24"/>
        <v>36.4</v>
      </c>
      <c r="O38" s="85">
        <f t="shared" si="24"/>
        <v>36.4</v>
      </c>
      <c r="P38" s="85">
        <f t="shared" si="24"/>
        <v>36.4</v>
      </c>
      <c r="Q38" s="85">
        <f t="shared" si="24"/>
        <v>36.4</v>
      </c>
      <c r="R38" s="85">
        <f t="shared" ref="R38:CC38" si="35">R68-R79</f>
        <v>36.4</v>
      </c>
      <c r="S38" s="85">
        <f t="shared" si="35"/>
        <v>36.4</v>
      </c>
      <c r="T38" s="85">
        <f t="shared" si="35"/>
        <v>36.4</v>
      </c>
      <c r="U38" s="85">
        <f t="shared" si="35"/>
        <v>36.4</v>
      </c>
      <c r="V38" s="85">
        <f t="shared" si="35"/>
        <v>36.4</v>
      </c>
      <c r="W38" s="85">
        <f t="shared" si="35"/>
        <v>36.4</v>
      </c>
      <c r="X38" s="85">
        <f t="shared" si="35"/>
        <v>36.4</v>
      </c>
      <c r="Y38" s="85">
        <f t="shared" si="35"/>
        <v>36.4</v>
      </c>
      <c r="Z38" s="85">
        <f t="shared" si="35"/>
        <v>36.4</v>
      </c>
      <c r="AA38" s="85">
        <f t="shared" si="35"/>
        <v>36.4</v>
      </c>
      <c r="AB38" s="85">
        <f t="shared" si="35"/>
        <v>36.4</v>
      </c>
      <c r="AC38" s="85">
        <f t="shared" si="35"/>
        <v>36.4</v>
      </c>
      <c r="AD38" s="85">
        <f t="shared" si="35"/>
        <v>36.4</v>
      </c>
      <c r="AE38" s="85">
        <f t="shared" si="35"/>
        <v>36.4</v>
      </c>
      <c r="AF38" s="85">
        <f t="shared" si="35"/>
        <v>36.4</v>
      </c>
      <c r="AG38" s="85">
        <f t="shared" si="35"/>
        <v>36.4</v>
      </c>
      <c r="AH38" s="85">
        <f t="shared" si="35"/>
        <v>36.4</v>
      </c>
      <c r="AI38" s="85">
        <f t="shared" si="35"/>
        <v>36.4</v>
      </c>
      <c r="AJ38" s="85">
        <f t="shared" si="35"/>
        <v>36.4</v>
      </c>
      <c r="AK38" s="85">
        <f t="shared" si="35"/>
        <v>36.4</v>
      </c>
      <c r="AL38" s="85">
        <f t="shared" si="35"/>
        <v>36.4</v>
      </c>
      <c r="AM38" s="85">
        <f t="shared" si="35"/>
        <v>36.4</v>
      </c>
      <c r="AN38" s="85">
        <f t="shared" si="35"/>
        <v>36.4</v>
      </c>
      <c r="AO38" s="85">
        <f t="shared" si="35"/>
        <v>36.4</v>
      </c>
      <c r="AP38" s="85">
        <f t="shared" si="35"/>
        <v>36.4</v>
      </c>
      <c r="AQ38" s="85">
        <f t="shared" si="35"/>
        <v>36.4</v>
      </c>
      <c r="AR38" s="85">
        <f t="shared" si="35"/>
        <v>36.4</v>
      </c>
      <c r="AS38" s="85">
        <f t="shared" si="35"/>
        <v>36.4</v>
      </c>
      <c r="AT38" s="85">
        <f t="shared" si="35"/>
        <v>36.4</v>
      </c>
      <c r="AU38" s="85">
        <f t="shared" si="35"/>
        <v>36.4</v>
      </c>
      <c r="AV38" s="85">
        <f t="shared" si="35"/>
        <v>36.4</v>
      </c>
      <c r="AW38" s="85">
        <f t="shared" si="35"/>
        <v>36.4</v>
      </c>
      <c r="AX38" s="85">
        <f t="shared" si="35"/>
        <v>36.4</v>
      </c>
      <c r="AY38" s="85">
        <f t="shared" si="35"/>
        <v>36.4</v>
      </c>
      <c r="AZ38" s="85">
        <f t="shared" si="35"/>
        <v>36.4</v>
      </c>
      <c r="BA38" s="85">
        <f t="shared" si="35"/>
        <v>36.4</v>
      </c>
      <c r="BB38" s="85">
        <f t="shared" si="35"/>
        <v>36.4</v>
      </c>
      <c r="BC38" s="85">
        <f t="shared" si="35"/>
        <v>36.4</v>
      </c>
      <c r="BD38" s="85">
        <f t="shared" si="35"/>
        <v>36.4</v>
      </c>
      <c r="BE38" s="85">
        <f t="shared" si="35"/>
        <v>36.4</v>
      </c>
      <c r="BF38" s="85">
        <f t="shared" si="35"/>
        <v>36.4</v>
      </c>
      <c r="BG38" s="85">
        <f t="shared" si="35"/>
        <v>36.4</v>
      </c>
      <c r="BH38" s="85">
        <f t="shared" si="35"/>
        <v>36.4</v>
      </c>
      <c r="BI38" s="85">
        <f t="shared" si="35"/>
        <v>36.4</v>
      </c>
      <c r="BJ38" s="85">
        <f t="shared" si="35"/>
        <v>36.4</v>
      </c>
      <c r="BK38" s="85">
        <f t="shared" si="35"/>
        <v>36.4</v>
      </c>
      <c r="BL38" s="85">
        <f t="shared" si="35"/>
        <v>36.4</v>
      </c>
      <c r="BM38" s="85">
        <f t="shared" si="35"/>
        <v>36.4</v>
      </c>
      <c r="BN38" s="85">
        <f t="shared" si="35"/>
        <v>36.4</v>
      </c>
      <c r="BO38" s="85">
        <f t="shared" si="35"/>
        <v>36.4</v>
      </c>
      <c r="BP38" s="85">
        <f t="shared" si="35"/>
        <v>36.4</v>
      </c>
      <c r="BQ38" s="85">
        <f t="shared" si="35"/>
        <v>36.4</v>
      </c>
      <c r="BR38" s="85">
        <f t="shared" si="35"/>
        <v>36.4</v>
      </c>
      <c r="BS38" s="85">
        <f t="shared" si="35"/>
        <v>36.4</v>
      </c>
      <c r="BT38" s="85">
        <f t="shared" si="35"/>
        <v>36.4</v>
      </c>
      <c r="BU38" s="85">
        <f t="shared" si="35"/>
        <v>36.4</v>
      </c>
      <c r="BV38" s="85">
        <f t="shared" si="35"/>
        <v>36.4</v>
      </c>
      <c r="BW38" s="85">
        <f t="shared" si="35"/>
        <v>36.4</v>
      </c>
      <c r="BX38" s="85">
        <f t="shared" si="35"/>
        <v>36.4</v>
      </c>
      <c r="BY38" s="85">
        <f t="shared" si="35"/>
        <v>36.4</v>
      </c>
      <c r="BZ38" s="85">
        <f t="shared" si="35"/>
        <v>36.4</v>
      </c>
      <c r="CA38" s="85">
        <f t="shared" si="35"/>
        <v>36.4</v>
      </c>
      <c r="CB38" s="85">
        <f t="shared" si="35"/>
        <v>36.4</v>
      </c>
      <c r="CC38" s="85">
        <f t="shared" si="35"/>
        <v>36.4</v>
      </c>
      <c r="CD38" s="85">
        <f t="shared" ref="CD38:CS38" si="36">CD68-CD79</f>
        <v>36.4</v>
      </c>
      <c r="CE38" s="85">
        <f t="shared" si="36"/>
        <v>36.4</v>
      </c>
      <c r="CF38" s="85">
        <f t="shared" si="36"/>
        <v>36.4</v>
      </c>
      <c r="CG38" s="85">
        <f t="shared" si="36"/>
        <v>36.4</v>
      </c>
      <c r="CH38" s="85">
        <f t="shared" si="36"/>
        <v>36.4</v>
      </c>
      <c r="CI38" s="85">
        <f t="shared" si="36"/>
        <v>36.4</v>
      </c>
      <c r="CJ38" s="85">
        <f t="shared" si="36"/>
        <v>36.4</v>
      </c>
      <c r="CK38" s="85">
        <f t="shared" si="36"/>
        <v>36.4</v>
      </c>
      <c r="CL38" s="85">
        <f t="shared" si="36"/>
        <v>36.4</v>
      </c>
      <c r="CM38" s="85">
        <f t="shared" si="36"/>
        <v>36.4</v>
      </c>
      <c r="CN38" s="85">
        <f t="shared" si="36"/>
        <v>36.4</v>
      </c>
      <c r="CO38" s="85">
        <f t="shared" si="36"/>
        <v>36.4</v>
      </c>
      <c r="CP38" s="85">
        <f t="shared" si="36"/>
        <v>36.4</v>
      </c>
      <c r="CQ38" s="85">
        <f t="shared" si="36"/>
        <v>36.4</v>
      </c>
      <c r="CR38" s="85">
        <f t="shared" si="36"/>
        <v>36.4</v>
      </c>
      <c r="CS38" s="86">
        <f t="shared" si="36"/>
        <v>36.4</v>
      </c>
      <c r="CT38" s="30">
        <f t="shared" si="19"/>
        <v>3494.4000000000055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1367.97</v>
      </c>
      <c r="C40" s="40">
        <f t="shared" si="40"/>
        <v>1369.76</v>
      </c>
      <c r="D40" s="40">
        <f t="shared" si="40"/>
        <v>1369.92</v>
      </c>
      <c r="E40" s="40">
        <f t="shared" si="40"/>
        <v>1370.4</v>
      </c>
      <c r="F40" s="40">
        <f t="shared" si="40"/>
        <v>1370.63</v>
      </c>
      <c r="G40" s="40">
        <f t="shared" si="40"/>
        <v>1370.79</v>
      </c>
      <c r="H40" s="40">
        <f t="shared" si="40"/>
        <v>1371.11</v>
      </c>
      <c r="I40" s="40">
        <f t="shared" si="40"/>
        <v>1371.43</v>
      </c>
      <c r="J40" s="40">
        <f t="shared" si="40"/>
        <v>1131.49</v>
      </c>
      <c r="K40" s="40">
        <f t="shared" si="40"/>
        <v>908.35</v>
      </c>
      <c r="L40" s="40">
        <f t="shared" si="40"/>
        <v>912.13</v>
      </c>
      <c r="M40" s="40">
        <f t="shared" si="40"/>
        <v>912.29</v>
      </c>
      <c r="N40" s="40">
        <f t="shared" si="40"/>
        <v>1100.0999999999999</v>
      </c>
      <c r="O40" s="40">
        <f t="shared" si="40"/>
        <v>1309.78</v>
      </c>
      <c r="P40" s="40">
        <f t="shared" si="40"/>
        <v>1315.35</v>
      </c>
      <c r="Q40" s="40">
        <f t="shared" si="40"/>
        <v>1315.22</v>
      </c>
      <c r="R40" s="40">
        <f t="shared" si="40"/>
        <v>1315.22</v>
      </c>
      <c r="S40" s="40">
        <f t="shared" si="40"/>
        <v>1311.29</v>
      </c>
      <c r="T40" s="40">
        <f t="shared" si="40"/>
        <v>1262.33</v>
      </c>
      <c r="U40" s="40">
        <f t="shared" si="40"/>
        <v>1244.8800000000001</v>
      </c>
      <c r="V40" s="40">
        <f t="shared" si="40"/>
        <v>1244.78</v>
      </c>
      <c r="W40" s="40">
        <f t="shared" si="40"/>
        <v>1267.26</v>
      </c>
      <c r="X40" s="40">
        <f t="shared" si="40"/>
        <v>1295.96</v>
      </c>
      <c r="Y40" s="40">
        <f t="shared" si="40"/>
        <v>1296.29</v>
      </c>
      <c r="Z40" s="40">
        <f t="shared" si="40"/>
        <v>1413.35</v>
      </c>
      <c r="AA40" s="40">
        <f t="shared" si="40"/>
        <v>1412.76</v>
      </c>
      <c r="AB40" s="40">
        <f t="shared" si="40"/>
        <v>1425.75</v>
      </c>
      <c r="AC40" s="40">
        <f t="shared" si="40"/>
        <v>1425.01</v>
      </c>
      <c r="AD40" s="40">
        <f t="shared" si="40"/>
        <v>1423.81</v>
      </c>
      <c r="AE40" s="40">
        <f t="shared" si="40"/>
        <v>1423.81</v>
      </c>
      <c r="AF40" s="40">
        <f t="shared" si="40"/>
        <v>1406.04</v>
      </c>
      <c r="AG40" s="40">
        <f t="shared" si="40"/>
        <v>1423.82</v>
      </c>
      <c r="AH40" s="40">
        <f t="shared" ref="AH40:BM40" si="41">SUM(AH41:AH41)</f>
        <v>1438.95</v>
      </c>
      <c r="AI40" s="40">
        <f t="shared" si="41"/>
        <v>1438.95</v>
      </c>
      <c r="AJ40" s="40">
        <f t="shared" si="41"/>
        <v>1440.49</v>
      </c>
      <c r="AK40" s="40">
        <f t="shared" si="41"/>
        <v>1440.51</v>
      </c>
      <c r="AL40" s="40">
        <f t="shared" si="41"/>
        <v>1380.05</v>
      </c>
      <c r="AM40" s="40">
        <f t="shared" si="41"/>
        <v>1380.05</v>
      </c>
      <c r="AN40" s="40">
        <f t="shared" si="41"/>
        <v>1437.65</v>
      </c>
      <c r="AO40" s="40">
        <f t="shared" si="41"/>
        <v>1437.74</v>
      </c>
      <c r="AP40" s="40">
        <f t="shared" si="41"/>
        <v>1658.9</v>
      </c>
      <c r="AQ40" s="40">
        <f t="shared" si="41"/>
        <v>1823.64</v>
      </c>
      <c r="AR40" s="40">
        <f t="shared" si="41"/>
        <v>1702.1</v>
      </c>
      <c r="AS40" s="40">
        <f t="shared" si="41"/>
        <v>1578.8</v>
      </c>
      <c r="AT40" s="40">
        <f t="shared" si="41"/>
        <v>1692.25</v>
      </c>
      <c r="AU40" s="40">
        <f t="shared" si="41"/>
        <v>1685.75</v>
      </c>
      <c r="AV40" s="40">
        <f t="shared" si="41"/>
        <v>1565.61</v>
      </c>
      <c r="AW40" s="40">
        <f t="shared" si="41"/>
        <v>1602.31</v>
      </c>
      <c r="AX40" s="40">
        <f t="shared" si="41"/>
        <v>1821.83</v>
      </c>
      <c r="AY40" s="40">
        <f t="shared" si="41"/>
        <v>1822.84</v>
      </c>
      <c r="AZ40" s="40">
        <f t="shared" si="41"/>
        <v>1648.86</v>
      </c>
      <c r="BA40" s="40">
        <f t="shared" si="41"/>
        <v>1690.58</v>
      </c>
      <c r="BB40" s="40">
        <f t="shared" si="41"/>
        <v>1712.05</v>
      </c>
      <c r="BC40" s="40">
        <f t="shared" si="41"/>
        <v>1602.61</v>
      </c>
      <c r="BD40" s="40">
        <f t="shared" si="41"/>
        <v>1584.32</v>
      </c>
      <c r="BE40" s="40">
        <f t="shared" si="41"/>
        <v>1584.32</v>
      </c>
      <c r="BF40" s="40">
        <f t="shared" si="41"/>
        <v>1899.93</v>
      </c>
      <c r="BG40" s="40">
        <f t="shared" si="41"/>
        <v>1921.8</v>
      </c>
      <c r="BH40" s="40">
        <f t="shared" si="41"/>
        <v>1555.45</v>
      </c>
      <c r="BI40" s="40">
        <f t="shared" si="41"/>
        <v>1547.53</v>
      </c>
      <c r="BJ40" s="40">
        <f t="shared" si="41"/>
        <v>1423.86</v>
      </c>
      <c r="BK40" s="40">
        <f t="shared" si="41"/>
        <v>1423.86</v>
      </c>
      <c r="BL40" s="40">
        <f t="shared" si="41"/>
        <v>1550.96</v>
      </c>
      <c r="BM40" s="40">
        <f t="shared" si="41"/>
        <v>1559.6</v>
      </c>
      <c r="BN40" s="40">
        <f t="shared" ref="BN40:CS40" si="42">SUM(BN41:BN41)</f>
        <v>1498.64</v>
      </c>
      <c r="BO40" s="40">
        <f t="shared" si="42"/>
        <v>1498.81</v>
      </c>
      <c r="BP40" s="40">
        <f t="shared" si="42"/>
        <v>1538.64</v>
      </c>
      <c r="BQ40" s="40">
        <f t="shared" si="42"/>
        <v>1538.64</v>
      </c>
      <c r="BR40" s="40">
        <f t="shared" si="42"/>
        <v>1769.08</v>
      </c>
      <c r="BS40" s="40">
        <f t="shared" si="42"/>
        <v>1882.42</v>
      </c>
      <c r="BT40" s="40">
        <f t="shared" si="42"/>
        <v>1886.63</v>
      </c>
      <c r="BU40" s="40">
        <f t="shared" si="42"/>
        <v>1885.76</v>
      </c>
      <c r="BV40" s="40">
        <f t="shared" si="42"/>
        <v>1759.23</v>
      </c>
      <c r="BW40" s="40">
        <f t="shared" si="42"/>
        <v>1757.72</v>
      </c>
      <c r="BX40" s="40">
        <f t="shared" si="42"/>
        <v>1565</v>
      </c>
      <c r="BY40" s="40">
        <f t="shared" si="42"/>
        <v>1563.83</v>
      </c>
      <c r="BZ40" s="40">
        <f t="shared" si="42"/>
        <v>1725.09</v>
      </c>
      <c r="CA40" s="40">
        <f t="shared" si="42"/>
        <v>1811.72</v>
      </c>
      <c r="CB40" s="40">
        <f t="shared" si="42"/>
        <v>1826.19</v>
      </c>
      <c r="CC40" s="40">
        <f t="shared" si="42"/>
        <v>1817.51</v>
      </c>
      <c r="CD40" s="40">
        <f t="shared" si="42"/>
        <v>1836.51</v>
      </c>
      <c r="CE40" s="40">
        <f t="shared" si="42"/>
        <v>1808.42</v>
      </c>
      <c r="CF40" s="40">
        <f t="shared" si="42"/>
        <v>1820.21</v>
      </c>
      <c r="CG40" s="40">
        <f t="shared" si="42"/>
        <v>1820.21</v>
      </c>
      <c r="CH40" s="40">
        <f t="shared" si="42"/>
        <v>1820.21</v>
      </c>
      <c r="CI40" s="40">
        <f t="shared" si="42"/>
        <v>1820.55</v>
      </c>
      <c r="CJ40" s="40">
        <f t="shared" si="42"/>
        <v>1823.15</v>
      </c>
      <c r="CK40" s="40">
        <f t="shared" si="42"/>
        <v>1823.91</v>
      </c>
      <c r="CL40" s="40">
        <f t="shared" si="42"/>
        <v>1825.3</v>
      </c>
      <c r="CM40" s="40">
        <f t="shared" si="42"/>
        <v>1825.34</v>
      </c>
      <c r="CN40" s="40">
        <f t="shared" si="42"/>
        <v>1776.09</v>
      </c>
      <c r="CO40" s="40">
        <f t="shared" si="42"/>
        <v>1767.31</v>
      </c>
      <c r="CP40" s="40">
        <f t="shared" si="42"/>
        <v>1778.24</v>
      </c>
      <c r="CQ40" s="40">
        <f t="shared" si="42"/>
        <v>1796.64</v>
      </c>
      <c r="CR40" s="40">
        <f t="shared" si="42"/>
        <v>1796.95</v>
      </c>
      <c r="CS40" s="91">
        <f t="shared" si="42"/>
        <v>1797.1</v>
      </c>
      <c r="CT40" s="38">
        <f t="shared" si="19"/>
        <v>148774.28000000003</v>
      </c>
      <c r="CU40" s="149"/>
    </row>
    <row r="41" spans="1:99">
      <c r="A41" s="25" t="s">
        <v>12</v>
      </c>
      <c r="B41" s="42">
        <v>1367.97</v>
      </c>
      <c r="C41" s="43">
        <v>1369.76</v>
      </c>
      <c r="D41" s="43">
        <v>1369.92</v>
      </c>
      <c r="E41" s="43">
        <v>1370.4</v>
      </c>
      <c r="F41" s="43">
        <v>1370.63</v>
      </c>
      <c r="G41" s="43">
        <v>1370.79</v>
      </c>
      <c r="H41" s="43">
        <v>1371.11</v>
      </c>
      <c r="I41" s="43">
        <v>1371.43</v>
      </c>
      <c r="J41" s="43">
        <v>1131.49</v>
      </c>
      <c r="K41" s="43">
        <v>908.35</v>
      </c>
      <c r="L41" s="43">
        <v>912.13</v>
      </c>
      <c r="M41" s="43">
        <v>912.29</v>
      </c>
      <c r="N41" s="43">
        <v>1100.0999999999999</v>
      </c>
      <c r="O41" s="43">
        <v>1309.78</v>
      </c>
      <c r="P41" s="43">
        <v>1315.35</v>
      </c>
      <c r="Q41" s="43">
        <v>1315.22</v>
      </c>
      <c r="R41" s="43">
        <v>1315.22</v>
      </c>
      <c r="S41" s="43">
        <v>1311.29</v>
      </c>
      <c r="T41" s="43">
        <v>1262.33</v>
      </c>
      <c r="U41" s="43">
        <v>1244.8800000000001</v>
      </c>
      <c r="V41" s="43">
        <v>1244.78</v>
      </c>
      <c r="W41" s="43">
        <v>1267.26</v>
      </c>
      <c r="X41" s="43">
        <v>1295.96</v>
      </c>
      <c r="Y41" s="43">
        <v>1296.29</v>
      </c>
      <c r="Z41" s="43">
        <v>1413.35</v>
      </c>
      <c r="AA41" s="43">
        <v>1412.76</v>
      </c>
      <c r="AB41" s="43">
        <v>1425.75</v>
      </c>
      <c r="AC41" s="43">
        <v>1425.01</v>
      </c>
      <c r="AD41" s="43">
        <v>1423.81</v>
      </c>
      <c r="AE41" s="43">
        <v>1423.81</v>
      </c>
      <c r="AF41" s="43">
        <v>1406.04</v>
      </c>
      <c r="AG41" s="43">
        <v>1423.82</v>
      </c>
      <c r="AH41" s="43">
        <v>1438.95</v>
      </c>
      <c r="AI41" s="43">
        <v>1438.95</v>
      </c>
      <c r="AJ41" s="43">
        <v>1440.49</v>
      </c>
      <c r="AK41" s="43">
        <v>1440.51</v>
      </c>
      <c r="AL41" s="43">
        <v>1380.05</v>
      </c>
      <c r="AM41" s="43">
        <v>1380.05</v>
      </c>
      <c r="AN41" s="43">
        <v>1437.65</v>
      </c>
      <c r="AO41" s="43">
        <v>1437.74</v>
      </c>
      <c r="AP41" s="43">
        <v>1658.9</v>
      </c>
      <c r="AQ41" s="43">
        <v>1823.64</v>
      </c>
      <c r="AR41" s="43">
        <v>1702.1</v>
      </c>
      <c r="AS41" s="43">
        <v>1578.8</v>
      </c>
      <c r="AT41" s="43">
        <v>1692.25</v>
      </c>
      <c r="AU41" s="43">
        <v>1685.75</v>
      </c>
      <c r="AV41" s="43">
        <v>1565.61</v>
      </c>
      <c r="AW41" s="43">
        <v>1602.31</v>
      </c>
      <c r="AX41" s="43">
        <v>1821.83</v>
      </c>
      <c r="AY41" s="43">
        <v>1822.84</v>
      </c>
      <c r="AZ41" s="43">
        <v>1648.86</v>
      </c>
      <c r="BA41" s="43">
        <v>1690.58</v>
      </c>
      <c r="BB41" s="43">
        <v>1712.05</v>
      </c>
      <c r="BC41" s="43">
        <v>1602.61</v>
      </c>
      <c r="BD41" s="43">
        <v>1584.32</v>
      </c>
      <c r="BE41" s="43">
        <v>1584.32</v>
      </c>
      <c r="BF41" s="43">
        <v>1899.93</v>
      </c>
      <c r="BG41" s="43">
        <v>1921.8</v>
      </c>
      <c r="BH41" s="43">
        <v>1555.45</v>
      </c>
      <c r="BI41" s="43">
        <v>1547.53</v>
      </c>
      <c r="BJ41" s="43">
        <v>1423.86</v>
      </c>
      <c r="BK41" s="43">
        <v>1423.86</v>
      </c>
      <c r="BL41" s="43">
        <v>1550.96</v>
      </c>
      <c r="BM41" s="43">
        <v>1559.6</v>
      </c>
      <c r="BN41" s="43">
        <v>1498.64</v>
      </c>
      <c r="BO41" s="43">
        <v>1498.81</v>
      </c>
      <c r="BP41" s="43">
        <v>1538.64</v>
      </c>
      <c r="BQ41" s="43">
        <v>1538.64</v>
      </c>
      <c r="BR41" s="43">
        <v>1769.08</v>
      </c>
      <c r="BS41" s="43">
        <v>1882.42</v>
      </c>
      <c r="BT41" s="43">
        <v>1886.63</v>
      </c>
      <c r="BU41" s="43">
        <v>1885.76</v>
      </c>
      <c r="BV41" s="43">
        <v>1759.23</v>
      </c>
      <c r="BW41" s="43">
        <v>1757.72</v>
      </c>
      <c r="BX41" s="43">
        <v>1565</v>
      </c>
      <c r="BY41" s="43">
        <v>1563.83</v>
      </c>
      <c r="BZ41" s="43">
        <v>1725.09</v>
      </c>
      <c r="CA41" s="43">
        <v>1811.72</v>
      </c>
      <c r="CB41" s="43">
        <v>1826.19</v>
      </c>
      <c r="CC41" s="43">
        <v>1817.51</v>
      </c>
      <c r="CD41" s="43">
        <v>1836.51</v>
      </c>
      <c r="CE41" s="43">
        <v>1808.42</v>
      </c>
      <c r="CF41" s="43">
        <v>1820.21</v>
      </c>
      <c r="CG41" s="43">
        <v>1820.21</v>
      </c>
      <c r="CH41" s="43">
        <v>1820.21</v>
      </c>
      <c r="CI41" s="43">
        <v>1820.55</v>
      </c>
      <c r="CJ41" s="43">
        <v>1823.15</v>
      </c>
      <c r="CK41" s="43">
        <v>1823.91</v>
      </c>
      <c r="CL41" s="43">
        <v>1825.3</v>
      </c>
      <c r="CM41" s="43">
        <v>1825.34</v>
      </c>
      <c r="CN41" s="43">
        <v>1776.09</v>
      </c>
      <c r="CO41" s="43">
        <v>1767.31</v>
      </c>
      <c r="CP41" s="43">
        <v>1778.24</v>
      </c>
      <c r="CQ41" s="43">
        <v>1796.64</v>
      </c>
      <c r="CR41" s="43">
        <v>1796.95</v>
      </c>
      <c r="CS41" s="92">
        <v>1797.1</v>
      </c>
      <c r="CT41" s="30">
        <f t="shared" si="19"/>
        <v>148774.28000000003</v>
      </c>
      <c r="CU41" s="151"/>
    </row>
    <row r="42" spans="1:99">
      <c r="A42" s="95" t="s">
        <v>42</v>
      </c>
      <c r="B42" s="39">
        <f>SUM(B43:B46)</f>
        <v>1822.56</v>
      </c>
      <c r="C42" s="40">
        <f t="shared" ref="C42:BN42" si="43">SUM(C43:C46)</f>
        <v>1822.56</v>
      </c>
      <c r="D42" s="40">
        <f t="shared" si="43"/>
        <v>1822.56</v>
      </c>
      <c r="E42" s="40">
        <f t="shared" si="43"/>
        <v>1822.56</v>
      </c>
      <c r="F42" s="40">
        <f t="shared" si="43"/>
        <v>1822.56</v>
      </c>
      <c r="G42" s="40">
        <f t="shared" si="43"/>
        <v>1822.56</v>
      </c>
      <c r="H42" s="40">
        <f t="shared" si="43"/>
        <v>1822.56</v>
      </c>
      <c r="I42" s="40">
        <f t="shared" si="43"/>
        <v>1822.56</v>
      </c>
      <c r="J42" s="40">
        <f t="shared" si="43"/>
        <v>1822.56</v>
      </c>
      <c r="K42" s="40">
        <f t="shared" si="43"/>
        <v>1822.56</v>
      </c>
      <c r="L42" s="40">
        <f t="shared" si="43"/>
        <v>1822.56</v>
      </c>
      <c r="M42" s="40">
        <f t="shared" si="43"/>
        <v>1822.56</v>
      </c>
      <c r="N42" s="40">
        <f t="shared" si="43"/>
        <v>1822.56</v>
      </c>
      <c r="O42" s="40">
        <f t="shared" si="43"/>
        <v>1822.56</v>
      </c>
      <c r="P42" s="40">
        <f t="shared" si="43"/>
        <v>1822.56</v>
      </c>
      <c r="Q42" s="40">
        <f t="shared" si="43"/>
        <v>1822.56</v>
      </c>
      <c r="R42" s="40">
        <f t="shared" si="43"/>
        <v>1822.56</v>
      </c>
      <c r="S42" s="40">
        <f t="shared" si="43"/>
        <v>1822.56</v>
      </c>
      <c r="T42" s="40">
        <f t="shared" si="43"/>
        <v>1822.56</v>
      </c>
      <c r="U42" s="40">
        <f t="shared" si="43"/>
        <v>1822.56</v>
      </c>
      <c r="V42" s="40">
        <f t="shared" si="43"/>
        <v>1822.56</v>
      </c>
      <c r="W42" s="40">
        <f t="shared" si="43"/>
        <v>1822.56</v>
      </c>
      <c r="X42" s="40">
        <f t="shared" si="43"/>
        <v>1822.56</v>
      </c>
      <c r="Y42" s="40">
        <f t="shared" si="43"/>
        <v>1822.56</v>
      </c>
      <c r="Z42" s="40">
        <f t="shared" si="43"/>
        <v>1822.56</v>
      </c>
      <c r="AA42" s="40">
        <f t="shared" si="43"/>
        <v>1822.56</v>
      </c>
      <c r="AB42" s="40">
        <f t="shared" si="43"/>
        <v>1822.56</v>
      </c>
      <c r="AC42" s="40">
        <f t="shared" si="43"/>
        <v>1822.56</v>
      </c>
      <c r="AD42" s="40">
        <f t="shared" si="43"/>
        <v>1822.57</v>
      </c>
      <c r="AE42" s="40">
        <f t="shared" si="43"/>
        <v>1822.57</v>
      </c>
      <c r="AF42" s="40">
        <f t="shared" si="43"/>
        <v>1822.57</v>
      </c>
      <c r="AG42" s="40">
        <f t="shared" si="43"/>
        <v>1822.57</v>
      </c>
      <c r="AH42" s="40">
        <f t="shared" si="43"/>
        <v>1822.57</v>
      </c>
      <c r="AI42" s="40">
        <f t="shared" si="43"/>
        <v>1822.57</v>
      </c>
      <c r="AJ42" s="40">
        <f t="shared" si="43"/>
        <v>1822.57</v>
      </c>
      <c r="AK42" s="40">
        <f t="shared" si="43"/>
        <v>1822.57</v>
      </c>
      <c r="AL42" s="40">
        <f t="shared" si="43"/>
        <v>1822.57</v>
      </c>
      <c r="AM42" s="40">
        <f t="shared" si="43"/>
        <v>1822.57</v>
      </c>
      <c r="AN42" s="40">
        <f t="shared" si="43"/>
        <v>1822.57</v>
      </c>
      <c r="AO42" s="40">
        <f t="shared" si="43"/>
        <v>1822.57</v>
      </c>
      <c r="AP42" s="40">
        <f t="shared" si="43"/>
        <v>1881.4099999999999</v>
      </c>
      <c r="AQ42" s="40">
        <f t="shared" si="43"/>
        <v>1940.24</v>
      </c>
      <c r="AR42" s="40">
        <f t="shared" si="43"/>
        <v>1970.45</v>
      </c>
      <c r="AS42" s="40">
        <f t="shared" si="43"/>
        <v>1970.45</v>
      </c>
      <c r="AT42" s="40">
        <f t="shared" si="43"/>
        <v>1906.45</v>
      </c>
      <c r="AU42" s="40">
        <f t="shared" si="43"/>
        <v>1842.45</v>
      </c>
      <c r="AV42" s="40">
        <f t="shared" si="43"/>
        <v>1778.45</v>
      </c>
      <c r="AW42" s="40">
        <f t="shared" si="43"/>
        <v>1714.45</v>
      </c>
      <c r="AX42" s="40">
        <f t="shared" si="43"/>
        <v>1650.45</v>
      </c>
      <c r="AY42" s="40">
        <f t="shared" si="43"/>
        <v>1647.45</v>
      </c>
      <c r="AZ42" s="40">
        <f t="shared" si="43"/>
        <v>1647.45</v>
      </c>
      <c r="BA42" s="40">
        <f t="shared" si="43"/>
        <v>1647.45</v>
      </c>
      <c r="BB42" s="40">
        <f t="shared" si="43"/>
        <v>1647.45</v>
      </c>
      <c r="BC42" s="40">
        <f t="shared" si="43"/>
        <v>1647.45</v>
      </c>
      <c r="BD42" s="40">
        <f t="shared" si="43"/>
        <v>1711.45</v>
      </c>
      <c r="BE42" s="40">
        <f t="shared" si="43"/>
        <v>1775.45</v>
      </c>
      <c r="BF42" s="40">
        <f t="shared" si="43"/>
        <v>1839.45</v>
      </c>
      <c r="BG42" s="40">
        <f t="shared" si="43"/>
        <v>1903.45</v>
      </c>
      <c r="BH42" s="40">
        <f t="shared" si="43"/>
        <v>1967.45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si="43"/>
        <v>1926.95</v>
      </c>
      <c r="BO42" s="40">
        <f t="shared" ref="BO42:CS42" si="44">SUM(BO43:BO46)</f>
        <v>1919.95</v>
      </c>
      <c r="BP42" s="40">
        <f t="shared" si="44"/>
        <v>1912.45</v>
      </c>
      <c r="BQ42" s="40">
        <f t="shared" si="44"/>
        <v>1927.45</v>
      </c>
      <c r="BR42" s="40">
        <f t="shared" si="44"/>
        <v>1962.95</v>
      </c>
      <c r="BS42" s="40">
        <f t="shared" si="44"/>
        <v>1970.45</v>
      </c>
      <c r="BT42" s="40">
        <f t="shared" si="44"/>
        <v>1954.95</v>
      </c>
      <c r="BU42" s="40">
        <f t="shared" si="44"/>
        <v>1903.45</v>
      </c>
      <c r="BV42" s="40">
        <f t="shared" si="44"/>
        <v>1845.45</v>
      </c>
      <c r="BW42" s="40">
        <f t="shared" si="44"/>
        <v>1836.45</v>
      </c>
      <c r="BX42" s="40">
        <f t="shared" si="44"/>
        <v>1823.45</v>
      </c>
      <c r="BY42" s="40">
        <f t="shared" si="44"/>
        <v>1816.45</v>
      </c>
      <c r="BZ42" s="40">
        <f t="shared" si="44"/>
        <v>1776.45</v>
      </c>
      <c r="CA42" s="40">
        <f t="shared" si="44"/>
        <v>1756.45</v>
      </c>
      <c r="CB42" s="40">
        <f t="shared" si="44"/>
        <v>1760.45</v>
      </c>
      <c r="CC42" s="40">
        <f t="shared" si="44"/>
        <v>1808.45</v>
      </c>
      <c r="CD42" s="40">
        <f t="shared" si="44"/>
        <v>1887.45</v>
      </c>
      <c r="CE42" s="40">
        <f t="shared" si="44"/>
        <v>1827.45</v>
      </c>
      <c r="CF42" s="40">
        <f t="shared" si="44"/>
        <v>1747.45</v>
      </c>
      <c r="CG42" s="40">
        <f t="shared" si="44"/>
        <v>1731.45</v>
      </c>
      <c r="CH42" s="40">
        <f t="shared" si="44"/>
        <v>1669.45</v>
      </c>
      <c r="CI42" s="40">
        <f t="shared" si="44"/>
        <v>1644.45</v>
      </c>
      <c r="CJ42" s="40">
        <f t="shared" si="44"/>
        <v>1619.45</v>
      </c>
      <c r="CK42" s="40">
        <f t="shared" si="44"/>
        <v>1572.45</v>
      </c>
      <c r="CL42" s="40">
        <f t="shared" si="44"/>
        <v>1624.45</v>
      </c>
      <c r="CM42" s="40">
        <f t="shared" si="44"/>
        <v>1619.45</v>
      </c>
      <c r="CN42" s="40">
        <f t="shared" si="44"/>
        <v>1601.45</v>
      </c>
      <c r="CO42" s="40">
        <f t="shared" si="44"/>
        <v>1627.45</v>
      </c>
      <c r="CP42" s="40">
        <f t="shared" si="44"/>
        <v>1619.45</v>
      </c>
      <c r="CQ42" s="40">
        <f t="shared" si="44"/>
        <v>1672.45</v>
      </c>
      <c r="CR42" s="40">
        <f t="shared" si="44"/>
        <v>1686.45</v>
      </c>
      <c r="CS42" s="91">
        <f t="shared" si="44"/>
        <v>1690.45</v>
      </c>
      <c r="CT42" s="38">
        <f t="shared" si="19"/>
        <v>173587.47000000023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1067</v>
      </c>
      <c r="AU43" s="43">
        <v>1003</v>
      </c>
      <c r="AV43" s="43">
        <v>939</v>
      </c>
      <c r="AW43" s="43">
        <v>875</v>
      </c>
      <c r="AX43" s="43">
        <v>811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872</v>
      </c>
      <c r="BE43" s="43">
        <v>936</v>
      </c>
      <c r="BF43" s="43">
        <v>1000</v>
      </c>
      <c r="BG43" s="43">
        <v>1064</v>
      </c>
      <c r="BH43" s="43">
        <v>1128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1087.5</v>
      </c>
      <c r="BO43" s="43">
        <v>1080.5</v>
      </c>
      <c r="BP43" s="43">
        <v>1073</v>
      </c>
      <c r="BQ43" s="43">
        <v>1088</v>
      </c>
      <c r="BR43" s="43">
        <v>1123.5</v>
      </c>
      <c r="BS43" s="43">
        <v>1131</v>
      </c>
      <c r="BT43" s="43">
        <v>1115.5</v>
      </c>
      <c r="BU43" s="43">
        <v>1064</v>
      </c>
      <c r="BV43" s="43">
        <v>1006</v>
      </c>
      <c r="BW43" s="43">
        <v>997</v>
      </c>
      <c r="BX43" s="43">
        <v>984</v>
      </c>
      <c r="BY43" s="43">
        <v>977</v>
      </c>
      <c r="BZ43" s="43">
        <v>937</v>
      </c>
      <c r="CA43" s="43">
        <v>917</v>
      </c>
      <c r="CB43" s="43">
        <v>921</v>
      </c>
      <c r="CC43" s="43">
        <v>969</v>
      </c>
      <c r="CD43" s="43">
        <v>1048</v>
      </c>
      <c r="CE43" s="43">
        <v>988</v>
      </c>
      <c r="CF43" s="43">
        <v>908</v>
      </c>
      <c r="CG43" s="43">
        <v>892</v>
      </c>
      <c r="CH43" s="43">
        <v>830</v>
      </c>
      <c r="CI43" s="43">
        <v>805</v>
      </c>
      <c r="CJ43" s="43">
        <v>780</v>
      </c>
      <c r="CK43" s="43">
        <v>733</v>
      </c>
      <c r="CL43" s="43">
        <v>785</v>
      </c>
      <c r="CM43" s="43">
        <v>780</v>
      </c>
      <c r="CN43" s="43">
        <v>762</v>
      </c>
      <c r="CO43" s="43">
        <v>788</v>
      </c>
      <c r="CP43" s="43">
        <v>780</v>
      </c>
      <c r="CQ43" s="43">
        <v>833</v>
      </c>
      <c r="CR43" s="43">
        <v>847</v>
      </c>
      <c r="CS43" s="92">
        <v>851</v>
      </c>
      <c r="CT43" s="30">
        <f t="shared" si="19"/>
        <v>99035</v>
      </c>
      <c r="CU43" s="151"/>
    </row>
    <row r="44" spans="1:99">
      <c r="A44" s="25" t="s">
        <v>44</v>
      </c>
      <c r="B44" s="45">
        <v>221.98</v>
      </c>
      <c r="C44" s="1">
        <v>221.98</v>
      </c>
      <c r="D44" s="1">
        <v>221.98</v>
      </c>
      <c r="E44" s="1">
        <v>221.98</v>
      </c>
      <c r="F44" s="1">
        <v>221.98</v>
      </c>
      <c r="G44" s="1">
        <v>221.98</v>
      </c>
      <c r="H44" s="1">
        <v>221.98</v>
      </c>
      <c r="I44" s="1">
        <v>221.98</v>
      </c>
      <c r="J44" s="1">
        <v>221.98</v>
      </c>
      <c r="K44" s="1">
        <v>221.98</v>
      </c>
      <c r="L44" s="1">
        <v>221.98</v>
      </c>
      <c r="M44" s="1">
        <v>221.98</v>
      </c>
      <c r="N44" s="1">
        <v>221.98</v>
      </c>
      <c r="O44" s="1">
        <v>221.98</v>
      </c>
      <c r="P44" s="1">
        <v>221.98</v>
      </c>
      <c r="Q44" s="1">
        <v>221.98</v>
      </c>
      <c r="R44" s="1">
        <v>221.98</v>
      </c>
      <c r="S44" s="1">
        <v>221.98</v>
      </c>
      <c r="T44" s="1">
        <v>221.98</v>
      </c>
      <c r="U44" s="1">
        <v>221.98</v>
      </c>
      <c r="V44" s="1">
        <v>221.98</v>
      </c>
      <c r="W44" s="1">
        <v>221.98</v>
      </c>
      <c r="X44" s="1">
        <v>221.98</v>
      </c>
      <c r="Y44" s="1">
        <v>221.98</v>
      </c>
      <c r="Z44" s="1">
        <v>221.98</v>
      </c>
      <c r="AA44" s="1">
        <v>221.98</v>
      </c>
      <c r="AB44" s="1">
        <v>221.98</v>
      </c>
      <c r="AC44" s="1">
        <v>221.98</v>
      </c>
      <c r="AD44" s="1">
        <v>221.98</v>
      </c>
      <c r="AE44" s="1">
        <v>221.98</v>
      </c>
      <c r="AF44" s="1">
        <v>221.98</v>
      </c>
      <c r="AG44" s="1">
        <v>221.98</v>
      </c>
      <c r="AH44" s="1">
        <v>221.98</v>
      </c>
      <c r="AI44" s="1">
        <v>221.98</v>
      </c>
      <c r="AJ44" s="1">
        <v>221.98</v>
      </c>
      <c r="AK44" s="1">
        <v>221.98</v>
      </c>
      <c r="AL44" s="1">
        <v>221.98</v>
      </c>
      <c r="AM44" s="1">
        <v>221.98</v>
      </c>
      <c r="AN44" s="1">
        <v>221.98</v>
      </c>
      <c r="AO44" s="1">
        <v>221.98</v>
      </c>
      <c r="AP44" s="1">
        <v>240.87</v>
      </c>
      <c r="AQ44" s="1">
        <v>259.75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23930.120000000032</v>
      </c>
      <c r="CU44" s="151"/>
    </row>
    <row r="45" spans="1:99">
      <c r="A45" s="25" t="s">
        <v>45</v>
      </c>
      <c r="B45" s="45">
        <v>469.58</v>
      </c>
      <c r="C45" s="1">
        <v>469.58</v>
      </c>
      <c r="D45" s="1">
        <v>469.58</v>
      </c>
      <c r="E45" s="1">
        <v>469.58</v>
      </c>
      <c r="F45" s="1">
        <v>469.58</v>
      </c>
      <c r="G45" s="1">
        <v>469.58</v>
      </c>
      <c r="H45" s="1">
        <v>469.58</v>
      </c>
      <c r="I45" s="1">
        <v>469.58</v>
      </c>
      <c r="J45" s="1">
        <v>469.58</v>
      </c>
      <c r="K45" s="1">
        <v>469.58</v>
      </c>
      <c r="L45" s="1">
        <v>469.58</v>
      </c>
      <c r="M45" s="1">
        <v>469.58</v>
      </c>
      <c r="N45" s="1">
        <v>469.58</v>
      </c>
      <c r="O45" s="1">
        <v>469.58</v>
      </c>
      <c r="P45" s="1">
        <v>469.58</v>
      </c>
      <c r="Q45" s="1">
        <v>469.58</v>
      </c>
      <c r="R45" s="1">
        <v>469.58</v>
      </c>
      <c r="S45" s="1">
        <v>469.58</v>
      </c>
      <c r="T45" s="1">
        <v>469.58</v>
      </c>
      <c r="U45" s="1">
        <v>469.58</v>
      </c>
      <c r="V45" s="1">
        <v>469.58</v>
      </c>
      <c r="W45" s="1">
        <v>469.58</v>
      </c>
      <c r="X45" s="1">
        <v>469.58</v>
      </c>
      <c r="Y45" s="1">
        <v>469.58</v>
      </c>
      <c r="Z45" s="1">
        <v>469.58</v>
      </c>
      <c r="AA45" s="1">
        <v>469.58</v>
      </c>
      <c r="AB45" s="1">
        <v>469.58</v>
      </c>
      <c r="AC45" s="1">
        <v>469.58</v>
      </c>
      <c r="AD45" s="1">
        <v>469.59</v>
      </c>
      <c r="AE45" s="1">
        <v>469.59</v>
      </c>
      <c r="AF45" s="1">
        <v>469.59</v>
      </c>
      <c r="AG45" s="1">
        <v>469.59</v>
      </c>
      <c r="AH45" s="1">
        <v>469.59</v>
      </c>
      <c r="AI45" s="1">
        <v>469.59</v>
      </c>
      <c r="AJ45" s="1">
        <v>469.59</v>
      </c>
      <c r="AK45" s="1">
        <v>469.59</v>
      </c>
      <c r="AL45" s="1">
        <v>469.59</v>
      </c>
      <c r="AM45" s="1">
        <v>469.59</v>
      </c>
      <c r="AN45" s="1">
        <v>469.59</v>
      </c>
      <c r="AO45" s="1">
        <v>469.59</v>
      </c>
      <c r="AP45" s="1">
        <v>509.54</v>
      </c>
      <c r="AQ45" s="1">
        <v>549.49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50622.350000000006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135.28</v>
      </c>
      <c r="C47" s="54">
        <f t="shared" si="45"/>
        <v>137.22999999999999</v>
      </c>
      <c r="D47" s="54">
        <f t="shared" si="45"/>
        <v>138.22</v>
      </c>
      <c r="E47" s="54">
        <f t="shared" si="45"/>
        <v>140.21</v>
      </c>
      <c r="F47" s="54">
        <f t="shared" si="45"/>
        <v>139.07999999999998</v>
      </c>
      <c r="G47" s="54">
        <f t="shared" si="45"/>
        <v>137.32999999999998</v>
      </c>
      <c r="H47" s="54">
        <f t="shared" si="45"/>
        <v>136.82999999999998</v>
      </c>
      <c r="I47" s="54">
        <f t="shared" si="45"/>
        <v>136.06</v>
      </c>
      <c r="J47" s="54">
        <f t="shared" si="45"/>
        <v>136.78</v>
      </c>
      <c r="K47" s="54">
        <f t="shared" si="45"/>
        <v>138.54</v>
      </c>
      <c r="L47" s="54">
        <f t="shared" si="45"/>
        <v>139.02000000000001</v>
      </c>
      <c r="M47" s="54">
        <f t="shared" si="45"/>
        <v>134.25</v>
      </c>
      <c r="N47" s="54">
        <f t="shared" si="45"/>
        <v>141.12</v>
      </c>
      <c r="O47" s="54">
        <f t="shared" si="45"/>
        <v>143.44999999999999</v>
      </c>
      <c r="P47" s="54">
        <f t="shared" si="45"/>
        <v>141.49</v>
      </c>
      <c r="Q47" s="54">
        <f t="shared" si="45"/>
        <v>141.61000000000001</v>
      </c>
      <c r="R47" s="54">
        <f t="shared" si="45"/>
        <v>140.51999999999998</v>
      </c>
      <c r="S47" s="54">
        <f t="shared" si="45"/>
        <v>139.62</v>
      </c>
      <c r="T47" s="54">
        <f t="shared" si="45"/>
        <v>141.97</v>
      </c>
      <c r="U47" s="54">
        <f t="shared" si="45"/>
        <v>143.33000000000001</v>
      </c>
      <c r="V47" s="54">
        <f t="shared" si="45"/>
        <v>141.60999999999999</v>
      </c>
      <c r="W47" s="54">
        <f t="shared" si="45"/>
        <v>138.82</v>
      </c>
      <c r="X47" s="54">
        <f t="shared" si="45"/>
        <v>144.6377316259962</v>
      </c>
      <c r="Y47" s="54">
        <f t="shared" si="45"/>
        <v>149.39752056204335</v>
      </c>
      <c r="Z47" s="54">
        <f t="shared" si="45"/>
        <v>162.86956277483392</v>
      </c>
      <c r="AA47" s="54">
        <f t="shared" si="45"/>
        <v>207.6178289076388</v>
      </c>
      <c r="AB47" s="54">
        <f t="shared" si="45"/>
        <v>258.6147420069575</v>
      </c>
      <c r="AC47" s="54">
        <f t="shared" si="45"/>
        <v>320.4649776305381</v>
      </c>
      <c r="AD47" s="54">
        <f t="shared" si="45"/>
        <v>407.80046303935495</v>
      </c>
      <c r="AE47" s="54">
        <f t="shared" si="45"/>
        <v>512.57989984775156</v>
      </c>
      <c r="AF47" s="54">
        <f t="shared" si="45"/>
        <v>629.60026600947515</v>
      </c>
      <c r="AG47" s="54">
        <f t="shared" si="45"/>
        <v>772.19095399800983</v>
      </c>
      <c r="AH47" s="54">
        <f t="shared" ref="AH47:BM47" si="46">SUM(AH48:AH51)</f>
        <v>919.53436519209674</v>
      </c>
      <c r="AI47" s="54">
        <f t="shared" si="46"/>
        <v>1071.7657818041864</v>
      </c>
      <c r="AJ47" s="54">
        <f t="shared" si="46"/>
        <v>1194.7825709358601</v>
      </c>
      <c r="AK47" s="54">
        <f t="shared" si="46"/>
        <v>1322.0987229844095</v>
      </c>
      <c r="AL47" s="54">
        <f t="shared" si="46"/>
        <v>1447.6493678713289</v>
      </c>
      <c r="AM47" s="54">
        <f t="shared" si="46"/>
        <v>1589.6168880931523</v>
      </c>
      <c r="AN47" s="54">
        <f t="shared" si="46"/>
        <v>1677.5911371001353</v>
      </c>
      <c r="AO47" s="54">
        <f t="shared" si="46"/>
        <v>1756.8162522433256</v>
      </c>
      <c r="AP47" s="54">
        <f t="shared" si="46"/>
        <v>1879.8801145690691</v>
      </c>
      <c r="AQ47" s="54">
        <f t="shared" si="46"/>
        <v>2041.8289504214474</v>
      </c>
      <c r="AR47" s="54">
        <f t="shared" si="46"/>
        <v>2098.3071524653187</v>
      </c>
      <c r="AS47" s="54">
        <f t="shared" si="46"/>
        <v>2182.1067563429756</v>
      </c>
      <c r="AT47" s="54">
        <f t="shared" si="46"/>
        <v>2261.6022766456013</v>
      </c>
      <c r="AU47" s="54">
        <f t="shared" si="46"/>
        <v>2201.2850716800913</v>
      </c>
      <c r="AV47" s="54">
        <f t="shared" si="46"/>
        <v>2222.2296548255945</v>
      </c>
      <c r="AW47" s="54">
        <f t="shared" si="46"/>
        <v>2280.3342539826999</v>
      </c>
      <c r="AX47" s="54">
        <f t="shared" si="46"/>
        <v>2300.6237326594146</v>
      </c>
      <c r="AY47" s="54">
        <f t="shared" si="46"/>
        <v>2297.8829713800596</v>
      </c>
      <c r="AZ47" s="54">
        <f t="shared" si="46"/>
        <v>2313.7073844368506</v>
      </c>
      <c r="BA47" s="54">
        <f t="shared" si="46"/>
        <v>2370.7179300114399</v>
      </c>
      <c r="BB47" s="54">
        <f t="shared" si="46"/>
        <v>2355.9053240914004</v>
      </c>
      <c r="BC47" s="54">
        <f t="shared" si="46"/>
        <v>2314.4656314375998</v>
      </c>
      <c r="BD47" s="54">
        <f t="shared" si="46"/>
        <v>2209.2147159801311</v>
      </c>
      <c r="BE47" s="54">
        <f t="shared" si="46"/>
        <v>2201.4259796420888</v>
      </c>
      <c r="BF47" s="54">
        <f t="shared" si="46"/>
        <v>2111.0565754948075</v>
      </c>
      <c r="BG47" s="54">
        <f t="shared" si="46"/>
        <v>2104.8911149858382</v>
      </c>
      <c r="BH47" s="54">
        <f t="shared" si="46"/>
        <v>2077.222134858936</v>
      </c>
      <c r="BI47" s="54">
        <f t="shared" si="46"/>
        <v>1979.1726046176354</v>
      </c>
      <c r="BJ47" s="54">
        <f t="shared" si="46"/>
        <v>1849.2605044345544</v>
      </c>
      <c r="BK47" s="54">
        <f t="shared" si="46"/>
        <v>1729.6754979650593</v>
      </c>
      <c r="BL47" s="54">
        <f t="shared" si="46"/>
        <v>1603.0004080194099</v>
      </c>
      <c r="BM47" s="54">
        <f t="shared" si="46"/>
        <v>1391.7373557201606</v>
      </c>
      <c r="BN47" s="54">
        <f t="shared" ref="BN47:CS47" si="47">SUM(BN48:BN51)</f>
        <v>1288.5840481124171</v>
      </c>
      <c r="BO47" s="54">
        <f t="shared" si="47"/>
        <v>1073.5598900239004</v>
      </c>
      <c r="BP47" s="54">
        <f t="shared" si="47"/>
        <v>968.17067308796391</v>
      </c>
      <c r="BQ47" s="54">
        <f t="shared" si="47"/>
        <v>819.44675320657302</v>
      </c>
      <c r="BR47" s="54">
        <f t="shared" si="47"/>
        <v>722.21950451216719</v>
      </c>
      <c r="BS47" s="54">
        <f t="shared" si="47"/>
        <v>637.37703006055915</v>
      </c>
      <c r="BT47" s="54">
        <f t="shared" si="47"/>
        <v>560.12657197565727</v>
      </c>
      <c r="BU47" s="54">
        <f t="shared" si="47"/>
        <v>438.28391297598898</v>
      </c>
      <c r="BV47" s="54">
        <f t="shared" si="47"/>
        <v>344.71162912197735</v>
      </c>
      <c r="BW47" s="54">
        <f t="shared" si="47"/>
        <v>267.47798051283905</v>
      </c>
      <c r="BX47" s="54">
        <f t="shared" si="47"/>
        <v>210.26999999999998</v>
      </c>
      <c r="BY47" s="54">
        <f t="shared" si="47"/>
        <v>162.71</v>
      </c>
      <c r="BZ47" s="54">
        <f t="shared" si="47"/>
        <v>147.21999999999997</v>
      </c>
      <c r="CA47" s="54">
        <f t="shared" si="47"/>
        <v>134.15</v>
      </c>
      <c r="CB47" s="54">
        <f t="shared" si="47"/>
        <v>135.98000000000002</v>
      </c>
      <c r="CC47" s="54">
        <f t="shared" si="47"/>
        <v>124.81</v>
      </c>
      <c r="CD47" s="54">
        <f t="shared" si="47"/>
        <v>115.97999999999999</v>
      </c>
      <c r="CE47" s="54">
        <f t="shared" si="47"/>
        <v>116.08</v>
      </c>
      <c r="CF47" s="54">
        <f t="shared" si="47"/>
        <v>128.9</v>
      </c>
      <c r="CG47" s="54">
        <f t="shared" si="47"/>
        <v>139.63</v>
      </c>
      <c r="CH47" s="54">
        <f t="shared" si="47"/>
        <v>143.32</v>
      </c>
      <c r="CI47" s="54">
        <f t="shared" si="47"/>
        <v>140.92000000000002</v>
      </c>
      <c r="CJ47" s="54">
        <f t="shared" si="47"/>
        <v>141.94</v>
      </c>
      <c r="CK47" s="54">
        <f t="shared" si="47"/>
        <v>142.94999999999999</v>
      </c>
      <c r="CL47" s="54">
        <f t="shared" si="47"/>
        <v>140.07</v>
      </c>
      <c r="CM47" s="54">
        <f t="shared" si="47"/>
        <v>141.38</v>
      </c>
      <c r="CN47" s="54">
        <f t="shared" si="47"/>
        <v>138.61000000000001</v>
      </c>
      <c r="CO47" s="54">
        <f t="shared" si="47"/>
        <v>139.13</v>
      </c>
      <c r="CP47" s="54">
        <f t="shared" si="47"/>
        <v>139.1</v>
      </c>
      <c r="CQ47" s="54">
        <f t="shared" si="47"/>
        <v>139.68</v>
      </c>
      <c r="CR47" s="54">
        <f t="shared" si="47"/>
        <v>138.87</v>
      </c>
      <c r="CS47" s="96">
        <f t="shared" si="47"/>
        <v>139.16999999999999</v>
      </c>
      <c r="CT47" s="38">
        <f t="shared" si="19"/>
        <v>78206.361122885326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0.15</v>
      </c>
      <c r="Y48" s="43">
        <f t="shared" si="48"/>
        <v>3.0799999999999996</v>
      </c>
      <c r="Z48" s="43">
        <f t="shared" si="48"/>
        <v>19.100000000000001</v>
      </c>
      <c r="AA48" s="43">
        <f t="shared" si="48"/>
        <v>56.470000000000006</v>
      </c>
      <c r="AB48" s="43">
        <f t="shared" si="48"/>
        <v>99.91</v>
      </c>
      <c r="AC48" s="43">
        <f t="shared" si="48"/>
        <v>151.22</v>
      </c>
      <c r="AD48" s="43">
        <f t="shared" si="48"/>
        <v>220.17000000000002</v>
      </c>
      <c r="AE48" s="43">
        <f t="shared" si="48"/>
        <v>293.99</v>
      </c>
      <c r="AF48" s="43">
        <f t="shared" si="48"/>
        <v>377.71000000000004</v>
      </c>
      <c r="AG48" s="43">
        <f t="shared" si="48"/>
        <v>479.67</v>
      </c>
      <c r="AH48" s="43">
        <f t="shared" ref="AH48:BM48" si="49">AH21</f>
        <v>587.45000000000005</v>
      </c>
      <c r="AI48" s="43">
        <f t="shared" si="49"/>
        <v>705.49</v>
      </c>
      <c r="AJ48" s="43">
        <f t="shared" si="49"/>
        <v>809.33</v>
      </c>
      <c r="AK48" s="43">
        <f t="shared" si="49"/>
        <v>912.49</v>
      </c>
      <c r="AL48" s="43">
        <f t="shared" si="49"/>
        <v>1002.16</v>
      </c>
      <c r="AM48" s="43">
        <f t="shared" si="49"/>
        <v>1091.6100000000001</v>
      </c>
      <c r="AN48" s="43">
        <f t="shared" si="49"/>
        <v>1149.1600000000001</v>
      </c>
      <c r="AO48" s="43">
        <f t="shared" si="49"/>
        <v>1225.0900000000001</v>
      </c>
      <c r="AP48" s="43">
        <f t="shared" si="49"/>
        <v>1297.43</v>
      </c>
      <c r="AQ48" s="43">
        <f t="shared" si="49"/>
        <v>1372.72</v>
      </c>
      <c r="AR48" s="43">
        <f t="shared" si="49"/>
        <v>1430.3</v>
      </c>
      <c r="AS48" s="43">
        <f t="shared" si="49"/>
        <v>1486.69</v>
      </c>
      <c r="AT48" s="43">
        <f t="shared" si="49"/>
        <v>1528.09</v>
      </c>
      <c r="AU48" s="43">
        <f t="shared" si="49"/>
        <v>1544.03</v>
      </c>
      <c r="AV48" s="43">
        <f t="shared" si="49"/>
        <v>1561.02</v>
      </c>
      <c r="AW48" s="43">
        <f t="shared" si="49"/>
        <v>1587.31</v>
      </c>
      <c r="AX48" s="43">
        <f t="shared" si="49"/>
        <v>1583.3300000000002</v>
      </c>
      <c r="AY48" s="43">
        <f t="shared" si="49"/>
        <v>1586.96</v>
      </c>
      <c r="AZ48" s="43">
        <f t="shared" si="49"/>
        <v>1567.9299999999998</v>
      </c>
      <c r="BA48" s="43">
        <f t="shared" si="49"/>
        <v>1570.1899999999998</v>
      </c>
      <c r="BB48" s="43">
        <f t="shared" si="49"/>
        <v>1571.09</v>
      </c>
      <c r="BC48" s="43">
        <f t="shared" si="49"/>
        <v>1595.35</v>
      </c>
      <c r="BD48" s="43">
        <f t="shared" si="49"/>
        <v>1580.34</v>
      </c>
      <c r="BE48" s="43">
        <f t="shared" si="49"/>
        <v>1571.1399999999999</v>
      </c>
      <c r="BF48" s="43">
        <f t="shared" si="49"/>
        <v>1496.78</v>
      </c>
      <c r="BG48" s="43">
        <f t="shared" si="49"/>
        <v>1463.04</v>
      </c>
      <c r="BH48" s="43">
        <f t="shared" si="49"/>
        <v>1438.35</v>
      </c>
      <c r="BI48" s="43">
        <f t="shared" si="49"/>
        <v>1396.8700000000001</v>
      </c>
      <c r="BJ48" s="43">
        <f t="shared" si="49"/>
        <v>1321.32</v>
      </c>
      <c r="BK48" s="43">
        <f t="shared" si="49"/>
        <v>1240.28</v>
      </c>
      <c r="BL48" s="43">
        <f t="shared" si="49"/>
        <v>1156.8900000000001</v>
      </c>
      <c r="BM48" s="43">
        <f t="shared" si="49"/>
        <v>1009.17</v>
      </c>
      <c r="BN48" s="43">
        <f t="shared" ref="BN48:CS48" si="50">BN21</f>
        <v>922.89</v>
      </c>
      <c r="BO48" s="43">
        <f t="shared" si="50"/>
        <v>742.62</v>
      </c>
      <c r="BP48" s="43">
        <f t="shared" si="50"/>
        <v>655.11</v>
      </c>
      <c r="BQ48" s="43">
        <f t="shared" si="50"/>
        <v>544.82999999999993</v>
      </c>
      <c r="BR48" s="43">
        <f t="shared" si="50"/>
        <v>484.51</v>
      </c>
      <c r="BS48" s="43">
        <f t="shared" si="50"/>
        <v>405.65</v>
      </c>
      <c r="BT48" s="43">
        <f t="shared" si="50"/>
        <v>331.25</v>
      </c>
      <c r="BU48" s="43">
        <f t="shared" si="50"/>
        <v>246.32</v>
      </c>
      <c r="BV48" s="43">
        <f t="shared" si="50"/>
        <v>179.45</v>
      </c>
      <c r="BW48" s="43">
        <f t="shared" si="50"/>
        <v>122</v>
      </c>
      <c r="BX48" s="43">
        <f t="shared" si="50"/>
        <v>77.86</v>
      </c>
      <c r="BY48" s="43">
        <f t="shared" si="50"/>
        <v>36.880000000000003</v>
      </c>
      <c r="BZ48" s="43">
        <f t="shared" si="50"/>
        <v>19.079999999999998</v>
      </c>
      <c r="CA48" s="43">
        <f t="shared" si="50"/>
        <v>3.43</v>
      </c>
      <c r="CB48" s="43">
        <f t="shared" si="50"/>
        <v>0.06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48912.81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5.9177316259962058</v>
      </c>
      <c r="Y49" s="1">
        <v>6.0575205620433614</v>
      </c>
      <c r="Z49" s="1">
        <v>6.0295627748339298</v>
      </c>
      <c r="AA49" s="1">
        <v>8.3178289076387877</v>
      </c>
      <c r="AB49" s="1">
        <v>13.794742006957499</v>
      </c>
      <c r="AC49" s="1">
        <v>25.204977630538142</v>
      </c>
      <c r="AD49" s="1">
        <v>44.56046303935495</v>
      </c>
      <c r="AE49" s="1">
        <v>83.699899847751581</v>
      </c>
      <c r="AF49" s="1">
        <v>112.50026600947513</v>
      </c>
      <c r="AG49" s="1">
        <v>151.35095399800971</v>
      </c>
      <c r="AH49" s="1">
        <v>194.78436519209671</v>
      </c>
      <c r="AI49" s="1">
        <v>232.94578180418642</v>
      </c>
      <c r="AJ49" s="1">
        <v>249.02257093586005</v>
      </c>
      <c r="AK49" s="1">
        <v>272.98872298440943</v>
      </c>
      <c r="AL49" s="1">
        <v>312.51936787132883</v>
      </c>
      <c r="AM49" s="1">
        <v>366.7668880931522</v>
      </c>
      <c r="AN49" s="1">
        <v>392.66113710013525</v>
      </c>
      <c r="AO49" s="1">
        <v>394.0862522433253</v>
      </c>
      <c r="AP49" s="1">
        <v>445.53011456906893</v>
      </c>
      <c r="AQ49" s="1">
        <v>533.04895042144744</v>
      </c>
      <c r="AR49" s="1">
        <v>528.99715246531878</v>
      </c>
      <c r="AS49" s="1">
        <v>556.85675634297581</v>
      </c>
      <c r="AT49" s="1">
        <v>597.27227664560144</v>
      </c>
      <c r="AU49" s="1">
        <v>525.08507168009123</v>
      </c>
      <c r="AV49" s="1">
        <v>528.41965482559476</v>
      </c>
      <c r="AW49" s="1">
        <v>557.43425398269983</v>
      </c>
      <c r="AX49" s="1">
        <v>576.4637326594144</v>
      </c>
      <c r="AY49" s="1">
        <v>569.38297138005976</v>
      </c>
      <c r="AZ49" s="1">
        <v>605.77738443685087</v>
      </c>
      <c r="BA49" s="1">
        <v>660.77793001143993</v>
      </c>
      <c r="BB49" s="1">
        <v>645.41532409140018</v>
      </c>
      <c r="BC49" s="1">
        <v>586.45563143759944</v>
      </c>
      <c r="BD49" s="1">
        <v>512.90471598013119</v>
      </c>
      <c r="BE49" s="1">
        <v>497.88597964208867</v>
      </c>
      <c r="BF49" s="1">
        <v>475.50657549480741</v>
      </c>
      <c r="BG49" s="1">
        <v>502.16111498583842</v>
      </c>
      <c r="BH49" s="1">
        <v>500.04213485893627</v>
      </c>
      <c r="BI49" s="1">
        <v>446.21260461763535</v>
      </c>
      <c r="BJ49" s="1">
        <v>391.89050443455449</v>
      </c>
      <c r="BK49" s="1">
        <v>355.63549796505947</v>
      </c>
      <c r="BL49" s="1">
        <v>318.46040801940956</v>
      </c>
      <c r="BM49" s="1">
        <v>258.09735572016058</v>
      </c>
      <c r="BN49" s="1">
        <v>239.45404811241718</v>
      </c>
      <c r="BO49" s="1">
        <v>202.52989002390046</v>
      </c>
      <c r="BP49" s="1">
        <v>187.78067308796389</v>
      </c>
      <c r="BQ49" s="1">
        <v>163.30675320657306</v>
      </c>
      <c r="BR49" s="1">
        <v>124.02950451216711</v>
      </c>
      <c r="BS49" s="1">
        <v>104.50703006055916</v>
      </c>
      <c r="BT49" s="1">
        <v>89.026571975657262</v>
      </c>
      <c r="BU49" s="1">
        <v>52.313912975988977</v>
      </c>
      <c r="BV49" s="1">
        <v>29.901629121977361</v>
      </c>
      <c r="BW49" s="1">
        <v>10.027980512839051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16251.801122885325</v>
      </c>
      <c r="CU49" s="151"/>
    </row>
    <row r="50" spans="1:102">
      <c r="A50" s="30" t="s">
        <v>50</v>
      </c>
      <c r="B50" s="45">
        <v>115.82</v>
      </c>
      <c r="C50" s="1">
        <v>119.03</v>
      </c>
      <c r="D50" s="1">
        <v>118.62</v>
      </c>
      <c r="E50" s="1">
        <v>119.97</v>
      </c>
      <c r="F50" s="1">
        <v>119.35</v>
      </c>
      <c r="G50" s="1">
        <v>118.61</v>
      </c>
      <c r="H50" s="1">
        <v>116.99</v>
      </c>
      <c r="I50" s="1">
        <v>117.05</v>
      </c>
      <c r="J50" s="1">
        <v>117.62</v>
      </c>
      <c r="K50" s="1">
        <v>119.58</v>
      </c>
      <c r="L50" s="1">
        <v>118.92</v>
      </c>
      <c r="M50" s="1">
        <v>116.69</v>
      </c>
      <c r="N50" s="1">
        <v>121.32</v>
      </c>
      <c r="O50" s="1">
        <v>121.96</v>
      </c>
      <c r="P50" s="1">
        <v>121.61</v>
      </c>
      <c r="Q50" s="1">
        <v>121.09</v>
      </c>
      <c r="R50" s="1">
        <v>120.57</v>
      </c>
      <c r="S50" s="1">
        <v>119.94</v>
      </c>
      <c r="T50" s="1">
        <v>120.57</v>
      </c>
      <c r="U50" s="1">
        <v>121.64</v>
      </c>
      <c r="V50" s="1">
        <v>121.07</v>
      </c>
      <c r="W50" s="1">
        <v>116.42</v>
      </c>
      <c r="X50" s="1">
        <v>116.13</v>
      </c>
      <c r="Y50" s="1">
        <v>117.53</v>
      </c>
      <c r="Z50" s="1">
        <v>117.02</v>
      </c>
      <c r="AA50" s="1">
        <v>120.13</v>
      </c>
      <c r="AB50" s="1">
        <v>122.62</v>
      </c>
      <c r="AC50" s="1">
        <v>122.45</v>
      </c>
      <c r="AD50" s="1">
        <v>121.26</v>
      </c>
      <c r="AE50" s="1">
        <v>113.59</v>
      </c>
      <c r="AF50" s="1">
        <v>119.13</v>
      </c>
      <c r="AG50" s="1">
        <v>119.6</v>
      </c>
      <c r="AH50" s="1">
        <v>115.89</v>
      </c>
      <c r="AI50" s="1">
        <v>113.6</v>
      </c>
      <c r="AJ50" s="1">
        <v>116.39</v>
      </c>
      <c r="AK50" s="1">
        <v>115.99</v>
      </c>
      <c r="AL50" s="1">
        <v>113.33</v>
      </c>
      <c r="AM50" s="1">
        <v>112.31</v>
      </c>
      <c r="AN50" s="1">
        <v>115.75</v>
      </c>
      <c r="AO50" s="1">
        <v>118.14</v>
      </c>
      <c r="AP50" s="1">
        <v>116.76</v>
      </c>
      <c r="AQ50" s="1">
        <v>115.28</v>
      </c>
      <c r="AR50" s="1">
        <v>118.74</v>
      </c>
      <c r="AS50" s="1">
        <v>117</v>
      </c>
      <c r="AT50" s="1">
        <v>115.79</v>
      </c>
      <c r="AU50" s="1">
        <v>113.61</v>
      </c>
      <c r="AV50" s="1">
        <v>112.8</v>
      </c>
      <c r="AW50" s="1">
        <v>114.81</v>
      </c>
      <c r="AX50" s="1">
        <v>121.97</v>
      </c>
      <c r="AY50" s="1">
        <v>120.94</v>
      </c>
      <c r="AZ50" s="1">
        <v>118.62</v>
      </c>
      <c r="BA50" s="1">
        <v>118.52</v>
      </c>
      <c r="BB50" s="1">
        <v>119.62</v>
      </c>
      <c r="BC50" s="1">
        <v>113.13</v>
      </c>
      <c r="BD50" s="1">
        <v>96.99</v>
      </c>
      <c r="BE50" s="1">
        <v>114.69</v>
      </c>
      <c r="BF50" s="1">
        <v>119.31</v>
      </c>
      <c r="BG50" s="1">
        <v>118.38</v>
      </c>
      <c r="BH50" s="1">
        <v>118.14</v>
      </c>
      <c r="BI50" s="1">
        <v>114.74</v>
      </c>
      <c r="BJ50" s="1">
        <v>114.36</v>
      </c>
      <c r="BK50" s="1">
        <v>112.57</v>
      </c>
      <c r="BL50" s="1">
        <v>106.72</v>
      </c>
      <c r="BM50" s="1">
        <v>104.15</v>
      </c>
      <c r="BN50" s="1">
        <v>107.77</v>
      </c>
      <c r="BO50" s="1">
        <v>110.36</v>
      </c>
      <c r="BP50" s="1">
        <v>106.38</v>
      </c>
      <c r="BQ50" s="1">
        <v>93.62</v>
      </c>
      <c r="BR50" s="1">
        <v>95.06</v>
      </c>
      <c r="BS50" s="1">
        <v>109.12</v>
      </c>
      <c r="BT50" s="1">
        <v>122.45</v>
      </c>
      <c r="BU50" s="1">
        <v>120.03</v>
      </c>
      <c r="BV50" s="1">
        <v>117.31</v>
      </c>
      <c r="BW50" s="1">
        <v>119.82</v>
      </c>
      <c r="BX50" s="1">
        <v>116.72</v>
      </c>
      <c r="BY50" s="1">
        <v>109.62</v>
      </c>
      <c r="BZ50" s="1">
        <v>113.75</v>
      </c>
      <c r="CA50" s="1">
        <v>114.69</v>
      </c>
      <c r="CB50" s="1">
        <v>118.92</v>
      </c>
      <c r="CC50" s="1">
        <v>106.77</v>
      </c>
      <c r="CD50" s="1">
        <v>95.69</v>
      </c>
      <c r="CE50" s="1">
        <v>94.58</v>
      </c>
      <c r="CF50" s="1">
        <v>105.9</v>
      </c>
      <c r="CG50" s="1">
        <v>119</v>
      </c>
      <c r="CH50" s="1">
        <v>121.41</v>
      </c>
      <c r="CI50" s="1">
        <v>120.79</v>
      </c>
      <c r="CJ50" s="1">
        <v>121.28</v>
      </c>
      <c r="CK50" s="1">
        <v>122.22</v>
      </c>
      <c r="CL50" s="1">
        <v>120.85</v>
      </c>
      <c r="CM50" s="1">
        <v>121.89</v>
      </c>
      <c r="CN50" s="1">
        <v>120.29</v>
      </c>
      <c r="CO50" s="1">
        <v>120.25</v>
      </c>
      <c r="CP50" s="1">
        <v>118.12</v>
      </c>
      <c r="CQ50" s="1">
        <v>117.9</v>
      </c>
      <c r="CR50" s="1">
        <v>118.04</v>
      </c>
      <c r="CS50" s="93">
        <v>118.21</v>
      </c>
      <c r="CT50" s="30">
        <f t="shared" si="51"/>
        <v>11131.750000000004</v>
      </c>
      <c r="CU50" s="151"/>
    </row>
    <row r="51" spans="1:102">
      <c r="A51" s="56" t="s">
        <v>42</v>
      </c>
      <c r="B51" s="45">
        <f t="shared" ref="B51:AG51" si="52">B24</f>
        <v>19.46</v>
      </c>
      <c r="C51" s="1">
        <f t="shared" si="52"/>
        <v>18.2</v>
      </c>
      <c r="D51" s="1">
        <f t="shared" si="52"/>
        <v>19.600000000000001</v>
      </c>
      <c r="E51" s="1">
        <f t="shared" si="52"/>
        <v>20.239999999999998</v>
      </c>
      <c r="F51" s="1">
        <f t="shared" si="52"/>
        <v>19.73</v>
      </c>
      <c r="G51" s="1">
        <f t="shared" si="52"/>
        <v>18.72</v>
      </c>
      <c r="H51" s="1">
        <f t="shared" si="52"/>
        <v>19.84</v>
      </c>
      <c r="I51" s="1">
        <f t="shared" si="52"/>
        <v>19.010000000000002</v>
      </c>
      <c r="J51" s="1">
        <f t="shared" si="52"/>
        <v>19.16</v>
      </c>
      <c r="K51" s="1">
        <f t="shared" si="52"/>
        <v>18.96</v>
      </c>
      <c r="L51" s="1">
        <f t="shared" si="52"/>
        <v>20.100000000000001</v>
      </c>
      <c r="M51" s="1">
        <f t="shared" si="52"/>
        <v>17.559999999999999</v>
      </c>
      <c r="N51" s="1">
        <f t="shared" si="52"/>
        <v>19.8</v>
      </c>
      <c r="O51" s="1">
        <f t="shared" si="52"/>
        <v>21.49</v>
      </c>
      <c r="P51" s="1">
        <f t="shared" si="52"/>
        <v>19.88</v>
      </c>
      <c r="Q51" s="1">
        <f t="shared" si="52"/>
        <v>20.52</v>
      </c>
      <c r="R51" s="1">
        <f t="shared" si="52"/>
        <v>19.95</v>
      </c>
      <c r="S51" s="1">
        <f t="shared" si="52"/>
        <v>19.68</v>
      </c>
      <c r="T51" s="1">
        <f t="shared" si="52"/>
        <v>21.4</v>
      </c>
      <c r="U51" s="1">
        <f t="shared" si="52"/>
        <v>21.69</v>
      </c>
      <c r="V51" s="1">
        <f t="shared" si="52"/>
        <v>20.54</v>
      </c>
      <c r="W51" s="1">
        <f t="shared" si="52"/>
        <v>22.4</v>
      </c>
      <c r="X51" s="1">
        <f t="shared" si="52"/>
        <v>22.44</v>
      </c>
      <c r="Y51" s="1">
        <f t="shared" si="52"/>
        <v>22.73</v>
      </c>
      <c r="Z51" s="1">
        <f t="shared" si="52"/>
        <v>20.72</v>
      </c>
      <c r="AA51" s="1">
        <f t="shared" si="52"/>
        <v>22.7</v>
      </c>
      <c r="AB51" s="1">
        <f t="shared" si="52"/>
        <v>22.29</v>
      </c>
      <c r="AC51" s="1">
        <f t="shared" si="52"/>
        <v>21.59</v>
      </c>
      <c r="AD51" s="1">
        <f t="shared" si="52"/>
        <v>21.81</v>
      </c>
      <c r="AE51" s="1">
        <f t="shared" si="52"/>
        <v>21.3</v>
      </c>
      <c r="AF51" s="1">
        <f t="shared" si="52"/>
        <v>20.260000000000002</v>
      </c>
      <c r="AG51" s="1">
        <f t="shared" si="52"/>
        <v>21.57</v>
      </c>
      <c r="AH51" s="1">
        <f t="shared" ref="AH51:BM51" si="53">AH24</f>
        <v>21.41</v>
      </c>
      <c r="AI51" s="1">
        <f t="shared" si="53"/>
        <v>19.73</v>
      </c>
      <c r="AJ51" s="1">
        <f t="shared" si="53"/>
        <v>20.04</v>
      </c>
      <c r="AK51" s="1">
        <f t="shared" si="53"/>
        <v>20.63</v>
      </c>
      <c r="AL51" s="1">
        <f t="shared" si="53"/>
        <v>19.64</v>
      </c>
      <c r="AM51" s="1">
        <f t="shared" si="53"/>
        <v>18.93</v>
      </c>
      <c r="AN51" s="1">
        <f t="shared" si="53"/>
        <v>20.02</v>
      </c>
      <c r="AO51" s="1">
        <f t="shared" si="53"/>
        <v>19.5</v>
      </c>
      <c r="AP51" s="1">
        <f t="shared" si="53"/>
        <v>20.16</v>
      </c>
      <c r="AQ51" s="1">
        <f t="shared" si="53"/>
        <v>20.78</v>
      </c>
      <c r="AR51" s="1">
        <f t="shared" si="53"/>
        <v>20.27</v>
      </c>
      <c r="AS51" s="1">
        <f t="shared" si="53"/>
        <v>21.56</v>
      </c>
      <c r="AT51" s="1">
        <f t="shared" si="53"/>
        <v>20.45</v>
      </c>
      <c r="AU51" s="1">
        <f t="shared" si="53"/>
        <v>18.559999999999999</v>
      </c>
      <c r="AV51" s="1">
        <f t="shared" si="53"/>
        <v>19.989999999999998</v>
      </c>
      <c r="AW51" s="1">
        <f t="shared" si="53"/>
        <v>20.78</v>
      </c>
      <c r="AX51" s="1">
        <f t="shared" si="53"/>
        <v>18.86</v>
      </c>
      <c r="AY51" s="1">
        <f t="shared" si="53"/>
        <v>20.6</v>
      </c>
      <c r="AZ51" s="1">
        <f t="shared" si="53"/>
        <v>21.38</v>
      </c>
      <c r="BA51" s="1">
        <f t="shared" si="53"/>
        <v>21.23</v>
      </c>
      <c r="BB51" s="1">
        <f t="shared" si="53"/>
        <v>19.78</v>
      </c>
      <c r="BC51" s="1">
        <f t="shared" si="53"/>
        <v>19.53</v>
      </c>
      <c r="BD51" s="1">
        <f t="shared" si="53"/>
        <v>18.98</v>
      </c>
      <c r="BE51" s="1">
        <f t="shared" si="53"/>
        <v>17.71</v>
      </c>
      <c r="BF51" s="1">
        <f t="shared" si="53"/>
        <v>19.46</v>
      </c>
      <c r="BG51" s="1">
        <f t="shared" si="53"/>
        <v>21.31</v>
      </c>
      <c r="BH51" s="1">
        <f t="shared" si="53"/>
        <v>20.69</v>
      </c>
      <c r="BI51" s="1">
        <f t="shared" si="53"/>
        <v>21.35</v>
      </c>
      <c r="BJ51" s="1">
        <f t="shared" si="53"/>
        <v>21.69</v>
      </c>
      <c r="BK51" s="1">
        <f t="shared" si="53"/>
        <v>21.19</v>
      </c>
      <c r="BL51" s="1">
        <f t="shared" si="53"/>
        <v>20.93</v>
      </c>
      <c r="BM51" s="1">
        <f t="shared" si="53"/>
        <v>20.32</v>
      </c>
      <c r="BN51" s="1">
        <f t="shared" ref="BN51:CS51" si="54">BN24</f>
        <v>18.47</v>
      </c>
      <c r="BO51" s="1">
        <f t="shared" si="54"/>
        <v>18.05</v>
      </c>
      <c r="BP51" s="1">
        <f t="shared" si="54"/>
        <v>18.899999999999999</v>
      </c>
      <c r="BQ51" s="1">
        <f t="shared" si="54"/>
        <v>17.690000000000001</v>
      </c>
      <c r="BR51" s="1">
        <f t="shared" si="54"/>
        <v>18.62</v>
      </c>
      <c r="BS51" s="1">
        <f t="shared" si="54"/>
        <v>18.100000000000001</v>
      </c>
      <c r="BT51" s="1">
        <f t="shared" si="54"/>
        <v>17.399999999999999</v>
      </c>
      <c r="BU51" s="1">
        <f t="shared" si="54"/>
        <v>19.62</v>
      </c>
      <c r="BV51" s="1">
        <f t="shared" si="54"/>
        <v>18.05</v>
      </c>
      <c r="BW51" s="1">
        <f t="shared" si="54"/>
        <v>15.63</v>
      </c>
      <c r="BX51" s="1">
        <f t="shared" si="54"/>
        <v>15.69</v>
      </c>
      <c r="BY51" s="1">
        <f t="shared" si="54"/>
        <v>16.21</v>
      </c>
      <c r="BZ51" s="1">
        <f t="shared" si="54"/>
        <v>14.39</v>
      </c>
      <c r="CA51" s="1">
        <f t="shared" si="54"/>
        <v>16.03</v>
      </c>
      <c r="CB51" s="1">
        <f t="shared" si="54"/>
        <v>17</v>
      </c>
      <c r="CC51" s="1">
        <f t="shared" si="54"/>
        <v>18.04</v>
      </c>
      <c r="CD51" s="1">
        <f t="shared" si="54"/>
        <v>20.29</v>
      </c>
      <c r="CE51" s="1">
        <f t="shared" si="54"/>
        <v>21.5</v>
      </c>
      <c r="CF51" s="1">
        <f t="shared" si="54"/>
        <v>23</v>
      </c>
      <c r="CG51" s="1">
        <f t="shared" si="54"/>
        <v>20.63</v>
      </c>
      <c r="CH51" s="1">
        <f t="shared" si="54"/>
        <v>21.91</v>
      </c>
      <c r="CI51" s="1">
        <f t="shared" si="54"/>
        <v>20.13</v>
      </c>
      <c r="CJ51" s="1">
        <f t="shared" si="54"/>
        <v>20.66</v>
      </c>
      <c r="CK51" s="1">
        <f t="shared" si="54"/>
        <v>20.73</v>
      </c>
      <c r="CL51" s="1">
        <f t="shared" si="54"/>
        <v>19.22</v>
      </c>
      <c r="CM51" s="1">
        <f t="shared" si="54"/>
        <v>19.489999999999998</v>
      </c>
      <c r="CN51" s="1">
        <f t="shared" si="54"/>
        <v>18.32</v>
      </c>
      <c r="CO51" s="1">
        <f t="shared" si="54"/>
        <v>18.88</v>
      </c>
      <c r="CP51" s="1">
        <f t="shared" si="54"/>
        <v>20.98</v>
      </c>
      <c r="CQ51" s="1">
        <f t="shared" si="54"/>
        <v>21.78</v>
      </c>
      <c r="CR51" s="1">
        <f t="shared" si="54"/>
        <v>20.83</v>
      </c>
      <c r="CS51" s="93">
        <f t="shared" si="54"/>
        <v>20.96</v>
      </c>
      <c r="CT51" s="30">
        <f t="shared" si="51"/>
        <v>1910.0000000000002</v>
      </c>
      <c r="CU51" s="151"/>
    </row>
    <row r="52" spans="1:102" s="136" customFormat="1" ht="15.75" thickBot="1">
      <c r="A52" s="97" t="s">
        <v>52</v>
      </c>
      <c r="B52" s="98">
        <v>450</v>
      </c>
      <c r="C52" s="99">
        <v>500</v>
      </c>
      <c r="D52" s="99">
        <v>600</v>
      </c>
      <c r="E52" s="99">
        <v>650</v>
      </c>
      <c r="F52" s="99">
        <v>650</v>
      </c>
      <c r="G52" s="99">
        <v>700</v>
      </c>
      <c r="H52" s="99">
        <v>750</v>
      </c>
      <c r="I52" s="99">
        <v>761.19</v>
      </c>
      <c r="J52" s="99">
        <v>500</v>
      </c>
      <c r="K52" s="99">
        <v>350</v>
      </c>
      <c r="L52" s="99">
        <v>300</v>
      </c>
      <c r="M52" s="99">
        <v>350</v>
      </c>
      <c r="N52" s="99">
        <v>500</v>
      </c>
      <c r="O52" s="99">
        <v>632.04999999999995</v>
      </c>
      <c r="P52" s="99">
        <v>395.09</v>
      </c>
      <c r="Q52" s="99">
        <v>262.83999999999997</v>
      </c>
      <c r="R52" s="99">
        <v>0</v>
      </c>
      <c r="S52" s="99">
        <v>98.34</v>
      </c>
      <c r="T52" s="99">
        <v>150</v>
      </c>
      <c r="U52" s="99">
        <v>150</v>
      </c>
      <c r="V52" s="99">
        <v>0</v>
      </c>
      <c r="W52" s="99">
        <v>0</v>
      </c>
      <c r="X52" s="99">
        <v>0</v>
      </c>
      <c r="Y52" s="99">
        <v>0</v>
      </c>
      <c r="Z52" s="99">
        <v>100</v>
      </c>
      <c r="AA52" s="99">
        <v>200</v>
      </c>
      <c r="AB52" s="99">
        <v>400</v>
      </c>
      <c r="AC52" s="99">
        <v>700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200</v>
      </c>
      <c r="BG52" s="99">
        <v>200</v>
      </c>
      <c r="BH52" s="99">
        <v>100</v>
      </c>
      <c r="BI52" s="99">
        <v>150</v>
      </c>
      <c r="BJ52" s="99">
        <v>0</v>
      </c>
      <c r="BK52" s="99">
        <v>0</v>
      </c>
      <c r="BL52" s="99">
        <v>125</v>
      </c>
      <c r="BM52" s="99">
        <v>125</v>
      </c>
      <c r="BN52" s="99">
        <v>200</v>
      </c>
      <c r="BO52" s="99">
        <v>250</v>
      </c>
      <c r="BP52" s="99">
        <v>100</v>
      </c>
      <c r="BQ52" s="99">
        <v>300</v>
      </c>
      <c r="BR52" s="99">
        <v>350</v>
      </c>
      <c r="BS52" s="99">
        <v>550</v>
      </c>
      <c r="BT52" s="99">
        <v>550</v>
      </c>
      <c r="BU52" s="99">
        <v>600</v>
      </c>
      <c r="BV52" s="99">
        <v>650</v>
      </c>
      <c r="BW52" s="99">
        <v>650</v>
      </c>
      <c r="BX52" s="99">
        <v>500</v>
      </c>
      <c r="BY52" s="99">
        <v>450</v>
      </c>
      <c r="BZ52" s="99">
        <v>450</v>
      </c>
      <c r="CA52" s="99">
        <v>450</v>
      </c>
      <c r="CB52" s="99">
        <v>750</v>
      </c>
      <c r="CC52" s="99">
        <v>800</v>
      </c>
      <c r="CD52" s="99">
        <v>1150</v>
      </c>
      <c r="CE52" s="99">
        <v>1100</v>
      </c>
      <c r="CF52" s="99">
        <v>1100</v>
      </c>
      <c r="CG52" s="99">
        <v>1100</v>
      </c>
      <c r="CH52" s="99">
        <v>1250</v>
      </c>
      <c r="CI52" s="99">
        <v>1200</v>
      </c>
      <c r="CJ52" s="99">
        <v>1150</v>
      </c>
      <c r="CK52" s="99">
        <v>1150</v>
      </c>
      <c r="CL52" s="99">
        <v>1100</v>
      </c>
      <c r="CM52" s="99">
        <v>1100</v>
      </c>
      <c r="CN52" s="99">
        <v>850</v>
      </c>
      <c r="CO52" s="99">
        <v>850</v>
      </c>
      <c r="CP52" s="99">
        <v>750</v>
      </c>
      <c r="CQ52" s="99">
        <v>850</v>
      </c>
      <c r="CR52" s="99">
        <v>900</v>
      </c>
      <c r="CS52" s="100">
        <v>950</v>
      </c>
      <c r="CT52" s="38">
        <f>SUM(B52:CS52)</f>
        <v>35199.51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6305.4077209677407</v>
      </c>
      <c r="C53" s="103">
        <f t="shared" si="55"/>
        <v>6261.1477209677414</v>
      </c>
      <c r="D53" s="103">
        <f t="shared" si="55"/>
        <v>6159.297720967742</v>
      </c>
      <c r="E53" s="103">
        <f t="shared" si="55"/>
        <v>6111.7677209677413</v>
      </c>
      <c r="F53" s="103">
        <f t="shared" si="55"/>
        <v>6112.8677209677408</v>
      </c>
      <c r="G53" s="103">
        <f t="shared" si="55"/>
        <v>6058.2777209677406</v>
      </c>
      <c r="H53" s="103">
        <f t="shared" si="55"/>
        <v>6004.0977209677421</v>
      </c>
      <c r="I53" s="103">
        <f t="shared" si="55"/>
        <v>5989.4577209677427</v>
      </c>
      <c r="J53" s="103">
        <f t="shared" si="55"/>
        <v>6005.4277209677412</v>
      </c>
      <c r="K53" s="103">
        <f t="shared" si="55"/>
        <v>5933.047720967742</v>
      </c>
      <c r="L53" s="103">
        <f t="shared" si="55"/>
        <v>5990.3077209677413</v>
      </c>
      <c r="M53" s="103">
        <f t="shared" si="55"/>
        <v>5936.6977209677407</v>
      </c>
      <c r="N53" s="103">
        <f t="shared" si="55"/>
        <v>5977.3777209677419</v>
      </c>
      <c r="O53" s="103">
        <f t="shared" si="55"/>
        <v>6055.3377209677419</v>
      </c>
      <c r="P53" s="103">
        <f t="shared" si="55"/>
        <v>6295.9077209677416</v>
      </c>
      <c r="Q53" s="103">
        <f t="shared" si="55"/>
        <v>6330.1477209677405</v>
      </c>
      <c r="R53" s="103">
        <f t="shared" si="55"/>
        <v>6561.8977209677414</v>
      </c>
      <c r="S53" s="103">
        <f t="shared" si="55"/>
        <v>6432.7277209677404</v>
      </c>
      <c r="T53" s="103">
        <f t="shared" si="55"/>
        <v>6300.4577209677418</v>
      </c>
      <c r="U53" s="103">
        <f t="shared" si="55"/>
        <v>6247.3677209677408</v>
      </c>
      <c r="V53" s="103">
        <f t="shared" si="55"/>
        <v>6392.547720967742</v>
      </c>
      <c r="W53" s="103">
        <f t="shared" si="55"/>
        <v>6413.2377209677416</v>
      </c>
      <c r="X53" s="103">
        <f t="shared" si="55"/>
        <v>6444.7554525937367</v>
      </c>
      <c r="Y53" s="103">
        <f t="shared" si="55"/>
        <v>6448.8452415297843</v>
      </c>
      <c r="Z53" s="103">
        <f t="shared" si="55"/>
        <v>6479.3772837425759</v>
      </c>
      <c r="AA53" s="103">
        <f t="shared" si="55"/>
        <v>6423.5355498753806</v>
      </c>
      <c r="AB53" s="103">
        <f t="shared" si="55"/>
        <v>6289.522462974699</v>
      </c>
      <c r="AC53" s="103">
        <f t="shared" si="55"/>
        <v>6054.6326985982796</v>
      </c>
      <c r="AD53" s="103">
        <f t="shared" si="55"/>
        <v>6843.7781840070966</v>
      </c>
      <c r="AE53" s="103">
        <f t="shared" si="55"/>
        <v>6949.5576208154926</v>
      </c>
      <c r="AF53" s="103">
        <f t="shared" si="55"/>
        <v>7056.8079869772164</v>
      </c>
      <c r="AG53" s="103">
        <f t="shared" si="55"/>
        <v>7222.1786749657513</v>
      </c>
      <c r="AH53" s="103">
        <f t="shared" ref="AH53:BM53" si="56">SUM(AH30,AH40,AH42,AH47,-AH52)</f>
        <v>7382.6520861598383</v>
      </c>
      <c r="AI53" s="103">
        <f t="shared" si="56"/>
        <v>7535.8835027719279</v>
      </c>
      <c r="AJ53" s="103">
        <f t="shared" si="56"/>
        <v>7667.440291903602</v>
      </c>
      <c r="AK53" s="103">
        <f t="shared" si="56"/>
        <v>7893.7764439521507</v>
      </c>
      <c r="AL53" s="103">
        <f t="shared" si="56"/>
        <v>7987.8670888390698</v>
      </c>
      <c r="AM53" s="103">
        <f t="shared" si="56"/>
        <v>8158.8346090608939</v>
      </c>
      <c r="AN53" s="103">
        <f t="shared" si="56"/>
        <v>8333.4088580678763</v>
      </c>
      <c r="AO53" s="103">
        <f t="shared" si="56"/>
        <v>8442.7239732110665</v>
      </c>
      <c r="AP53" s="103">
        <f t="shared" si="56"/>
        <v>8850.7878355368102</v>
      </c>
      <c r="AQ53" s="103">
        <f t="shared" si="56"/>
        <v>9240.3066713891894</v>
      </c>
      <c r="AR53" s="103">
        <f t="shared" si="56"/>
        <v>9206.4548734330601</v>
      </c>
      <c r="AS53" s="103">
        <f t="shared" si="56"/>
        <v>9111.9544773107173</v>
      </c>
      <c r="AT53" s="103">
        <f t="shared" si="56"/>
        <v>9212.8999976133437</v>
      </c>
      <c r="AU53" s="103">
        <f t="shared" si="56"/>
        <v>9018.0827926478341</v>
      </c>
      <c r="AV53" s="103">
        <f t="shared" si="56"/>
        <v>8794.8873757933361</v>
      </c>
      <c r="AW53" s="103">
        <f t="shared" si="56"/>
        <v>8785.6919749504414</v>
      </c>
      <c r="AX53" s="103">
        <f t="shared" si="56"/>
        <v>8929.5014536271556</v>
      </c>
      <c r="AY53" s="103">
        <f t="shared" si="56"/>
        <v>8919.7706923477999</v>
      </c>
      <c r="AZ53" s="103">
        <f t="shared" si="56"/>
        <v>8756.6151054045913</v>
      </c>
      <c r="BA53" s="103">
        <f t="shared" si="56"/>
        <v>8858.3456509791813</v>
      </c>
      <c r="BB53" s="103">
        <f t="shared" si="56"/>
        <v>8867.0030450591421</v>
      </c>
      <c r="BC53" s="103">
        <f t="shared" si="56"/>
        <v>8712.1233524053423</v>
      </c>
      <c r="BD53" s="103">
        <f t="shared" si="56"/>
        <v>8683.5824369478723</v>
      </c>
      <c r="BE53" s="103">
        <f t="shared" si="56"/>
        <v>8805.7937006098309</v>
      </c>
      <c r="BF53" s="103">
        <f t="shared" si="56"/>
        <v>8958.0342964625488</v>
      </c>
      <c r="BG53" s="103">
        <f t="shared" si="56"/>
        <v>9098.7388359535798</v>
      </c>
      <c r="BH53" s="103">
        <f t="shared" si="56"/>
        <v>8878.7198558266773</v>
      </c>
      <c r="BI53" s="103">
        <f t="shared" si="56"/>
        <v>8726.7503255853771</v>
      </c>
      <c r="BJ53" s="103">
        <f t="shared" si="56"/>
        <v>8681.1682254022962</v>
      </c>
      <c r="BK53" s="103">
        <f t="shared" si="56"/>
        <v>8560.5832189328012</v>
      </c>
      <c r="BL53" s="103">
        <f t="shared" si="56"/>
        <v>8435.0081289871505</v>
      </c>
      <c r="BM53" s="103">
        <f t="shared" si="56"/>
        <v>8233.3850766879023</v>
      </c>
      <c r="BN53" s="103">
        <f t="shared" ref="BN53:CS53" si="57">SUM(BN30,BN40,BN42,BN47,-BN52)</f>
        <v>7948.7717690801583</v>
      </c>
      <c r="BO53" s="103">
        <f t="shared" si="57"/>
        <v>7673.9176109916416</v>
      </c>
      <c r="BP53" s="103">
        <f t="shared" si="57"/>
        <v>7747.8583940557055</v>
      </c>
      <c r="BQ53" s="103">
        <f t="shared" si="57"/>
        <v>7421.1344741743142</v>
      </c>
      <c r="BR53" s="103">
        <f t="shared" si="57"/>
        <v>7539.847225479909</v>
      </c>
      <c r="BS53" s="103">
        <f t="shared" si="57"/>
        <v>7374.8447510283013</v>
      </c>
      <c r="BT53" s="103">
        <f t="shared" si="57"/>
        <v>7288.3042929433987</v>
      </c>
      <c r="BU53" s="103">
        <f t="shared" si="57"/>
        <v>7063.0916339437299</v>
      </c>
      <c r="BV53" s="103">
        <f t="shared" si="57"/>
        <v>6732.9893500897188</v>
      </c>
      <c r="BW53" s="103">
        <f t="shared" si="57"/>
        <v>6646.2457014805805</v>
      </c>
      <c r="BX53" s="103">
        <f t="shared" si="57"/>
        <v>6532.3177209677415</v>
      </c>
      <c r="BY53" s="103">
        <f t="shared" si="57"/>
        <v>6529.5877209677419</v>
      </c>
      <c r="BZ53" s="103">
        <f t="shared" si="57"/>
        <v>6640.3577209677414</v>
      </c>
      <c r="CA53" s="103">
        <f t="shared" si="57"/>
        <v>6689.9177209677409</v>
      </c>
      <c r="CB53" s="103">
        <f t="shared" si="57"/>
        <v>6408.2177209677411</v>
      </c>
      <c r="CC53" s="103">
        <f t="shared" si="57"/>
        <v>6382.3677209677417</v>
      </c>
      <c r="CD53" s="103">
        <f t="shared" si="57"/>
        <v>6123.5377209677408</v>
      </c>
      <c r="CE53" s="103">
        <f t="shared" si="57"/>
        <v>6089.547720967742</v>
      </c>
      <c r="CF53" s="103">
        <f t="shared" si="57"/>
        <v>6032.1577209677407</v>
      </c>
      <c r="CG53" s="103">
        <f t="shared" si="57"/>
        <v>6022.8877209677412</v>
      </c>
      <c r="CH53" s="103">
        <f t="shared" si="57"/>
        <v>5817.5777209677408</v>
      </c>
      <c r="CI53" s="103">
        <f t="shared" si="57"/>
        <v>5844.5177209677413</v>
      </c>
      <c r="CJ53" s="103">
        <f t="shared" si="57"/>
        <v>5869.1377209677412</v>
      </c>
      <c r="CK53" s="103">
        <f t="shared" si="57"/>
        <v>5823.9077209677416</v>
      </c>
      <c r="CL53" s="103">
        <f t="shared" si="57"/>
        <v>5922.4177209677409</v>
      </c>
      <c r="CM53" s="103">
        <f t="shared" si="57"/>
        <v>5919.7677209677413</v>
      </c>
      <c r="CN53" s="103">
        <f t="shared" si="57"/>
        <v>6101.7477209677409</v>
      </c>
      <c r="CO53" s="103">
        <f t="shared" si="57"/>
        <v>6116.4877209677416</v>
      </c>
      <c r="CP53" s="103">
        <f t="shared" si="57"/>
        <v>6218.3877209677421</v>
      </c>
      <c r="CQ53" s="103">
        <f t="shared" si="57"/>
        <v>6194.3677209677417</v>
      </c>
      <c r="CR53" s="103">
        <f t="shared" si="57"/>
        <v>6158.8677209677417</v>
      </c>
      <c r="CS53" s="104">
        <f t="shared" si="57"/>
        <v>6111.3177209677415</v>
      </c>
      <c r="CT53" s="105">
        <f>SUM(B53:CS53)</f>
        <v>686802.98233578843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1318.9500000000007</v>
      </c>
      <c r="C55" s="107">
        <f t="shared" si="58"/>
        <v>1361.9499999999998</v>
      </c>
      <c r="D55" s="107">
        <f t="shared" si="58"/>
        <v>1465.1999999999989</v>
      </c>
      <c r="E55" s="107">
        <f t="shared" si="58"/>
        <v>1513.37</v>
      </c>
      <c r="F55" s="107">
        <f t="shared" si="58"/>
        <v>1511.67</v>
      </c>
      <c r="G55" s="107">
        <f t="shared" si="58"/>
        <v>1565.25</v>
      </c>
      <c r="H55" s="107">
        <f t="shared" si="58"/>
        <v>1620.5499999999984</v>
      </c>
      <c r="I55" s="107">
        <f t="shared" si="58"/>
        <v>1634.3599999999979</v>
      </c>
      <c r="J55" s="107">
        <f t="shared" si="58"/>
        <v>1627.6400000000003</v>
      </c>
      <c r="K55" s="107">
        <f t="shared" si="58"/>
        <v>1699.8199999999997</v>
      </c>
      <c r="L55" s="107">
        <f t="shared" si="58"/>
        <v>1660.54</v>
      </c>
      <c r="M55" s="107">
        <f t="shared" si="58"/>
        <v>1711.6100000000006</v>
      </c>
      <c r="N55" s="107">
        <f t="shared" si="58"/>
        <v>1673.1699999999992</v>
      </c>
      <c r="O55" s="107">
        <f t="shared" si="58"/>
        <v>1596.4099999999999</v>
      </c>
      <c r="P55" s="107">
        <f t="shared" si="58"/>
        <v>1353.75</v>
      </c>
      <c r="Q55" s="107">
        <f t="shared" si="58"/>
        <v>1319.7100000000009</v>
      </c>
      <c r="R55" s="107">
        <f t="shared" si="58"/>
        <v>1087.3900000000003</v>
      </c>
      <c r="S55" s="107">
        <f t="shared" si="58"/>
        <v>1216.2900000000009</v>
      </c>
      <c r="T55" s="107">
        <f t="shared" si="58"/>
        <v>1350.2799999999997</v>
      </c>
      <c r="U55" s="107">
        <f t="shared" si="58"/>
        <v>1403.6600000000008</v>
      </c>
      <c r="V55" s="107">
        <f t="shared" si="58"/>
        <v>1257.6000000000004</v>
      </c>
      <c r="W55" s="107">
        <f t="shared" si="58"/>
        <v>1238.7700000000004</v>
      </c>
      <c r="X55" s="107">
        <f t="shared" si="58"/>
        <v>4713.6022683740057</v>
      </c>
      <c r="Y55" s="107">
        <f t="shared" si="58"/>
        <v>4712.9124794379577</v>
      </c>
      <c r="Z55" s="107">
        <f t="shared" si="58"/>
        <v>4696.6904372251656</v>
      </c>
      <c r="AA55" s="107">
        <f t="shared" si="58"/>
        <v>4790.0821710923601</v>
      </c>
      <c r="AB55" s="107">
        <f t="shared" si="58"/>
        <v>4966.9252579930417</v>
      </c>
      <c r="AC55" s="107">
        <f t="shared" si="58"/>
        <v>5252.4250223694617</v>
      </c>
      <c r="AD55" s="107">
        <f t="shared" si="58"/>
        <v>4532.3495369606444</v>
      </c>
      <c r="AE55" s="107">
        <f t="shared" si="58"/>
        <v>4499.8801001522497</v>
      </c>
      <c r="AF55" s="107">
        <f t="shared" si="58"/>
        <v>4475.5697339905264</v>
      </c>
      <c r="AG55" s="107">
        <f t="shared" si="58"/>
        <v>4413.4690460019901</v>
      </c>
      <c r="AH55" s="107">
        <f t="shared" ref="AH55:BM55" si="59">AH25-AH53</f>
        <v>4369.0156348079036</v>
      </c>
      <c r="AI55" s="107">
        <f t="shared" si="59"/>
        <v>4332.1442181958128</v>
      </c>
      <c r="AJ55" s="107">
        <f t="shared" si="59"/>
        <v>4305.0774290641402</v>
      </c>
      <c r="AK55" s="107">
        <f t="shared" si="59"/>
        <v>4182.4912770155915</v>
      </c>
      <c r="AL55" s="107">
        <f t="shared" si="59"/>
        <v>4177.0806321286727</v>
      </c>
      <c r="AM55" s="107">
        <f t="shared" si="59"/>
        <v>4094.8531119068484</v>
      </c>
      <c r="AN55" s="107">
        <f t="shared" si="59"/>
        <v>3976.0588628998667</v>
      </c>
      <c r="AO55" s="107">
        <f t="shared" si="59"/>
        <v>3942.2637477566768</v>
      </c>
      <c r="AP55" s="107">
        <f t="shared" si="59"/>
        <v>3666.0398854309315</v>
      </c>
      <c r="AQ55" s="107">
        <f t="shared" si="59"/>
        <v>3411.4410495785523</v>
      </c>
      <c r="AR55" s="107">
        <f t="shared" si="59"/>
        <v>3533.2628475346828</v>
      </c>
      <c r="AS55" s="107">
        <f t="shared" si="59"/>
        <v>3685.443243657026</v>
      </c>
      <c r="AT55" s="107">
        <f t="shared" si="59"/>
        <v>3625.0477233543988</v>
      </c>
      <c r="AU55" s="107">
        <f t="shared" si="59"/>
        <v>3833.9149283199076</v>
      </c>
      <c r="AV55" s="107">
        <f t="shared" si="59"/>
        <v>4075.5303451744057</v>
      </c>
      <c r="AW55" s="107">
        <f t="shared" si="59"/>
        <v>4111.8057460173004</v>
      </c>
      <c r="AX55" s="107">
        <f t="shared" si="59"/>
        <v>3962.0962673405866</v>
      </c>
      <c r="AY55" s="107">
        <f t="shared" si="59"/>
        <v>3969.4070286199421</v>
      </c>
      <c r="AZ55" s="107">
        <f t="shared" si="59"/>
        <v>4113.3926155631507</v>
      </c>
      <c r="BA55" s="107">
        <f t="shared" si="59"/>
        <v>4013.5620699885603</v>
      </c>
      <c r="BB55" s="107">
        <f t="shared" si="59"/>
        <v>4012.7746759085985</v>
      </c>
      <c r="BC55" s="107">
        <f t="shared" si="59"/>
        <v>4191.6643685624003</v>
      </c>
      <c r="BD55" s="107">
        <f t="shared" si="59"/>
        <v>4202.4652840198687</v>
      </c>
      <c r="BE55" s="107">
        <f t="shared" si="59"/>
        <v>4069.7840203579108</v>
      </c>
      <c r="BF55" s="107">
        <f t="shared" si="59"/>
        <v>3844.9334245051941</v>
      </c>
      <c r="BG55" s="107">
        <f t="shared" si="59"/>
        <v>3672.3388850141637</v>
      </c>
      <c r="BH55" s="107">
        <f t="shared" si="59"/>
        <v>3859.9178651410639</v>
      </c>
      <c r="BI55" s="107">
        <f t="shared" si="59"/>
        <v>3970.9273953823649</v>
      </c>
      <c r="BJ55" s="107">
        <f t="shared" si="59"/>
        <v>3941.0194955654442</v>
      </c>
      <c r="BK55" s="107">
        <f t="shared" si="59"/>
        <v>3980.0645020349402</v>
      </c>
      <c r="BL55" s="107">
        <f t="shared" si="59"/>
        <v>4017.3895919805927</v>
      </c>
      <c r="BM55" s="107">
        <f t="shared" si="59"/>
        <v>4070.9026442798404</v>
      </c>
      <c r="BN55" s="107">
        <f t="shared" ref="BN55:CS55" si="60">BN25-BN53</f>
        <v>4215.8159518875837</v>
      </c>
      <c r="BO55" s="107">
        <f t="shared" si="60"/>
        <v>4302.9801099761016</v>
      </c>
      <c r="BP55" s="107">
        <f t="shared" si="60"/>
        <v>4134.2793269120357</v>
      </c>
      <c r="BQ55" s="107">
        <f t="shared" si="60"/>
        <v>4363.8432467934272</v>
      </c>
      <c r="BR55" s="107">
        <f t="shared" si="60"/>
        <v>4221.240495487833</v>
      </c>
      <c r="BS55" s="107">
        <f t="shared" si="60"/>
        <v>4314.3629699394396</v>
      </c>
      <c r="BT55" s="107">
        <f t="shared" si="60"/>
        <v>4309.5834280243425</v>
      </c>
      <c r="BU55" s="107">
        <f t="shared" si="60"/>
        <v>4400.5860870240122</v>
      </c>
      <c r="BV55" s="107">
        <f t="shared" si="60"/>
        <v>4599.4183708780229</v>
      </c>
      <c r="BW55" s="107">
        <f t="shared" si="60"/>
        <v>4617.0420194871622</v>
      </c>
      <c r="BX55" s="107">
        <f t="shared" si="60"/>
        <v>4647.09</v>
      </c>
      <c r="BY55" s="107">
        <f t="shared" si="60"/>
        <v>4601.3600000000006</v>
      </c>
      <c r="BZ55" s="107">
        <f t="shared" si="60"/>
        <v>901.38999999999942</v>
      </c>
      <c r="CA55" s="107">
        <f t="shared" si="60"/>
        <v>817.82000000000062</v>
      </c>
      <c r="CB55" s="107">
        <f t="shared" si="60"/>
        <v>1102.0800000000008</v>
      </c>
      <c r="CC55" s="107">
        <f t="shared" si="60"/>
        <v>1177.0100000000002</v>
      </c>
      <c r="CD55" s="107">
        <f t="shared" si="60"/>
        <v>1517.3500000000013</v>
      </c>
      <c r="CE55" s="107">
        <f t="shared" si="60"/>
        <v>1493.3099999999995</v>
      </c>
      <c r="CF55" s="107">
        <f t="shared" si="60"/>
        <v>1472.3700000000008</v>
      </c>
      <c r="CG55" s="107">
        <f t="shared" si="60"/>
        <v>1463.2699999999995</v>
      </c>
      <c r="CH55" s="107">
        <f t="shared" si="60"/>
        <v>1607.8600000000006</v>
      </c>
      <c r="CI55" s="107">
        <f t="shared" si="60"/>
        <v>1554.8000000000002</v>
      </c>
      <c r="CJ55" s="107">
        <f t="shared" si="60"/>
        <v>1508.4100000000008</v>
      </c>
      <c r="CK55" s="107">
        <f t="shared" si="60"/>
        <v>1507.3599999999997</v>
      </c>
      <c r="CL55" s="107">
        <f t="shared" si="60"/>
        <v>1459.6900000000005</v>
      </c>
      <c r="CM55" s="107">
        <f t="shared" si="60"/>
        <v>1457.6100000000006</v>
      </c>
      <c r="CN55" s="107">
        <f t="shared" si="60"/>
        <v>1207.6500000000005</v>
      </c>
      <c r="CO55" s="107">
        <f t="shared" si="60"/>
        <v>1210.4799999999996</v>
      </c>
      <c r="CP55" s="107">
        <f t="shared" si="60"/>
        <v>1102.6799999999994</v>
      </c>
      <c r="CQ55" s="107">
        <f t="shared" si="60"/>
        <v>1180.5</v>
      </c>
      <c r="CR55" s="107">
        <f t="shared" si="60"/>
        <v>1229.42</v>
      </c>
      <c r="CS55" s="108">
        <f t="shared" si="60"/>
        <v>1281.1900000000005</v>
      </c>
      <c r="CT55" s="109">
        <f>SUM(B55:CS55)</f>
        <v>285435.80887711461</v>
      </c>
      <c r="CU55" s="149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150</v>
      </c>
      <c r="X56" s="36">
        <v>300</v>
      </c>
      <c r="Y56" s="36">
        <v>700</v>
      </c>
      <c r="Z56" s="36">
        <v>950</v>
      </c>
      <c r="AA56" s="36">
        <v>1550</v>
      </c>
      <c r="AB56" s="36">
        <v>2250</v>
      </c>
      <c r="AC56" s="36">
        <v>2700</v>
      </c>
      <c r="AD56" s="36">
        <v>2600</v>
      </c>
      <c r="AE56" s="36">
        <v>2600</v>
      </c>
      <c r="AF56" s="36">
        <v>2650</v>
      </c>
      <c r="AG56" s="36">
        <v>2600</v>
      </c>
      <c r="AH56" s="36">
        <v>2300</v>
      </c>
      <c r="AI56" s="36">
        <v>2050</v>
      </c>
      <c r="AJ56" s="36">
        <v>2000</v>
      </c>
      <c r="AK56" s="36">
        <v>1750</v>
      </c>
      <c r="AL56" s="36">
        <v>1400</v>
      </c>
      <c r="AM56" s="36">
        <v>1150</v>
      </c>
      <c r="AN56" s="36">
        <v>900</v>
      </c>
      <c r="AO56" s="36">
        <v>800</v>
      </c>
      <c r="AP56" s="36">
        <v>400</v>
      </c>
      <c r="AQ56" s="36">
        <v>0</v>
      </c>
      <c r="AR56" s="36">
        <v>200</v>
      </c>
      <c r="AS56" s="36">
        <v>150</v>
      </c>
      <c r="AT56" s="36">
        <v>150</v>
      </c>
      <c r="AU56" s="36">
        <v>150</v>
      </c>
      <c r="AV56" s="36">
        <v>300</v>
      </c>
      <c r="AW56" s="36">
        <v>300</v>
      </c>
      <c r="AX56" s="36">
        <v>100</v>
      </c>
      <c r="AY56" s="36">
        <v>100</v>
      </c>
      <c r="AZ56" s="36">
        <v>98.74</v>
      </c>
      <c r="BA56" s="36">
        <v>290.95</v>
      </c>
      <c r="BB56" s="36">
        <v>200</v>
      </c>
      <c r="BC56" s="36">
        <v>250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0</v>
      </c>
      <c r="BM56" s="36">
        <v>150</v>
      </c>
      <c r="BN56" s="36">
        <v>400</v>
      </c>
      <c r="BO56" s="36">
        <v>650</v>
      </c>
      <c r="BP56" s="36">
        <v>950</v>
      </c>
      <c r="BQ56" s="36">
        <v>1250</v>
      </c>
      <c r="BR56" s="36">
        <v>1200</v>
      </c>
      <c r="BS56" s="36">
        <v>1250</v>
      </c>
      <c r="BT56" s="36">
        <v>1200</v>
      </c>
      <c r="BU56" s="36">
        <v>1250</v>
      </c>
      <c r="BV56" s="36">
        <v>1100</v>
      </c>
      <c r="BW56" s="36">
        <v>1300</v>
      </c>
      <c r="BX56" s="36">
        <v>1600</v>
      </c>
      <c r="BY56" s="36">
        <v>1700</v>
      </c>
      <c r="BZ56" s="36">
        <v>1550</v>
      </c>
      <c r="CA56" s="36">
        <v>1500</v>
      </c>
      <c r="CB56" s="36">
        <v>1547.6100000000001</v>
      </c>
      <c r="CC56" s="36">
        <v>1393.3899999999999</v>
      </c>
      <c r="CD56" s="36">
        <v>1282.67</v>
      </c>
      <c r="CE56" s="36">
        <v>1218.33</v>
      </c>
      <c r="CF56" s="36">
        <v>1221.3499999999999</v>
      </c>
      <c r="CG56" s="36">
        <v>1123.9000000000001</v>
      </c>
      <c r="CH56" s="36">
        <v>1063.77</v>
      </c>
      <c r="CI56" s="36">
        <v>899.55</v>
      </c>
      <c r="CJ56" s="36">
        <v>801.36</v>
      </c>
      <c r="CK56" s="36">
        <v>700.78</v>
      </c>
      <c r="CL56" s="36">
        <v>551.30999999999995</v>
      </c>
      <c r="CM56" s="36">
        <v>451.21</v>
      </c>
      <c r="CN56" s="36">
        <v>250</v>
      </c>
      <c r="CO56" s="36">
        <v>100</v>
      </c>
      <c r="CP56" s="36">
        <v>0</v>
      </c>
      <c r="CQ56" s="36">
        <v>0</v>
      </c>
      <c r="CR56" s="36">
        <v>0</v>
      </c>
      <c r="CS56" s="37">
        <v>0</v>
      </c>
      <c r="CT56" s="30">
        <f>SUM(B56:CS56)</f>
        <v>63744.919999999991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1318.9500000000007</v>
      </c>
      <c r="C57" s="107">
        <f t="shared" si="61"/>
        <v>1361.9499999999998</v>
      </c>
      <c r="D57" s="107">
        <f t="shared" si="61"/>
        <v>1465.1999999999989</v>
      </c>
      <c r="E57" s="107">
        <f t="shared" si="61"/>
        <v>1513.37</v>
      </c>
      <c r="F57" s="107">
        <f t="shared" si="61"/>
        <v>1511.67</v>
      </c>
      <c r="G57" s="107">
        <f t="shared" si="61"/>
        <v>1565.25</v>
      </c>
      <c r="H57" s="107">
        <f t="shared" si="61"/>
        <v>1620.5499999999984</v>
      </c>
      <c r="I57" s="107">
        <f t="shared" si="61"/>
        <v>1634.3599999999979</v>
      </c>
      <c r="J57" s="107">
        <f t="shared" si="61"/>
        <v>1627.6400000000003</v>
      </c>
      <c r="K57" s="107">
        <f t="shared" si="61"/>
        <v>1699.8199999999997</v>
      </c>
      <c r="L57" s="107">
        <f t="shared" si="61"/>
        <v>1660.54</v>
      </c>
      <c r="M57" s="107">
        <f t="shared" si="61"/>
        <v>1711.6100000000006</v>
      </c>
      <c r="N57" s="107">
        <f t="shared" si="61"/>
        <v>1673.1699999999992</v>
      </c>
      <c r="O57" s="107">
        <f t="shared" si="61"/>
        <v>1596.4099999999999</v>
      </c>
      <c r="P57" s="107">
        <f t="shared" si="61"/>
        <v>1353.75</v>
      </c>
      <c r="Q57" s="107">
        <f t="shared" si="61"/>
        <v>1319.7100000000009</v>
      </c>
      <c r="R57" s="107">
        <f t="shared" si="61"/>
        <v>1087.3900000000003</v>
      </c>
      <c r="S57" s="107">
        <f t="shared" si="61"/>
        <v>1216.2900000000009</v>
      </c>
      <c r="T57" s="107">
        <f t="shared" si="61"/>
        <v>1350.2799999999997</v>
      </c>
      <c r="U57" s="107">
        <f t="shared" si="61"/>
        <v>1403.6600000000008</v>
      </c>
      <c r="V57" s="107">
        <f t="shared" si="61"/>
        <v>1257.6000000000004</v>
      </c>
      <c r="W57" s="107">
        <f t="shared" si="61"/>
        <v>1088.7700000000004</v>
      </c>
      <c r="X57" s="107">
        <f t="shared" si="61"/>
        <v>4413.6022683740057</v>
      </c>
      <c r="Y57" s="107">
        <f t="shared" si="61"/>
        <v>4012.9124794379577</v>
      </c>
      <c r="Z57" s="107">
        <f t="shared" si="61"/>
        <v>3746.6904372251656</v>
      </c>
      <c r="AA57" s="107">
        <f t="shared" si="61"/>
        <v>3240.0821710923601</v>
      </c>
      <c r="AB57" s="107">
        <f t="shared" si="61"/>
        <v>2716.9252579930417</v>
      </c>
      <c r="AC57" s="107">
        <f t="shared" si="61"/>
        <v>2552.4250223694617</v>
      </c>
      <c r="AD57" s="107">
        <f t="shared" si="61"/>
        <v>1932.3495369606444</v>
      </c>
      <c r="AE57" s="107">
        <f t="shared" si="61"/>
        <v>1899.8801001522497</v>
      </c>
      <c r="AF57" s="107">
        <f t="shared" si="61"/>
        <v>1825.5697339905264</v>
      </c>
      <c r="AG57" s="107">
        <f t="shared" si="61"/>
        <v>1813.4690460019901</v>
      </c>
      <c r="AH57" s="107">
        <f t="shared" ref="AH57:BM57" si="62">IF(AH56&gt;AH55,0,AH55-AH56)</f>
        <v>2069.0156348079036</v>
      </c>
      <c r="AI57" s="107">
        <f t="shared" si="62"/>
        <v>2282.1442181958128</v>
      </c>
      <c r="AJ57" s="107">
        <f t="shared" si="62"/>
        <v>2305.0774290641402</v>
      </c>
      <c r="AK57" s="107">
        <f t="shared" si="62"/>
        <v>2432.4912770155915</v>
      </c>
      <c r="AL57" s="107">
        <f t="shared" si="62"/>
        <v>2777.0806321286727</v>
      </c>
      <c r="AM57" s="107">
        <f t="shared" si="62"/>
        <v>2944.8531119068484</v>
      </c>
      <c r="AN57" s="107">
        <f t="shared" si="62"/>
        <v>3076.0588628998667</v>
      </c>
      <c r="AO57" s="107">
        <f t="shared" si="62"/>
        <v>3142.2637477566768</v>
      </c>
      <c r="AP57" s="107">
        <f t="shared" si="62"/>
        <v>3266.0398854309315</v>
      </c>
      <c r="AQ57" s="107">
        <f t="shared" si="62"/>
        <v>3411.4410495785523</v>
      </c>
      <c r="AR57" s="107">
        <f t="shared" si="62"/>
        <v>3333.2628475346828</v>
      </c>
      <c r="AS57" s="107">
        <f t="shared" si="62"/>
        <v>3535.443243657026</v>
      </c>
      <c r="AT57" s="107">
        <f t="shared" si="62"/>
        <v>3475.0477233543988</v>
      </c>
      <c r="AU57" s="107">
        <f t="shared" si="62"/>
        <v>3683.9149283199076</v>
      </c>
      <c r="AV57" s="107">
        <f t="shared" si="62"/>
        <v>3775.5303451744057</v>
      </c>
      <c r="AW57" s="107">
        <f t="shared" si="62"/>
        <v>3811.8057460173004</v>
      </c>
      <c r="AX57" s="107">
        <f t="shared" si="62"/>
        <v>3862.0962673405866</v>
      </c>
      <c r="AY57" s="107">
        <f t="shared" si="62"/>
        <v>3869.4070286199421</v>
      </c>
      <c r="AZ57" s="107">
        <f t="shared" si="62"/>
        <v>4014.6526155631509</v>
      </c>
      <c r="BA57" s="107">
        <f t="shared" si="62"/>
        <v>3722.6120699885605</v>
      </c>
      <c r="BB57" s="107">
        <f t="shared" si="62"/>
        <v>3812.7746759085985</v>
      </c>
      <c r="BC57" s="107">
        <f t="shared" si="62"/>
        <v>3941.6643685624003</v>
      </c>
      <c r="BD57" s="107">
        <f t="shared" si="62"/>
        <v>4202.4652840198687</v>
      </c>
      <c r="BE57" s="107">
        <f t="shared" si="62"/>
        <v>4069.7840203579108</v>
      </c>
      <c r="BF57" s="107">
        <f t="shared" si="62"/>
        <v>3844.9334245051941</v>
      </c>
      <c r="BG57" s="107">
        <f t="shared" si="62"/>
        <v>3672.3388850141637</v>
      </c>
      <c r="BH57" s="107">
        <f t="shared" si="62"/>
        <v>3859.9178651410639</v>
      </c>
      <c r="BI57" s="107">
        <f t="shared" si="62"/>
        <v>3970.9273953823649</v>
      </c>
      <c r="BJ57" s="107">
        <f t="shared" si="62"/>
        <v>3941.0194955654442</v>
      </c>
      <c r="BK57" s="107">
        <f t="shared" si="62"/>
        <v>3980.0645020349402</v>
      </c>
      <c r="BL57" s="107">
        <f t="shared" si="62"/>
        <v>4017.3895919805927</v>
      </c>
      <c r="BM57" s="107">
        <f t="shared" si="62"/>
        <v>3920.9026442798404</v>
      </c>
      <c r="BN57" s="107">
        <f t="shared" ref="BN57:CS57" si="63">IF(BN56&gt;BN55,0,BN55-BN56)</f>
        <v>3815.8159518875837</v>
      </c>
      <c r="BO57" s="107">
        <f t="shared" si="63"/>
        <v>3652.9801099761016</v>
      </c>
      <c r="BP57" s="107">
        <f t="shared" si="63"/>
        <v>3184.2793269120357</v>
      </c>
      <c r="BQ57" s="107">
        <f t="shared" si="63"/>
        <v>3113.8432467934272</v>
      </c>
      <c r="BR57" s="107">
        <f t="shared" si="63"/>
        <v>3021.240495487833</v>
      </c>
      <c r="BS57" s="107">
        <f t="shared" si="63"/>
        <v>3064.3629699394396</v>
      </c>
      <c r="BT57" s="107">
        <f t="shared" si="63"/>
        <v>3109.5834280243425</v>
      </c>
      <c r="BU57" s="107">
        <f t="shared" si="63"/>
        <v>3150.5860870240122</v>
      </c>
      <c r="BV57" s="107">
        <f t="shared" si="63"/>
        <v>3499.4183708780229</v>
      </c>
      <c r="BW57" s="107">
        <f t="shared" si="63"/>
        <v>3317.0420194871622</v>
      </c>
      <c r="BX57" s="107">
        <f t="shared" si="63"/>
        <v>3047.09</v>
      </c>
      <c r="BY57" s="107">
        <f t="shared" si="63"/>
        <v>2901.3600000000006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234.6800000000012</v>
      </c>
      <c r="CE57" s="107">
        <f t="shared" si="63"/>
        <v>274.97999999999956</v>
      </c>
      <c r="CF57" s="107">
        <f t="shared" si="63"/>
        <v>251.02000000000089</v>
      </c>
      <c r="CG57" s="107">
        <f t="shared" si="63"/>
        <v>339.36999999999944</v>
      </c>
      <c r="CH57" s="107">
        <f t="shared" si="63"/>
        <v>544.0900000000006</v>
      </c>
      <c r="CI57" s="107">
        <f t="shared" si="63"/>
        <v>655.25000000000023</v>
      </c>
      <c r="CJ57" s="107">
        <f t="shared" si="63"/>
        <v>707.05000000000075</v>
      </c>
      <c r="CK57" s="107">
        <f t="shared" si="63"/>
        <v>806.5799999999997</v>
      </c>
      <c r="CL57" s="107">
        <f t="shared" si="63"/>
        <v>908.38000000000056</v>
      </c>
      <c r="CM57" s="107">
        <f t="shared" si="63"/>
        <v>1006.4000000000005</v>
      </c>
      <c r="CN57" s="107">
        <f t="shared" si="63"/>
        <v>957.65000000000055</v>
      </c>
      <c r="CO57" s="107">
        <f t="shared" si="63"/>
        <v>1110.4799999999996</v>
      </c>
      <c r="CP57" s="107">
        <f t="shared" si="63"/>
        <v>1102.6799999999994</v>
      </c>
      <c r="CQ57" s="107">
        <f t="shared" si="63"/>
        <v>1180.5</v>
      </c>
      <c r="CR57" s="107">
        <f t="shared" si="63"/>
        <v>1229.42</v>
      </c>
      <c r="CS57" s="108">
        <f t="shared" si="63"/>
        <v>1281.1900000000005</v>
      </c>
      <c r="CT57" s="109">
        <f>SUM(B57:CS57)</f>
        <v>223683.58887711476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3275.6</v>
      </c>
      <c r="C61" s="172">
        <f>SUM(C62:C68)</f>
        <v>3277.6</v>
      </c>
      <c r="D61" s="172">
        <f t="shared" ref="D61:BO61" si="64">SUM(D62:D68)</f>
        <v>3274.6</v>
      </c>
      <c r="E61" s="172">
        <f t="shared" si="64"/>
        <v>3274.6</v>
      </c>
      <c r="F61" s="172">
        <f t="shared" si="64"/>
        <v>3276.6</v>
      </c>
      <c r="G61" s="172">
        <f t="shared" si="64"/>
        <v>3273.6</v>
      </c>
      <c r="H61" s="172">
        <f t="shared" si="64"/>
        <v>3269.6</v>
      </c>
      <c r="I61" s="172">
        <f t="shared" si="64"/>
        <v>3266.6</v>
      </c>
      <c r="J61" s="172">
        <f t="shared" si="64"/>
        <v>3260.6</v>
      </c>
      <c r="K61" s="172">
        <f t="shared" si="64"/>
        <v>3259.6</v>
      </c>
      <c r="L61" s="172">
        <f t="shared" si="64"/>
        <v>3262.6</v>
      </c>
      <c r="M61" s="172">
        <f t="shared" si="64"/>
        <v>3263.6</v>
      </c>
      <c r="N61" s="172">
        <f t="shared" si="64"/>
        <v>3259.6</v>
      </c>
      <c r="O61" s="172">
        <f t="shared" si="64"/>
        <v>3257.6</v>
      </c>
      <c r="P61" s="172">
        <f t="shared" si="64"/>
        <v>3257.6</v>
      </c>
      <c r="Q61" s="172">
        <f t="shared" si="64"/>
        <v>3255.6</v>
      </c>
      <c r="R61" s="172">
        <f t="shared" si="64"/>
        <v>3255.6</v>
      </c>
      <c r="S61" s="172">
        <f t="shared" si="64"/>
        <v>3259.6</v>
      </c>
      <c r="T61" s="172">
        <f t="shared" si="64"/>
        <v>3255.6</v>
      </c>
      <c r="U61" s="172">
        <f t="shared" si="64"/>
        <v>3247.6</v>
      </c>
      <c r="V61" s="172">
        <f t="shared" si="64"/>
        <v>3244.6</v>
      </c>
      <c r="W61" s="172">
        <f t="shared" si="64"/>
        <v>3245.6</v>
      </c>
      <c r="X61" s="172">
        <f t="shared" si="64"/>
        <v>3242.6</v>
      </c>
      <c r="Y61" s="172">
        <f t="shared" si="64"/>
        <v>3241.6</v>
      </c>
      <c r="Z61" s="172">
        <f t="shared" si="64"/>
        <v>3241.6</v>
      </c>
      <c r="AA61" s="172">
        <f t="shared" si="64"/>
        <v>3241.6</v>
      </c>
      <c r="AB61" s="172">
        <f t="shared" si="64"/>
        <v>3243.6</v>
      </c>
      <c r="AC61" s="172">
        <f t="shared" si="64"/>
        <v>3247.6</v>
      </c>
      <c r="AD61" s="172">
        <f t="shared" si="64"/>
        <v>3250.6</v>
      </c>
      <c r="AE61" s="172">
        <f t="shared" si="64"/>
        <v>3251.6</v>
      </c>
      <c r="AF61" s="172">
        <f t="shared" si="64"/>
        <v>3259.6</v>
      </c>
      <c r="AG61" s="172">
        <f t="shared" si="64"/>
        <v>3264.6</v>
      </c>
      <c r="AH61" s="172">
        <f t="shared" si="64"/>
        <v>3262.6</v>
      </c>
      <c r="AI61" s="172">
        <f t="shared" si="64"/>
        <v>3263.6</v>
      </c>
      <c r="AJ61" s="172">
        <f t="shared" si="64"/>
        <v>3270.6</v>
      </c>
      <c r="AK61" s="172">
        <f t="shared" si="64"/>
        <v>3273.6</v>
      </c>
      <c r="AL61" s="172">
        <f t="shared" si="64"/>
        <v>3272.6</v>
      </c>
      <c r="AM61" s="172">
        <f t="shared" si="64"/>
        <v>3271.6</v>
      </c>
      <c r="AN61" s="172">
        <f t="shared" si="64"/>
        <v>3270.6</v>
      </c>
      <c r="AO61" s="172">
        <f t="shared" si="64"/>
        <v>3271.6</v>
      </c>
      <c r="AP61" s="172">
        <f t="shared" si="64"/>
        <v>3276.6</v>
      </c>
      <c r="AQ61" s="172">
        <f t="shared" si="64"/>
        <v>3280.6</v>
      </c>
      <c r="AR61" s="172">
        <f t="shared" si="64"/>
        <v>3281.6</v>
      </c>
      <c r="AS61" s="172">
        <f t="shared" si="64"/>
        <v>3283.6</v>
      </c>
      <c r="AT61" s="172">
        <f t="shared" si="64"/>
        <v>3285.6</v>
      </c>
      <c r="AU61" s="172">
        <f t="shared" si="64"/>
        <v>3281.6</v>
      </c>
      <c r="AV61" s="172">
        <f t="shared" si="64"/>
        <v>3281.6</v>
      </c>
      <c r="AW61" s="172">
        <f t="shared" si="64"/>
        <v>3277.6</v>
      </c>
      <c r="AX61" s="172">
        <f t="shared" si="64"/>
        <v>3275.6</v>
      </c>
      <c r="AY61" s="172">
        <f t="shared" si="64"/>
        <v>3272.6</v>
      </c>
      <c r="AZ61" s="172">
        <f t="shared" si="64"/>
        <v>3267.6</v>
      </c>
      <c r="BA61" s="172">
        <f t="shared" si="64"/>
        <v>3270.6</v>
      </c>
      <c r="BB61" s="172">
        <f t="shared" si="64"/>
        <v>3272.6</v>
      </c>
      <c r="BC61" s="172">
        <f t="shared" si="64"/>
        <v>3268.6</v>
      </c>
      <c r="BD61" s="172">
        <f t="shared" si="64"/>
        <v>3269.6</v>
      </c>
      <c r="BE61" s="172">
        <f t="shared" si="64"/>
        <v>3275.6</v>
      </c>
      <c r="BF61" s="172">
        <f t="shared" si="64"/>
        <v>3278.6</v>
      </c>
      <c r="BG61" s="172">
        <f t="shared" si="64"/>
        <v>3279.6</v>
      </c>
      <c r="BH61" s="172">
        <f t="shared" si="64"/>
        <v>3281.6</v>
      </c>
      <c r="BI61" s="172">
        <f t="shared" si="64"/>
        <v>3282.6</v>
      </c>
      <c r="BJ61" s="172">
        <f t="shared" si="64"/>
        <v>3283.6</v>
      </c>
      <c r="BK61" s="172">
        <f t="shared" si="64"/>
        <v>3282.6</v>
      </c>
      <c r="BL61" s="172">
        <f t="shared" si="64"/>
        <v>3281.6</v>
      </c>
      <c r="BM61" s="172">
        <f t="shared" si="64"/>
        <v>3282.6</v>
      </c>
      <c r="BN61" s="172">
        <f t="shared" si="64"/>
        <v>3280.6</v>
      </c>
      <c r="BO61" s="172">
        <f t="shared" si="64"/>
        <v>3277.6</v>
      </c>
      <c r="BP61" s="172">
        <f t="shared" ref="BP61:CS61" si="65">SUM(BP62:BP68)</f>
        <v>3274.6</v>
      </c>
      <c r="BQ61" s="172">
        <f t="shared" si="65"/>
        <v>3281.6</v>
      </c>
      <c r="BR61" s="172">
        <f t="shared" si="65"/>
        <v>3281.6</v>
      </c>
      <c r="BS61" s="172">
        <f t="shared" si="65"/>
        <v>3280.6</v>
      </c>
      <c r="BT61" s="172">
        <f t="shared" si="65"/>
        <v>3282.6</v>
      </c>
      <c r="BU61" s="172">
        <f t="shared" si="65"/>
        <v>3281.6</v>
      </c>
      <c r="BV61" s="172">
        <f t="shared" si="65"/>
        <v>3279.6</v>
      </c>
      <c r="BW61" s="172">
        <f t="shared" si="65"/>
        <v>3280.6</v>
      </c>
      <c r="BX61" s="172">
        <f t="shared" si="65"/>
        <v>3279.6</v>
      </c>
      <c r="BY61" s="172">
        <f t="shared" si="65"/>
        <v>3282.6</v>
      </c>
      <c r="BZ61" s="172">
        <f t="shared" si="65"/>
        <v>3287.6</v>
      </c>
      <c r="CA61" s="172">
        <f t="shared" si="65"/>
        <v>3283.6</v>
      </c>
      <c r="CB61" s="172">
        <f t="shared" si="65"/>
        <v>3281.6</v>
      </c>
      <c r="CC61" s="172">
        <f t="shared" si="65"/>
        <v>3277.6</v>
      </c>
      <c r="CD61" s="172">
        <f t="shared" si="65"/>
        <v>3279.6</v>
      </c>
      <c r="CE61" s="172">
        <f t="shared" si="65"/>
        <v>3283.6</v>
      </c>
      <c r="CF61" s="172">
        <f t="shared" si="65"/>
        <v>3281.6</v>
      </c>
      <c r="CG61" s="172">
        <f t="shared" si="65"/>
        <v>3277.6</v>
      </c>
      <c r="CH61" s="172">
        <f t="shared" si="65"/>
        <v>3280.6</v>
      </c>
      <c r="CI61" s="172">
        <f t="shared" si="65"/>
        <v>3284.6</v>
      </c>
      <c r="CJ61" s="172">
        <f t="shared" si="65"/>
        <v>3280.6</v>
      </c>
      <c r="CK61" s="172">
        <f t="shared" si="65"/>
        <v>3280.6</v>
      </c>
      <c r="CL61" s="172">
        <f t="shared" si="65"/>
        <v>3278.6</v>
      </c>
      <c r="CM61" s="172">
        <f t="shared" si="65"/>
        <v>3279.6</v>
      </c>
      <c r="CN61" s="172">
        <f t="shared" si="65"/>
        <v>3281.6</v>
      </c>
      <c r="CO61" s="172">
        <f t="shared" si="65"/>
        <v>3278.6</v>
      </c>
      <c r="CP61" s="172">
        <f t="shared" si="65"/>
        <v>3277.6</v>
      </c>
      <c r="CQ61" s="172">
        <f t="shared" si="65"/>
        <v>3281.6</v>
      </c>
      <c r="CR61" s="172">
        <f t="shared" si="65"/>
        <v>3282.6</v>
      </c>
      <c r="CS61" s="173">
        <f t="shared" si="65"/>
        <v>3280.6</v>
      </c>
      <c r="CT61" s="237">
        <f>SUM(B61:CS61)</f>
        <v>314073.59999999998</v>
      </c>
      <c r="CU61" s="149"/>
      <c r="CV61" s="150"/>
      <c r="CX61" s="241"/>
    </row>
    <row r="62" spans="1:102">
      <c r="A62" s="25" t="s">
        <v>33</v>
      </c>
      <c r="B62" s="31">
        <v>405</v>
      </c>
      <c r="C62" s="32">
        <v>405</v>
      </c>
      <c r="D62" s="32">
        <v>405</v>
      </c>
      <c r="E62" s="32">
        <v>405</v>
      </c>
      <c r="F62" s="32">
        <v>405</v>
      </c>
      <c r="G62" s="32">
        <v>405</v>
      </c>
      <c r="H62" s="32">
        <v>405</v>
      </c>
      <c r="I62" s="32">
        <v>405</v>
      </c>
      <c r="J62" s="32">
        <v>405</v>
      </c>
      <c r="K62" s="32">
        <v>405</v>
      </c>
      <c r="L62" s="32">
        <v>405</v>
      </c>
      <c r="M62" s="32">
        <v>405</v>
      </c>
      <c r="N62" s="32">
        <v>405</v>
      </c>
      <c r="O62" s="32">
        <v>405</v>
      </c>
      <c r="P62" s="32">
        <v>405</v>
      </c>
      <c r="Q62" s="32">
        <v>405</v>
      </c>
      <c r="R62" s="32">
        <v>405</v>
      </c>
      <c r="S62" s="32">
        <v>405</v>
      </c>
      <c r="T62" s="32">
        <v>405</v>
      </c>
      <c r="U62" s="32">
        <v>405</v>
      </c>
      <c r="V62" s="32">
        <v>405</v>
      </c>
      <c r="W62" s="32">
        <v>405</v>
      </c>
      <c r="X62" s="32">
        <v>405</v>
      </c>
      <c r="Y62" s="32">
        <v>405</v>
      </c>
      <c r="Z62" s="32">
        <v>405</v>
      </c>
      <c r="AA62" s="32">
        <v>405</v>
      </c>
      <c r="AB62" s="32">
        <v>405</v>
      </c>
      <c r="AC62" s="32">
        <v>405</v>
      </c>
      <c r="AD62" s="32">
        <v>405</v>
      </c>
      <c r="AE62" s="32">
        <v>405</v>
      </c>
      <c r="AF62" s="32">
        <v>405</v>
      </c>
      <c r="AG62" s="32">
        <v>405</v>
      </c>
      <c r="AH62" s="32">
        <v>405</v>
      </c>
      <c r="AI62" s="32">
        <v>405</v>
      </c>
      <c r="AJ62" s="32">
        <v>405</v>
      </c>
      <c r="AK62" s="32">
        <v>405</v>
      </c>
      <c r="AL62" s="32">
        <v>405</v>
      </c>
      <c r="AM62" s="32">
        <v>405</v>
      </c>
      <c r="AN62" s="32">
        <v>405</v>
      </c>
      <c r="AO62" s="32">
        <v>405</v>
      </c>
      <c r="AP62" s="32">
        <v>405</v>
      </c>
      <c r="AQ62" s="32">
        <v>405</v>
      </c>
      <c r="AR62" s="32">
        <v>405</v>
      </c>
      <c r="AS62" s="32">
        <v>405</v>
      </c>
      <c r="AT62" s="32">
        <v>405</v>
      </c>
      <c r="AU62" s="32">
        <v>405</v>
      </c>
      <c r="AV62" s="32">
        <v>405</v>
      </c>
      <c r="AW62" s="32">
        <v>405</v>
      </c>
      <c r="AX62" s="32">
        <v>405</v>
      </c>
      <c r="AY62" s="32">
        <v>405</v>
      </c>
      <c r="AZ62" s="32">
        <v>405</v>
      </c>
      <c r="BA62" s="32">
        <v>405</v>
      </c>
      <c r="BB62" s="32">
        <v>405</v>
      </c>
      <c r="BC62" s="32">
        <v>405</v>
      </c>
      <c r="BD62" s="32">
        <v>405</v>
      </c>
      <c r="BE62" s="32">
        <v>405</v>
      </c>
      <c r="BF62" s="32">
        <v>405</v>
      </c>
      <c r="BG62" s="32">
        <v>405</v>
      </c>
      <c r="BH62" s="32">
        <v>405</v>
      </c>
      <c r="BI62" s="32">
        <v>405</v>
      </c>
      <c r="BJ62" s="32">
        <v>405</v>
      </c>
      <c r="BK62" s="32">
        <v>405</v>
      </c>
      <c r="BL62" s="32">
        <v>405</v>
      </c>
      <c r="BM62" s="32">
        <v>405</v>
      </c>
      <c r="BN62" s="32">
        <v>405</v>
      </c>
      <c r="BO62" s="32">
        <v>405</v>
      </c>
      <c r="BP62" s="32">
        <v>405</v>
      </c>
      <c r="BQ62" s="32">
        <v>405</v>
      </c>
      <c r="BR62" s="32">
        <v>405</v>
      </c>
      <c r="BS62" s="32">
        <v>405</v>
      </c>
      <c r="BT62" s="32">
        <v>405</v>
      </c>
      <c r="BU62" s="32">
        <v>405</v>
      </c>
      <c r="BV62" s="32">
        <v>405</v>
      </c>
      <c r="BW62" s="32">
        <v>405</v>
      </c>
      <c r="BX62" s="32">
        <v>405</v>
      </c>
      <c r="BY62" s="32">
        <v>405</v>
      </c>
      <c r="BZ62" s="32">
        <v>405</v>
      </c>
      <c r="CA62" s="32">
        <v>405</v>
      </c>
      <c r="CB62" s="32">
        <v>405</v>
      </c>
      <c r="CC62" s="32">
        <v>405</v>
      </c>
      <c r="CD62" s="32">
        <v>405</v>
      </c>
      <c r="CE62" s="32">
        <v>405</v>
      </c>
      <c r="CF62" s="32">
        <v>405</v>
      </c>
      <c r="CG62" s="32">
        <v>405</v>
      </c>
      <c r="CH62" s="32">
        <v>405</v>
      </c>
      <c r="CI62" s="32">
        <v>405</v>
      </c>
      <c r="CJ62" s="32">
        <v>405</v>
      </c>
      <c r="CK62" s="32">
        <v>405</v>
      </c>
      <c r="CL62" s="32">
        <v>405</v>
      </c>
      <c r="CM62" s="32">
        <v>405</v>
      </c>
      <c r="CN62" s="32">
        <v>405</v>
      </c>
      <c r="CO62" s="32">
        <v>405</v>
      </c>
      <c r="CP62" s="32">
        <v>405</v>
      </c>
      <c r="CQ62" s="32">
        <v>405</v>
      </c>
      <c r="CR62" s="32">
        <v>405</v>
      </c>
      <c r="CS62" s="33">
        <v>405</v>
      </c>
      <c r="CT62" s="30">
        <f t="shared" ref="CT62:CT68" si="66">SUM(B62:CS62)</f>
        <v>38880</v>
      </c>
      <c r="CU62" s="151"/>
      <c r="CV62" s="248"/>
    </row>
    <row r="63" spans="1:102">
      <c r="A63" s="25" t="s">
        <v>34</v>
      </c>
      <c r="B63" s="31">
        <v>495</v>
      </c>
      <c r="C63" s="32">
        <v>495</v>
      </c>
      <c r="D63" s="32">
        <v>495</v>
      </c>
      <c r="E63" s="32">
        <v>495</v>
      </c>
      <c r="F63" s="32">
        <v>495</v>
      </c>
      <c r="G63" s="32">
        <v>495</v>
      </c>
      <c r="H63" s="32">
        <v>495</v>
      </c>
      <c r="I63" s="32">
        <v>495</v>
      </c>
      <c r="J63" s="32">
        <v>495</v>
      </c>
      <c r="K63" s="32">
        <v>495</v>
      </c>
      <c r="L63" s="32">
        <v>495</v>
      </c>
      <c r="M63" s="32">
        <v>495</v>
      </c>
      <c r="N63" s="32">
        <v>495</v>
      </c>
      <c r="O63" s="32">
        <v>495</v>
      </c>
      <c r="P63" s="32">
        <v>495</v>
      </c>
      <c r="Q63" s="32">
        <v>495</v>
      </c>
      <c r="R63" s="32">
        <v>495</v>
      </c>
      <c r="S63" s="32">
        <v>495</v>
      </c>
      <c r="T63" s="32">
        <v>495</v>
      </c>
      <c r="U63" s="32">
        <v>495</v>
      </c>
      <c r="V63" s="32">
        <v>495</v>
      </c>
      <c r="W63" s="32">
        <v>495</v>
      </c>
      <c r="X63" s="32">
        <v>495</v>
      </c>
      <c r="Y63" s="32">
        <v>495</v>
      </c>
      <c r="Z63" s="32">
        <v>495</v>
      </c>
      <c r="AA63" s="32">
        <v>495</v>
      </c>
      <c r="AB63" s="32">
        <v>495</v>
      </c>
      <c r="AC63" s="32">
        <v>495</v>
      </c>
      <c r="AD63" s="32">
        <v>495</v>
      </c>
      <c r="AE63" s="32">
        <v>495</v>
      </c>
      <c r="AF63" s="32">
        <v>495</v>
      </c>
      <c r="AG63" s="32">
        <v>495</v>
      </c>
      <c r="AH63" s="32">
        <v>495</v>
      </c>
      <c r="AI63" s="32">
        <v>495</v>
      </c>
      <c r="AJ63" s="32">
        <v>495</v>
      </c>
      <c r="AK63" s="32">
        <v>495</v>
      </c>
      <c r="AL63" s="32">
        <v>495</v>
      </c>
      <c r="AM63" s="32">
        <v>495</v>
      </c>
      <c r="AN63" s="32">
        <v>495</v>
      </c>
      <c r="AO63" s="32">
        <v>495</v>
      </c>
      <c r="AP63" s="32">
        <v>495</v>
      </c>
      <c r="AQ63" s="32">
        <v>495</v>
      </c>
      <c r="AR63" s="32">
        <v>495</v>
      </c>
      <c r="AS63" s="32">
        <v>495</v>
      </c>
      <c r="AT63" s="32">
        <v>495</v>
      </c>
      <c r="AU63" s="32">
        <v>495</v>
      </c>
      <c r="AV63" s="32">
        <v>495</v>
      </c>
      <c r="AW63" s="32">
        <v>495</v>
      </c>
      <c r="AX63" s="32">
        <v>495</v>
      </c>
      <c r="AY63" s="32">
        <v>495</v>
      </c>
      <c r="AZ63" s="32">
        <v>495</v>
      </c>
      <c r="BA63" s="32">
        <v>495</v>
      </c>
      <c r="BB63" s="32">
        <v>495</v>
      </c>
      <c r="BC63" s="32">
        <v>495</v>
      </c>
      <c r="BD63" s="32">
        <v>495</v>
      </c>
      <c r="BE63" s="32">
        <v>495</v>
      </c>
      <c r="BF63" s="32">
        <v>495</v>
      </c>
      <c r="BG63" s="32">
        <v>495</v>
      </c>
      <c r="BH63" s="32">
        <v>495</v>
      </c>
      <c r="BI63" s="32">
        <v>495</v>
      </c>
      <c r="BJ63" s="32">
        <v>495</v>
      </c>
      <c r="BK63" s="32">
        <v>495</v>
      </c>
      <c r="BL63" s="32">
        <v>495</v>
      </c>
      <c r="BM63" s="32">
        <v>495</v>
      </c>
      <c r="BN63" s="32">
        <v>495</v>
      </c>
      <c r="BO63" s="32">
        <v>495</v>
      </c>
      <c r="BP63" s="32">
        <v>495</v>
      </c>
      <c r="BQ63" s="32">
        <v>495</v>
      </c>
      <c r="BR63" s="32">
        <v>495</v>
      </c>
      <c r="BS63" s="32">
        <v>495</v>
      </c>
      <c r="BT63" s="32">
        <v>495</v>
      </c>
      <c r="BU63" s="32">
        <v>495</v>
      </c>
      <c r="BV63" s="32">
        <v>495</v>
      </c>
      <c r="BW63" s="32">
        <v>495</v>
      </c>
      <c r="BX63" s="32">
        <v>495</v>
      </c>
      <c r="BY63" s="32">
        <v>495</v>
      </c>
      <c r="BZ63" s="32">
        <v>495</v>
      </c>
      <c r="CA63" s="32">
        <v>495</v>
      </c>
      <c r="CB63" s="32">
        <v>495</v>
      </c>
      <c r="CC63" s="32">
        <v>495</v>
      </c>
      <c r="CD63" s="32">
        <v>495</v>
      </c>
      <c r="CE63" s="32">
        <v>495</v>
      </c>
      <c r="CF63" s="32">
        <v>495</v>
      </c>
      <c r="CG63" s="32">
        <v>495</v>
      </c>
      <c r="CH63" s="32">
        <v>495</v>
      </c>
      <c r="CI63" s="32">
        <v>495</v>
      </c>
      <c r="CJ63" s="32">
        <v>495</v>
      </c>
      <c r="CK63" s="32">
        <v>495</v>
      </c>
      <c r="CL63" s="32">
        <v>495</v>
      </c>
      <c r="CM63" s="32">
        <v>495</v>
      </c>
      <c r="CN63" s="32">
        <v>495</v>
      </c>
      <c r="CO63" s="32">
        <v>495</v>
      </c>
      <c r="CP63" s="32">
        <v>495</v>
      </c>
      <c r="CQ63" s="32">
        <v>495</v>
      </c>
      <c r="CR63" s="32">
        <v>495</v>
      </c>
      <c r="CS63" s="33">
        <v>495</v>
      </c>
      <c r="CT63" s="30">
        <f t="shared" si="66"/>
        <v>47520</v>
      </c>
      <c r="CU63" s="151"/>
      <c r="CV63" s="248"/>
    </row>
    <row r="64" spans="1:102">
      <c r="A64" s="25" t="s">
        <v>35</v>
      </c>
      <c r="B64" s="31">
        <v>761.25</v>
      </c>
      <c r="C64" s="32">
        <v>761.25</v>
      </c>
      <c r="D64" s="32">
        <v>761.25</v>
      </c>
      <c r="E64" s="32">
        <v>761.25</v>
      </c>
      <c r="F64" s="32">
        <v>761.25</v>
      </c>
      <c r="G64" s="32">
        <v>761.25</v>
      </c>
      <c r="H64" s="32">
        <v>761.25</v>
      </c>
      <c r="I64" s="32">
        <v>761.25</v>
      </c>
      <c r="J64" s="32">
        <v>761.25</v>
      </c>
      <c r="K64" s="32">
        <v>761.25</v>
      </c>
      <c r="L64" s="32">
        <v>761.25</v>
      </c>
      <c r="M64" s="32">
        <v>761.25</v>
      </c>
      <c r="N64" s="32">
        <v>761.25</v>
      </c>
      <c r="O64" s="32">
        <v>761.25</v>
      </c>
      <c r="P64" s="32">
        <v>761.25</v>
      </c>
      <c r="Q64" s="32">
        <v>761.25</v>
      </c>
      <c r="R64" s="32">
        <v>761.25</v>
      </c>
      <c r="S64" s="32">
        <v>761.25</v>
      </c>
      <c r="T64" s="32">
        <v>761.25</v>
      </c>
      <c r="U64" s="32">
        <v>761.25</v>
      </c>
      <c r="V64" s="32">
        <v>761.25</v>
      </c>
      <c r="W64" s="32">
        <v>761.25</v>
      </c>
      <c r="X64" s="32">
        <v>761.25</v>
      </c>
      <c r="Y64" s="32">
        <v>761.25</v>
      </c>
      <c r="Z64" s="32">
        <v>761.25</v>
      </c>
      <c r="AA64" s="32">
        <v>761.25</v>
      </c>
      <c r="AB64" s="32">
        <v>761.25</v>
      </c>
      <c r="AC64" s="32">
        <v>761.25</v>
      </c>
      <c r="AD64" s="32">
        <v>761.25</v>
      </c>
      <c r="AE64" s="32">
        <v>761.25</v>
      </c>
      <c r="AF64" s="32">
        <v>761.25</v>
      </c>
      <c r="AG64" s="32">
        <v>761.25</v>
      </c>
      <c r="AH64" s="32">
        <v>761.25</v>
      </c>
      <c r="AI64" s="32">
        <v>761.25</v>
      </c>
      <c r="AJ64" s="32">
        <v>761.25</v>
      </c>
      <c r="AK64" s="32">
        <v>761.25</v>
      </c>
      <c r="AL64" s="32">
        <v>761.25</v>
      </c>
      <c r="AM64" s="32">
        <v>761.25</v>
      </c>
      <c r="AN64" s="32">
        <v>761.25</v>
      </c>
      <c r="AO64" s="32">
        <v>761.25</v>
      </c>
      <c r="AP64" s="32">
        <v>761.25</v>
      </c>
      <c r="AQ64" s="32">
        <v>761.25</v>
      </c>
      <c r="AR64" s="32">
        <v>761.25</v>
      </c>
      <c r="AS64" s="32">
        <v>761.25</v>
      </c>
      <c r="AT64" s="32">
        <v>761.25</v>
      </c>
      <c r="AU64" s="32">
        <v>761.25</v>
      </c>
      <c r="AV64" s="32">
        <v>761.25</v>
      </c>
      <c r="AW64" s="32">
        <v>761.25</v>
      </c>
      <c r="AX64" s="32">
        <v>761.25</v>
      </c>
      <c r="AY64" s="32">
        <v>761.25</v>
      </c>
      <c r="AZ64" s="32">
        <v>761.25</v>
      </c>
      <c r="BA64" s="32">
        <v>761.25</v>
      </c>
      <c r="BB64" s="32">
        <v>761.25</v>
      </c>
      <c r="BC64" s="32">
        <v>761.25</v>
      </c>
      <c r="BD64" s="32">
        <v>761.25</v>
      </c>
      <c r="BE64" s="32">
        <v>761.25</v>
      </c>
      <c r="BF64" s="32">
        <v>761.25</v>
      </c>
      <c r="BG64" s="32">
        <v>761.25</v>
      </c>
      <c r="BH64" s="32">
        <v>761.25</v>
      </c>
      <c r="BI64" s="32">
        <v>761.25</v>
      </c>
      <c r="BJ64" s="32">
        <v>761.25</v>
      </c>
      <c r="BK64" s="32">
        <v>761.25</v>
      </c>
      <c r="BL64" s="32">
        <v>761.25</v>
      </c>
      <c r="BM64" s="32">
        <v>761.25</v>
      </c>
      <c r="BN64" s="32">
        <v>761.25</v>
      </c>
      <c r="BO64" s="32">
        <v>761.25</v>
      </c>
      <c r="BP64" s="32">
        <v>761.25</v>
      </c>
      <c r="BQ64" s="32">
        <v>761.25</v>
      </c>
      <c r="BR64" s="32">
        <v>761.25</v>
      </c>
      <c r="BS64" s="32">
        <v>761.25</v>
      </c>
      <c r="BT64" s="32">
        <v>761.25</v>
      </c>
      <c r="BU64" s="32">
        <v>761.25</v>
      </c>
      <c r="BV64" s="32">
        <v>761.25</v>
      </c>
      <c r="BW64" s="32">
        <v>761.25</v>
      </c>
      <c r="BX64" s="32">
        <v>761.25</v>
      </c>
      <c r="BY64" s="32">
        <v>761.25</v>
      </c>
      <c r="BZ64" s="32">
        <v>761.25</v>
      </c>
      <c r="CA64" s="32">
        <v>761.25</v>
      </c>
      <c r="CB64" s="32">
        <v>761.25</v>
      </c>
      <c r="CC64" s="32">
        <v>761.25</v>
      </c>
      <c r="CD64" s="32">
        <v>761.25</v>
      </c>
      <c r="CE64" s="32">
        <v>761.25</v>
      </c>
      <c r="CF64" s="32">
        <v>761.25</v>
      </c>
      <c r="CG64" s="32">
        <v>761.25</v>
      </c>
      <c r="CH64" s="32">
        <v>761.25</v>
      </c>
      <c r="CI64" s="32">
        <v>761.25</v>
      </c>
      <c r="CJ64" s="32">
        <v>761.25</v>
      </c>
      <c r="CK64" s="32">
        <v>761.25</v>
      </c>
      <c r="CL64" s="32">
        <v>761.25</v>
      </c>
      <c r="CM64" s="32">
        <v>761.25</v>
      </c>
      <c r="CN64" s="32">
        <v>761.25</v>
      </c>
      <c r="CO64" s="32">
        <v>761.25</v>
      </c>
      <c r="CP64" s="32">
        <v>761.25</v>
      </c>
      <c r="CQ64" s="32">
        <v>761.25</v>
      </c>
      <c r="CR64" s="32">
        <v>761.25</v>
      </c>
      <c r="CS64" s="33">
        <v>761.25</v>
      </c>
      <c r="CT64" s="30">
        <f t="shared" si="66"/>
        <v>73080</v>
      </c>
      <c r="CU64" s="151"/>
      <c r="CV64" s="248"/>
    </row>
    <row r="65" spans="1:100">
      <c r="A65" s="25" t="s">
        <v>36</v>
      </c>
      <c r="B65" s="31">
        <v>384</v>
      </c>
      <c r="C65" s="32">
        <v>384</v>
      </c>
      <c r="D65" s="32">
        <v>384</v>
      </c>
      <c r="E65" s="32">
        <v>384</v>
      </c>
      <c r="F65" s="32">
        <v>384</v>
      </c>
      <c r="G65" s="32">
        <v>384</v>
      </c>
      <c r="H65" s="32">
        <v>384</v>
      </c>
      <c r="I65" s="32">
        <v>384</v>
      </c>
      <c r="J65" s="32">
        <v>384</v>
      </c>
      <c r="K65" s="32">
        <v>384</v>
      </c>
      <c r="L65" s="32">
        <v>384</v>
      </c>
      <c r="M65" s="32">
        <v>384</v>
      </c>
      <c r="N65" s="32">
        <v>384</v>
      </c>
      <c r="O65" s="32">
        <v>384</v>
      </c>
      <c r="P65" s="32">
        <v>384</v>
      </c>
      <c r="Q65" s="32">
        <v>384</v>
      </c>
      <c r="R65" s="32">
        <v>384</v>
      </c>
      <c r="S65" s="32">
        <v>384</v>
      </c>
      <c r="T65" s="32">
        <v>384</v>
      </c>
      <c r="U65" s="32">
        <v>384</v>
      </c>
      <c r="V65" s="32">
        <v>384</v>
      </c>
      <c r="W65" s="32">
        <v>384</v>
      </c>
      <c r="X65" s="32">
        <v>384</v>
      </c>
      <c r="Y65" s="32">
        <v>384</v>
      </c>
      <c r="Z65" s="32">
        <v>384</v>
      </c>
      <c r="AA65" s="32">
        <v>384</v>
      </c>
      <c r="AB65" s="32">
        <v>384</v>
      </c>
      <c r="AC65" s="32">
        <v>384</v>
      </c>
      <c r="AD65" s="32">
        <v>384</v>
      </c>
      <c r="AE65" s="32">
        <v>384</v>
      </c>
      <c r="AF65" s="32">
        <v>384</v>
      </c>
      <c r="AG65" s="32">
        <v>384</v>
      </c>
      <c r="AH65" s="32">
        <v>384</v>
      </c>
      <c r="AI65" s="32">
        <v>384</v>
      </c>
      <c r="AJ65" s="32">
        <v>384</v>
      </c>
      <c r="AK65" s="32">
        <v>384</v>
      </c>
      <c r="AL65" s="32">
        <v>384</v>
      </c>
      <c r="AM65" s="32">
        <v>384</v>
      </c>
      <c r="AN65" s="32">
        <v>384</v>
      </c>
      <c r="AO65" s="32">
        <v>384</v>
      </c>
      <c r="AP65" s="32">
        <v>384</v>
      </c>
      <c r="AQ65" s="32">
        <v>384</v>
      </c>
      <c r="AR65" s="32">
        <v>384</v>
      </c>
      <c r="AS65" s="32">
        <v>384</v>
      </c>
      <c r="AT65" s="32">
        <v>384</v>
      </c>
      <c r="AU65" s="32">
        <v>384</v>
      </c>
      <c r="AV65" s="32">
        <v>384</v>
      </c>
      <c r="AW65" s="32">
        <v>384</v>
      </c>
      <c r="AX65" s="32">
        <v>384</v>
      </c>
      <c r="AY65" s="32">
        <v>384</v>
      </c>
      <c r="AZ65" s="32">
        <v>384</v>
      </c>
      <c r="BA65" s="32">
        <v>384</v>
      </c>
      <c r="BB65" s="32">
        <v>384</v>
      </c>
      <c r="BC65" s="32">
        <v>384</v>
      </c>
      <c r="BD65" s="32">
        <v>384</v>
      </c>
      <c r="BE65" s="32">
        <v>384</v>
      </c>
      <c r="BF65" s="32">
        <v>384</v>
      </c>
      <c r="BG65" s="32">
        <v>384</v>
      </c>
      <c r="BH65" s="32">
        <v>384</v>
      </c>
      <c r="BI65" s="32">
        <v>384</v>
      </c>
      <c r="BJ65" s="32">
        <v>384</v>
      </c>
      <c r="BK65" s="32">
        <v>384</v>
      </c>
      <c r="BL65" s="32">
        <v>384</v>
      </c>
      <c r="BM65" s="32">
        <v>384</v>
      </c>
      <c r="BN65" s="32">
        <v>384</v>
      </c>
      <c r="BO65" s="32">
        <v>384</v>
      </c>
      <c r="BP65" s="32">
        <v>384</v>
      </c>
      <c r="BQ65" s="32">
        <v>384</v>
      </c>
      <c r="BR65" s="32">
        <v>384</v>
      </c>
      <c r="BS65" s="32">
        <v>384</v>
      </c>
      <c r="BT65" s="32">
        <v>384</v>
      </c>
      <c r="BU65" s="32">
        <v>384</v>
      </c>
      <c r="BV65" s="32">
        <v>384</v>
      </c>
      <c r="BW65" s="32">
        <v>384</v>
      </c>
      <c r="BX65" s="32">
        <v>384</v>
      </c>
      <c r="BY65" s="32">
        <v>384</v>
      </c>
      <c r="BZ65" s="32">
        <v>384</v>
      </c>
      <c r="CA65" s="32">
        <v>384</v>
      </c>
      <c r="CB65" s="32">
        <v>384</v>
      </c>
      <c r="CC65" s="32">
        <v>384</v>
      </c>
      <c r="CD65" s="32">
        <v>384</v>
      </c>
      <c r="CE65" s="32">
        <v>384</v>
      </c>
      <c r="CF65" s="32">
        <v>384</v>
      </c>
      <c r="CG65" s="32">
        <v>384</v>
      </c>
      <c r="CH65" s="32">
        <v>384</v>
      </c>
      <c r="CI65" s="32">
        <v>384</v>
      </c>
      <c r="CJ65" s="32">
        <v>384</v>
      </c>
      <c r="CK65" s="32">
        <v>384</v>
      </c>
      <c r="CL65" s="32">
        <v>384</v>
      </c>
      <c r="CM65" s="32">
        <v>384</v>
      </c>
      <c r="CN65" s="32">
        <v>384</v>
      </c>
      <c r="CO65" s="32">
        <v>384</v>
      </c>
      <c r="CP65" s="32">
        <v>384</v>
      </c>
      <c r="CQ65" s="32">
        <v>384</v>
      </c>
      <c r="CR65" s="32">
        <v>384</v>
      </c>
      <c r="CS65" s="33">
        <v>384</v>
      </c>
      <c r="CT65" s="30">
        <f t="shared" si="66"/>
        <v>36864</v>
      </c>
      <c r="CU65" s="151"/>
      <c r="CV65" s="248"/>
    </row>
    <row r="66" spans="1:100">
      <c r="A66" s="25" t="s">
        <v>37</v>
      </c>
      <c r="B66" s="31">
        <v>457.95</v>
      </c>
      <c r="C66" s="32">
        <v>457.95</v>
      </c>
      <c r="D66" s="32">
        <v>457.95</v>
      </c>
      <c r="E66" s="32">
        <v>457.95</v>
      </c>
      <c r="F66" s="32">
        <v>457.95</v>
      </c>
      <c r="G66" s="32">
        <v>457.95</v>
      </c>
      <c r="H66" s="32">
        <v>457.95</v>
      </c>
      <c r="I66" s="32">
        <v>457.95</v>
      </c>
      <c r="J66" s="32">
        <v>457.95</v>
      </c>
      <c r="K66" s="32">
        <v>457.95</v>
      </c>
      <c r="L66" s="32">
        <v>457.95</v>
      </c>
      <c r="M66" s="32">
        <v>457.95</v>
      </c>
      <c r="N66" s="32">
        <v>457.95</v>
      </c>
      <c r="O66" s="32">
        <v>457.95</v>
      </c>
      <c r="P66" s="32">
        <v>457.95</v>
      </c>
      <c r="Q66" s="32">
        <v>457.95</v>
      </c>
      <c r="R66" s="32">
        <v>457.95</v>
      </c>
      <c r="S66" s="32">
        <v>457.95</v>
      </c>
      <c r="T66" s="32">
        <v>457.95</v>
      </c>
      <c r="U66" s="32">
        <v>457.95</v>
      </c>
      <c r="V66" s="32">
        <v>457.95</v>
      </c>
      <c r="W66" s="32">
        <v>457.95</v>
      </c>
      <c r="X66" s="32">
        <v>457.95</v>
      </c>
      <c r="Y66" s="32">
        <v>457.95</v>
      </c>
      <c r="Z66" s="32">
        <v>457.95</v>
      </c>
      <c r="AA66" s="32">
        <v>457.95</v>
      </c>
      <c r="AB66" s="32">
        <v>457.95</v>
      </c>
      <c r="AC66" s="32">
        <v>457.95</v>
      </c>
      <c r="AD66" s="32">
        <v>457.95</v>
      </c>
      <c r="AE66" s="32">
        <v>457.95</v>
      </c>
      <c r="AF66" s="32">
        <v>457.95</v>
      </c>
      <c r="AG66" s="32">
        <v>457.95</v>
      </c>
      <c r="AH66" s="32">
        <v>457.95</v>
      </c>
      <c r="AI66" s="32">
        <v>457.95</v>
      </c>
      <c r="AJ66" s="32">
        <v>457.95</v>
      </c>
      <c r="AK66" s="32">
        <v>457.95</v>
      </c>
      <c r="AL66" s="32">
        <v>457.95</v>
      </c>
      <c r="AM66" s="32">
        <v>457.95</v>
      </c>
      <c r="AN66" s="32">
        <v>457.95</v>
      </c>
      <c r="AO66" s="32">
        <v>457.95</v>
      </c>
      <c r="AP66" s="32">
        <v>457.95</v>
      </c>
      <c r="AQ66" s="32">
        <v>457.95</v>
      </c>
      <c r="AR66" s="32">
        <v>457.95</v>
      </c>
      <c r="AS66" s="32">
        <v>457.95</v>
      </c>
      <c r="AT66" s="32">
        <v>457.95</v>
      </c>
      <c r="AU66" s="32">
        <v>457.95</v>
      </c>
      <c r="AV66" s="32">
        <v>457.95</v>
      </c>
      <c r="AW66" s="32">
        <v>457.95</v>
      </c>
      <c r="AX66" s="32">
        <v>457.95</v>
      </c>
      <c r="AY66" s="32">
        <v>457.95</v>
      </c>
      <c r="AZ66" s="32">
        <v>457.95</v>
      </c>
      <c r="BA66" s="32">
        <v>457.95</v>
      </c>
      <c r="BB66" s="32">
        <v>457.95</v>
      </c>
      <c r="BC66" s="32">
        <v>457.95</v>
      </c>
      <c r="BD66" s="32">
        <v>457.95</v>
      </c>
      <c r="BE66" s="32">
        <v>457.95</v>
      </c>
      <c r="BF66" s="32">
        <v>457.95</v>
      </c>
      <c r="BG66" s="32">
        <v>457.95</v>
      </c>
      <c r="BH66" s="32">
        <v>457.95</v>
      </c>
      <c r="BI66" s="32">
        <v>457.95</v>
      </c>
      <c r="BJ66" s="32">
        <v>457.95</v>
      </c>
      <c r="BK66" s="32">
        <v>457.95</v>
      </c>
      <c r="BL66" s="32">
        <v>457.95</v>
      </c>
      <c r="BM66" s="32">
        <v>457.95</v>
      </c>
      <c r="BN66" s="32">
        <v>457.95</v>
      </c>
      <c r="BO66" s="32">
        <v>457.95</v>
      </c>
      <c r="BP66" s="32">
        <v>457.95</v>
      </c>
      <c r="BQ66" s="32">
        <v>457.95</v>
      </c>
      <c r="BR66" s="32">
        <v>457.95</v>
      </c>
      <c r="BS66" s="32">
        <v>457.95</v>
      </c>
      <c r="BT66" s="32">
        <v>457.95</v>
      </c>
      <c r="BU66" s="32">
        <v>457.95</v>
      </c>
      <c r="BV66" s="32">
        <v>457.95</v>
      </c>
      <c r="BW66" s="32">
        <v>457.95</v>
      </c>
      <c r="BX66" s="32">
        <v>457.95</v>
      </c>
      <c r="BY66" s="32">
        <v>457.95</v>
      </c>
      <c r="BZ66" s="32">
        <v>457.95</v>
      </c>
      <c r="CA66" s="32">
        <v>457.95</v>
      </c>
      <c r="CB66" s="32">
        <v>457.95</v>
      </c>
      <c r="CC66" s="32">
        <v>457.95</v>
      </c>
      <c r="CD66" s="32">
        <v>457.95</v>
      </c>
      <c r="CE66" s="32">
        <v>457.95</v>
      </c>
      <c r="CF66" s="32">
        <v>457.95</v>
      </c>
      <c r="CG66" s="32">
        <v>457.95</v>
      </c>
      <c r="CH66" s="32">
        <v>457.95</v>
      </c>
      <c r="CI66" s="32">
        <v>457.95</v>
      </c>
      <c r="CJ66" s="32">
        <v>457.95</v>
      </c>
      <c r="CK66" s="32">
        <v>457.95</v>
      </c>
      <c r="CL66" s="32">
        <v>457.95</v>
      </c>
      <c r="CM66" s="32">
        <v>457.95</v>
      </c>
      <c r="CN66" s="32">
        <v>457.95</v>
      </c>
      <c r="CO66" s="32">
        <v>457.95</v>
      </c>
      <c r="CP66" s="32">
        <v>457.95</v>
      </c>
      <c r="CQ66" s="32">
        <v>457.95</v>
      </c>
      <c r="CR66" s="32">
        <v>457.95</v>
      </c>
      <c r="CS66" s="33">
        <v>457.95</v>
      </c>
      <c r="CT66" s="30">
        <f t="shared" si="66"/>
        <v>43963.199999999968</v>
      </c>
      <c r="CU66" s="151"/>
      <c r="CV66" s="248"/>
    </row>
    <row r="67" spans="1:100">
      <c r="A67" s="25" t="s">
        <v>38</v>
      </c>
      <c r="B67" s="31">
        <v>736</v>
      </c>
      <c r="C67" s="32">
        <v>738</v>
      </c>
      <c r="D67" s="32">
        <v>735</v>
      </c>
      <c r="E67" s="32">
        <v>735</v>
      </c>
      <c r="F67" s="32">
        <v>737</v>
      </c>
      <c r="G67" s="32">
        <v>734</v>
      </c>
      <c r="H67" s="32">
        <v>730</v>
      </c>
      <c r="I67" s="32">
        <v>727</v>
      </c>
      <c r="J67" s="32">
        <v>721</v>
      </c>
      <c r="K67" s="32">
        <v>720</v>
      </c>
      <c r="L67" s="32">
        <v>723</v>
      </c>
      <c r="M67" s="32">
        <v>724</v>
      </c>
      <c r="N67" s="32">
        <v>720</v>
      </c>
      <c r="O67" s="32">
        <v>718</v>
      </c>
      <c r="P67" s="32">
        <v>718</v>
      </c>
      <c r="Q67" s="32">
        <v>716</v>
      </c>
      <c r="R67" s="32">
        <v>716</v>
      </c>
      <c r="S67" s="32">
        <v>720</v>
      </c>
      <c r="T67" s="32">
        <v>716</v>
      </c>
      <c r="U67" s="32">
        <v>708</v>
      </c>
      <c r="V67" s="32">
        <v>705</v>
      </c>
      <c r="W67" s="32">
        <v>706</v>
      </c>
      <c r="X67" s="32">
        <v>703</v>
      </c>
      <c r="Y67" s="32">
        <v>702</v>
      </c>
      <c r="Z67" s="32">
        <v>702</v>
      </c>
      <c r="AA67" s="32">
        <v>702</v>
      </c>
      <c r="AB67" s="32">
        <v>704</v>
      </c>
      <c r="AC67" s="32">
        <v>708</v>
      </c>
      <c r="AD67" s="32">
        <v>711</v>
      </c>
      <c r="AE67" s="32">
        <v>712</v>
      </c>
      <c r="AF67" s="32">
        <v>720</v>
      </c>
      <c r="AG67" s="32">
        <v>725</v>
      </c>
      <c r="AH67" s="32">
        <v>723</v>
      </c>
      <c r="AI67" s="32">
        <v>724</v>
      </c>
      <c r="AJ67" s="32">
        <v>731</v>
      </c>
      <c r="AK67" s="32">
        <v>734</v>
      </c>
      <c r="AL67" s="32">
        <v>733</v>
      </c>
      <c r="AM67" s="32">
        <v>732</v>
      </c>
      <c r="AN67" s="32">
        <v>731</v>
      </c>
      <c r="AO67" s="32">
        <v>732</v>
      </c>
      <c r="AP67" s="32">
        <v>737</v>
      </c>
      <c r="AQ67" s="32">
        <v>741</v>
      </c>
      <c r="AR67" s="32">
        <v>742</v>
      </c>
      <c r="AS67" s="32">
        <v>744</v>
      </c>
      <c r="AT67" s="32">
        <v>746</v>
      </c>
      <c r="AU67" s="32">
        <v>742</v>
      </c>
      <c r="AV67" s="32">
        <v>742</v>
      </c>
      <c r="AW67" s="32">
        <v>738</v>
      </c>
      <c r="AX67" s="32">
        <v>736</v>
      </c>
      <c r="AY67" s="32">
        <v>733</v>
      </c>
      <c r="AZ67" s="32">
        <v>728</v>
      </c>
      <c r="BA67" s="32">
        <v>731</v>
      </c>
      <c r="BB67" s="32">
        <v>733</v>
      </c>
      <c r="BC67" s="32">
        <v>729</v>
      </c>
      <c r="BD67" s="32">
        <v>730</v>
      </c>
      <c r="BE67" s="32">
        <v>736</v>
      </c>
      <c r="BF67" s="32">
        <v>739</v>
      </c>
      <c r="BG67" s="32">
        <v>740</v>
      </c>
      <c r="BH67" s="32">
        <v>742</v>
      </c>
      <c r="BI67" s="32">
        <v>743</v>
      </c>
      <c r="BJ67" s="32">
        <v>744</v>
      </c>
      <c r="BK67" s="32">
        <v>743</v>
      </c>
      <c r="BL67" s="32">
        <v>742</v>
      </c>
      <c r="BM67" s="32">
        <v>743</v>
      </c>
      <c r="BN67" s="32">
        <v>741</v>
      </c>
      <c r="BO67" s="32">
        <v>738</v>
      </c>
      <c r="BP67" s="32">
        <v>735</v>
      </c>
      <c r="BQ67" s="32">
        <v>742</v>
      </c>
      <c r="BR67" s="32">
        <v>742</v>
      </c>
      <c r="BS67" s="32">
        <v>741</v>
      </c>
      <c r="BT67" s="32">
        <v>743</v>
      </c>
      <c r="BU67" s="32">
        <v>742</v>
      </c>
      <c r="BV67" s="32">
        <v>740</v>
      </c>
      <c r="BW67" s="32">
        <v>741</v>
      </c>
      <c r="BX67" s="32">
        <v>740</v>
      </c>
      <c r="BY67" s="32">
        <v>743</v>
      </c>
      <c r="BZ67" s="32">
        <v>748</v>
      </c>
      <c r="CA67" s="32">
        <v>744</v>
      </c>
      <c r="CB67" s="32">
        <v>742</v>
      </c>
      <c r="CC67" s="32">
        <v>738</v>
      </c>
      <c r="CD67" s="32">
        <v>740</v>
      </c>
      <c r="CE67" s="32">
        <v>744</v>
      </c>
      <c r="CF67" s="32">
        <v>742</v>
      </c>
      <c r="CG67" s="32">
        <v>738</v>
      </c>
      <c r="CH67" s="32">
        <v>741</v>
      </c>
      <c r="CI67" s="32">
        <v>745</v>
      </c>
      <c r="CJ67" s="32">
        <v>741</v>
      </c>
      <c r="CK67" s="32">
        <v>741</v>
      </c>
      <c r="CL67" s="32">
        <v>739</v>
      </c>
      <c r="CM67" s="32">
        <v>740</v>
      </c>
      <c r="CN67" s="32">
        <v>742</v>
      </c>
      <c r="CO67" s="32">
        <v>739</v>
      </c>
      <c r="CP67" s="32">
        <v>738</v>
      </c>
      <c r="CQ67" s="32">
        <v>742</v>
      </c>
      <c r="CR67" s="32">
        <v>743</v>
      </c>
      <c r="CS67" s="33">
        <v>741</v>
      </c>
      <c r="CT67" s="30">
        <f t="shared" si="66"/>
        <v>70272</v>
      </c>
      <c r="CU67" s="151"/>
      <c r="CV67" s="248"/>
    </row>
    <row r="68" spans="1:100" ht="15.75" thickBot="1">
      <c r="A68" s="171" t="s">
        <v>39</v>
      </c>
      <c r="B68" s="116">
        <v>36.4</v>
      </c>
      <c r="C68" s="117">
        <v>36.4</v>
      </c>
      <c r="D68" s="117">
        <v>36.4</v>
      </c>
      <c r="E68" s="117">
        <v>36.4</v>
      </c>
      <c r="F68" s="117">
        <v>36.4</v>
      </c>
      <c r="G68" s="117">
        <v>36.4</v>
      </c>
      <c r="H68" s="117">
        <v>36.4</v>
      </c>
      <c r="I68" s="117">
        <v>36.4</v>
      </c>
      <c r="J68" s="117">
        <v>36.4</v>
      </c>
      <c r="K68" s="117">
        <v>36.4</v>
      </c>
      <c r="L68" s="117">
        <v>36.4</v>
      </c>
      <c r="M68" s="117">
        <v>36.4</v>
      </c>
      <c r="N68" s="117">
        <v>36.4</v>
      </c>
      <c r="O68" s="117">
        <v>36.4</v>
      </c>
      <c r="P68" s="117">
        <v>36.4</v>
      </c>
      <c r="Q68" s="117">
        <v>36.4</v>
      </c>
      <c r="R68" s="117">
        <v>36.4</v>
      </c>
      <c r="S68" s="117">
        <v>36.4</v>
      </c>
      <c r="T68" s="117">
        <v>36.4</v>
      </c>
      <c r="U68" s="117">
        <v>36.4</v>
      </c>
      <c r="V68" s="117">
        <v>36.4</v>
      </c>
      <c r="W68" s="117">
        <v>36.4</v>
      </c>
      <c r="X68" s="117">
        <v>36.4</v>
      </c>
      <c r="Y68" s="117">
        <v>36.4</v>
      </c>
      <c r="Z68" s="117">
        <v>36.4</v>
      </c>
      <c r="AA68" s="117">
        <v>36.4</v>
      </c>
      <c r="AB68" s="117">
        <v>36.4</v>
      </c>
      <c r="AC68" s="117">
        <v>36.4</v>
      </c>
      <c r="AD68" s="117">
        <v>36.4</v>
      </c>
      <c r="AE68" s="117">
        <v>36.4</v>
      </c>
      <c r="AF68" s="117">
        <v>36.4</v>
      </c>
      <c r="AG68" s="117">
        <v>36.4</v>
      </c>
      <c r="AH68" s="117">
        <v>36.4</v>
      </c>
      <c r="AI68" s="117">
        <v>36.4</v>
      </c>
      <c r="AJ68" s="117">
        <v>36.4</v>
      </c>
      <c r="AK68" s="117">
        <v>36.4</v>
      </c>
      <c r="AL68" s="117">
        <v>36.4</v>
      </c>
      <c r="AM68" s="117">
        <v>36.4</v>
      </c>
      <c r="AN68" s="117">
        <v>36.4</v>
      </c>
      <c r="AO68" s="117">
        <v>36.4</v>
      </c>
      <c r="AP68" s="117">
        <v>36.4</v>
      </c>
      <c r="AQ68" s="117">
        <v>36.4</v>
      </c>
      <c r="AR68" s="117">
        <v>36.4</v>
      </c>
      <c r="AS68" s="117">
        <v>36.4</v>
      </c>
      <c r="AT68" s="117">
        <v>36.4</v>
      </c>
      <c r="AU68" s="117">
        <v>36.4</v>
      </c>
      <c r="AV68" s="117">
        <v>36.4</v>
      </c>
      <c r="AW68" s="117">
        <v>36.4</v>
      </c>
      <c r="AX68" s="117">
        <v>36.4</v>
      </c>
      <c r="AY68" s="117">
        <v>36.4</v>
      </c>
      <c r="AZ68" s="117">
        <v>36.4</v>
      </c>
      <c r="BA68" s="117">
        <v>36.4</v>
      </c>
      <c r="BB68" s="117">
        <v>36.4</v>
      </c>
      <c r="BC68" s="117">
        <v>36.4</v>
      </c>
      <c r="BD68" s="117">
        <v>36.4</v>
      </c>
      <c r="BE68" s="117">
        <v>36.4</v>
      </c>
      <c r="BF68" s="117">
        <v>36.4</v>
      </c>
      <c r="BG68" s="117">
        <v>36.4</v>
      </c>
      <c r="BH68" s="117">
        <v>36.4</v>
      </c>
      <c r="BI68" s="117">
        <v>36.4</v>
      </c>
      <c r="BJ68" s="117">
        <v>36.4</v>
      </c>
      <c r="BK68" s="117">
        <v>36.4</v>
      </c>
      <c r="BL68" s="117">
        <v>36.4</v>
      </c>
      <c r="BM68" s="117">
        <v>36.4</v>
      </c>
      <c r="BN68" s="117">
        <v>36.4</v>
      </c>
      <c r="BO68" s="117">
        <v>36.4</v>
      </c>
      <c r="BP68" s="117">
        <v>36.4</v>
      </c>
      <c r="BQ68" s="117">
        <v>36.4</v>
      </c>
      <c r="BR68" s="117">
        <v>36.4</v>
      </c>
      <c r="BS68" s="117">
        <v>36.4</v>
      </c>
      <c r="BT68" s="117">
        <v>36.4</v>
      </c>
      <c r="BU68" s="117">
        <v>36.4</v>
      </c>
      <c r="BV68" s="117">
        <v>36.4</v>
      </c>
      <c r="BW68" s="117">
        <v>36.4</v>
      </c>
      <c r="BX68" s="117">
        <v>36.4</v>
      </c>
      <c r="BY68" s="117">
        <v>36.4</v>
      </c>
      <c r="BZ68" s="117">
        <v>36.4</v>
      </c>
      <c r="CA68" s="117">
        <v>36.4</v>
      </c>
      <c r="CB68" s="117">
        <v>36.4</v>
      </c>
      <c r="CC68" s="117">
        <v>36.4</v>
      </c>
      <c r="CD68" s="117">
        <v>36.4</v>
      </c>
      <c r="CE68" s="117">
        <v>36.4</v>
      </c>
      <c r="CF68" s="117">
        <v>36.4</v>
      </c>
      <c r="CG68" s="117">
        <v>36.4</v>
      </c>
      <c r="CH68" s="117">
        <v>36.4</v>
      </c>
      <c r="CI68" s="117">
        <v>36.4</v>
      </c>
      <c r="CJ68" s="117">
        <v>36.4</v>
      </c>
      <c r="CK68" s="117">
        <v>36.4</v>
      </c>
      <c r="CL68" s="117">
        <v>36.4</v>
      </c>
      <c r="CM68" s="117">
        <v>36.4</v>
      </c>
      <c r="CN68" s="117">
        <v>36.4</v>
      </c>
      <c r="CO68" s="117">
        <v>36.4</v>
      </c>
      <c r="CP68" s="117">
        <v>36.4</v>
      </c>
      <c r="CQ68" s="117">
        <v>36.4</v>
      </c>
      <c r="CR68" s="117">
        <v>36.4</v>
      </c>
      <c r="CS68" s="118">
        <v>36.4</v>
      </c>
      <c r="CT68" s="115">
        <f t="shared" si="66"/>
        <v>3494.4000000000055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30</v>
      </c>
      <c r="AV73" s="121">
        <v>60</v>
      </c>
      <c r="AW73" s="121">
        <v>90</v>
      </c>
      <c r="AX73" s="121">
        <v>120</v>
      </c>
      <c r="AY73" s="121">
        <v>122</v>
      </c>
      <c r="AZ73" s="121">
        <v>122</v>
      </c>
      <c r="BA73" s="121">
        <v>122</v>
      </c>
      <c r="BB73" s="121">
        <v>122</v>
      </c>
      <c r="BC73" s="121">
        <v>122</v>
      </c>
      <c r="BD73" s="121">
        <v>92</v>
      </c>
      <c r="BE73" s="121">
        <v>62</v>
      </c>
      <c r="BF73" s="121">
        <v>32</v>
      </c>
      <c r="BG73" s="121">
        <v>2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1098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66</v>
      </c>
      <c r="R76" s="1">
        <v>66</v>
      </c>
      <c r="S76" s="1">
        <v>66</v>
      </c>
      <c r="T76" s="1">
        <v>66</v>
      </c>
      <c r="U76" s="1">
        <v>66</v>
      </c>
      <c r="V76" s="1">
        <v>66</v>
      </c>
      <c r="W76" s="1">
        <v>66</v>
      </c>
      <c r="X76" s="1">
        <v>66</v>
      </c>
      <c r="Y76" s="1">
        <v>66</v>
      </c>
      <c r="Z76" s="1">
        <v>66</v>
      </c>
      <c r="AA76" s="1">
        <v>66</v>
      </c>
      <c r="AB76" s="1">
        <v>66</v>
      </c>
      <c r="AC76" s="1">
        <v>66</v>
      </c>
      <c r="AD76" s="1">
        <v>66</v>
      </c>
      <c r="AE76" s="1">
        <v>66</v>
      </c>
      <c r="AF76" s="1">
        <v>66</v>
      </c>
      <c r="AG76" s="1">
        <v>66</v>
      </c>
      <c r="AH76" s="1">
        <v>66</v>
      </c>
      <c r="AI76" s="1">
        <v>66</v>
      </c>
      <c r="AJ76" s="1">
        <v>66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57</v>
      </c>
      <c r="AT76" s="1">
        <v>57</v>
      </c>
      <c r="AU76" s="1">
        <v>57</v>
      </c>
      <c r="AV76" s="1">
        <v>57</v>
      </c>
      <c r="AW76" s="1">
        <v>57</v>
      </c>
      <c r="AX76" s="1">
        <v>57</v>
      </c>
      <c r="AY76" s="1">
        <v>57</v>
      </c>
      <c r="AZ76" s="1">
        <v>57</v>
      </c>
      <c r="BA76" s="1">
        <v>57</v>
      </c>
      <c r="BB76" s="1">
        <v>57</v>
      </c>
      <c r="BC76" s="1">
        <v>57</v>
      </c>
      <c r="BD76" s="1">
        <v>57</v>
      </c>
      <c r="BE76" s="1">
        <v>57</v>
      </c>
      <c r="BF76" s="1">
        <v>57</v>
      </c>
      <c r="BG76" s="1">
        <v>57</v>
      </c>
      <c r="BH76" s="1">
        <v>57</v>
      </c>
      <c r="BI76" s="1">
        <v>57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2289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30</v>
      </c>
      <c r="R77" s="1">
        <v>60</v>
      </c>
      <c r="S77" s="1">
        <v>90</v>
      </c>
      <c r="T77" s="1">
        <v>120</v>
      </c>
      <c r="U77" s="1">
        <v>149</v>
      </c>
      <c r="V77" s="1">
        <v>149</v>
      </c>
      <c r="W77" s="1">
        <v>149</v>
      </c>
      <c r="X77" s="1">
        <v>149</v>
      </c>
      <c r="Y77" s="1">
        <v>149</v>
      </c>
      <c r="Z77" s="1">
        <v>149</v>
      </c>
      <c r="AA77" s="1">
        <v>149</v>
      </c>
      <c r="AB77" s="1">
        <v>149</v>
      </c>
      <c r="AC77" s="1">
        <v>149</v>
      </c>
      <c r="AD77" s="1">
        <v>149</v>
      </c>
      <c r="AE77" s="1">
        <v>149</v>
      </c>
      <c r="AF77" s="1">
        <v>149</v>
      </c>
      <c r="AG77" s="1">
        <v>149</v>
      </c>
      <c r="AH77" s="1">
        <v>149</v>
      </c>
      <c r="AI77" s="1">
        <v>149</v>
      </c>
      <c r="AJ77" s="1">
        <v>149</v>
      </c>
      <c r="AK77" s="1">
        <v>119</v>
      </c>
      <c r="AL77" s="1">
        <v>89</v>
      </c>
      <c r="AM77" s="1">
        <v>59</v>
      </c>
      <c r="AN77" s="1">
        <v>29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30</v>
      </c>
      <c r="AU77" s="1">
        <v>60</v>
      </c>
      <c r="AV77" s="1">
        <v>90</v>
      </c>
      <c r="AW77" s="1">
        <v>96</v>
      </c>
      <c r="AX77" s="1">
        <v>96</v>
      </c>
      <c r="AY77" s="1">
        <v>96</v>
      </c>
      <c r="AZ77" s="1">
        <v>96</v>
      </c>
      <c r="BA77" s="1">
        <v>96</v>
      </c>
      <c r="BB77" s="1">
        <v>96</v>
      </c>
      <c r="BC77" s="1">
        <v>96</v>
      </c>
      <c r="BD77" s="1">
        <v>96</v>
      </c>
      <c r="BE77" s="1">
        <v>66</v>
      </c>
      <c r="BF77" s="1">
        <v>36</v>
      </c>
      <c r="BG77" s="1">
        <v>6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4036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68">SUM(C85:C87)</f>
        <v>0.30000000000000004</v>
      </c>
      <c r="D84" s="216">
        <f t="shared" si="68"/>
        <v>0.30000000000000004</v>
      </c>
      <c r="E84" s="216">
        <f t="shared" si="68"/>
        <v>0.30000000000000004</v>
      </c>
      <c r="F84" s="216">
        <f t="shared" si="68"/>
        <v>0.30000000000000004</v>
      </c>
      <c r="G84" s="216">
        <f t="shared" si="68"/>
        <v>0.30000000000000004</v>
      </c>
      <c r="H84" s="216">
        <f t="shared" si="68"/>
        <v>0.30000000000000004</v>
      </c>
      <c r="I84" s="216">
        <f t="shared" si="68"/>
        <v>0.30000000000000004</v>
      </c>
      <c r="J84" s="216">
        <f t="shared" si="68"/>
        <v>0.30000000000000004</v>
      </c>
      <c r="K84" s="216">
        <f t="shared" si="68"/>
        <v>0.30000000000000004</v>
      </c>
      <c r="L84" s="216">
        <f t="shared" si="68"/>
        <v>0.30000000000000004</v>
      </c>
      <c r="M84" s="216">
        <f t="shared" si="68"/>
        <v>0.30000000000000004</v>
      </c>
      <c r="N84" s="216">
        <f t="shared" si="68"/>
        <v>0.30000000000000004</v>
      </c>
      <c r="O84" s="216">
        <f t="shared" si="68"/>
        <v>0.30000000000000004</v>
      </c>
      <c r="P84" s="216">
        <f t="shared" si="68"/>
        <v>0.30000000000000004</v>
      </c>
      <c r="Q84" s="216">
        <f t="shared" si="68"/>
        <v>0.30000000000000004</v>
      </c>
      <c r="R84" s="216">
        <f t="shared" si="68"/>
        <v>0.30000000000000004</v>
      </c>
      <c r="S84" s="216">
        <f t="shared" si="68"/>
        <v>0.30000000000000004</v>
      </c>
      <c r="T84" s="216">
        <f t="shared" si="68"/>
        <v>0.30000000000000004</v>
      </c>
      <c r="U84" s="216">
        <f t="shared" si="68"/>
        <v>0.30000000000000004</v>
      </c>
      <c r="V84" s="216">
        <f t="shared" si="68"/>
        <v>0.30000000000000004</v>
      </c>
      <c r="W84" s="216">
        <f t="shared" si="68"/>
        <v>0.30000000000000004</v>
      </c>
      <c r="X84" s="216">
        <f t="shared" si="68"/>
        <v>0.30000000000000004</v>
      </c>
      <c r="Y84" s="216">
        <f t="shared" si="68"/>
        <v>0.30000000000000004</v>
      </c>
      <c r="Z84" s="216">
        <f t="shared" si="68"/>
        <v>178.04000000000002</v>
      </c>
      <c r="AA84" s="216">
        <f t="shared" si="68"/>
        <v>192.57000000000002</v>
      </c>
      <c r="AB84" s="216">
        <f t="shared" si="68"/>
        <v>199.37</v>
      </c>
      <c r="AC84" s="216">
        <f t="shared" si="68"/>
        <v>224</v>
      </c>
      <c r="AD84" s="216">
        <f t="shared" si="68"/>
        <v>175.4</v>
      </c>
      <c r="AE84" s="216">
        <f t="shared" si="68"/>
        <v>193.21</v>
      </c>
      <c r="AF84" s="216">
        <f t="shared" si="68"/>
        <v>231.70000000000002</v>
      </c>
      <c r="AG84" s="216">
        <f t="shared" si="68"/>
        <v>233.70000000000002</v>
      </c>
      <c r="AH84" s="216">
        <f t="shared" si="68"/>
        <v>232.4</v>
      </c>
      <c r="AI84" s="216">
        <f t="shared" si="68"/>
        <v>232.9</v>
      </c>
      <c r="AJ84" s="216">
        <f t="shared" si="68"/>
        <v>232.4</v>
      </c>
      <c r="AK84" s="216">
        <f t="shared" si="68"/>
        <v>232.7</v>
      </c>
      <c r="AL84" s="216">
        <f t="shared" si="68"/>
        <v>218.9</v>
      </c>
      <c r="AM84" s="216">
        <f t="shared" si="68"/>
        <v>218.9</v>
      </c>
      <c r="AN84" s="216">
        <f t="shared" si="68"/>
        <v>180</v>
      </c>
      <c r="AO84" s="216">
        <f t="shared" si="68"/>
        <v>179.60000000000002</v>
      </c>
      <c r="AP84" s="216">
        <f t="shared" si="68"/>
        <v>208.70000000000002</v>
      </c>
      <c r="AQ84" s="216">
        <f t="shared" si="68"/>
        <v>212.10000000000002</v>
      </c>
      <c r="AR84" s="216">
        <f t="shared" si="68"/>
        <v>226.4</v>
      </c>
      <c r="AS84" s="216">
        <f t="shared" si="68"/>
        <v>226.20000000000002</v>
      </c>
      <c r="AT84" s="216">
        <f t="shared" si="68"/>
        <v>212.3</v>
      </c>
      <c r="AU84" s="216">
        <f t="shared" si="68"/>
        <v>212.1</v>
      </c>
      <c r="AV84" s="216">
        <f t="shared" si="68"/>
        <v>190.3</v>
      </c>
      <c r="AW84" s="216">
        <f t="shared" si="68"/>
        <v>190.70000000000002</v>
      </c>
      <c r="AX84" s="216">
        <f t="shared" si="68"/>
        <v>225.70000000000002</v>
      </c>
      <c r="AY84" s="216">
        <f t="shared" si="68"/>
        <v>226</v>
      </c>
      <c r="AZ84" s="216">
        <f t="shared" si="68"/>
        <v>226</v>
      </c>
      <c r="BA84" s="216">
        <f t="shared" si="68"/>
        <v>226.3</v>
      </c>
      <c r="BB84" s="216">
        <f t="shared" si="68"/>
        <v>227</v>
      </c>
      <c r="BC84" s="216">
        <f t="shared" si="68"/>
        <v>226.70000000000002</v>
      </c>
      <c r="BD84" s="216">
        <f t="shared" si="68"/>
        <v>213</v>
      </c>
      <c r="BE84" s="216">
        <f t="shared" si="68"/>
        <v>191.9</v>
      </c>
      <c r="BF84" s="216">
        <f t="shared" si="68"/>
        <v>191.20000000000002</v>
      </c>
      <c r="BG84" s="216">
        <f t="shared" si="68"/>
        <v>189.50000000000003</v>
      </c>
      <c r="BH84" s="216">
        <f t="shared" si="68"/>
        <v>188.70000000000002</v>
      </c>
      <c r="BI84" s="216">
        <f t="shared" si="68"/>
        <v>168.3</v>
      </c>
      <c r="BJ84" s="216">
        <f t="shared" si="68"/>
        <v>163.10000000000002</v>
      </c>
      <c r="BK84" s="216">
        <f t="shared" si="68"/>
        <v>163.69999999999999</v>
      </c>
      <c r="BL84" s="216">
        <f t="shared" si="68"/>
        <v>163.80000000000001</v>
      </c>
      <c r="BM84" s="216">
        <f t="shared" si="68"/>
        <v>163.5</v>
      </c>
      <c r="BN84" s="216">
        <f t="shared" si="68"/>
        <v>166.60000000000002</v>
      </c>
      <c r="BO84" s="216">
        <f t="shared" ref="BO84:CS84" si="69">SUM(BO85:BO87)</f>
        <v>166.8</v>
      </c>
      <c r="BP84" s="216">
        <f t="shared" si="69"/>
        <v>166.60000000000002</v>
      </c>
      <c r="BQ84" s="216">
        <f t="shared" si="69"/>
        <v>174.20000000000002</v>
      </c>
      <c r="BR84" s="216">
        <f t="shared" si="69"/>
        <v>166.9</v>
      </c>
      <c r="BS84" s="216">
        <f t="shared" si="69"/>
        <v>167.20000000000002</v>
      </c>
      <c r="BT84" s="216">
        <f t="shared" si="69"/>
        <v>165.4</v>
      </c>
      <c r="BU84" s="216">
        <f t="shared" si="69"/>
        <v>160.5</v>
      </c>
      <c r="BV84" s="216">
        <f t="shared" si="69"/>
        <v>192.7</v>
      </c>
      <c r="BW84" s="216">
        <f t="shared" si="69"/>
        <v>157.19999999999999</v>
      </c>
      <c r="BX84" s="216">
        <f t="shared" si="69"/>
        <v>117.39999999999998</v>
      </c>
      <c r="BY84" s="216">
        <f t="shared" si="69"/>
        <v>65.2</v>
      </c>
      <c r="BZ84" s="216">
        <f t="shared" si="69"/>
        <v>0.30000000000000004</v>
      </c>
      <c r="CA84" s="216">
        <f t="shared" si="69"/>
        <v>0.30000000000000004</v>
      </c>
      <c r="CB84" s="216">
        <f t="shared" si="69"/>
        <v>0.30000000000000004</v>
      </c>
      <c r="CC84" s="216">
        <f t="shared" si="69"/>
        <v>0.30000000000000004</v>
      </c>
      <c r="CD84" s="216">
        <f t="shared" si="69"/>
        <v>0.30000000000000004</v>
      </c>
      <c r="CE84" s="216">
        <f t="shared" si="69"/>
        <v>0.30000000000000004</v>
      </c>
      <c r="CF84" s="216">
        <f t="shared" si="69"/>
        <v>0.30000000000000004</v>
      </c>
      <c r="CG84" s="216">
        <f t="shared" si="69"/>
        <v>0.30000000000000004</v>
      </c>
      <c r="CH84" s="216">
        <f t="shared" si="69"/>
        <v>0.30000000000000004</v>
      </c>
      <c r="CI84" s="216">
        <f t="shared" si="69"/>
        <v>0.30000000000000004</v>
      </c>
      <c r="CJ84" s="216">
        <f t="shared" si="69"/>
        <v>0.30000000000000004</v>
      </c>
      <c r="CK84" s="216">
        <f t="shared" si="69"/>
        <v>0.30000000000000004</v>
      </c>
      <c r="CL84" s="216">
        <f t="shared" si="69"/>
        <v>0.30000000000000004</v>
      </c>
      <c r="CM84" s="216">
        <f t="shared" si="69"/>
        <v>0.30000000000000004</v>
      </c>
      <c r="CN84" s="216">
        <f t="shared" si="69"/>
        <v>0.30000000000000004</v>
      </c>
      <c r="CO84" s="216">
        <f t="shared" si="69"/>
        <v>0.30000000000000004</v>
      </c>
      <c r="CP84" s="216">
        <f t="shared" si="69"/>
        <v>0.30000000000000004</v>
      </c>
      <c r="CQ84" s="216">
        <f t="shared" si="69"/>
        <v>0.30000000000000004</v>
      </c>
      <c r="CR84" s="216">
        <f t="shared" si="69"/>
        <v>0.30000000000000004</v>
      </c>
      <c r="CS84" s="217">
        <f t="shared" si="69"/>
        <v>0.30000000000000004</v>
      </c>
      <c r="CT84" s="213">
        <f t="shared" ref="CT84:CT96" si="70">SUM(B84:CS84)</f>
        <v>10068.889999999989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174.10000000000002</v>
      </c>
      <c r="AA85" s="1">
        <v>174.3</v>
      </c>
      <c r="AB85" s="1">
        <v>174.4</v>
      </c>
      <c r="AC85" s="1">
        <v>171.5</v>
      </c>
      <c r="AD85" s="1">
        <v>175.4</v>
      </c>
      <c r="AE85" s="1">
        <v>178.9</v>
      </c>
      <c r="AF85" s="1">
        <v>179.20000000000002</v>
      </c>
      <c r="AG85" s="1">
        <v>181.20000000000002</v>
      </c>
      <c r="AH85" s="1">
        <v>179.9</v>
      </c>
      <c r="AI85" s="1">
        <v>180.4</v>
      </c>
      <c r="AJ85" s="1">
        <v>179.9</v>
      </c>
      <c r="AK85" s="1">
        <v>172.29999999999998</v>
      </c>
      <c r="AL85" s="1">
        <v>172.29999999999998</v>
      </c>
      <c r="AM85" s="1">
        <v>172.29999999999998</v>
      </c>
      <c r="AN85" s="1">
        <v>172.1</v>
      </c>
      <c r="AO85" s="1">
        <v>171.70000000000002</v>
      </c>
      <c r="AP85" s="1">
        <v>173.70000000000002</v>
      </c>
      <c r="AQ85" s="1">
        <v>173.4</v>
      </c>
      <c r="AR85" s="1">
        <v>167.9</v>
      </c>
      <c r="AS85" s="1">
        <v>165.8</v>
      </c>
      <c r="AT85" s="1">
        <v>165.70000000000002</v>
      </c>
      <c r="AU85" s="1">
        <v>165.5</v>
      </c>
      <c r="AV85" s="1">
        <v>164.4</v>
      </c>
      <c r="AW85" s="1">
        <v>164.8</v>
      </c>
      <c r="AX85" s="1">
        <v>165.3</v>
      </c>
      <c r="AY85" s="1">
        <v>165.6</v>
      </c>
      <c r="AZ85" s="1">
        <v>165.6</v>
      </c>
      <c r="BA85" s="1">
        <v>165.9</v>
      </c>
      <c r="BB85" s="1">
        <v>166.6</v>
      </c>
      <c r="BC85" s="1">
        <v>166.3</v>
      </c>
      <c r="BD85" s="1">
        <v>166.4</v>
      </c>
      <c r="BE85" s="1">
        <v>166</v>
      </c>
      <c r="BF85" s="1">
        <v>165.3</v>
      </c>
      <c r="BG85" s="1">
        <v>163.60000000000002</v>
      </c>
      <c r="BH85" s="1">
        <v>162.80000000000001</v>
      </c>
      <c r="BI85" s="1">
        <v>168.3</v>
      </c>
      <c r="BJ85" s="1">
        <v>163.10000000000002</v>
      </c>
      <c r="BK85" s="1">
        <v>163.69999999999999</v>
      </c>
      <c r="BL85" s="1">
        <v>163.80000000000001</v>
      </c>
      <c r="BM85" s="1">
        <v>163.5</v>
      </c>
      <c r="BN85" s="1">
        <v>166.60000000000002</v>
      </c>
      <c r="BO85" s="1">
        <v>166.8</v>
      </c>
      <c r="BP85" s="1">
        <v>166.60000000000002</v>
      </c>
      <c r="BQ85" s="1">
        <v>174.20000000000002</v>
      </c>
      <c r="BR85" s="1">
        <v>166.9</v>
      </c>
      <c r="BS85" s="1">
        <v>167.20000000000002</v>
      </c>
      <c r="BT85" s="1">
        <v>165.4</v>
      </c>
      <c r="BU85" s="1">
        <v>160.5</v>
      </c>
      <c r="BV85" s="1">
        <v>157.69999999999999</v>
      </c>
      <c r="BW85" s="1">
        <v>157.19999999999999</v>
      </c>
      <c r="BX85" s="1">
        <v>117.39999999999998</v>
      </c>
      <c r="BY85" s="1">
        <v>65.2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0"/>
        <v>8637.7999999999884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3.94</v>
      </c>
      <c r="AA86" s="1">
        <v>18.27</v>
      </c>
      <c r="AB86" s="1">
        <v>24.97</v>
      </c>
      <c r="AC86" s="1">
        <v>52.5</v>
      </c>
      <c r="AD86" s="1">
        <v>0</v>
      </c>
      <c r="AE86" s="1">
        <v>14.31</v>
      </c>
      <c r="AF86" s="1">
        <v>52.5</v>
      </c>
      <c r="AG86" s="1">
        <v>52.5</v>
      </c>
      <c r="AH86" s="1">
        <v>52.5</v>
      </c>
      <c r="AI86" s="1">
        <v>52.5</v>
      </c>
      <c r="AJ86" s="1">
        <v>52.5</v>
      </c>
      <c r="AK86" s="1">
        <v>52.5</v>
      </c>
      <c r="AL86" s="1">
        <v>38.700000000000003</v>
      </c>
      <c r="AM86" s="1">
        <v>38.700000000000003</v>
      </c>
      <c r="AN86" s="1">
        <v>0</v>
      </c>
      <c r="AO86" s="1">
        <v>0</v>
      </c>
      <c r="AP86" s="1">
        <v>35</v>
      </c>
      <c r="AQ86" s="1">
        <v>38.700000000000003</v>
      </c>
      <c r="AR86" s="1">
        <v>52.5</v>
      </c>
      <c r="AS86" s="1">
        <v>34.5</v>
      </c>
      <c r="AT86" s="1">
        <v>20.7</v>
      </c>
      <c r="AU86" s="1">
        <v>20.7</v>
      </c>
      <c r="AV86" s="1">
        <v>0</v>
      </c>
      <c r="AW86" s="1">
        <v>0</v>
      </c>
      <c r="AX86" s="1">
        <v>34.5</v>
      </c>
      <c r="AY86" s="1">
        <v>34.5</v>
      </c>
      <c r="AZ86" s="1">
        <v>34.5</v>
      </c>
      <c r="BA86" s="1">
        <v>34.5</v>
      </c>
      <c r="BB86" s="1">
        <v>34.5</v>
      </c>
      <c r="BC86" s="1">
        <v>34.5</v>
      </c>
      <c r="BD86" s="1">
        <v>20.7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35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971.19000000000017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6</v>
      </c>
      <c r="AS87" s="1">
        <v>25.9</v>
      </c>
      <c r="AT87" s="1">
        <v>25.9</v>
      </c>
      <c r="AU87" s="1">
        <v>25.9</v>
      </c>
      <c r="AV87" s="1">
        <v>25.9</v>
      </c>
      <c r="AW87" s="1">
        <v>25.9</v>
      </c>
      <c r="AX87" s="1">
        <v>25.9</v>
      </c>
      <c r="AY87" s="1">
        <v>25.9</v>
      </c>
      <c r="AZ87" s="1">
        <v>25.9</v>
      </c>
      <c r="BA87" s="1">
        <v>25.9</v>
      </c>
      <c r="BB87" s="1">
        <v>25.9</v>
      </c>
      <c r="BC87" s="1">
        <v>25.9</v>
      </c>
      <c r="BD87" s="1">
        <v>25.9</v>
      </c>
      <c r="BE87" s="1">
        <v>25.9</v>
      </c>
      <c r="BF87" s="1">
        <v>25.9</v>
      </c>
      <c r="BG87" s="1">
        <v>25.9</v>
      </c>
      <c r="BH87" s="1">
        <v>25.9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459.89999999999986</v>
      </c>
      <c r="CU87" s="151"/>
      <c r="CV87" s="150"/>
    </row>
    <row r="88" spans="1:102">
      <c r="A88" s="210" t="s">
        <v>63</v>
      </c>
      <c r="B88" s="218">
        <f t="shared" ref="B88:AG88" si="71">SUM(B89:B89)</f>
        <v>8.0000000000000002E-3</v>
      </c>
      <c r="C88" s="127">
        <f t="shared" si="71"/>
        <v>8.0000000000000002E-3</v>
      </c>
      <c r="D88" s="127">
        <f t="shared" si="71"/>
        <v>1.2E-2</v>
      </c>
      <c r="E88" s="127">
        <f t="shared" si="71"/>
        <v>8.0000000000000002E-3</v>
      </c>
      <c r="F88" s="127">
        <f t="shared" si="71"/>
        <v>8.0000000000000002E-3</v>
      </c>
      <c r="G88" s="127">
        <f t="shared" si="71"/>
        <v>8.0000000000000002E-3</v>
      </c>
      <c r="H88" s="127">
        <f t="shared" si="71"/>
        <v>8.0000000000000002E-3</v>
      </c>
      <c r="I88" s="127">
        <f t="shared" si="71"/>
        <v>8.0000000000000002E-3</v>
      </c>
      <c r="J88" s="127">
        <f t="shared" si="71"/>
        <v>8.0000000000000002E-3</v>
      </c>
      <c r="K88" s="127">
        <f t="shared" si="71"/>
        <v>8.0000000000000002E-3</v>
      </c>
      <c r="L88" s="127">
        <f t="shared" si="71"/>
        <v>8.0000000000000002E-3</v>
      </c>
      <c r="M88" s="127">
        <f t="shared" si="71"/>
        <v>8.0000000000000002E-3</v>
      </c>
      <c r="N88" s="127">
        <f t="shared" si="71"/>
        <v>8.0000000000000002E-3</v>
      </c>
      <c r="O88" s="127">
        <f t="shared" si="71"/>
        <v>4.0000000000000001E-3</v>
      </c>
      <c r="P88" s="127">
        <f t="shared" si="71"/>
        <v>8.0000000000000002E-3</v>
      </c>
      <c r="Q88" s="127">
        <f t="shared" si="71"/>
        <v>8.0000000000000002E-3</v>
      </c>
      <c r="R88" s="127">
        <f t="shared" si="71"/>
        <v>8.0000000000000002E-3</v>
      </c>
      <c r="S88" s="127">
        <f t="shared" si="71"/>
        <v>8.0000000000000002E-3</v>
      </c>
      <c r="T88" s="127">
        <f t="shared" si="71"/>
        <v>4.0000000000000001E-3</v>
      </c>
      <c r="U88" s="127">
        <f t="shared" si="71"/>
        <v>8.0000000000000002E-3</v>
      </c>
      <c r="V88" s="127">
        <f t="shared" si="71"/>
        <v>4.0000000000000001E-3</v>
      </c>
      <c r="W88" s="127">
        <f t="shared" si="71"/>
        <v>8.0000000000000002E-3</v>
      </c>
      <c r="X88" s="127">
        <f t="shared" si="71"/>
        <v>4.0000000000000001E-3</v>
      </c>
      <c r="Y88" s="127">
        <f t="shared" si="71"/>
        <v>8.0000000000000002E-3</v>
      </c>
      <c r="Z88" s="127">
        <f t="shared" si="71"/>
        <v>4.0000000000000001E-3</v>
      </c>
      <c r="AA88" s="127">
        <f t="shared" si="71"/>
        <v>5.1400000000000001E-2</v>
      </c>
      <c r="AB88" s="127">
        <f t="shared" si="71"/>
        <v>0.19205</v>
      </c>
      <c r="AC88" s="127">
        <f t="shared" si="71"/>
        <v>0.69481999999999999</v>
      </c>
      <c r="AD88" s="127">
        <f t="shared" si="71"/>
        <v>1.5838000000000001</v>
      </c>
      <c r="AE88" s="127">
        <f t="shared" si="71"/>
        <v>3.7406499999999996</v>
      </c>
      <c r="AF88" s="127">
        <f t="shared" si="71"/>
        <v>5.3983699999999999</v>
      </c>
      <c r="AG88" s="127">
        <f t="shared" si="71"/>
        <v>7.831430000000001</v>
      </c>
      <c r="AH88" s="127">
        <f t="shared" ref="AH88:BM88" si="72">SUM(AH89:AH89)</f>
        <v>10.426400000000001</v>
      </c>
      <c r="AI88" s="127">
        <f t="shared" si="72"/>
        <v>12.282679999999999</v>
      </c>
      <c r="AJ88" s="127">
        <f t="shared" si="72"/>
        <v>12.274550000000001</v>
      </c>
      <c r="AK88" s="127">
        <f t="shared" si="72"/>
        <v>13.76211</v>
      </c>
      <c r="AL88" s="127">
        <f t="shared" si="72"/>
        <v>12.257430000000003</v>
      </c>
      <c r="AM88" s="127">
        <f t="shared" si="72"/>
        <v>14.87088</v>
      </c>
      <c r="AN88" s="127">
        <f t="shared" si="72"/>
        <v>19.303360000000001</v>
      </c>
      <c r="AO88" s="127">
        <f t="shared" si="72"/>
        <v>24.174909999999997</v>
      </c>
      <c r="AP88" s="127">
        <f t="shared" si="72"/>
        <v>23.810140000000001</v>
      </c>
      <c r="AQ88" s="127">
        <f t="shared" si="72"/>
        <v>22.631</v>
      </c>
      <c r="AR88" s="127">
        <f t="shared" si="72"/>
        <v>21.317329999999998</v>
      </c>
      <c r="AS88" s="127">
        <f t="shared" si="72"/>
        <v>25.177790000000002</v>
      </c>
      <c r="AT88" s="127">
        <f t="shared" si="72"/>
        <v>24.620329999999999</v>
      </c>
      <c r="AU88" s="127">
        <f t="shared" si="72"/>
        <v>24.887979999999999</v>
      </c>
      <c r="AV88" s="127">
        <f t="shared" si="72"/>
        <v>25.90652</v>
      </c>
      <c r="AW88" s="127">
        <f t="shared" si="72"/>
        <v>28.466790000000003</v>
      </c>
      <c r="AX88" s="127">
        <f t="shared" si="72"/>
        <v>27.321389999999997</v>
      </c>
      <c r="AY88" s="127">
        <f t="shared" si="72"/>
        <v>23.449190000000002</v>
      </c>
      <c r="AZ88" s="127">
        <f t="shared" si="72"/>
        <v>25.893470000000004</v>
      </c>
      <c r="BA88" s="127">
        <f t="shared" si="72"/>
        <v>28.948790000000006</v>
      </c>
      <c r="BB88" s="127">
        <f t="shared" si="72"/>
        <v>28.2605</v>
      </c>
      <c r="BC88" s="127">
        <f t="shared" si="72"/>
        <v>22.686320000000002</v>
      </c>
      <c r="BD88" s="127">
        <f t="shared" si="72"/>
        <v>18.98077</v>
      </c>
      <c r="BE88" s="127">
        <f t="shared" si="72"/>
        <v>21.312199999999997</v>
      </c>
      <c r="BF88" s="127">
        <f t="shared" si="72"/>
        <v>19.287599999999998</v>
      </c>
      <c r="BG88" s="127">
        <f t="shared" si="72"/>
        <v>17.449950000000001</v>
      </c>
      <c r="BH88" s="127">
        <f t="shared" si="72"/>
        <v>14.844220000000002</v>
      </c>
      <c r="BI88" s="127">
        <f t="shared" si="72"/>
        <v>12.473890000000003</v>
      </c>
      <c r="BJ88" s="127">
        <f t="shared" si="72"/>
        <v>13.543890000000001</v>
      </c>
      <c r="BK88" s="127">
        <f t="shared" si="72"/>
        <v>12.281079999999999</v>
      </c>
      <c r="BL88" s="127">
        <f t="shared" si="72"/>
        <v>12.94017</v>
      </c>
      <c r="BM88" s="127">
        <f t="shared" si="72"/>
        <v>14.134399999999999</v>
      </c>
      <c r="BN88" s="127">
        <f t="shared" ref="BN88:CS88" si="73">SUM(BN89:BN89)</f>
        <v>12.918469999999999</v>
      </c>
      <c r="BO88" s="127">
        <f t="shared" si="73"/>
        <v>10.02533</v>
      </c>
      <c r="BP88" s="127">
        <f t="shared" si="73"/>
        <v>7.4849100000000002</v>
      </c>
      <c r="BQ88" s="127">
        <f t="shared" si="73"/>
        <v>5.9459099999999996</v>
      </c>
      <c r="BR88" s="127">
        <f t="shared" si="73"/>
        <v>4.6801399999999997</v>
      </c>
      <c r="BS88" s="127">
        <f t="shared" si="73"/>
        <v>3.6166400000000003</v>
      </c>
      <c r="BT88" s="127">
        <f t="shared" si="73"/>
        <v>2.6911200000000006</v>
      </c>
      <c r="BU88" s="127">
        <f t="shared" si="73"/>
        <v>1.88428</v>
      </c>
      <c r="BV88" s="127">
        <f t="shared" si="73"/>
        <v>1.08738</v>
      </c>
      <c r="BW88" s="127">
        <f t="shared" si="73"/>
        <v>0.40476000000000006</v>
      </c>
      <c r="BX88" s="127">
        <f t="shared" si="73"/>
        <v>2.8459999999999999E-2</v>
      </c>
      <c r="BY88" s="127">
        <f t="shared" si="73"/>
        <v>0</v>
      </c>
      <c r="BZ88" s="127">
        <f t="shared" si="73"/>
        <v>0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4.0000000000000001E-3</v>
      </c>
      <c r="CG88" s="127">
        <f t="shared" si="73"/>
        <v>0</v>
      </c>
      <c r="CH88" s="127">
        <f t="shared" si="73"/>
        <v>4.0000000000000001E-3</v>
      </c>
      <c r="CI88" s="127">
        <f t="shared" si="73"/>
        <v>4.0000000000000001E-3</v>
      </c>
      <c r="CJ88" s="127">
        <f t="shared" si="73"/>
        <v>0</v>
      </c>
      <c r="CK88" s="127">
        <f t="shared" si="73"/>
        <v>4.0000000000000001E-3</v>
      </c>
      <c r="CL88" s="127">
        <f t="shared" si="73"/>
        <v>0</v>
      </c>
      <c r="CM88" s="127">
        <f t="shared" si="73"/>
        <v>4.0000000000000001E-3</v>
      </c>
      <c r="CN88" s="127">
        <f t="shared" si="73"/>
        <v>4.0000000000000001E-3</v>
      </c>
      <c r="CO88" s="127">
        <f t="shared" si="73"/>
        <v>4.0000000000000001E-3</v>
      </c>
      <c r="CP88" s="127">
        <f t="shared" si="73"/>
        <v>4.0000000000000001E-3</v>
      </c>
      <c r="CQ88" s="127">
        <f t="shared" si="73"/>
        <v>4.0000000000000001E-3</v>
      </c>
      <c r="CR88" s="127">
        <f t="shared" si="73"/>
        <v>4.0000000000000001E-3</v>
      </c>
      <c r="CS88" s="213">
        <f t="shared" si="73"/>
        <v>4.0000000000000001E-3</v>
      </c>
      <c r="CT88" s="213">
        <f t="shared" si="70"/>
        <v>700.46595000000036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8.0000000000000002E-3</v>
      </c>
      <c r="D89" s="208">
        <v>1.2E-2</v>
      </c>
      <c r="E89" s="208">
        <v>8.0000000000000002E-3</v>
      </c>
      <c r="F89" s="208">
        <v>8.0000000000000002E-3</v>
      </c>
      <c r="G89" s="208">
        <v>8.0000000000000002E-3</v>
      </c>
      <c r="H89" s="208">
        <v>8.0000000000000002E-3</v>
      </c>
      <c r="I89" s="208">
        <v>8.0000000000000002E-3</v>
      </c>
      <c r="J89" s="208">
        <v>8.0000000000000002E-3</v>
      </c>
      <c r="K89" s="208">
        <v>8.0000000000000002E-3</v>
      </c>
      <c r="L89" s="208">
        <v>8.0000000000000002E-3</v>
      </c>
      <c r="M89" s="208">
        <v>8.0000000000000002E-3</v>
      </c>
      <c r="N89" s="208">
        <v>8.0000000000000002E-3</v>
      </c>
      <c r="O89" s="208">
        <v>4.0000000000000001E-3</v>
      </c>
      <c r="P89" s="208">
        <v>8.0000000000000002E-3</v>
      </c>
      <c r="Q89" s="208">
        <v>8.0000000000000002E-3</v>
      </c>
      <c r="R89" s="208">
        <v>8.0000000000000002E-3</v>
      </c>
      <c r="S89" s="208">
        <v>8.0000000000000002E-3</v>
      </c>
      <c r="T89" s="208">
        <v>4.0000000000000001E-3</v>
      </c>
      <c r="U89" s="208">
        <v>8.0000000000000002E-3</v>
      </c>
      <c r="V89" s="208">
        <v>4.0000000000000001E-3</v>
      </c>
      <c r="W89" s="208">
        <v>8.0000000000000002E-3</v>
      </c>
      <c r="X89" s="208">
        <v>4.0000000000000001E-3</v>
      </c>
      <c r="Y89" s="208">
        <v>8.0000000000000002E-3</v>
      </c>
      <c r="Z89" s="208">
        <v>4.0000000000000001E-3</v>
      </c>
      <c r="AA89" s="208">
        <v>5.1400000000000001E-2</v>
      </c>
      <c r="AB89" s="208">
        <v>0.19205</v>
      </c>
      <c r="AC89" s="208">
        <v>0.69481999999999999</v>
      </c>
      <c r="AD89" s="208">
        <v>1.5838000000000001</v>
      </c>
      <c r="AE89" s="208">
        <v>3.7406499999999996</v>
      </c>
      <c r="AF89" s="208">
        <v>5.3983699999999999</v>
      </c>
      <c r="AG89" s="208">
        <v>7.831430000000001</v>
      </c>
      <c r="AH89" s="208">
        <v>10.426400000000001</v>
      </c>
      <c r="AI89" s="208">
        <v>12.282679999999999</v>
      </c>
      <c r="AJ89" s="208">
        <v>12.274550000000001</v>
      </c>
      <c r="AK89" s="208">
        <v>13.76211</v>
      </c>
      <c r="AL89" s="208">
        <v>12.257430000000003</v>
      </c>
      <c r="AM89" s="208">
        <v>14.87088</v>
      </c>
      <c r="AN89" s="208">
        <v>19.303360000000001</v>
      </c>
      <c r="AO89" s="208">
        <v>24.174909999999997</v>
      </c>
      <c r="AP89" s="208">
        <v>23.810140000000001</v>
      </c>
      <c r="AQ89" s="208">
        <v>22.631</v>
      </c>
      <c r="AR89" s="208">
        <v>21.317329999999998</v>
      </c>
      <c r="AS89" s="208">
        <v>25.177790000000002</v>
      </c>
      <c r="AT89" s="208">
        <v>24.620329999999999</v>
      </c>
      <c r="AU89" s="208">
        <v>24.887979999999999</v>
      </c>
      <c r="AV89" s="208">
        <v>25.90652</v>
      </c>
      <c r="AW89" s="208">
        <v>28.466790000000003</v>
      </c>
      <c r="AX89" s="208">
        <v>27.321389999999997</v>
      </c>
      <c r="AY89" s="208">
        <v>23.449190000000002</v>
      </c>
      <c r="AZ89" s="208">
        <v>25.893470000000004</v>
      </c>
      <c r="BA89" s="208">
        <v>28.948790000000006</v>
      </c>
      <c r="BB89" s="208">
        <v>28.2605</v>
      </c>
      <c r="BC89" s="208">
        <v>22.686320000000002</v>
      </c>
      <c r="BD89" s="208">
        <v>18.98077</v>
      </c>
      <c r="BE89" s="208">
        <v>21.312199999999997</v>
      </c>
      <c r="BF89" s="208">
        <v>19.287599999999998</v>
      </c>
      <c r="BG89" s="208">
        <v>17.449950000000001</v>
      </c>
      <c r="BH89" s="208">
        <v>14.844220000000002</v>
      </c>
      <c r="BI89" s="208">
        <v>12.473890000000003</v>
      </c>
      <c r="BJ89" s="208">
        <v>13.543890000000001</v>
      </c>
      <c r="BK89" s="208">
        <v>12.281079999999999</v>
      </c>
      <c r="BL89" s="208">
        <v>12.94017</v>
      </c>
      <c r="BM89" s="208">
        <v>14.134399999999999</v>
      </c>
      <c r="BN89" s="208">
        <v>12.918469999999999</v>
      </c>
      <c r="BO89" s="208">
        <v>10.02533</v>
      </c>
      <c r="BP89" s="208">
        <v>7.4849100000000002</v>
      </c>
      <c r="BQ89" s="208">
        <v>5.9459099999999996</v>
      </c>
      <c r="BR89" s="208">
        <v>4.6801399999999997</v>
      </c>
      <c r="BS89" s="208">
        <v>3.6166400000000003</v>
      </c>
      <c r="BT89" s="208">
        <v>2.6911200000000006</v>
      </c>
      <c r="BU89" s="208">
        <v>1.88428</v>
      </c>
      <c r="BV89" s="208">
        <v>1.08738</v>
      </c>
      <c r="BW89" s="208">
        <v>0.40476000000000006</v>
      </c>
      <c r="BX89" s="208">
        <v>2.8459999999999999E-2</v>
      </c>
      <c r="BY89" s="208">
        <v>0</v>
      </c>
      <c r="BZ89" s="208">
        <v>0</v>
      </c>
      <c r="CA89" s="208">
        <v>0</v>
      </c>
      <c r="CB89" s="208">
        <v>0</v>
      </c>
      <c r="CC89" s="208">
        <v>0</v>
      </c>
      <c r="CD89" s="208">
        <v>0</v>
      </c>
      <c r="CE89" s="208">
        <v>0</v>
      </c>
      <c r="CF89" s="208">
        <v>4.0000000000000001E-3</v>
      </c>
      <c r="CG89" s="208">
        <v>0</v>
      </c>
      <c r="CH89" s="208">
        <v>4.0000000000000001E-3</v>
      </c>
      <c r="CI89" s="208">
        <v>4.0000000000000001E-3</v>
      </c>
      <c r="CJ89" s="208">
        <v>0</v>
      </c>
      <c r="CK89" s="208">
        <v>4.0000000000000001E-3</v>
      </c>
      <c r="CL89" s="208">
        <v>0</v>
      </c>
      <c r="CM89" s="208">
        <v>4.0000000000000001E-3</v>
      </c>
      <c r="CN89" s="208">
        <v>4.0000000000000001E-3</v>
      </c>
      <c r="CO89" s="208">
        <v>4.0000000000000001E-3</v>
      </c>
      <c r="CP89" s="208">
        <v>4.0000000000000001E-3</v>
      </c>
      <c r="CQ89" s="208">
        <v>4.0000000000000001E-3</v>
      </c>
      <c r="CR89" s="208">
        <v>4.0000000000000001E-3</v>
      </c>
      <c r="CS89" s="220">
        <v>4.0000000000000001E-3</v>
      </c>
      <c r="CT89" s="214">
        <f t="shared" si="70"/>
        <v>700.46595000000036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0.30800000000000005</v>
      </c>
      <c r="C91" s="128">
        <f t="shared" si="74"/>
        <v>0.30800000000000005</v>
      </c>
      <c r="D91" s="128">
        <f t="shared" si="74"/>
        <v>0.31200000000000006</v>
      </c>
      <c r="E91" s="128">
        <f t="shared" si="74"/>
        <v>0.30800000000000005</v>
      </c>
      <c r="F91" s="128">
        <f t="shared" si="74"/>
        <v>0.30800000000000005</v>
      </c>
      <c r="G91" s="128">
        <f t="shared" si="74"/>
        <v>0.30800000000000005</v>
      </c>
      <c r="H91" s="128">
        <f t="shared" si="74"/>
        <v>0.30800000000000005</v>
      </c>
      <c r="I91" s="128">
        <f t="shared" si="74"/>
        <v>0.30800000000000005</v>
      </c>
      <c r="J91" s="128">
        <f t="shared" si="74"/>
        <v>0.30800000000000005</v>
      </c>
      <c r="K91" s="128">
        <f t="shared" si="74"/>
        <v>0.30800000000000005</v>
      </c>
      <c r="L91" s="128">
        <f t="shared" si="74"/>
        <v>0.30800000000000005</v>
      </c>
      <c r="M91" s="128">
        <f t="shared" si="74"/>
        <v>0.30800000000000005</v>
      </c>
      <c r="N91" s="128">
        <f t="shared" si="74"/>
        <v>0.30800000000000005</v>
      </c>
      <c r="O91" s="128">
        <f t="shared" si="74"/>
        <v>0.30400000000000005</v>
      </c>
      <c r="P91" s="128">
        <f t="shared" si="74"/>
        <v>0.30800000000000005</v>
      </c>
      <c r="Q91" s="128">
        <f t="shared" si="74"/>
        <v>0.30800000000000005</v>
      </c>
      <c r="R91" s="128">
        <f t="shared" si="74"/>
        <v>0.30800000000000005</v>
      </c>
      <c r="S91" s="128">
        <f t="shared" si="74"/>
        <v>0.30800000000000005</v>
      </c>
      <c r="T91" s="128">
        <f t="shared" si="74"/>
        <v>0.30400000000000005</v>
      </c>
      <c r="U91" s="128">
        <f t="shared" si="74"/>
        <v>0.30800000000000005</v>
      </c>
      <c r="V91" s="128">
        <f t="shared" si="74"/>
        <v>0.30400000000000005</v>
      </c>
      <c r="W91" s="128">
        <f t="shared" si="74"/>
        <v>0.30800000000000005</v>
      </c>
      <c r="X91" s="128">
        <f t="shared" si="74"/>
        <v>0.30400000000000005</v>
      </c>
      <c r="Y91" s="128">
        <f t="shared" si="74"/>
        <v>0.30800000000000005</v>
      </c>
      <c r="Z91" s="128">
        <f t="shared" si="74"/>
        <v>178.04400000000001</v>
      </c>
      <c r="AA91" s="128">
        <f t="shared" si="74"/>
        <v>192.62140000000002</v>
      </c>
      <c r="AB91" s="128">
        <f t="shared" si="74"/>
        <v>199.56205</v>
      </c>
      <c r="AC91" s="128">
        <f t="shared" si="74"/>
        <v>224.69481999999999</v>
      </c>
      <c r="AD91" s="128">
        <f t="shared" si="74"/>
        <v>176.9838</v>
      </c>
      <c r="AE91" s="128">
        <f t="shared" si="74"/>
        <v>196.95065</v>
      </c>
      <c r="AF91" s="128">
        <f t="shared" si="74"/>
        <v>237.09837000000002</v>
      </c>
      <c r="AG91" s="128">
        <f t="shared" si="74"/>
        <v>241.53143000000003</v>
      </c>
      <c r="AH91" s="128">
        <f t="shared" ref="AH91:BM91" si="75">SUM(AH84,AH88)</f>
        <v>242.82640000000001</v>
      </c>
      <c r="AI91" s="128">
        <f t="shared" si="75"/>
        <v>245.18268</v>
      </c>
      <c r="AJ91" s="128">
        <f t="shared" si="75"/>
        <v>244.67455000000001</v>
      </c>
      <c r="AK91" s="128">
        <f t="shared" si="75"/>
        <v>246.46211</v>
      </c>
      <c r="AL91" s="128">
        <f t="shared" si="75"/>
        <v>231.15743000000001</v>
      </c>
      <c r="AM91" s="128">
        <f t="shared" si="75"/>
        <v>233.77088000000001</v>
      </c>
      <c r="AN91" s="128">
        <f t="shared" si="75"/>
        <v>199.30336</v>
      </c>
      <c r="AO91" s="128">
        <f t="shared" si="75"/>
        <v>203.77491000000003</v>
      </c>
      <c r="AP91" s="128">
        <f t="shared" si="75"/>
        <v>232.51014000000001</v>
      </c>
      <c r="AQ91" s="128">
        <f t="shared" si="75"/>
        <v>234.73100000000002</v>
      </c>
      <c r="AR91" s="128">
        <f t="shared" si="75"/>
        <v>247.71733</v>
      </c>
      <c r="AS91" s="128">
        <f t="shared" si="75"/>
        <v>251.37779</v>
      </c>
      <c r="AT91" s="128">
        <f t="shared" si="75"/>
        <v>236.92033000000001</v>
      </c>
      <c r="AU91" s="128">
        <f t="shared" si="75"/>
        <v>236.98797999999999</v>
      </c>
      <c r="AV91" s="128">
        <f t="shared" si="75"/>
        <v>216.20652000000001</v>
      </c>
      <c r="AW91" s="128">
        <f t="shared" si="75"/>
        <v>219.16679000000002</v>
      </c>
      <c r="AX91" s="128">
        <f t="shared" si="75"/>
        <v>253.02139000000003</v>
      </c>
      <c r="AY91" s="128">
        <f t="shared" si="75"/>
        <v>249.44918999999999</v>
      </c>
      <c r="AZ91" s="128">
        <f t="shared" si="75"/>
        <v>251.89347000000001</v>
      </c>
      <c r="BA91" s="128">
        <f t="shared" si="75"/>
        <v>255.24879000000001</v>
      </c>
      <c r="BB91" s="128">
        <f t="shared" si="75"/>
        <v>255.26050000000001</v>
      </c>
      <c r="BC91" s="128">
        <f t="shared" si="75"/>
        <v>249.38632000000001</v>
      </c>
      <c r="BD91" s="128">
        <f t="shared" si="75"/>
        <v>231.98077000000001</v>
      </c>
      <c r="BE91" s="128">
        <f t="shared" si="75"/>
        <v>213.2122</v>
      </c>
      <c r="BF91" s="128">
        <f t="shared" si="75"/>
        <v>210.48760000000001</v>
      </c>
      <c r="BG91" s="128">
        <f t="shared" si="75"/>
        <v>206.94995000000003</v>
      </c>
      <c r="BH91" s="128">
        <f t="shared" si="75"/>
        <v>203.54422000000002</v>
      </c>
      <c r="BI91" s="128">
        <f t="shared" si="75"/>
        <v>180.77389000000002</v>
      </c>
      <c r="BJ91" s="128">
        <f t="shared" si="75"/>
        <v>176.64389000000003</v>
      </c>
      <c r="BK91" s="128">
        <f t="shared" si="75"/>
        <v>175.98107999999999</v>
      </c>
      <c r="BL91" s="128">
        <f t="shared" si="75"/>
        <v>176.74017000000001</v>
      </c>
      <c r="BM91" s="128">
        <f t="shared" si="75"/>
        <v>177.6344</v>
      </c>
      <c r="BN91" s="128">
        <f t="shared" ref="BN91:CS91" si="76">SUM(BN84,BN88)</f>
        <v>179.51847000000004</v>
      </c>
      <c r="BO91" s="128">
        <f t="shared" si="76"/>
        <v>176.82533000000001</v>
      </c>
      <c r="BP91" s="128">
        <f t="shared" si="76"/>
        <v>174.08491000000004</v>
      </c>
      <c r="BQ91" s="128">
        <f t="shared" si="76"/>
        <v>180.14591000000001</v>
      </c>
      <c r="BR91" s="128">
        <f t="shared" si="76"/>
        <v>171.58014</v>
      </c>
      <c r="BS91" s="128">
        <f t="shared" si="76"/>
        <v>170.81664000000001</v>
      </c>
      <c r="BT91" s="128">
        <f t="shared" si="76"/>
        <v>168.09112000000002</v>
      </c>
      <c r="BU91" s="128">
        <f t="shared" si="76"/>
        <v>162.38427999999999</v>
      </c>
      <c r="BV91" s="128">
        <f t="shared" si="76"/>
        <v>193.78737999999998</v>
      </c>
      <c r="BW91" s="128">
        <f t="shared" si="76"/>
        <v>157.60476</v>
      </c>
      <c r="BX91" s="128">
        <f t="shared" si="76"/>
        <v>117.42845999999997</v>
      </c>
      <c r="BY91" s="128">
        <f t="shared" si="76"/>
        <v>65.2</v>
      </c>
      <c r="BZ91" s="128">
        <f t="shared" si="76"/>
        <v>0.30000000000000004</v>
      </c>
      <c r="CA91" s="128">
        <f t="shared" si="76"/>
        <v>0.30000000000000004</v>
      </c>
      <c r="CB91" s="128">
        <f t="shared" si="76"/>
        <v>0.30000000000000004</v>
      </c>
      <c r="CC91" s="128">
        <f t="shared" si="76"/>
        <v>0.30000000000000004</v>
      </c>
      <c r="CD91" s="128">
        <f t="shared" si="76"/>
        <v>0.30000000000000004</v>
      </c>
      <c r="CE91" s="128">
        <f t="shared" si="76"/>
        <v>0.30000000000000004</v>
      </c>
      <c r="CF91" s="128">
        <f t="shared" si="76"/>
        <v>0.30400000000000005</v>
      </c>
      <c r="CG91" s="128">
        <f t="shared" si="76"/>
        <v>0.30000000000000004</v>
      </c>
      <c r="CH91" s="128">
        <f t="shared" si="76"/>
        <v>0.30400000000000005</v>
      </c>
      <c r="CI91" s="128">
        <f t="shared" si="76"/>
        <v>0.30400000000000005</v>
      </c>
      <c r="CJ91" s="128">
        <f t="shared" si="76"/>
        <v>0.30000000000000004</v>
      </c>
      <c r="CK91" s="128">
        <f t="shared" si="76"/>
        <v>0.30400000000000005</v>
      </c>
      <c r="CL91" s="128">
        <f t="shared" si="76"/>
        <v>0.30000000000000004</v>
      </c>
      <c r="CM91" s="128">
        <f t="shared" si="76"/>
        <v>0.30400000000000005</v>
      </c>
      <c r="CN91" s="128">
        <f t="shared" si="76"/>
        <v>0.30400000000000005</v>
      </c>
      <c r="CO91" s="128">
        <f t="shared" si="76"/>
        <v>0.30400000000000005</v>
      </c>
      <c r="CP91" s="128">
        <f t="shared" si="76"/>
        <v>0.30400000000000005</v>
      </c>
      <c r="CQ91" s="128">
        <f t="shared" si="76"/>
        <v>0.30400000000000005</v>
      </c>
      <c r="CR91" s="128">
        <f t="shared" si="76"/>
        <v>0.30400000000000005</v>
      </c>
      <c r="CS91" s="222">
        <f t="shared" si="76"/>
        <v>0.30400000000000005</v>
      </c>
      <c r="CT91" s="213">
        <f t="shared" si="70"/>
        <v>10769.355949999994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43.938000000000002</v>
      </c>
      <c r="C96" s="168">
        <f t="shared" si="80"/>
        <v>43.938000000000002</v>
      </c>
      <c r="D96" s="168">
        <f t="shared" si="80"/>
        <v>43.942</v>
      </c>
      <c r="E96" s="168">
        <f t="shared" si="80"/>
        <v>43.938000000000002</v>
      </c>
      <c r="F96" s="168">
        <f t="shared" si="80"/>
        <v>43.938000000000002</v>
      </c>
      <c r="G96" s="168">
        <f t="shared" si="80"/>
        <v>43.938000000000002</v>
      </c>
      <c r="H96" s="168">
        <f t="shared" si="80"/>
        <v>43.938000000000002</v>
      </c>
      <c r="I96" s="168">
        <f t="shared" si="80"/>
        <v>43.938000000000002</v>
      </c>
      <c r="J96" s="168">
        <f t="shared" si="80"/>
        <v>43.938000000000002</v>
      </c>
      <c r="K96" s="168">
        <f t="shared" si="80"/>
        <v>43.938000000000002</v>
      </c>
      <c r="L96" s="168">
        <f t="shared" si="80"/>
        <v>43.938000000000002</v>
      </c>
      <c r="M96" s="168">
        <f t="shared" si="80"/>
        <v>43.938000000000002</v>
      </c>
      <c r="N96" s="168">
        <f t="shared" si="80"/>
        <v>43.938000000000002</v>
      </c>
      <c r="O96" s="168">
        <f t="shared" si="80"/>
        <v>43.934000000000005</v>
      </c>
      <c r="P96" s="168">
        <f t="shared" si="80"/>
        <v>43.938000000000002</v>
      </c>
      <c r="Q96" s="168">
        <f t="shared" si="80"/>
        <v>43.938000000000002</v>
      </c>
      <c r="R96" s="168">
        <f t="shared" si="80"/>
        <v>43.938000000000002</v>
      </c>
      <c r="S96" s="168">
        <f t="shared" si="80"/>
        <v>43.938000000000002</v>
      </c>
      <c r="T96" s="168">
        <f t="shared" si="80"/>
        <v>43.934000000000005</v>
      </c>
      <c r="U96" s="168">
        <f t="shared" si="80"/>
        <v>43.938000000000002</v>
      </c>
      <c r="V96" s="168">
        <f t="shared" si="80"/>
        <v>43.934000000000005</v>
      </c>
      <c r="W96" s="168">
        <f t="shared" si="80"/>
        <v>43.938000000000002</v>
      </c>
      <c r="X96" s="168">
        <f t="shared" si="80"/>
        <v>43.934000000000005</v>
      </c>
      <c r="Y96" s="168">
        <f t="shared" si="80"/>
        <v>43.938000000000002</v>
      </c>
      <c r="Z96" s="168">
        <f t="shared" si="80"/>
        <v>221.67400000000001</v>
      </c>
      <c r="AA96" s="168">
        <f t="shared" si="80"/>
        <v>236.25140000000002</v>
      </c>
      <c r="AB96" s="168">
        <f t="shared" si="80"/>
        <v>243.19204999999999</v>
      </c>
      <c r="AC96" s="168">
        <f t="shared" si="80"/>
        <v>268.32481999999999</v>
      </c>
      <c r="AD96" s="168">
        <f t="shared" si="80"/>
        <v>220.6138</v>
      </c>
      <c r="AE96" s="168">
        <f t="shared" si="80"/>
        <v>240.58064999999999</v>
      </c>
      <c r="AF96" s="168">
        <f t="shared" si="80"/>
        <v>280.72837000000004</v>
      </c>
      <c r="AG96" s="168">
        <f t="shared" si="80"/>
        <v>285.16143000000005</v>
      </c>
      <c r="AH96" s="168">
        <f t="shared" ref="AH96:BM96" si="81">AH91+AH92</f>
        <v>286.45640000000003</v>
      </c>
      <c r="AI96" s="168">
        <f t="shared" si="81"/>
        <v>288.81268</v>
      </c>
      <c r="AJ96" s="168">
        <f t="shared" si="81"/>
        <v>288.30455000000001</v>
      </c>
      <c r="AK96" s="168">
        <f t="shared" si="81"/>
        <v>290.09210999999999</v>
      </c>
      <c r="AL96" s="168">
        <f t="shared" si="81"/>
        <v>274.78743000000003</v>
      </c>
      <c r="AM96" s="168">
        <f t="shared" si="81"/>
        <v>277.40088000000003</v>
      </c>
      <c r="AN96" s="168">
        <f t="shared" si="81"/>
        <v>242.93335999999999</v>
      </c>
      <c r="AO96" s="168">
        <f t="shared" si="81"/>
        <v>247.40491000000003</v>
      </c>
      <c r="AP96" s="168">
        <f t="shared" si="81"/>
        <v>276.14014000000003</v>
      </c>
      <c r="AQ96" s="168">
        <f t="shared" si="81"/>
        <v>278.36100000000005</v>
      </c>
      <c r="AR96" s="168">
        <f t="shared" si="81"/>
        <v>291.34733</v>
      </c>
      <c r="AS96" s="168">
        <f t="shared" si="81"/>
        <v>295.00779</v>
      </c>
      <c r="AT96" s="168">
        <f t="shared" si="81"/>
        <v>280.55033000000003</v>
      </c>
      <c r="AU96" s="168">
        <f t="shared" si="81"/>
        <v>280.61797999999999</v>
      </c>
      <c r="AV96" s="168">
        <f t="shared" si="81"/>
        <v>259.83652000000001</v>
      </c>
      <c r="AW96" s="168">
        <f t="shared" si="81"/>
        <v>262.79679000000004</v>
      </c>
      <c r="AX96" s="168">
        <f t="shared" si="81"/>
        <v>296.65139000000005</v>
      </c>
      <c r="AY96" s="168">
        <f t="shared" si="81"/>
        <v>293.07918999999998</v>
      </c>
      <c r="AZ96" s="168">
        <f t="shared" si="81"/>
        <v>295.52347000000003</v>
      </c>
      <c r="BA96" s="168">
        <f t="shared" si="81"/>
        <v>298.87879000000004</v>
      </c>
      <c r="BB96" s="168">
        <f t="shared" si="81"/>
        <v>298.89050000000003</v>
      </c>
      <c r="BC96" s="168">
        <f t="shared" si="81"/>
        <v>293.01632000000001</v>
      </c>
      <c r="BD96" s="168">
        <f t="shared" si="81"/>
        <v>275.61077</v>
      </c>
      <c r="BE96" s="168">
        <f t="shared" si="81"/>
        <v>256.84219999999999</v>
      </c>
      <c r="BF96" s="168">
        <f t="shared" si="81"/>
        <v>254.11760000000001</v>
      </c>
      <c r="BG96" s="168">
        <f t="shared" si="81"/>
        <v>250.57995000000003</v>
      </c>
      <c r="BH96" s="168">
        <f t="shared" si="81"/>
        <v>247.17422000000002</v>
      </c>
      <c r="BI96" s="168">
        <f t="shared" si="81"/>
        <v>224.40389000000002</v>
      </c>
      <c r="BJ96" s="168">
        <f t="shared" si="81"/>
        <v>220.27389000000002</v>
      </c>
      <c r="BK96" s="168">
        <f t="shared" si="81"/>
        <v>219.61107999999999</v>
      </c>
      <c r="BL96" s="168">
        <f t="shared" si="81"/>
        <v>220.37017</v>
      </c>
      <c r="BM96" s="168">
        <f t="shared" si="81"/>
        <v>221.26439999999999</v>
      </c>
      <c r="BN96" s="168">
        <f t="shared" ref="BN96:CS96" si="82">BN91+BN92</f>
        <v>223.14847000000003</v>
      </c>
      <c r="BO96" s="168">
        <f t="shared" si="82"/>
        <v>220.45533</v>
      </c>
      <c r="BP96" s="168">
        <f t="shared" si="82"/>
        <v>217.71491000000003</v>
      </c>
      <c r="BQ96" s="168">
        <f t="shared" si="82"/>
        <v>223.77591000000001</v>
      </c>
      <c r="BR96" s="168">
        <f t="shared" si="82"/>
        <v>215.21014</v>
      </c>
      <c r="BS96" s="168">
        <f t="shared" si="82"/>
        <v>214.44664</v>
      </c>
      <c r="BT96" s="168">
        <f t="shared" si="82"/>
        <v>211.72112000000001</v>
      </c>
      <c r="BU96" s="168">
        <f t="shared" si="82"/>
        <v>206.01427999999999</v>
      </c>
      <c r="BV96" s="168">
        <f t="shared" si="82"/>
        <v>237.41737999999998</v>
      </c>
      <c r="BW96" s="168">
        <f t="shared" si="82"/>
        <v>201.23475999999999</v>
      </c>
      <c r="BX96" s="168">
        <f t="shared" si="82"/>
        <v>161.05845999999997</v>
      </c>
      <c r="BY96" s="168">
        <f t="shared" si="82"/>
        <v>108.83000000000001</v>
      </c>
      <c r="BZ96" s="168">
        <f t="shared" si="82"/>
        <v>43.93</v>
      </c>
      <c r="CA96" s="168">
        <f t="shared" si="82"/>
        <v>43.93</v>
      </c>
      <c r="CB96" s="168">
        <f t="shared" si="82"/>
        <v>43.93</v>
      </c>
      <c r="CC96" s="168">
        <f t="shared" si="82"/>
        <v>43.93</v>
      </c>
      <c r="CD96" s="168">
        <f t="shared" si="82"/>
        <v>43.93</v>
      </c>
      <c r="CE96" s="168">
        <f t="shared" si="82"/>
        <v>43.93</v>
      </c>
      <c r="CF96" s="168">
        <f t="shared" si="82"/>
        <v>43.934000000000005</v>
      </c>
      <c r="CG96" s="168">
        <f t="shared" si="82"/>
        <v>43.93</v>
      </c>
      <c r="CH96" s="168">
        <f t="shared" si="82"/>
        <v>43.934000000000005</v>
      </c>
      <c r="CI96" s="168">
        <f t="shared" si="82"/>
        <v>43.934000000000005</v>
      </c>
      <c r="CJ96" s="168">
        <f t="shared" si="82"/>
        <v>43.93</v>
      </c>
      <c r="CK96" s="168">
        <f t="shared" si="82"/>
        <v>43.934000000000005</v>
      </c>
      <c r="CL96" s="168">
        <f t="shared" si="82"/>
        <v>43.93</v>
      </c>
      <c r="CM96" s="168">
        <f t="shared" si="82"/>
        <v>43.934000000000005</v>
      </c>
      <c r="CN96" s="168">
        <f t="shared" si="82"/>
        <v>43.934000000000005</v>
      </c>
      <c r="CO96" s="168">
        <f t="shared" si="82"/>
        <v>43.934000000000005</v>
      </c>
      <c r="CP96" s="168">
        <f t="shared" si="82"/>
        <v>43.934000000000005</v>
      </c>
      <c r="CQ96" s="168">
        <f t="shared" si="82"/>
        <v>43.934000000000005</v>
      </c>
      <c r="CR96" s="168">
        <f t="shared" si="82"/>
        <v>43.934000000000005</v>
      </c>
      <c r="CS96" s="224">
        <f t="shared" si="82"/>
        <v>43.934000000000005</v>
      </c>
      <c r="CT96" s="132">
        <f t="shared" si="70"/>
        <v>14957.835949999995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43.938000000000002</v>
      </c>
      <c r="C99" s="130">
        <f t="shared" si="83"/>
        <v>43.938000000000002</v>
      </c>
      <c r="D99" s="130">
        <f t="shared" si="83"/>
        <v>43.942</v>
      </c>
      <c r="E99" s="130">
        <f t="shared" si="83"/>
        <v>43.938000000000002</v>
      </c>
      <c r="F99" s="130">
        <f t="shared" si="83"/>
        <v>43.938000000000002</v>
      </c>
      <c r="G99" s="130">
        <f t="shared" si="83"/>
        <v>43.938000000000002</v>
      </c>
      <c r="H99" s="130">
        <f t="shared" si="83"/>
        <v>43.938000000000002</v>
      </c>
      <c r="I99" s="130">
        <f t="shared" si="83"/>
        <v>43.938000000000002</v>
      </c>
      <c r="J99" s="130">
        <f t="shared" si="83"/>
        <v>43.938000000000002</v>
      </c>
      <c r="K99" s="130">
        <f t="shared" si="83"/>
        <v>43.938000000000002</v>
      </c>
      <c r="L99" s="130">
        <f t="shared" si="83"/>
        <v>43.938000000000002</v>
      </c>
      <c r="M99" s="130">
        <f t="shared" si="83"/>
        <v>43.938000000000002</v>
      </c>
      <c r="N99" s="130">
        <f t="shared" si="83"/>
        <v>43.938000000000002</v>
      </c>
      <c r="O99" s="130">
        <f t="shared" si="83"/>
        <v>43.934000000000005</v>
      </c>
      <c r="P99" s="130">
        <f t="shared" si="83"/>
        <v>43.938000000000002</v>
      </c>
      <c r="Q99" s="130">
        <f t="shared" si="83"/>
        <v>43.938000000000002</v>
      </c>
      <c r="R99" s="130">
        <f t="shared" si="83"/>
        <v>43.938000000000002</v>
      </c>
      <c r="S99" s="130">
        <f t="shared" si="83"/>
        <v>43.938000000000002</v>
      </c>
      <c r="T99" s="130">
        <f t="shared" si="83"/>
        <v>43.934000000000005</v>
      </c>
      <c r="U99" s="130">
        <f t="shared" si="83"/>
        <v>43.938000000000002</v>
      </c>
      <c r="V99" s="130">
        <f t="shared" si="83"/>
        <v>43.934000000000005</v>
      </c>
      <c r="W99" s="130">
        <f t="shared" si="83"/>
        <v>43.938000000000002</v>
      </c>
      <c r="X99" s="130">
        <f t="shared" si="83"/>
        <v>43.934000000000005</v>
      </c>
      <c r="Y99" s="130">
        <f t="shared" si="83"/>
        <v>43.938000000000002</v>
      </c>
      <c r="Z99" s="130">
        <f t="shared" si="83"/>
        <v>221.67400000000001</v>
      </c>
      <c r="AA99" s="130">
        <f t="shared" si="83"/>
        <v>236.25140000000002</v>
      </c>
      <c r="AB99" s="130">
        <f t="shared" si="83"/>
        <v>243.19204999999999</v>
      </c>
      <c r="AC99" s="130">
        <f t="shared" si="83"/>
        <v>268.32481999999999</v>
      </c>
      <c r="AD99" s="130">
        <f t="shared" si="83"/>
        <v>220.6138</v>
      </c>
      <c r="AE99" s="130">
        <f t="shared" si="83"/>
        <v>240.58064999999999</v>
      </c>
      <c r="AF99" s="130">
        <f t="shared" si="83"/>
        <v>280.72837000000004</v>
      </c>
      <c r="AG99" s="130">
        <f t="shared" si="83"/>
        <v>285.16143000000005</v>
      </c>
      <c r="AH99" s="130">
        <f t="shared" ref="AH99:BM99" si="84">IF(AH57&lt;0,0,MIN(AH57,AH96))</f>
        <v>286.45640000000003</v>
      </c>
      <c r="AI99" s="130">
        <f t="shared" si="84"/>
        <v>288.81268</v>
      </c>
      <c r="AJ99" s="130">
        <f t="shared" si="84"/>
        <v>288.30455000000001</v>
      </c>
      <c r="AK99" s="130">
        <f t="shared" si="84"/>
        <v>290.09210999999999</v>
      </c>
      <c r="AL99" s="130">
        <f t="shared" si="84"/>
        <v>274.78743000000003</v>
      </c>
      <c r="AM99" s="130">
        <f t="shared" si="84"/>
        <v>277.40088000000003</v>
      </c>
      <c r="AN99" s="130">
        <f t="shared" si="84"/>
        <v>242.93335999999999</v>
      </c>
      <c r="AO99" s="130">
        <f t="shared" si="84"/>
        <v>247.40491000000003</v>
      </c>
      <c r="AP99" s="130">
        <f t="shared" si="84"/>
        <v>276.14014000000003</v>
      </c>
      <c r="AQ99" s="130">
        <f t="shared" si="84"/>
        <v>278.36100000000005</v>
      </c>
      <c r="AR99" s="130">
        <f t="shared" si="84"/>
        <v>291.34733</v>
      </c>
      <c r="AS99" s="130">
        <f t="shared" si="84"/>
        <v>295.00779</v>
      </c>
      <c r="AT99" s="130">
        <f t="shared" si="84"/>
        <v>280.55033000000003</v>
      </c>
      <c r="AU99" s="130">
        <f t="shared" si="84"/>
        <v>280.61797999999999</v>
      </c>
      <c r="AV99" s="130">
        <f t="shared" si="84"/>
        <v>259.83652000000001</v>
      </c>
      <c r="AW99" s="130">
        <f t="shared" si="84"/>
        <v>262.79679000000004</v>
      </c>
      <c r="AX99" s="130">
        <f t="shared" si="84"/>
        <v>296.65139000000005</v>
      </c>
      <c r="AY99" s="130">
        <f t="shared" si="84"/>
        <v>293.07918999999998</v>
      </c>
      <c r="AZ99" s="130">
        <f t="shared" si="84"/>
        <v>295.52347000000003</v>
      </c>
      <c r="BA99" s="130">
        <f t="shared" si="84"/>
        <v>298.87879000000004</v>
      </c>
      <c r="BB99" s="130">
        <f t="shared" si="84"/>
        <v>298.89050000000003</v>
      </c>
      <c r="BC99" s="130">
        <f t="shared" si="84"/>
        <v>293.01632000000001</v>
      </c>
      <c r="BD99" s="130">
        <f t="shared" si="84"/>
        <v>275.61077</v>
      </c>
      <c r="BE99" s="130">
        <f t="shared" si="84"/>
        <v>256.84219999999999</v>
      </c>
      <c r="BF99" s="130">
        <f t="shared" si="84"/>
        <v>254.11760000000001</v>
      </c>
      <c r="BG99" s="130">
        <f t="shared" si="84"/>
        <v>250.57995000000003</v>
      </c>
      <c r="BH99" s="130">
        <f t="shared" si="84"/>
        <v>247.17422000000002</v>
      </c>
      <c r="BI99" s="130">
        <f t="shared" si="84"/>
        <v>224.40389000000002</v>
      </c>
      <c r="BJ99" s="130">
        <f t="shared" si="84"/>
        <v>220.27389000000002</v>
      </c>
      <c r="BK99" s="130">
        <f t="shared" si="84"/>
        <v>219.61107999999999</v>
      </c>
      <c r="BL99" s="130">
        <f t="shared" si="84"/>
        <v>220.37017</v>
      </c>
      <c r="BM99" s="130">
        <f t="shared" si="84"/>
        <v>221.26439999999999</v>
      </c>
      <c r="BN99" s="130">
        <f t="shared" ref="BN99:CS99" si="85">IF(BN57&lt;0,0,MIN(BN57,BN96))</f>
        <v>223.14847000000003</v>
      </c>
      <c r="BO99" s="130">
        <f t="shared" si="85"/>
        <v>220.45533</v>
      </c>
      <c r="BP99" s="130">
        <f t="shared" si="85"/>
        <v>217.71491000000003</v>
      </c>
      <c r="BQ99" s="130">
        <f t="shared" si="85"/>
        <v>223.77591000000001</v>
      </c>
      <c r="BR99" s="130">
        <f t="shared" si="85"/>
        <v>215.21014</v>
      </c>
      <c r="BS99" s="130">
        <f t="shared" si="85"/>
        <v>214.44664</v>
      </c>
      <c r="BT99" s="130">
        <f t="shared" si="85"/>
        <v>211.72112000000001</v>
      </c>
      <c r="BU99" s="130">
        <f t="shared" si="85"/>
        <v>206.01427999999999</v>
      </c>
      <c r="BV99" s="130">
        <f t="shared" si="85"/>
        <v>237.41737999999998</v>
      </c>
      <c r="BW99" s="130">
        <f t="shared" si="85"/>
        <v>201.23475999999999</v>
      </c>
      <c r="BX99" s="130">
        <f t="shared" si="85"/>
        <v>161.05845999999997</v>
      </c>
      <c r="BY99" s="130">
        <f t="shared" si="85"/>
        <v>108.83000000000001</v>
      </c>
      <c r="BZ99" s="130">
        <f t="shared" si="85"/>
        <v>0</v>
      </c>
      <c r="CA99" s="130">
        <f t="shared" si="85"/>
        <v>0</v>
      </c>
      <c r="CB99" s="130">
        <f t="shared" si="85"/>
        <v>0</v>
      </c>
      <c r="CC99" s="130">
        <f t="shared" si="85"/>
        <v>0</v>
      </c>
      <c r="CD99" s="130">
        <f t="shared" si="85"/>
        <v>43.93</v>
      </c>
      <c r="CE99" s="130">
        <f t="shared" si="85"/>
        <v>43.93</v>
      </c>
      <c r="CF99" s="130">
        <f t="shared" si="85"/>
        <v>43.934000000000005</v>
      </c>
      <c r="CG99" s="130">
        <f t="shared" si="85"/>
        <v>43.93</v>
      </c>
      <c r="CH99" s="130">
        <f t="shared" si="85"/>
        <v>43.934000000000005</v>
      </c>
      <c r="CI99" s="130">
        <f t="shared" si="85"/>
        <v>43.934000000000005</v>
      </c>
      <c r="CJ99" s="130">
        <f t="shared" si="85"/>
        <v>43.93</v>
      </c>
      <c r="CK99" s="130">
        <f t="shared" si="85"/>
        <v>43.934000000000005</v>
      </c>
      <c r="CL99" s="130">
        <f t="shared" si="85"/>
        <v>43.93</v>
      </c>
      <c r="CM99" s="130">
        <f t="shared" si="85"/>
        <v>43.934000000000005</v>
      </c>
      <c r="CN99" s="130">
        <f t="shared" si="85"/>
        <v>43.934000000000005</v>
      </c>
      <c r="CO99" s="130">
        <f t="shared" si="85"/>
        <v>43.934000000000005</v>
      </c>
      <c r="CP99" s="130">
        <f t="shared" si="85"/>
        <v>43.934000000000005</v>
      </c>
      <c r="CQ99" s="130">
        <f t="shared" si="85"/>
        <v>43.934000000000005</v>
      </c>
      <c r="CR99" s="130">
        <f t="shared" si="85"/>
        <v>43.934000000000005</v>
      </c>
      <c r="CS99" s="130">
        <f t="shared" si="85"/>
        <v>43.934000000000005</v>
      </c>
      <c r="CT99" s="132">
        <f>SUM(B99:CS99)</f>
        <v>14782.115949999994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0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0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3815.9977209677418</v>
      </c>
      <c r="C3" s="18">
        <f t="shared" si="0"/>
        <v>3815.9977209677418</v>
      </c>
      <c r="D3" s="18">
        <f t="shared" si="0"/>
        <v>3815.9977209677418</v>
      </c>
      <c r="E3" s="18">
        <f t="shared" si="0"/>
        <v>3815.9977209677418</v>
      </c>
      <c r="F3" s="18">
        <f t="shared" si="0"/>
        <v>3815.9977209677418</v>
      </c>
      <c r="G3" s="18">
        <f t="shared" si="0"/>
        <v>3815.9977209677418</v>
      </c>
      <c r="H3" s="18">
        <f t="shared" si="0"/>
        <v>3815.9977209677418</v>
      </c>
      <c r="I3" s="18">
        <f t="shared" si="0"/>
        <v>3815.9977209677418</v>
      </c>
      <c r="J3" s="18">
        <f t="shared" si="0"/>
        <v>3815.9977209677418</v>
      </c>
      <c r="K3" s="18">
        <f t="shared" si="0"/>
        <v>3815.9977209677418</v>
      </c>
      <c r="L3" s="18">
        <f t="shared" si="0"/>
        <v>3815.9977209677418</v>
      </c>
      <c r="M3" s="18">
        <f t="shared" si="0"/>
        <v>3815.9977209677418</v>
      </c>
      <c r="N3" s="18">
        <f t="shared" si="0"/>
        <v>3815.9977209677418</v>
      </c>
      <c r="O3" s="18">
        <f t="shared" si="0"/>
        <v>3815.9977209677418</v>
      </c>
      <c r="P3" s="18">
        <f t="shared" si="0"/>
        <v>3815.9977209677418</v>
      </c>
      <c r="Q3" s="18">
        <f t="shared" si="0"/>
        <v>3815.9977209677418</v>
      </c>
      <c r="R3" s="18">
        <f t="shared" si="0"/>
        <v>3815.9977209677418</v>
      </c>
      <c r="S3" s="18">
        <f t="shared" si="0"/>
        <v>3815.9977209677418</v>
      </c>
      <c r="T3" s="18">
        <f t="shared" si="0"/>
        <v>3815.9977209677418</v>
      </c>
      <c r="U3" s="18">
        <f t="shared" si="0"/>
        <v>3815.9977209677418</v>
      </c>
      <c r="V3" s="18">
        <f t="shared" si="0"/>
        <v>3815.9977209677418</v>
      </c>
      <c r="W3" s="18">
        <f t="shared" si="0"/>
        <v>3815.9977209677418</v>
      </c>
      <c r="X3" s="18">
        <f t="shared" si="0"/>
        <v>3815.9977209677418</v>
      </c>
      <c r="Y3" s="18">
        <f t="shared" si="0"/>
        <v>3815.9977209677418</v>
      </c>
      <c r="Z3" s="18">
        <f t="shared" si="0"/>
        <v>3815.9977209677418</v>
      </c>
      <c r="AA3" s="18">
        <f t="shared" si="0"/>
        <v>3815.9977209677418</v>
      </c>
      <c r="AB3" s="18">
        <f t="shared" si="0"/>
        <v>3815.9977209677418</v>
      </c>
      <c r="AC3" s="18">
        <f t="shared" si="0"/>
        <v>3815.9977209677418</v>
      </c>
      <c r="AD3" s="18">
        <f t="shared" si="0"/>
        <v>3815.9977209677418</v>
      </c>
      <c r="AE3" s="18">
        <f t="shared" si="0"/>
        <v>3815.9977209677418</v>
      </c>
      <c r="AF3" s="18">
        <f t="shared" si="0"/>
        <v>3815.9977209677418</v>
      </c>
      <c r="AG3" s="18">
        <f t="shared" si="0"/>
        <v>3815.9977209677418</v>
      </c>
      <c r="AH3" s="18">
        <f t="shared" si="0"/>
        <v>3815.9977209677418</v>
      </c>
      <c r="AI3" s="18">
        <f t="shared" si="0"/>
        <v>3815.9977209677418</v>
      </c>
      <c r="AJ3" s="18">
        <f t="shared" si="0"/>
        <v>3815.9977209677418</v>
      </c>
      <c r="AK3" s="18">
        <f t="shared" si="0"/>
        <v>3815.9977209677418</v>
      </c>
      <c r="AL3" s="18">
        <f t="shared" si="0"/>
        <v>3815.9977209677418</v>
      </c>
      <c r="AM3" s="18">
        <f t="shared" si="0"/>
        <v>3815.9977209677418</v>
      </c>
      <c r="AN3" s="18">
        <f t="shared" si="0"/>
        <v>3815.9977209677418</v>
      </c>
      <c r="AO3" s="18">
        <f t="shared" si="0"/>
        <v>3815.9977209677418</v>
      </c>
      <c r="AP3" s="18">
        <f t="shared" si="0"/>
        <v>3815.9977209677418</v>
      </c>
      <c r="AQ3" s="18">
        <f t="shared" si="0"/>
        <v>3815.9977209677418</v>
      </c>
      <c r="AR3" s="18">
        <f t="shared" si="0"/>
        <v>3815.9977209677418</v>
      </c>
      <c r="AS3" s="18">
        <f t="shared" si="0"/>
        <v>3815.9977209677418</v>
      </c>
      <c r="AT3" s="18">
        <f t="shared" si="0"/>
        <v>3815.9977209677418</v>
      </c>
      <c r="AU3" s="18">
        <f t="shared" si="0"/>
        <v>3815.9977209677418</v>
      </c>
      <c r="AV3" s="18">
        <f t="shared" si="0"/>
        <v>3815.9977209677418</v>
      </c>
      <c r="AW3" s="18">
        <f t="shared" si="0"/>
        <v>3815.9977209677418</v>
      </c>
      <c r="AX3" s="18">
        <f t="shared" si="0"/>
        <v>3815.9977209677418</v>
      </c>
      <c r="AY3" s="18">
        <f t="shared" si="0"/>
        <v>3815.9977209677418</v>
      </c>
      <c r="AZ3" s="18">
        <f t="shared" si="0"/>
        <v>3815.9977209677418</v>
      </c>
      <c r="BA3" s="18">
        <f t="shared" si="0"/>
        <v>3815.9977209677418</v>
      </c>
      <c r="BB3" s="18">
        <f t="shared" si="0"/>
        <v>3815.9977209677418</v>
      </c>
      <c r="BC3" s="18">
        <f t="shared" si="0"/>
        <v>3815.9977209677418</v>
      </c>
      <c r="BD3" s="18">
        <f t="shared" si="0"/>
        <v>3815.9977209677418</v>
      </c>
      <c r="BE3" s="18">
        <f t="shared" si="0"/>
        <v>3815.9977209677418</v>
      </c>
      <c r="BF3" s="18">
        <f t="shared" si="0"/>
        <v>3815.9977209677418</v>
      </c>
      <c r="BG3" s="18">
        <f t="shared" si="0"/>
        <v>3815.9977209677418</v>
      </c>
      <c r="BH3" s="18">
        <f t="shared" si="0"/>
        <v>3815.9977209677418</v>
      </c>
      <c r="BI3" s="18">
        <f t="shared" si="0"/>
        <v>3815.9977209677418</v>
      </c>
      <c r="BJ3" s="18">
        <f t="shared" si="0"/>
        <v>3815.9977209677418</v>
      </c>
      <c r="BK3" s="18">
        <f t="shared" si="0"/>
        <v>3815.9977209677418</v>
      </c>
      <c r="BL3" s="18">
        <f t="shared" si="0"/>
        <v>3815.9977209677418</v>
      </c>
      <c r="BM3" s="18">
        <f t="shared" si="0"/>
        <v>3815.9977209677418</v>
      </c>
      <c r="BN3" s="18">
        <f t="shared" ref="BN3:CS3" si="1">BN4+BN12</f>
        <v>3815.9977209677418</v>
      </c>
      <c r="BO3" s="18">
        <f t="shared" si="1"/>
        <v>3815.9977209677418</v>
      </c>
      <c r="BP3" s="18">
        <f t="shared" si="1"/>
        <v>3815.9977209677418</v>
      </c>
      <c r="BQ3" s="18">
        <f t="shared" si="1"/>
        <v>3815.9977209677418</v>
      </c>
      <c r="BR3" s="18">
        <f t="shared" si="1"/>
        <v>3815.9977209677418</v>
      </c>
      <c r="BS3" s="18">
        <f t="shared" si="1"/>
        <v>3815.9977209677418</v>
      </c>
      <c r="BT3" s="18">
        <f t="shared" si="1"/>
        <v>3815.9977209677418</v>
      </c>
      <c r="BU3" s="18">
        <f t="shared" si="1"/>
        <v>3815.9977209677418</v>
      </c>
      <c r="BV3" s="18">
        <f t="shared" si="1"/>
        <v>3815.9977209677418</v>
      </c>
      <c r="BW3" s="18">
        <f t="shared" si="1"/>
        <v>3815.9977209677418</v>
      </c>
      <c r="BX3" s="18">
        <f t="shared" si="1"/>
        <v>3815.9977209677418</v>
      </c>
      <c r="BY3" s="18">
        <f t="shared" si="1"/>
        <v>3815.9977209677418</v>
      </c>
      <c r="BZ3" s="18">
        <f t="shared" si="1"/>
        <v>3815.9977209677418</v>
      </c>
      <c r="CA3" s="18">
        <f t="shared" si="1"/>
        <v>3815.9977209677418</v>
      </c>
      <c r="CB3" s="18">
        <f t="shared" si="1"/>
        <v>3815.9977209677418</v>
      </c>
      <c r="CC3" s="18">
        <f t="shared" si="1"/>
        <v>3815.9977209677418</v>
      </c>
      <c r="CD3" s="18">
        <f t="shared" si="1"/>
        <v>3815.9977209677418</v>
      </c>
      <c r="CE3" s="18">
        <f t="shared" si="1"/>
        <v>3815.9977209677418</v>
      </c>
      <c r="CF3" s="18">
        <f t="shared" si="1"/>
        <v>3815.9977209677418</v>
      </c>
      <c r="CG3" s="18">
        <f t="shared" si="1"/>
        <v>3815.9977209677418</v>
      </c>
      <c r="CH3" s="18">
        <f t="shared" si="1"/>
        <v>3815.9977209677418</v>
      </c>
      <c r="CI3" s="18">
        <f t="shared" si="1"/>
        <v>3815.9977209677418</v>
      </c>
      <c r="CJ3" s="18">
        <f t="shared" si="1"/>
        <v>3815.9977209677418</v>
      </c>
      <c r="CK3" s="18">
        <f t="shared" si="1"/>
        <v>3815.9977209677418</v>
      </c>
      <c r="CL3" s="18">
        <f t="shared" si="1"/>
        <v>3815.9977209677418</v>
      </c>
      <c r="CM3" s="18">
        <f t="shared" si="1"/>
        <v>3815.9977209677418</v>
      </c>
      <c r="CN3" s="18">
        <f t="shared" si="1"/>
        <v>3815.9977209677418</v>
      </c>
      <c r="CO3" s="18">
        <f t="shared" si="1"/>
        <v>3815.9977209677418</v>
      </c>
      <c r="CP3" s="18">
        <f t="shared" si="1"/>
        <v>3815.9977209677418</v>
      </c>
      <c r="CQ3" s="18">
        <f t="shared" si="1"/>
        <v>3815.9977209677418</v>
      </c>
      <c r="CR3" s="18">
        <f t="shared" si="1"/>
        <v>3815.9977209677418</v>
      </c>
      <c r="CS3" s="19">
        <f t="shared" si="1"/>
        <v>3815.9977209677418</v>
      </c>
      <c r="CT3" s="73">
        <f t="shared" ref="CT3:CT19" si="2">SUM(B3:CS3)</f>
        <v>366335.7812129035</v>
      </c>
      <c r="CU3" s="149"/>
      <c r="CW3" s="139"/>
    </row>
    <row r="4" spans="1:102">
      <c r="A4" s="21" t="s">
        <v>32</v>
      </c>
      <c r="B4" s="22">
        <f>SUM(B5:B11)</f>
        <v>3662</v>
      </c>
      <c r="C4" s="23">
        <f t="shared" ref="C4:BN4" si="3">SUM(C5:C11)</f>
        <v>3662</v>
      </c>
      <c r="D4" s="23">
        <f t="shared" si="3"/>
        <v>3662</v>
      </c>
      <c r="E4" s="23">
        <f t="shared" si="3"/>
        <v>3662</v>
      </c>
      <c r="F4" s="23">
        <f t="shared" si="3"/>
        <v>3662</v>
      </c>
      <c r="G4" s="23">
        <f t="shared" si="3"/>
        <v>3662</v>
      </c>
      <c r="H4" s="23">
        <f t="shared" si="3"/>
        <v>3662</v>
      </c>
      <c r="I4" s="23">
        <f t="shared" si="3"/>
        <v>3662</v>
      </c>
      <c r="J4" s="23">
        <f t="shared" si="3"/>
        <v>3662</v>
      </c>
      <c r="K4" s="23">
        <f t="shared" si="3"/>
        <v>3662</v>
      </c>
      <c r="L4" s="23">
        <f t="shared" si="3"/>
        <v>3662</v>
      </c>
      <c r="M4" s="23">
        <f t="shared" si="3"/>
        <v>3662</v>
      </c>
      <c r="N4" s="23">
        <f t="shared" si="3"/>
        <v>3662</v>
      </c>
      <c r="O4" s="23">
        <f t="shared" si="3"/>
        <v>3662</v>
      </c>
      <c r="P4" s="23">
        <f t="shared" si="3"/>
        <v>3662</v>
      </c>
      <c r="Q4" s="23">
        <f t="shared" si="3"/>
        <v>3662</v>
      </c>
      <c r="R4" s="23">
        <f t="shared" si="3"/>
        <v>3662</v>
      </c>
      <c r="S4" s="23">
        <f t="shared" si="3"/>
        <v>3662</v>
      </c>
      <c r="T4" s="23">
        <f t="shared" si="3"/>
        <v>3662</v>
      </c>
      <c r="U4" s="23">
        <f t="shared" si="3"/>
        <v>3662</v>
      </c>
      <c r="V4" s="23">
        <f t="shared" si="3"/>
        <v>3662</v>
      </c>
      <c r="W4" s="23">
        <f t="shared" si="3"/>
        <v>3662</v>
      </c>
      <c r="X4" s="23">
        <f t="shared" si="3"/>
        <v>3662</v>
      </c>
      <c r="Y4" s="23">
        <f t="shared" si="3"/>
        <v>3662</v>
      </c>
      <c r="Z4" s="23">
        <f t="shared" si="3"/>
        <v>3662</v>
      </c>
      <c r="AA4" s="23">
        <f t="shared" si="3"/>
        <v>3662</v>
      </c>
      <c r="AB4" s="23">
        <f t="shared" si="3"/>
        <v>3662</v>
      </c>
      <c r="AC4" s="23">
        <f t="shared" si="3"/>
        <v>3662</v>
      </c>
      <c r="AD4" s="23">
        <f t="shared" si="3"/>
        <v>3662</v>
      </c>
      <c r="AE4" s="23">
        <f t="shared" si="3"/>
        <v>3662</v>
      </c>
      <c r="AF4" s="23">
        <f t="shared" si="3"/>
        <v>3662</v>
      </c>
      <c r="AG4" s="23">
        <f t="shared" si="3"/>
        <v>3662</v>
      </c>
      <c r="AH4" s="23">
        <f t="shared" si="3"/>
        <v>3662</v>
      </c>
      <c r="AI4" s="23">
        <f t="shared" si="3"/>
        <v>3662</v>
      </c>
      <c r="AJ4" s="23">
        <f t="shared" si="3"/>
        <v>3662</v>
      </c>
      <c r="AK4" s="23">
        <f t="shared" si="3"/>
        <v>3662</v>
      </c>
      <c r="AL4" s="23">
        <f t="shared" si="3"/>
        <v>3662</v>
      </c>
      <c r="AM4" s="23">
        <f t="shared" si="3"/>
        <v>3662</v>
      </c>
      <c r="AN4" s="23">
        <f t="shared" si="3"/>
        <v>3662</v>
      </c>
      <c r="AO4" s="23">
        <f t="shared" si="3"/>
        <v>3662</v>
      </c>
      <c r="AP4" s="23">
        <f t="shared" si="3"/>
        <v>3662</v>
      </c>
      <c r="AQ4" s="23">
        <f t="shared" si="3"/>
        <v>3662</v>
      </c>
      <c r="AR4" s="23">
        <f t="shared" si="3"/>
        <v>3662</v>
      </c>
      <c r="AS4" s="23">
        <f t="shared" si="3"/>
        <v>3662</v>
      </c>
      <c r="AT4" s="23">
        <f t="shared" si="3"/>
        <v>3662</v>
      </c>
      <c r="AU4" s="23">
        <f t="shared" si="3"/>
        <v>3662</v>
      </c>
      <c r="AV4" s="23">
        <f t="shared" si="3"/>
        <v>3662</v>
      </c>
      <c r="AW4" s="23">
        <f t="shared" si="3"/>
        <v>3662</v>
      </c>
      <c r="AX4" s="23">
        <f t="shared" si="3"/>
        <v>3662</v>
      </c>
      <c r="AY4" s="23">
        <f t="shared" si="3"/>
        <v>3662</v>
      </c>
      <c r="AZ4" s="23">
        <f t="shared" si="3"/>
        <v>3662</v>
      </c>
      <c r="BA4" s="23">
        <f t="shared" si="3"/>
        <v>3662</v>
      </c>
      <c r="BB4" s="23">
        <f t="shared" si="3"/>
        <v>3662</v>
      </c>
      <c r="BC4" s="23">
        <f t="shared" si="3"/>
        <v>3662</v>
      </c>
      <c r="BD4" s="23">
        <f t="shared" si="3"/>
        <v>3662</v>
      </c>
      <c r="BE4" s="23">
        <f t="shared" si="3"/>
        <v>3662</v>
      </c>
      <c r="BF4" s="23">
        <f t="shared" si="3"/>
        <v>3662</v>
      </c>
      <c r="BG4" s="23">
        <f t="shared" si="3"/>
        <v>3662</v>
      </c>
      <c r="BH4" s="23">
        <f t="shared" si="3"/>
        <v>3662</v>
      </c>
      <c r="BI4" s="23">
        <f t="shared" si="3"/>
        <v>3662</v>
      </c>
      <c r="BJ4" s="23">
        <f t="shared" si="3"/>
        <v>3662</v>
      </c>
      <c r="BK4" s="23">
        <f t="shared" si="3"/>
        <v>3662</v>
      </c>
      <c r="BL4" s="23">
        <f t="shared" si="3"/>
        <v>3662</v>
      </c>
      <c r="BM4" s="23">
        <f t="shared" si="3"/>
        <v>3662</v>
      </c>
      <c r="BN4" s="23">
        <f t="shared" si="3"/>
        <v>3662</v>
      </c>
      <c r="BO4" s="23">
        <f t="shared" ref="BO4:CS4" si="4">SUM(BO5:BO11)</f>
        <v>3662</v>
      </c>
      <c r="BP4" s="23">
        <f t="shared" si="4"/>
        <v>3662</v>
      </c>
      <c r="BQ4" s="23">
        <f t="shared" si="4"/>
        <v>3662</v>
      </c>
      <c r="BR4" s="23">
        <f t="shared" si="4"/>
        <v>3662</v>
      </c>
      <c r="BS4" s="23">
        <f t="shared" si="4"/>
        <v>3662</v>
      </c>
      <c r="BT4" s="23">
        <f t="shared" si="4"/>
        <v>3662</v>
      </c>
      <c r="BU4" s="23">
        <f t="shared" si="4"/>
        <v>3662</v>
      </c>
      <c r="BV4" s="23">
        <f t="shared" si="4"/>
        <v>3662</v>
      </c>
      <c r="BW4" s="23">
        <f t="shared" si="4"/>
        <v>3662</v>
      </c>
      <c r="BX4" s="23">
        <f t="shared" si="4"/>
        <v>3662</v>
      </c>
      <c r="BY4" s="23">
        <f t="shared" si="4"/>
        <v>3662</v>
      </c>
      <c r="BZ4" s="23">
        <f t="shared" si="4"/>
        <v>3662</v>
      </c>
      <c r="CA4" s="23">
        <f t="shared" si="4"/>
        <v>3662</v>
      </c>
      <c r="CB4" s="23">
        <f t="shared" si="4"/>
        <v>3662</v>
      </c>
      <c r="CC4" s="23">
        <f t="shared" si="4"/>
        <v>3662</v>
      </c>
      <c r="CD4" s="23">
        <f t="shared" si="4"/>
        <v>3662</v>
      </c>
      <c r="CE4" s="23">
        <f t="shared" si="4"/>
        <v>3662</v>
      </c>
      <c r="CF4" s="23">
        <f t="shared" si="4"/>
        <v>3662</v>
      </c>
      <c r="CG4" s="23">
        <f t="shared" si="4"/>
        <v>3662</v>
      </c>
      <c r="CH4" s="23">
        <f t="shared" si="4"/>
        <v>3662</v>
      </c>
      <c r="CI4" s="23">
        <f t="shared" si="4"/>
        <v>3662</v>
      </c>
      <c r="CJ4" s="23">
        <f t="shared" si="4"/>
        <v>3662</v>
      </c>
      <c r="CK4" s="23">
        <f t="shared" si="4"/>
        <v>3662</v>
      </c>
      <c r="CL4" s="23">
        <f t="shared" si="4"/>
        <v>3662</v>
      </c>
      <c r="CM4" s="23">
        <f t="shared" si="4"/>
        <v>3662</v>
      </c>
      <c r="CN4" s="23">
        <f t="shared" si="4"/>
        <v>3662</v>
      </c>
      <c r="CO4" s="23">
        <f t="shared" si="4"/>
        <v>3662</v>
      </c>
      <c r="CP4" s="23">
        <f t="shared" si="4"/>
        <v>3662</v>
      </c>
      <c r="CQ4" s="23">
        <f t="shared" si="4"/>
        <v>3662</v>
      </c>
      <c r="CR4" s="23">
        <f t="shared" si="4"/>
        <v>3662</v>
      </c>
      <c r="CS4" s="24">
        <f t="shared" si="4"/>
        <v>3662</v>
      </c>
      <c r="CT4" s="30">
        <f t="shared" si="2"/>
        <v>351552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395</v>
      </c>
      <c r="C8" s="32">
        <v>395</v>
      </c>
      <c r="D8" s="32">
        <v>395</v>
      </c>
      <c r="E8" s="32">
        <v>395</v>
      </c>
      <c r="F8" s="32">
        <v>395</v>
      </c>
      <c r="G8" s="32">
        <v>395</v>
      </c>
      <c r="H8" s="32">
        <v>395</v>
      </c>
      <c r="I8" s="32">
        <v>395</v>
      </c>
      <c r="J8" s="32">
        <v>395</v>
      </c>
      <c r="K8" s="32">
        <v>395</v>
      </c>
      <c r="L8" s="32">
        <v>395</v>
      </c>
      <c r="M8" s="32">
        <v>395</v>
      </c>
      <c r="N8" s="32">
        <v>395</v>
      </c>
      <c r="O8" s="32">
        <v>395</v>
      </c>
      <c r="P8" s="32">
        <v>395</v>
      </c>
      <c r="Q8" s="32">
        <v>395</v>
      </c>
      <c r="R8" s="32">
        <v>395</v>
      </c>
      <c r="S8" s="32">
        <v>395</v>
      </c>
      <c r="T8" s="32">
        <v>395</v>
      </c>
      <c r="U8" s="32">
        <v>395</v>
      </c>
      <c r="V8" s="32">
        <v>395</v>
      </c>
      <c r="W8" s="32">
        <v>395</v>
      </c>
      <c r="X8" s="32">
        <v>395</v>
      </c>
      <c r="Y8" s="32">
        <v>395</v>
      </c>
      <c r="Z8" s="32">
        <v>395</v>
      </c>
      <c r="AA8" s="32">
        <v>395</v>
      </c>
      <c r="AB8" s="32">
        <v>395</v>
      </c>
      <c r="AC8" s="32">
        <v>395</v>
      </c>
      <c r="AD8" s="32">
        <v>395</v>
      </c>
      <c r="AE8" s="32">
        <v>395</v>
      </c>
      <c r="AF8" s="32">
        <v>395</v>
      </c>
      <c r="AG8" s="32">
        <v>395</v>
      </c>
      <c r="AH8" s="32">
        <v>395</v>
      </c>
      <c r="AI8" s="32">
        <v>395</v>
      </c>
      <c r="AJ8" s="32">
        <v>395</v>
      </c>
      <c r="AK8" s="32">
        <v>395</v>
      </c>
      <c r="AL8" s="32">
        <v>395</v>
      </c>
      <c r="AM8" s="32">
        <v>395</v>
      </c>
      <c r="AN8" s="32">
        <v>395</v>
      </c>
      <c r="AO8" s="32">
        <v>395</v>
      </c>
      <c r="AP8" s="32">
        <v>395</v>
      </c>
      <c r="AQ8" s="32">
        <v>395</v>
      </c>
      <c r="AR8" s="32">
        <v>395</v>
      </c>
      <c r="AS8" s="32">
        <v>395</v>
      </c>
      <c r="AT8" s="32">
        <v>395</v>
      </c>
      <c r="AU8" s="32">
        <v>395</v>
      </c>
      <c r="AV8" s="32">
        <v>395</v>
      </c>
      <c r="AW8" s="32">
        <v>395</v>
      </c>
      <c r="AX8" s="32">
        <v>395</v>
      </c>
      <c r="AY8" s="32">
        <v>395</v>
      </c>
      <c r="AZ8" s="32">
        <v>395</v>
      </c>
      <c r="BA8" s="32">
        <v>395</v>
      </c>
      <c r="BB8" s="32">
        <v>395</v>
      </c>
      <c r="BC8" s="32">
        <v>395</v>
      </c>
      <c r="BD8" s="32">
        <v>395</v>
      </c>
      <c r="BE8" s="32">
        <v>395</v>
      </c>
      <c r="BF8" s="32">
        <v>395</v>
      </c>
      <c r="BG8" s="32">
        <v>395</v>
      </c>
      <c r="BH8" s="32">
        <v>395</v>
      </c>
      <c r="BI8" s="32">
        <v>395</v>
      </c>
      <c r="BJ8" s="32">
        <v>395</v>
      </c>
      <c r="BK8" s="32">
        <v>395</v>
      </c>
      <c r="BL8" s="32">
        <v>395</v>
      </c>
      <c r="BM8" s="32">
        <v>395</v>
      </c>
      <c r="BN8" s="32">
        <v>395</v>
      </c>
      <c r="BO8" s="32">
        <v>395</v>
      </c>
      <c r="BP8" s="32">
        <v>395</v>
      </c>
      <c r="BQ8" s="32">
        <v>395</v>
      </c>
      <c r="BR8" s="32">
        <v>395</v>
      </c>
      <c r="BS8" s="32">
        <v>395</v>
      </c>
      <c r="BT8" s="32">
        <v>395</v>
      </c>
      <c r="BU8" s="32">
        <v>395</v>
      </c>
      <c r="BV8" s="32">
        <v>395</v>
      </c>
      <c r="BW8" s="32">
        <v>395</v>
      </c>
      <c r="BX8" s="32">
        <v>395</v>
      </c>
      <c r="BY8" s="32">
        <v>395</v>
      </c>
      <c r="BZ8" s="32">
        <v>395</v>
      </c>
      <c r="CA8" s="32">
        <v>395</v>
      </c>
      <c r="CB8" s="32">
        <v>395</v>
      </c>
      <c r="CC8" s="32">
        <v>395</v>
      </c>
      <c r="CD8" s="32">
        <v>395</v>
      </c>
      <c r="CE8" s="32">
        <v>395</v>
      </c>
      <c r="CF8" s="32">
        <v>395</v>
      </c>
      <c r="CG8" s="32">
        <v>395</v>
      </c>
      <c r="CH8" s="32">
        <v>395</v>
      </c>
      <c r="CI8" s="32">
        <v>395</v>
      </c>
      <c r="CJ8" s="32">
        <v>395</v>
      </c>
      <c r="CK8" s="32">
        <v>395</v>
      </c>
      <c r="CL8" s="32">
        <v>395</v>
      </c>
      <c r="CM8" s="32">
        <v>395</v>
      </c>
      <c r="CN8" s="32">
        <v>395</v>
      </c>
      <c r="CO8" s="32">
        <v>395</v>
      </c>
      <c r="CP8" s="32">
        <v>395</v>
      </c>
      <c r="CQ8" s="32">
        <v>395</v>
      </c>
      <c r="CR8" s="32">
        <v>395</v>
      </c>
      <c r="CS8" s="33">
        <v>395</v>
      </c>
      <c r="CT8" s="30">
        <f t="shared" si="2"/>
        <v>37920</v>
      </c>
      <c r="CU8" s="151"/>
      <c r="CV8" s="162"/>
      <c r="CW8" s="139"/>
    </row>
    <row r="9" spans="1:102">
      <c r="A9" s="30" t="s">
        <v>37</v>
      </c>
      <c r="B9" s="31">
        <v>445</v>
      </c>
      <c r="C9" s="32">
        <v>445</v>
      </c>
      <c r="D9" s="32">
        <v>445</v>
      </c>
      <c r="E9" s="32">
        <v>445</v>
      </c>
      <c r="F9" s="32">
        <v>445</v>
      </c>
      <c r="G9" s="32">
        <v>445</v>
      </c>
      <c r="H9" s="32">
        <v>445</v>
      </c>
      <c r="I9" s="32">
        <v>445</v>
      </c>
      <c r="J9" s="32">
        <v>445</v>
      </c>
      <c r="K9" s="32">
        <v>445</v>
      </c>
      <c r="L9" s="32">
        <v>445</v>
      </c>
      <c r="M9" s="32">
        <v>445</v>
      </c>
      <c r="N9" s="32">
        <v>445</v>
      </c>
      <c r="O9" s="32">
        <v>445</v>
      </c>
      <c r="P9" s="32">
        <v>445</v>
      </c>
      <c r="Q9" s="32">
        <v>445</v>
      </c>
      <c r="R9" s="32">
        <v>445</v>
      </c>
      <c r="S9" s="32">
        <v>445</v>
      </c>
      <c r="T9" s="32">
        <v>445</v>
      </c>
      <c r="U9" s="32">
        <v>445</v>
      </c>
      <c r="V9" s="32">
        <v>445</v>
      </c>
      <c r="W9" s="32">
        <v>445</v>
      </c>
      <c r="X9" s="32">
        <v>445</v>
      </c>
      <c r="Y9" s="32">
        <v>445</v>
      </c>
      <c r="Z9" s="32">
        <v>445</v>
      </c>
      <c r="AA9" s="32">
        <v>445</v>
      </c>
      <c r="AB9" s="32">
        <v>445</v>
      </c>
      <c r="AC9" s="32">
        <v>445</v>
      </c>
      <c r="AD9" s="32">
        <v>445</v>
      </c>
      <c r="AE9" s="32">
        <v>445</v>
      </c>
      <c r="AF9" s="32">
        <v>445</v>
      </c>
      <c r="AG9" s="32">
        <v>445</v>
      </c>
      <c r="AH9" s="32">
        <v>445</v>
      </c>
      <c r="AI9" s="32">
        <v>445</v>
      </c>
      <c r="AJ9" s="32">
        <v>445</v>
      </c>
      <c r="AK9" s="32">
        <v>445</v>
      </c>
      <c r="AL9" s="32">
        <v>445</v>
      </c>
      <c r="AM9" s="32">
        <v>445</v>
      </c>
      <c r="AN9" s="32">
        <v>445</v>
      </c>
      <c r="AO9" s="32">
        <v>445</v>
      </c>
      <c r="AP9" s="32">
        <v>445</v>
      </c>
      <c r="AQ9" s="32">
        <v>445</v>
      </c>
      <c r="AR9" s="32">
        <v>445</v>
      </c>
      <c r="AS9" s="32">
        <v>445</v>
      </c>
      <c r="AT9" s="32">
        <v>445</v>
      </c>
      <c r="AU9" s="32">
        <v>445</v>
      </c>
      <c r="AV9" s="32">
        <v>445</v>
      </c>
      <c r="AW9" s="32">
        <v>445</v>
      </c>
      <c r="AX9" s="32">
        <v>445</v>
      </c>
      <c r="AY9" s="32">
        <v>445</v>
      </c>
      <c r="AZ9" s="32">
        <v>445</v>
      </c>
      <c r="BA9" s="32">
        <v>445</v>
      </c>
      <c r="BB9" s="32">
        <v>445</v>
      </c>
      <c r="BC9" s="32">
        <v>445</v>
      </c>
      <c r="BD9" s="32">
        <v>445</v>
      </c>
      <c r="BE9" s="32">
        <v>445</v>
      </c>
      <c r="BF9" s="32">
        <v>445</v>
      </c>
      <c r="BG9" s="32">
        <v>445</v>
      </c>
      <c r="BH9" s="32">
        <v>445</v>
      </c>
      <c r="BI9" s="32">
        <v>445</v>
      </c>
      <c r="BJ9" s="32">
        <v>445</v>
      </c>
      <c r="BK9" s="32">
        <v>445</v>
      </c>
      <c r="BL9" s="32">
        <v>445</v>
      </c>
      <c r="BM9" s="32">
        <v>445</v>
      </c>
      <c r="BN9" s="32">
        <v>445</v>
      </c>
      <c r="BO9" s="32">
        <v>445</v>
      </c>
      <c r="BP9" s="32">
        <v>445</v>
      </c>
      <c r="BQ9" s="32">
        <v>445</v>
      </c>
      <c r="BR9" s="32">
        <v>445</v>
      </c>
      <c r="BS9" s="32">
        <v>445</v>
      </c>
      <c r="BT9" s="32">
        <v>445</v>
      </c>
      <c r="BU9" s="32">
        <v>445</v>
      </c>
      <c r="BV9" s="32">
        <v>445</v>
      </c>
      <c r="BW9" s="32">
        <v>445</v>
      </c>
      <c r="BX9" s="32">
        <v>445</v>
      </c>
      <c r="BY9" s="32">
        <v>445</v>
      </c>
      <c r="BZ9" s="32">
        <v>445</v>
      </c>
      <c r="CA9" s="32">
        <v>445</v>
      </c>
      <c r="CB9" s="32">
        <v>445</v>
      </c>
      <c r="CC9" s="32">
        <v>445</v>
      </c>
      <c r="CD9" s="32">
        <v>445</v>
      </c>
      <c r="CE9" s="32">
        <v>445</v>
      </c>
      <c r="CF9" s="32">
        <v>445</v>
      </c>
      <c r="CG9" s="32">
        <v>445</v>
      </c>
      <c r="CH9" s="32">
        <v>445</v>
      </c>
      <c r="CI9" s="32">
        <v>445</v>
      </c>
      <c r="CJ9" s="32">
        <v>445</v>
      </c>
      <c r="CK9" s="32">
        <v>445</v>
      </c>
      <c r="CL9" s="32">
        <v>445</v>
      </c>
      <c r="CM9" s="32">
        <v>445</v>
      </c>
      <c r="CN9" s="32">
        <v>445</v>
      </c>
      <c r="CO9" s="32">
        <v>445</v>
      </c>
      <c r="CP9" s="32">
        <v>445</v>
      </c>
      <c r="CQ9" s="32">
        <v>445</v>
      </c>
      <c r="CR9" s="32">
        <v>445</v>
      </c>
      <c r="CS9" s="33">
        <v>445</v>
      </c>
      <c r="CT9" s="30">
        <f t="shared" si="2"/>
        <v>42720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1734.04</v>
      </c>
      <c r="C13" s="40">
        <f t="shared" si="5"/>
        <v>1734.04</v>
      </c>
      <c r="D13" s="40">
        <f t="shared" si="5"/>
        <v>1734.32</v>
      </c>
      <c r="E13" s="40">
        <f t="shared" si="5"/>
        <v>1734.32</v>
      </c>
      <c r="F13" s="40">
        <f t="shared" si="5"/>
        <v>1734.6</v>
      </c>
      <c r="G13" s="40">
        <f t="shared" si="5"/>
        <v>1734.6</v>
      </c>
      <c r="H13" s="40">
        <f t="shared" si="5"/>
        <v>1734.63</v>
      </c>
      <c r="I13" s="40">
        <f t="shared" si="5"/>
        <v>1734.63</v>
      </c>
      <c r="J13" s="40">
        <f t="shared" si="5"/>
        <v>1732.35</v>
      </c>
      <c r="K13" s="40">
        <f t="shared" si="5"/>
        <v>1732.35</v>
      </c>
      <c r="L13" s="40">
        <f t="shared" si="5"/>
        <v>1732.1</v>
      </c>
      <c r="M13" s="40">
        <f t="shared" si="5"/>
        <v>1732.1</v>
      </c>
      <c r="N13" s="40">
        <f t="shared" si="5"/>
        <v>1734.61</v>
      </c>
      <c r="O13" s="40">
        <f t="shared" si="5"/>
        <v>1734.12</v>
      </c>
      <c r="P13" s="40">
        <f t="shared" si="5"/>
        <v>1733.72</v>
      </c>
      <c r="Q13" s="40">
        <f t="shared" si="5"/>
        <v>1733.33</v>
      </c>
      <c r="R13" s="40">
        <f t="shared" si="5"/>
        <v>1733.38</v>
      </c>
      <c r="S13" s="40">
        <f t="shared" si="5"/>
        <v>1733.42</v>
      </c>
      <c r="T13" s="40">
        <f t="shared" si="5"/>
        <v>1734.67</v>
      </c>
      <c r="U13" s="40">
        <f t="shared" si="5"/>
        <v>1735.05</v>
      </c>
      <c r="V13" s="40">
        <f t="shared" si="5"/>
        <v>1735.44</v>
      </c>
      <c r="W13" s="40">
        <f t="shared" si="5"/>
        <v>1735.67</v>
      </c>
      <c r="X13" s="40">
        <f t="shared" si="5"/>
        <v>1735.9</v>
      </c>
      <c r="Y13" s="40">
        <f t="shared" si="5"/>
        <v>1736.3</v>
      </c>
      <c r="Z13" s="40">
        <f t="shared" si="5"/>
        <v>1736.37</v>
      </c>
      <c r="AA13" s="40">
        <f t="shared" si="5"/>
        <v>1736.6</v>
      </c>
      <c r="AB13" s="40">
        <f t="shared" si="5"/>
        <v>1736.52</v>
      </c>
      <c r="AC13" s="40">
        <f t="shared" si="5"/>
        <v>1736.76</v>
      </c>
      <c r="AD13" s="40">
        <f t="shared" si="5"/>
        <v>1736.87</v>
      </c>
      <c r="AE13" s="40">
        <f t="shared" si="5"/>
        <v>1737.33</v>
      </c>
      <c r="AF13" s="40">
        <f t="shared" si="5"/>
        <v>1737.79</v>
      </c>
      <c r="AG13" s="40">
        <f t="shared" si="5"/>
        <v>1738.26</v>
      </c>
      <c r="AH13" s="40">
        <f t="shared" ref="AH13:BM13" si="6">SUM(AH14:AH14)</f>
        <v>1736.4</v>
      </c>
      <c r="AI13" s="40">
        <f t="shared" si="6"/>
        <v>1736.86</v>
      </c>
      <c r="AJ13" s="40">
        <f t="shared" si="6"/>
        <v>1735.96</v>
      </c>
      <c r="AK13" s="40">
        <f t="shared" si="6"/>
        <v>1735.96</v>
      </c>
      <c r="AL13" s="40">
        <f t="shared" si="6"/>
        <v>1735.71</v>
      </c>
      <c r="AM13" s="40">
        <f t="shared" si="6"/>
        <v>1735.71</v>
      </c>
      <c r="AN13" s="40">
        <f t="shared" si="6"/>
        <v>1735.71</v>
      </c>
      <c r="AO13" s="40">
        <f t="shared" si="6"/>
        <v>1735.81</v>
      </c>
      <c r="AP13" s="40">
        <f t="shared" si="6"/>
        <v>1752.66</v>
      </c>
      <c r="AQ13" s="40">
        <f t="shared" si="6"/>
        <v>1752.86</v>
      </c>
      <c r="AR13" s="40">
        <f t="shared" si="6"/>
        <v>1753.85</v>
      </c>
      <c r="AS13" s="40">
        <f t="shared" si="6"/>
        <v>1753.85</v>
      </c>
      <c r="AT13" s="40">
        <f t="shared" si="6"/>
        <v>1753.85</v>
      </c>
      <c r="AU13" s="40">
        <f t="shared" si="6"/>
        <v>1753.85</v>
      </c>
      <c r="AV13" s="40">
        <f t="shared" si="6"/>
        <v>1753.85</v>
      </c>
      <c r="AW13" s="40">
        <f t="shared" si="6"/>
        <v>1753.85</v>
      </c>
      <c r="AX13" s="40">
        <f t="shared" si="6"/>
        <v>1753.85</v>
      </c>
      <c r="AY13" s="40">
        <f t="shared" si="6"/>
        <v>1753.85</v>
      </c>
      <c r="AZ13" s="40">
        <f t="shared" si="6"/>
        <v>1754.02</v>
      </c>
      <c r="BA13" s="40">
        <f t="shared" si="6"/>
        <v>1753.8</v>
      </c>
      <c r="BB13" s="40">
        <f t="shared" si="6"/>
        <v>1754.26</v>
      </c>
      <c r="BC13" s="40">
        <f t="shared" si="6"/>
        <v>1754.6</v>
      </c>
      <c r="BD13" s="40">
        <f t="shared" si="6"/>
        <v>1754.96</v>
      </c>
      <c r="BE13" s="40">
        <f t="shared" si="6"/>
        <v>1754.96</v>
      </c>
      <c r="BF13" s="40">
        <f t="shared" si="6"/>
        <v>1754.96</v>
      </c>
      <c r="BG13" s="40">
        <f t="shared" si="6"/>
        <v>1754.96</v>
      </c>
      <c r="BH13" s="40">
        <f t="shared" si="6"/>
        <v>1754.93</v>
      </c>
      <c r="BI13" s="40">
        <f t="shared" si="6"/>
        <v>1754.8</v>
      </c>
      <c r="BJ13" s="40">
        <f t="shared" si="6"/>
        <v>1754.8</v>
      </c>
      <c r="BK13" s="40">
        <f t="shared" si="6"/>
        <v>1754.8</v>
      </c>
      <c r="BL13" s="40">
        <f t="shared" si="6"/>
        <v>1754.8</v>
      </c>
      <c r="BM13" s="40">
        <f t="shared" si="6"/>
        <v>1754.8</v>
      </c>
      <c r="BN13" s="40">
        <f t="shared" ref="BN13:CS13" si="7">SUM(BN14:BN14)</f>
        <v>1754.94</v>
      </c>
      <c r="BO13" s="40">
        <f t="shared" si="7"/>
        <v>1754.94</v>
      </c>
      <c r="BP13" s="40">
        <f t="shared" si="7"/>
        <v>1755.43</v>
      </c>
      <c r="BQ13" s="40">
        <f t="shared" si="7"/>
        <v>1755.68</v>
      </c>
      <c r="BR13" s="40">
        <f t="shared" si="7"/>
        <v>1755.68</v>
      </c>
      <c r="BS13" s="40">
        <f t="shared" si="7"/>
        <v>1755.84</v>
      </c>
      <c r="BT13" s="40">
        <f t="shared" si="7"/>
        <v>1755.84</v>
      </c>
      <c r="BU13" s="40">
        <f t="shared" si="7"/>
        <v>1755.84</v>
      </c>
      <c r="BV13" s="40">
        <f t="shared" si="7"/>
        <v>1753.19</v>
      </c>
      <c r="BW13" s="40">
        <f t="shared" si="7"/>
        <v>1753.66</v>
      </c>
      <c r="BX13" s="40">
        <f t="shared" si="7"/>
        <v>1754.12</v>
      </c>
      <c r="BY13" s="40">
        <f t="shared" si="7"/>
        <v>1754.12</v>
      </c>
      <c r="BZ13" s="40">
        <f t="shared" si="7"/>
        <v>1754.12</v>
      </c>
      <c r="CA13" s="40">
        <f t="shared" si="7"/>
        <v>1754.12</v>
      </c>
      <c r="CB13" s="40">
        <f t="shared" si="7"/>
        <v>1760.22</v>
      </c>
      <c r="CC13" s="40">
        <f t="shared" si="7"/>
        <v>1760.22</v>
      </c>
      <c r="CD13" s="40">
        <f t="shared" si="7"/>
        <v>1751.87</v>
      </c>
      <c r="CE13" s="40">
        <f t="shared" si="7"/>
        <v>1751.87</v>
      </c>
      <c r="CF13" s="40">
        <f t="shared" si="7"/>
        <v>1751.8</v>
      </c>
      <c r="CG13" s="40">
        <f t="shared" si="7"/>
        <v>1751.8</v>
      </c>
      <c r="CH13" s="40">
        <f t="shared" si="7"/>
        <v>1731.78</v>
      </c>
      <c r="CI13" s="40">
        <f t="shared" si="7"/>
        <v>1731.78</v>
      </c>
      <c r="CJ13" s="40">
        <f t="shared" si="7"/>
        <v>1731.78</v>
      </c>
      <c r="CK13" s="40">
        <f t="shared" si="7"/>
        <v>1731.78</v>
      </c>
      <c r="CL13" s="40">
        <f t="shared" si="7"/>
        <v>1731.94</v>
      </c>
      <c r="CM13" s="40">
        <f t="shared" si="7"/>
        <v>1731.94</v>
      </c>
      <c r="CN13" s="40">
        <f t="shared" si="7"/>
        <v>1731.94</v>
      </c>
      <c r="CO13" s="40">
        <f t="shared" si="7"/>
        <v>1731.82</v>
      </c>
      <c r="CP13" s="40">
        <f t="shared" si="7"/>
        <v>1731.88</v>
      </c>
      <c r="CQ13" s="40">
        <f t="shared" si="7"/>
        <v>1731.88</v>
      </c>
      <c r="CR13" s="40">
        <f t="shared" si="7"/>
        <v>1733.58</v>
      </c>
      <c r="CS13" s="41">
        <f t="shared" si="7"/>
        <v>1734.2</v>
      </c>
      <c r="CT13" s="145">
        <f t="shared" si="2"/>
        <v>167387.68000000008</v>
      </c>
      <c r="CU13" s="149"/>
      <c r="CW13" s="139"/>
    </row>
    <row r="14" spans="1:102">
      <c r="A14" s="30" t="s">
        <v>12</v>
      </c>
      <c r="B14" s="42">
        <v>1734.04</v>
      </c>
      <c r="C14" s="43">
        <v>1734.04</v>
      </c>
      <c r="D14" s="43">
        <v>1734.32</v>
      </c>
      <c r="E14" s="43">
        <v>1734.32</v>
      </c>
      <c r="F14" s="43">
        <v>1734.6</v>
      </c>
      <c r="G14" s="43">
        <v>1734.6</v>
      </c>
      <c r="H14" s="43">
        <v>1734.63</v>
      </c>
      <c r="I14" s="43">
        <v>1734.63</v>
      </c>
      <c r="J14" s="43">
        <v>1732.35</v>
      </c>
      <c r="K14" s="43">
        <v>1732.35</v>
      </c>
      <c r="L14" s="43">
        <v>1732.1</v>
      </c>
      <c r="M14" s="43">
        <v>1732.1</v>
      </c>
      <c r="N14" s="43">
        <v>1734.61</v>
      </c>
      <c r="O14" s="43">
        <v>1734.12</v>
      </c>
      <c r="P14" s="43">
        <v>1733.72</v>
      </c>
      <c r="Q14" s="43">
        <v>1733.33</v>
      </c>
      <c r="R14" s="43">
        <v>1733.38</v>
      </c>
      <c r="S14" s="43">
        <v>1733.42</v>
      </c>
      <c r="T14" s="43">
        <v>1734.67</v>
      </c>
      <c r="U14" s="43">
        <v>1735.05</v>
      </c>
      <c r="V14" s="43">
        <v>1735.44</v>
      </c>
      <c r="W14" s="43">
        <v>1735.67</v>
      </c>
      <c r="X14" s="43">
        <v>1735.9</v>
      </c>
      <c r="Y14" s="43">
        <v>1736.3</v>
      </c>
      <c r="Z14" s="43">
        <v>1736.37</v>
      </c>
      <c r="AA14" s="43">
        <v>1736.6</v>
      </c>
      <c r="AB14" s="43">
        <v>1736.52</v>
      </c>
      <c r="AC14" s="43">
        <v>1736.76</v>
      </c>
      <c r="AD14" s="43">
        <v>1736.87</v>
      </c>
      <c r="AE14" s="43">
        <v>1737.33</v>
      </c>
      <c r="AF14" s="43">
        <v>1737.79</v>
      </c>
      <c r="AG14" s="43">
        <v>1738.26</v>
      </c>
      <c r="AH14" s="43">
        <v>1736.4</v>
      </c>
      <c r="AI14" s="43">
        <v>1736.86</v>
      </c>
      <c r="AJ14" s="43">
        <v>1735.96</v>
      </c>
      <c r="AK14" s="43">
        <v>1735.96</v>
      </c>
      <c r="AL14" s="43">
        <v>1735.71</v>
      </c>
      <c r="AM14" s="43">
        <v>1735.71</v>
      </c>
      <c r="AN14" s="43">
        <v>1735.71</v>
      </c>
      <c r="AO14" s="43">
        <v>1735.81</v>
      </c>
      <c r="AP14" s="43">
        <v>1752.66</v>
      </c>
      <c r="AQ14" s="43">
        <v>1752.86</v>
      </c>
      <c r="AR14" s="43">
        <v>1753.85</v>
      </c>
      <c r="AS14" s="43">
        <v>1753.85</v>
      </c>
      <c r="AT14" s="43">
        <v>1753.85</v>
      </c>
      <c r="AU14" s="43">
        <v>1753.85</v>
      </c>
      <c r="AV14" s="43">
        <v>1753.85</v>
      </c>
      <c r="AW14" s="43">
        <v>1753.85</v>
      </c>
      <c r="AX14" s="43">
        <v>1753.85</v>
      </c>
      <c r="AY14" s="43">
        <v>1753.85</v>
      </c>
      <c r="AZ14" s="43">
        <v>1754.02</v>
      </c>
      <c r="BA14" s="43">
        <v>1753.8</v>
      </c>
      <c r="BB14" s="43">
        <v>1754.26</v>
      </c>
      <c r="BC14" s="43">
        <v>1754.6</v>
      </c>
      <c r="BD14" s="43">
        <v>1754.96</v>
      </c>
      <c r="BE14" s="43">
        <v>1754.96</v>
      </c>
      <c r="BF14" s="43">
        <v>1754.96</v>
      </c>
      <c r="BG14" s="43">
        <v>1754.96</v>
      </c>
      <c r="BH14" s="43">
        <v>1754.93</v>
      </c>
      <c r="BI14" s="43">
        <v>1754.8</v>
      </c>
      <c r="BJ14" s="43">
        <v>1754.8</v>
      </c>
      <c r="BK14" s="43">
        <v>1754.8</v>
      </c>
      <c r="BL14" s="43">
        <v>1754.8</v>
      </c>
      <c r="BM14" s="43">
        <v>1754.8</v>
      </c>
      <c r="BN14" s="43">
        <v>1754.94</v>
      </c>
      <c r="BO14" s="43">
        <v>1754.94</v>
      </c>
      <c r="BP14" s="43">
        <v>1755.43</v>
      </c>
      <c r="BQ14" s="43">
        <v>1755.68</v>
      </c>
      <c r="BR14" s="43">
        <v>1755.68</v>
      </c>
      <c r="BS14" s="43">
        <v>1755.84</v>
      </c>
      <c r="BT14" s="43">
        <v>1755.84</v>
      </c>
      <c r="BU14" s="43">
        <v>1755.84</v>
      </c>
      <c r="BV14" s="43">
        <v>1753.19</v>
      </c>
      <c r="BW14" s="43">
        <v>1753.66</v>
      </c>
      <c r="BX14" s="43">
        <v>1754.12</v>
      </c>
      <c r="BY14" s="43">
        <v>1754.12</v>
      </c>
      <c r="BZ14" s="43">
        <v>1754.12</v>
      </c>
      <c r="CA14" s="43">
        <v>1754.12</v>
      </c>
      <c r="CB14" s="43">
        <v>1760.22</v>
      </c>
      <c r="CC14" s="43">
        <v>1760.22</v>
      </c>
      <c r="CD14" s="43">
        <v>1751.87</v>
      </c>
      <c r="CE14" s="43">
        <v>1751.87</v>
      </c>
      <c r="CF14" s="43">
        <v>1751.8</v>
      </c>
      <c r="CG14" s="43">
        <v>1751.8</v>
      </c>
      <c r="CH14" s="43">
        <v>1731.78</v>
      </c>
      <c r="CI14" s="43">
        <v>1731.78</v>
      </c>
      <c r="CJ14" s="43">
        <v>1731.78</v>
      </c>
      <c r="CK14" s="43">
        <v>1731.78</v>
      </c>
      <c r="CL14" s="43">
        <v>1731.94</v>
      </c>
      <c r="CM14" s="43">
        <v>1731.94</v>
      </c>
      <c r="CN14" s="43">
        <v>1731.94</v>
      </c>
      <c r="CO14" s="43">
        <v>1731.82</v>
      </c>
      <c r="CP14" s="43">
        <v>1731.88</v>
      </c>
      <c r="CQ14" s="43">
        <v>1731.88</v>
      </c>
      <c r="CR14" s="43">
        <v>1733.58</v>
      </c>
      <c r="CS14" s="44">
        <v>1734.2</v>
      </c>
      <c r="CT14" s="30">
        <f t="shared" si="2"/>
        <v>167387.68000000008</v>
      </c>
      <c r="CU14" s="151"/>
      <c r="CW14" s="139"/>
    </row>
    <row r="15" spans="1:102">
      <c r="A15" s="38" t="s">
        <v>42</v>
      </c>
      <c r="B15" s="39">
        <f>SUM(B16:B19)</f>
        <v>1724.45</v>
      </c>
      <c r="C15" s="40">
        <f t="shared" ref="C15:BN15" si="8">SUM(C16:C19)</f>
        <v>1788.45</v>
      </c>
      <c r="D15" s="40">
        <f t="shared" si="8"/>
        <v>1738.45</v>
      </c>
      <c r="E15" s="40">
        <f t="shared" si="8"/>
        <v>1744.45</v>
      </c>
      <c r="F15" s="40">
        <f t="shared" si="8"/>
        <v>1735.45</v>
      </c>
      <c r="G15" s="40">
        <f t="shared" si="8"/>
        <v>1769.45</v>
      </c>
      <c r="H15" s="40">
        <f t="shared" si="8"/>
        <v>1804.45</v>
      </c>
      <c r="I15" s="40">
        <f t="shared" si="8"/>
        <v>1796.45</v>
      </c>
      <c r="J15" s="40">
        <f t="shared" si="8"/>
        <v>1699.45</v>
      </c>
      <c r="K15" s="40">
        <f t="shared" si="8"/>
        <v>1736.45</v>
      </c>
      <c r="L15" s="40">
        <f t="shared" si="8"/>
        <v>1733.45</v>
      </c>
      <c r="M15" s="40">
        <f t="shared" si="8"/>
        <v>1753.45</v>
      </c>
      <c r="N15" s="40">
        <f t="shared" si="8"/>
        <v>1744.45</v>
      </c>
      <c r="O15" s="40">
        <f t="shared" si="8"/>
        <v>1729.45</v>
      </c>
      <c r="P15" s="40">
        <f t="shared" si="8"/>
        <v>1754.45</v>
      </c>
      <c r="Q15" s="40">
        <f t="shared" si="8"/>
        <v>1754.45</v>
      </c>
      <c r="R15" s="40">
        <f t="shared" si="8"/>
        <v>1804.45</v>
      </c>
      <c r="S15" s="40">
        <f t="shared" si="8"/>
        <v>1849.45</v>
      </c>
      <c r="T15" s="40">
        <f t="shared" si="8"/>
        <v>1860.45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1889.45</v>
      </c>
      <c r="BR15" s="40">
        <f t="shared" si="9"/>
        <v>1908.45</v>
      </c>
      <c r="BS15" s="40">
        <f t="shared" si="9"/>
        <v>1905.45</v>
      </c>
      <c r="BT15" s="40">
        <f t="shared" si="9"/>
        <v>1913.45</v>
      </c>
      <c r="BU15" s="40">
        <f t="shared" si="9"/>
        <v>1909.45</v>
      </c>
      <c r="BV15" s="40">
        <f t="shared" si="9"/>
        <v>1902.45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1858.45</v>
      </c>
      <c r="CC15" s="40">
        <f t="shared" si="9"/>
        <v>1851.45</v>
      </c>
      <c r="CD15" s="40">
        <f t="shared" si="9"/>
        <v>1813.45</v>
      </c>
      <c r="CE15" s="40">
        <f t="shared" si="9"/>
        <v>1818.45</v>
      </c>
      <c r="CF15" s="40">
        <f t="shared" si="9"/>
        <v>1811.45</v>
      </c>
      <c r="CG15" s="40">
        <f t="shared" si="9"/>
        <v>1812.45</v>
      </c>
      <c r="CH15" s="40">
        <f t="shared" si="9"/>
        <v>1812.45</v>
      </c>
      <c r="CI15" s="40">
        <f t="shared" si="9"/>
        <v>1794.45</v>
      </c>
      <c r="CJ15" s="40">
        <f t="shared" si="9"/>
        <v>1815.45</v>
      </c>
      <c r="CK15" s="40">
        <f t="shared" si="9"/>
        <v>1856.45</v>
      </c>
      <c r="CL15" s="40">
        <f t="shared" si="9"/>
        <v>1856.45</v>
      </c>
      <c r="CM15" s="40">
        <f t="shared" si="9"/>
        <v>1856.45</v>
      </c>
      <c r="CN15" s="40">
        <f t="shared" si="9"/>
        <v>1864.45</v>
      </c>
      <c r="CO15" s="40">
        <f t="shared" si="9"/>
        <v>1864.45</v>
      </c>
      <c r="CP15" s="40">
        <f t="shared" si="9"/>
        <v>1875.45</v>
      </c>
      <c r="CQ15" s="40">
        <f t="shared" si="9"/>
        <v>1875.45</v>
      </c>
      <c r="CR15" s="40">
        <f t="shared" si="9"/>
        <v>1875.45</v>
      </c>
      <c r="CS15" s="41">
        <f t="shared" si="9"/>
        <v>1906.45</v>
      </c>
      <c r="CT15" s="38">
        <f t="shared" si="2"/>
        <v>182603.20000000019</v>
      </c>
      <c r="CU15" s="149"/>
      <c r="CW15" s="139"/>
    </row>
    <row r="16" spans="1:102">
      <c r="A16" s="30" t="s">
        <v>43</v>
      </c>
      <c r="B16" s="42">
        <v>885</v>
      </c>
      <c r="C16" s="43">
        <v>949</v>
      </c>
      <c r="D16" s="43">
        <v>899</v>
      </c>
      <c r="E16" s="43">
        <v>905</v>
      </c>
      <c r="F16" s="43">
        <v>896</v>
      </c>
      <c r="G16" s="43">
        <v>930</v>
      </c>
      <c r="H16" s="43">
        <v>965</v>
      </c>
      <c r="I16" s="43">
        <v>957</v>
      </c>
      <c r="J16" s="43">
        <v>860</v>
      </c>
      <c r="K16" s="43">
        <v>897</v>
      </c>
      <c r="L16" s="43">
        <v>894</v>
      </c>
      <c r="M16" s="43">
        <v>914</v>
      </c>
      <c r="N16" s="43">
        <v>905</v>
      </c>
      <c r="O16" s="43">
        <v>890</v>
      </c>
      <c r="P16" s="43">
        <v>915</v>
      </c>
      <c r="Q16" s="43">
        <v>915</v>
      </c>
      <c r="R16" s="43">
        <v>965</v>
      </c>
      <c r="S16" s="43">
        <v>1010</v>
      </c>
      <c r="T16" s="43">
        <v>1021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1050</v>
      </c>
      <c r="BR16" s="43">
        <v>1069</v>
      </c>
      <c r="BS16" s="43">
        <v>1066</v>
      </c>
      <c r="BT16" s="43">
        <v>1074</v>
      </c>
      <c r="BU16" s="43">
        <v>1070</v>
      </c>
      <c r="BV16" s="43">
        <v>1063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1019</v>
      </c>
      <c r="CC16" s="43">
        <v>1012</v>
      </c>
      <c r="CD16" s="43">
        <v>974</v>
      </c>
      <c r="CE16" s="43">
        <v>979</v>
      </c>
      <c r="CF16" s="43">
        <v>972</v>
      </c>
      <c r="CG16" s="43">
        <v>973</v>
      </c>
      <c r="CH16" s="43">
        <v>973</v>
      </c>
      <c r="CI16" s="43">
        <v>955</v>
      </c>
      <c r="CJ16" s="43">
        <v>976</v>
      </c>
      <c r="CK16" s="43">
        <v>1017</v>
      </c>
      <c r="CL16" s="43">
        <v>1017</v>
      </c>
      <c r="CM16" s="43">
        <v>1017</v>
      </c>
      <c r="CN16" s="43">
        <v>1025</v>
      </c>
      <c r="CO16" s="43">
        <v>1025</v>
      </c>
      <c r="CP16" s="43">
        <v>1036</v>
      </c>
      <c r="CQ16" s="43">
        <v>1036</v>
      </c>
      <c r="CR16" s="43">
        <v>1036</v>
      </c>
      <c r="CS16" s="44">
        <v>1067</v>
      </c>
      <c r="CT16" s="30">
        <f t="shared" si="2"/>
        <v>102016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148.01999999999998</v>
      </c>
      <c r="C20" s="54">
        <f t="shared" si="10"/>
        <v>149.04999999999998</v>
      </c>
      <c r="D20" s="54">
        <f t="shared" si="10"/>
        <v>149.25</v>
      </c>
      <c r="E20" s="54">
        <f t="shared" si="10"/>
        <v>149.59</v>
      </c>
      <c r="F20" s="54">
        <f t="shared" si="10"/>
        <v>148.20999999999998</v>
      </c>
      <c r="G20" s="54">
        <f t="shared" si="10"/>
        <v>148.87</v>
      </c>
      <c r="H20" s="54">
        <f t="shared" si="10"/>
        <v>149.38999999999999</v>
      </c>
      <c r="I20" s="54">
        <f t="shared" si="10"/>
        <v>148.24</v>
      </c>
      <c r="J20" s="54">
        <f t="shared" si="10"/>
        <v>148.51</v>
      </c>
      <c r="K20" s="54">
        <f t="shared" si="10"/>
        <v>149.16999999999999</v>
      </c>
      <c r="L20" s="54">
        <f t="shared" si="10"/>
        <v>148.74</v>
      </c>
      <c r="M20" s="54">
        <f t="shared" si="10"/>
        <v>149.82</v>
      </c>
      <c r="N20" s="54">
        <f t="shared" si="10"/>
        <v>150.20999999999998</v>
      </c>
      <c r="O20" s="54">
        <f t="shared" si="10"/>
        <v>149.81</v>
      </c>
      <c r="P20" s="54">
        <f t="shared" si="10"/>
        <v>148.6</v>
      </c>
      <c r="Q20" s="54">
        <f t="shared" si="10"/>
        <v>150.24</v>
      </c>
      <c r="R20" s="54">
        <f t="shared" si="10"/>
        <v>149.72999999999999</v>
      </c>
      <c r="S20" s="54">
        <f t="shared" si="10"/>
        <v>149.65</v>
      </c>
      <c r="T20" s="54">
        <f t="shared" si="10"/>
        <v>148.76999999999998</v>
      </c>
      <c r="U20" s="54">
        <f t="shared" si="10"/>
        <v>148.35999999999999</v>
      </c>
      <c r="V20" s="54">
        <f t="shared" si="10"/>
        <v>148.38999999999999</v>
      </c>
      <c r="W20" s="54">
        <f t="shared" si="10"/>
        <v>149.88999999999999</v>
      </c>
      <c r="X20" s="54">
        <f t="shared" si="10"/>
        <v>3607.52</v>
      </c>
      <c r="Y20" s="54">
        <f t="shared" si="10"/>
        <v>3657.68</v>
      </c>
      <c r="Z20" s="54">
        <f t="shared" si="10"/>
        <v>3671.05</v>
      </c>
      <c r="AA20" s="54">
        <f t="shared" si="10"/>
        <v>3705.56</v>
      </c>
      <c r="AB20" s="54">
        <f t="shared" si="10"/>
        <v>3745.4500000000003</v>
      </c>
      <c r="AC20" s="54">
        <f t="shared" si="10"/>
        <v>3791.57</v>
      </c>
      <c r="AD20" s="54">
        <f t="shared" si="10"/>
        <v>3857.28</v>
      </c>
      <c r="AE20" s="54">
        <f t="shared" si="10"/>
        <v>3929.8900000000003</v>
      </c>
      <c r="AF20" s="54">
        <f t="shared" si="10"/>
        <v>3996.92</v>
      </c>
      <c r="AG20" s="54">
        <f t="shared" si="10"/>
        <v>4080.27</v>
      </c>
      <c r="AH20" s="54">
        <f t="shared" ref="AH20:BM20" si="11">SUM(AH21:AH24)</f>
        <v>4177.8700000000008</v>
      </c>
      <c r="AI20" s="54">
        <f t="shared" si="11"/>
        <v>4290.1100000000006</v>
      </c>
      <c r="AJ20" s="54">
        <f t="shared" si="11"/>
        <v>4392.3300000000008</v>
      </c>
      <c r="AK20" s="54">
        <f t="shared" si="11"/>
        <v>4491.9000000000005</v>
      </c>
      <c r="AL20" s="54">
        <f t="shared" si="11"/>
        <v>4597.0600000000004</v>
      </c>
      <c r="AM20" s="54">
        <f t="shared" si="11"/>
        <v>4698.05</v>
      </c>
      <c r="AN20" s="54">
        <f t="shared" si="11"/>
        <v>4792.0600000000013</v>
      </c>
      <c r="AO20" s="54">
        <f t="shared" si="11"/>
        <v>4894.6500000000005</v>
      </c>
      <c r="AP20" s="54">
        <f t="shared" si="11"/>
        <v>4978.01</v>
      </c>
      <c r="AQ20" s="54">
        <f t="shared" si="11"/>
        <v>5037.0700000000006</v>
      </c>
      <c r="AR20" s="54">
        <f t="shared" si="11"/>
        <v>5093.58</v>
      </c>
      <c r="AS20" s="54">
        <f t="shared" si="11"/>
        <v>5147.6900000000005</v>
      </c>
      <c r="AT20" s="54">
        <f t="shared" si="11"/>
        <v>5177.6600000000008</v>
      </c>
      <c r="AU20" s="54">
        <f t="shared" si="11"/>
        <v>5194.76</v>
      </c>
      <c r="AV20" s="54">
        <f t="shared" si="11"/>
        <v>5204.8500000000004</v>
      </c>
      <c r="AW20" s="54">
        <f t="shared" si="11"/>
        <v>5196.26</v>
      </c>
      <c r="AX20" s="54">
        <f t="shared" si="11"/>
        <v>5167.8100000000004</v>
      </c>
      <c r="AY20" s="54">
        <f t="shared" si="11"/>
        <v>5173.04</v>
      </c>
      <c r="AZ20" s="54">
        <f t="shared" si="11"/>
        <v>5184.18</v>
      </c>
      <c r="BA20" s="54">
        <f t="shared" si="11"/>
        <v>5200.7</v>
      </c>
      <c r="BB20" s="54">
        <f t="shared" si="11"/>
        <v>5192.8900000000003</v>
      </c>
      <c r="BC20" s="54">
        <f t="shared" si="11"/>
        <v>5251.1200000000008</v>
      </c>
      <c r="BD20" s="54">
        <f t="shared" si="11"/>
        <v>5232.5800000000008</v>
      </c>
      <c r="BE20" s="54">
        <f t="shared" si="11"/>
        <v>5219.3900000000003</v>
      </c>
      <c r="BF20" s="54">
        <f t="shared" si="11"/>
        <v>5170.62</v>
      </c>
      <c r="BG20" s="54">
        <f t="shared" si="11"/>
        <v>5132.2000000000007</v>
      </c>
      <c r="BH20" s="54">
        <f t="shared" si="11"/>
        <v>5084.6000000000013</v>
      </c>
      <c r="BI20" s="54">
        <f t="shared" si="11"/>
        <v>5038.9400000000005</v>
      </c>
      <c r="BJ20" s="54">
        <f t="shared" si="11"/>
        <v>4961.5000000000009</v>
      </c>
      <c r="BK20" s="54">
        <f t="shared" si="11"/>
        <v>4725.3500000000004</v>
      </c>
      <c r="BL20" s="54">
        <f t="shared" si="11"/>
        <v>4644.79</v>
      </c>
      <c r="BM20" s="54">
        <f t="shared" si="11"/>
        <v>4569.68</v>
      </c>
      <c r="BN20" s="54">
        <f t="shared" ref="BN20:CS20" si="12">SUM(BN21:BN24)</f>
        <v>4603.08</v>
      </c>
      <c r="BO20" s="54">
        <f t="shared" si="12"/>
        <v>4503.4400000000005</v>
      </c>
      <c r="BP20" s="54">
        <f t="shared" si="12"/>
        <v>4447.8900000000003</v>
      </c>
      <c r="BQ20" s="54">
        <f t="shared" si="12"/>
        <v>4330.2700000000004</v>
      </c>
      <c r="BR20" s="54">
        <f t="shared" si="12"/>
        <v>4242.7600000000011</v>
      </c>
      <c r="BS20" s="54">
        <f t="shared" si="12"/>
        <v>4147.4100000000008</v>
      </c>
      <c r="BT20" s="54">
        <f t="shared" si="12"/>
        <v>4038.09</v>
      </c>
      <c r="BU20" s="54">
        <f t="shared" si="12"/>
        <v>3944.56</v>
      </c>
      <c r="BV20" s="54">
        <f t="shared" si="12"/>
        <v>3861.71</v>
      </c>
      <c r="BW20" s="54">
        <f t="shared" si="12"/>
        <v>3798.85</v>
      </c>
      <c r="BX20" s="54">
        <f t="shared" si="12"/>
        <v>3749.6099999999997</v>
      </c>
      <c r="BY20" s="54">
        <f t="shared" si="12"/>
        <v>3690.75</v>
      </c>
      <c r="BZ20" s="54">
        <f t="shared" si="12"/>
        <v>166.93</v>
      </c>
      <c r="CA20" s="54">
        <f t="shared" si="12"/>
        <v>153.05000000000001</v>
      </c>
      <c r="CB20" s="54">
        <f t="shared" si="12"/>
        <v>150.72999999999999</v>
      </c>
      <c r="CC20" s="54">
        <f t="shared" si="12"/>
        <v>150.22</v>
      </c>
      <c r="CD20" s="54">
        <f t="shared" si="12"/>
        <v>149.26999999999998</v>
      </c>
      <c r="CE20" s="54">
        <f t="shared" si="12"/>
        <v>149.41</v>
      </c>
      <c r="CF20" s="54">
        <f t="shared" si="12"/>
        <v>148.03</v>
      </c>
      <c r="CG20" s="54">
        <f t="shared" si="12"/>
        <v>150</v>
      </c>
      <c r="CH20" s="54">
        <f t="shared" si="12"/>
        <v>135.66</v>
      </c>
      <c r="CI20" s="54">
        <f t="shared" si="12"/>
        <v>151.04</v>
      </c>
      <c r="CJ20" s="54">
        <f t="shared" si="12"/>
        <v>150.41999999999999</v>
      </c>
      <c r="CK20" s="54">
        <f t="shared" si="12"/>
        <v>151.09</v>
      </c>
      <c r="CL20" s="54">
        <f t="shared" si="12"/>
        <v>150.51</v>
      </c>
      <c r="CM20" s="54">
        <f t="shared" si="12"/>
        <v>149.95999999999998</v>
      </c>
      <c r="CN20" s="54">
        <f t="shared" si="12"/>
        <v>149.38</v>
      </c>
      <c r="CO20" s="54">
        <f t="shared" si="12"/>
        <v>149.76</v>
      </c>
      <c r="CP20" s="54">
        <f t="shared" si="12"/>
        <v>150.04999999999998</v>
      </c>
      <c r="CQ20" s="54">
        <f t="shared" si="12"/>
        <v>149.9</v>
      </c>
      <c r="CR20" s="54">
        <f t="shared" si="12"/>
        <v>150.20999999999998</v>
      </c>
      <c r="CS20" s="55">
        <f t="shared" si="12"/>
        <v>148.57</v>
      </c>
      <c r="CT20" s="38">
        <f>SUM(B20:CS20)</f>
        <v>251999.61000000002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0.04</v>
      </c>
      <c r="Y21" s="43">
        <v>2.8</v>
      </c>
      <c r="Z21" s="43">
        <v>18.03</v>
      </c>
      <c r="AA21" s="43">
        <v>53.1</v>
      </c>
      <c r="AB21" s="43">
        <v>91.42</v>
      </c>
      <c r="AC21" s="43">
        <v>139.60999999999999</v>
      </c>
      <c r="AD21" s="43">
        <v>202.73</v>
      </c>
      <c r="AE21" s="43">
        <v>274.83999999999997</v>
      </c>
      <c r="AF21" s="43">
        <v>342.14000000000004</v>
      </c>
      <c r="AG21" s="43">
        <v>426.89000000000004</v>
      </c>
      <c r="AH21" s="43">
        <v>523.82000000000005</v>
      </c>
      <c r="AI21" s="43">
        <v>634.40000000000009</v>
      </c>
      <c r="AJ21" s="43">
        <v>737.99</v>
      </c>
      <c r="AK21" s="43">
        <v>838.29000000000008</v>
      </c>
      <c r="AL21" s="43">
        <v>945.55000000000007</v>
      </c>
      <c r="AM21" s="43">
        <v>1046.52</v>
      </c>
      <c r="AN21" s="43">
        <v>1140.8400000000001</v>
      </c>
      <c r="AO21" s="43">
        <v>1242.72</v>
      </c>
      <c r="AP21" s="43">
        <v>1326.09</v>
      </c>
      <c r="AQ21" s="43">
        <v>1384.34</v>
      </c>
      <c r="AR21" s="43">
        <v>1440.0500000000002</v>
      </c>
      <c r="AS21" s="43">
        <v>1493.63</v>
      </c>
      <c r="AT21" s="43">
        <v>1524.18</v>
      </c>
      <c r="AU21" s="43">
        <v>1541.1</v>
      </c>
      <c r="AV21" s="43">
        <v>1551.3100000000002</v>
      </c>
      <c r="AW21" s="43">
        <v>1541.96</v>
      </c>
      <c r="AX21" s="43">
        <v>1515.02</v>
      </c>
      <c r="AY21" s="43">
        <v>1520.59</v>
      </c>
      <c r="AZ21" s="43">
        <v>1529.53</v>
      </c>
      <c r="BA21" s="43">
        <v>1546.21</v>
      </c>
      <c r="BB21" s="43">
        <v>1538.74</v>
      </c>
      <c r="BC21" s="43">
        <v>1597.44</v>
      </c>
      <c r="BD21" s="43">
        <v>1578.25</v>
      </c>
      <c r="BE21" s="43">
        <v>1565.2</v>
      </c>
      <c r="BF21" s="43">
        <v>1517.71</v>
      </c>
      <c r="BG21" s="43">
        <v>1480.4399999999998</v>
      </c>
      <c r="BH21" s="43">
        <v>1431.33</v>
      </c>
      <c r="BI21" s="43">
        <v>1385.27</v>
      </c>
      <c r="BJ21" s="43">
        <v>1308.73</v>
      </c>
      <c r="BK21" s="43">
        <v>1072.23</v>
      </c>
      <c r="BL21" s="43">
        <v>993.22</v>
      </c>
      <c r="BM21" s="43">
        <v>919.03000000000009</v>
      </c>
      <c r="BN21" s="43">
        <v>952.05</v>
      </c>
      <c r="BO21" s="43">
        <v>852.40000000000009</v>
      </c>
      <c r="BP21" s="43">
        <v>794.7700000000001</v>
      </c>
      <c r="BQ21" s="43">
        <v>678.18999999999994</v>
      </c>
      <c r="BR21" s="43">
        <v>591.74</v>
      </c>
      <c r="BS21" s="43">
        <v>496.56</v>
      </c>
      <c r="BT21" s="43">
        <v>388.81</v>
      </c>
      <c r="BU21" s="43">
        <v>294.93</v>
      </c>
      <c r="BV21" s="43">
        <v>210.65</v>
      </c>
      <c r="BW21" s="43">
        <v>146.63999999999999</v>
      </c>
      <c r="BX21" s="43">
        <v>96.99</v>
      </c>
      <c r="BY21" s="43">
        <v>37.130000000000003</v>
      </c>
      <c r="BZ21" s="43">
        <v>17.59</v>
      </c>
      <c r="CA21" s="43">
        <v>3.15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48524.929999999993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3457.37</v>
      </c>
      <c r="Y22" s="1">
        <v>3507.37</v>
      </c>
      <c r="Z22" s="1">
        <v>3504.36</v>
      </c>
      <c r="AA22" s="1">
        <v>3504.36</v>
      </c>
      <c r="AB22" s="1">
        <v>3504.36</v>
      </c>
      <c r="AC22" s="1">
        <v>3504.36</v>
      </c>
      <c r="AD22" s="1">
        <v>3504.36</v>
      </c>
      <c r="AE22" s="1">
        <v>3504.36</v>
      </c>
      <c r="AF22" s="1">
        <v>3504.36</v>
      </c>
      <c r="AG22" s="1">
        <v>3504.36</v>
      </c>
      <c r="AH22" s="1">
        <v>3504.36</v>
      </c>
      <c r="AI22" s="1">
        <v>3504.36</v>
      </c>
      <c r="AJ22" s="1">
        <v>3504.36</v>
      </c>
      <c r="AK22" s="1">
        <v>3504.36</v>
      </c>
      <c r="AL22" s="1">
        <v>3504.36</v>
      </c>
      <c r="AM22" s="1">
        <v>3504.36</v>
      </c>
      <c r="AN22" s="1">
        <v>3504.36</v>
      </c>
      <c r="AO22" s="1">
        <v>3504.36</v>
      </c>
      <c r="AP22" s="1">
        <v>3504.36</v>
      </c>
      <c r="AQ22" s="1">
        <v>3504.36</v>
      </c>
      <c r="AR22" s="1">
        <v>3504.36</v>
      </c>
      <c r="AS22" s="1">
        <v>3504.36</v>
      </c>
      <c r="AT22" s="1">
        <v>3504.36</v>
      </c>
      <c r="AU22" s="1">
        <v>3504.36</v>
      </c>
      <c r="AV22" s="1">
        <v>3504.36</v>
      </c>
      <c r="AW22" s="1">
        <v>3504.36</v>
      </c>
      <c r="AX22" s="1">
        <v>3504.36</v>
      </c>
      <c r="AY22" s="1">
        <v>3504.36</v>
      </c>
      <c r="AZ22" s="1">
        <v>3504.36</v>
      </c>
      <c r="BA22" s="1">
        <v>3504.36</v>
      </c>
      <c r="BB22" s="1">
        <v>3504.36</v>
      </c>
      <c r="BC22" s="1">
        <v>3504.36</v>
      </c>
      <c r="BD22" s="1">
        <v>3504.36</v>
      </c>
      <c r="BE22" s="1">
        <v>3504.36</v>
      </c>
      <c r="BF22" s="1">
        <v>3504.36</v>
      </c>
      <c r="BG22" s="1">
        <v>3504.36</v>
      </c>
      <c r="BH22" s="1">
        <v>3504.36</v>
      </c>
      <c r="BI22" s="1">
        <v>3504.36</v>
      </c>
      <c r="BJ22" s="1">
        <v>3504.36</v>
      </c>
      <c r="BK22" s="1">
        <v>3504.36</v>
      </c>
      <c r="BL22" s="1">
        <v>3504.36</v>
      </c>
      <c r="BM22" s="1">
        <v>3504.36</v>
      </c>
      <c r="BN22" s="1">
        <v>3504.36</v>
      </c>
      <c r="BO22" s="1">
        <v>3504.36</v>
      </c>
      <c r="BP22" s="1">
        <v>3504.36</v>
      </c>
      <c r="BQ22" s="1">
        <v>3504.36</v>
      </c>
      <c r="BR22" s="1">
        <v>3504.36</v>
      </c>
      <c r="BS22" s="1">
        <v>3504.36</v>
      </c>
      <c r="BT22" s="1">
        <v>3504.36</v>
      </c>
      <c r="BU22" s="1">
        <v>3504.36</v>
      </c>
      <c r="BV22" s="1">
        <v>3504.36</v>
      </c>
      <c r="BW22" s="1">
        <v>3504.36</v>
      </c>
      <c r="BX22" s="1">
        <v>3504.36</v>
      </c>
      <c r="BY22" s="1">
        <v>3504.36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189191.45999999979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19.920000000000002</v>
      </c>
      <c r="C24" s="36">
        <v>20.95</v>
      </c>
      <c r="D24" s="36">
        <v>21.15</v>
      </c>
      <c r="E24" s="36">
        <v>21.49</v>
      </c>
      <c r="F24" s="36">
        <v>20.11</v>
      </c>
      <c r="G24" s="36">
        <v>20.77</v>
      </c>
      <c r="H24" s="36">
        <v>21.29</v>
      </c>
      <c r="I24" s="36">
        <v>20.14</v>
      </c>
      <c r="J24" s="36">
        <v>20.41</v>
      </c>
      <c r="K24" s="36">
        <v>21.07</v>
      </c>
      <c r="L24" s="36">
        <v>20.64</v>
      </c>
      <c r="M24" s="36">
        <v>21.72</v>
      </c>
      <c r="N24" s="36">
        <v>22.11</v>
      </c>
      <c r="O24" s="36">
        <v>21.71</v>
      </c>
      <c r="P24" s="36">
        <v>20.5</v>
      </c>
      <c r="Q24" s="36">
        <v>22.14</v>
      </c>
      <c r="R24" s="36">
        <v>21.63</v>
      </c>
      <c r="S24" s="36">
        <v>21.55</v>
      </c>
      <c r="T24" s="36">
        <v>20.67</v>
      </c>
      <c r="U24" s="36">
        <v>20.260000000000002</v>
      </c>
      <c r="V24" s="36">
        <v>20.29</v>
      </c>
      <c r="W24" s="36">
        <v>21.79</v>
      </c>
      <c r="X24" s="36">
        <v>22.01</v>
      </c>
      <c r="Y24" s="36">
        <v>19.41</v>
      </c>
      <c r="Z24" s="36">
        <v>20.56</v>
      </c>
      <c r="AA24" s="36">
        <v>20</v>
      </c>
      <c r="AB24" s="36">
        <v>21.57</v>
      </c>
      <c r="AC24" s="36">
        <v>19.5</v>
      </c>
      <c r="AD24" s="36">
        <v>22.09</v>
      </c>
      <c r="AE24" s="36">
        <v>22.59</v>
      </c>
      <c r="AF24" s="36">
        <v>22.32</v>
      </c>
      <c r="AG24" s="36">
        <v>20.92</v>
      </c>
      <c r="AH24" s="36">
        <v>21.59</v>
      </c>
      <c r="AI24" s="36">
        <v>23.25</v>
      </c>
      <c r="AJ24" s="36">
        <v>21.88</v>
      </c>
      <c r="AK24" s="36">
        <v>21.15</v>
      </c>
      <c r="AL24" s="36">
        <v>19.05</v>
      </c>
      <c r="AM24" s="36">
        <v>19.07</v>
      </c>
      <c r="AN24" s="36">
        <v>18.760000000000002</v>
      </c>
      <c r="AO24" s="36">
        <v>19.47</v>
      </c>
      <c r="AP24" s="36">
        <v>19.46</v>
      </c>
      <c r="AQ24" s="36">
        <v>20.27</v>
      </c>
      <c r="AR24" s="36">
        <v>21.07</v>
      </c>
      <c r="AS24" s="36">
        <v>21.6</v>
      </c>
      <c r="AT24" s="36">
        <v>21.02</v>
      </c>
      <c r="AU24" s="36">
        <v>21.2</v>
      </c>
      <c r="AV24" s="36">
        <v>21.08</v>
      </c>
      <c r="AW24" s="36">
        <v>21.84</v>
      </c>
      <c r="AX24" s="36">
        <v>20.329999999999998</v>
      </c>
      <c r="AY24" s="36">
        <v>19.989999999999998</v>
      </c>
      <c r="AZ24" s="36">
        <v>22.19</v>
      </c>
      <c r="BA24" s="36">
        <v>22.03</v>
      </c>
      <c r="BB24" s="36">
        <v>21.69</v>
      </c>
      <c r="BC24" s="36">
        <v>21.22</v>
      </c>
      <c r="BD24" s="36">
        <v>21.87</v>
      </c>
      <c r="BE24" s="36">
        <v>21.73</v>
      </c>
      <c r="BF24" s="36">
        <v>20.45</v>
      </c>
      <c r="BG24" s="36">
        <v>19.3</v>
      </c>
      <c r="BH24" s="36">
        <v>20.81</v>
      </c>
      <c r="BI24" s="36">
        <v>21.21</v>
      </c>
      <c r="BJ24" s="36">
        <v>20.309999999999999</v>
      </c>
      <c r="BK24" s="36">
        <v>20.66</v>
      </c>
      <c r="BL24" s="36">
        <v>19.11</v>
      </c>
      <c r="BM24" s="36">
        <v>18.190000000000001</v>
      </c>
      <c r="BN24" s="36">
        <v>18.57</v>
      </c>
      <c r="BO24" s="36">
        <v>18.579999999999998</v>
      </c>
      <c r="BP24" s="36">
        <v>20.66</v>
      </c>
      <c r="BQ24" s="36">
        <v>19.62</v>
      </c>
      <c r="BR24" s="36">
        <v>18.559999999999999</v>
      </c>
      <c r="BS24" s="36">
        <v>18.39</v>
      </c>
      <c r="BT24" s="36">
        <v>16.82</v>
      </c>
      <c r="BU24" s="36">
        <v>17.170000000000002</v>
      </c>
      <c r="BV24" s="36">
        <v>18.600000000000001</v>
      </c>
      <c r="BW24" s="36">
        <v>19.75</v>
      </c>
      <c r="BX24" s="36">
        <v>20.16</v>
      </c>
      <c r="BY24" s="36">
        <v>21.16</v>
      </c>
      <c r="BZ24" s="36">
        <v>21.24</v>
      </c>
      <c r="CA24" s="36">
        <v>21.8</v>
      </c>
      <c r="CB24" s="36">
        <v>22.63</v>
      </c>
      <c r="CC24" s="36">
        <v>22.12</v>
      </c>
      <c r="CD24" s="36">
        <v>21.17</v>
      </c>
      <c r="CE24" s="36">
        <v>21.31</v>
      </c>
      <c r="CF24" s="36">
        <v>19.93</v>
      </c>
      <c r="CG24" s="36">
        <v>21.9</v>
      </c>
      <c r="CH24" s="36">
        <v>7.56</v>
      </c>
      <c r="CI24" s="36">
        <v>22.94</v>
      </c>
      <c r="CJ24" s="36">
        <v>22.32</v>
      </c>
      <c r="CK24" s="36">
        <v>22.99</v>
      </c>
      <c r="CL24" s="36">
        <v>22.41</v>
      </c>
      <c r="CM24" s="36">
        <v>21.86</v>
      </c>
      <c r="CN24" s="36">
        <v>21.28</v>
      </c>
      <c r="CO24" s="36">
        <v>21.66</v>
      </c>
      <c r="CP24" s="36">
        <v>21.95</v>
      </c>
      <c r="CQ24" s="36">
        <v>21.8</v>
      </c>
      <c r="CR24" s="36">
        <v>22.11</v>
      </c>
      <c r="CS24" s="37">
        <v>20.47</v>
      </c>
      <c r="CT24" s="30">
        <f t="shared" si="13"/>
        <v>1985.6200000000003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7422.507720967742</v>
      </c>
      <c r="C25" s="60">
        <f t="shared" si="14"/>
        <v>7487.5377209677417</v>
      </c>
      <c r="D25" s="60">
        <f t="shared" si="14"/>
        <v>7438.0177209677413</v>
      </c>
      <c r="E25" s="60">
        <f t="shared" si="14"/>
        <v>7444.3577209677414</v>
      </c>
      <c r="F25" s="60">
        <f t="shared" si="14"/>
        <v>7434.257720967742</v>
      </c>
      <c r="G25" s="60">
        <f t="shared" si="14"/>
        <v>7468.9177209677418</v>
      </c>
      <c r="H25" s="60">
        <f t="shared" si="14"/>
        <v>7504.467720967742</v>
      </c>
      <c r="I25" s="60">
        <f t="shared" si="14"/>
        <v>7495.3177209677415</v>
      </c>
      <c r="J25" s="60">
        <f t="shared" si="14"/>
        <v>7396.3077209677422</v>
      </c>
      <c r="K25" s="60">
        <f t="shared" si="14"/>
        <v>7433.967720967742</v>
      </c>
      <c r="L25" s="60">
        <f t="shared" si="14"/>
        <v>7430.2877209677417</v>
      </c>
      <c r="M25" s="60">
        <f t="shared" si="14"/>
        <v>7451.3677209677417</v>
      </c>
      <c r="N25" s="60">
        <f t="shared" si="14"/>
        <v>7445.2677209677413</v>
      </c>
      <c r="O25" s="60">
        <f t="shared" si="14"/>
        <v>7429.3777209677419</v>
      </c>
      <c r="P25" s="60">
        <f t="shared" si="14"/>
        <v>7452.7677209677422</v>
      </c>
      <c r="Q25" s="60">
        <f t="shared" si="14"/>
        <v>7454.0177209677413</v>
      </c>
      <c r="R25" s="60">
        <f t="shared" si="14"/>
        <v>7503.5577209677413</v>
      </c>
      <c r="S25" s="60">
        <f t="shared" si="14"/>
        <v>7548.5177209677413</v>
      </c>
      <c r="T25" s="60">
        <f t="shared" si="14"/>
        <v>7559.8877209677412</v>
      </c>
      <c r="U25" s="60">
        <f t="shared" si="14"/>
        <v>7669.8577209677414</v>
      </c>
      <c r="V25" s="60">
        <f t="shared" si="14"/>
        <v>7670.2777209677424</v>
      </c>
      <c r="W25" s="60">
        <f t="shared" si="14"/>
        <v>7672.007720967742</v>
      </c>
      <c r="X25" s="60">
        <f t="shared" si="14"/>
        <v>11129.867720967741</v>
      </c>
      <c r="Y25" s="60">
        <f t="shared" si="14"/>
        <v>11180.427720967742</v>
      </c>
      <c r="Z25" s="60">
        <f t="shared" si="14"/>
        <v>11193.867720967741</v>
      </c>
      <c r="AA25" s="60">
        <f t="shared" si="14"/>
        <v>11228.607720967742</v>
      </c>
      <c r="AB25" s="60">
        <f t="shared" si="14"/>
        <v>11268.417720967742</v>
      </c>
      <c r="AC25" s="60">
        <f t="shared" si="14"/>
        <v>11314.777720967742</v>
      </c>
      <c r="AD25" s="60">
        <f t="shared" si="14"/>
        <v>11380.597720967742</v>
      </c>
      <c r="AE25" s="60">
        <f t="shared" si="14"/>
        <v>11453.667720967742</v>
      </c>
      <c r="AF25" s="60">
        <f t="shared" si="14"/>
        <v>11521.157720967742</v>
      </c>
      <c r="AG25" s="60">
        <f t="shared" si="14"/>
        <v>11604.977720967741</v>
      </c>
      <c r="AH25" s="60">
        <f t="shared" ref="AH25:BM25" si="15">SUM(AH3,AH13,AH15,AH20)</f>
        <v>11700.717720967743</v>
      </c>
      <c r="AI25" s="60">
        <f t="shared" si="15"/>
        <v>11813.417720967742</v>
      </c>
      <c r="AJ25" s="60">
        <f t="shared" si="15"/>
        <v>11914.737720967743</v>
      </c>
      <c r="AK25" s="60">
        <f t="shared" si="15"/>
        <v>12014.307720967743</v>
      </c>
      <c r="AL25" s="60">
        <f t="shared" si="15"/>
        <v>12119.217720967743</v>
      </c>
      <c r="AM25" s="60">
        <f t="shared" si="15"/>
        <v>12220.207720967741</v>
      </c>
      <c r="AN25" s="60">
        <f t="shared" si="15"/>
        <v>12314.217720967743</v>
      </c>
      <c r="AO25" s="60">
        <f t="shared" si="15"/>
        <v>12416.907720967742</v>
      </c>
      <c r="AP25" s="60">
        <f t="shared" si="15"/>
        <v>12517.117720967741</v>
      </c>
      <c r="AQ25" s="60">
        <f t="shared" si="15"/>
        <v>12576.377720967743</v>
      </c>
      <c r="AR25" s="60">
        <f t="shared" si="15"/>
        <v>12633.877720967743</v>
      </c>
      <c r="AS25" s="60">
        <f t="shared" si="15"/>
        <v>12687.987720967743</v>
      </c>
      <c r="AT25" s="60">
        <f t="shared" si="15"/>
        <v>12717.957720967743</v>
      </c>
      <c r="AU25" s="60">
        <f t="shared" si="15"/>
        <v>12735.057720967743</v>
      </c>
      <c r="AV25" s="60">
        <f t="shared" si="15"/>
        <v>12745.147720967743</v>
      </c>
      <c r="AW25" s="60">
        <f t="shared" si="15"/>
        <v>12736.557720967743</v>
      </c>
      <c r="AX25" s="60">
        <f t="shared" si="15"/>
        <v>12708.107720967742</v>
      </c>
      <c r="AY25" s="60">
        <f t="shared" si="15"/>
        <v>12713.337720967742</v>
      </c>
      <c r="AZ25" s="60">
        <f t="shared" si="15"/>
        <v>12724.647720967743</v>
      </c>
      <c r="BA25" s="60">
        <f t="shared" si="15"/>
        <v>12740.947720967742</v>
      </c>
      <c r="BB25" s="60">
        <f t="shared" si="15"/>
        <v>12733.597720967742</v>
      </c>
      <c r="BC25" s="60">
        <f t="shared" si="15"/>
        <v>12792.167720967744</v>
      </c>
      <c r="BD25" s="60">
        <f t="shared" si="15"/>
        <v>12773.987720967743</v>
      </c>
      <c r="BE25" s="60">
        <f t="shared" si="15"/>
        <v>12760.797720967741</v>
      </c>
      <c r="BF25" s="60">
        <f t="shared" si="15"/>
        <v>12712.027720967741</v>
      </c>
      <c r="BG25" s="60">
        <f t="shared" si="15"/>
        <v>12673.607720967742</v>
      </c>
      <c r="BH25" s="60">
        <f t="shared" si="15"/>
        <v>12625.977720967743</v>
      </c>
      <c r="BI25" s="60">
        <f t="shared" si="15"/>
        <v>12580.187720967742</v>
      </c>
      <c r="BJ25" s="60">
        <f t="shared" si="15"/>
        <v>12502.747720967742</v>
      </c>
      <c r="BK25" s="60">
        <f t="shared" si="15"/>
        <v>12266.597720967742</v>
      </c>
      <c r="BL25" s="60">
        <f t="shared" si="15"/>
        <v>12186.037720967743</v>
      </c>
      <c r="BM25" s="60">
        <f t="shared" si="15"/>
        <v>12110.927720967742</v>
      </c>
      <c r="BN25" s="60">
        <f t="shared" ref="BN25:CS25" si="16">SUM(BN3,BN13,BN15,BN20)</f>
        <v>12144.467720967743</v>
      </c>
      <c r="BO25" s="60">
        <f t="shared" si="16"/>
        <v>12044.827720967744</v>
      </c>
      <c r="BP25" s="60">
        <f t="shared" si="16"/>
        <v>11989.767720967742</v>
      </c>
      <c r="BQ25" s="60">
        <f t="shared" si="16"/>
        <v>11791.397720967743</v>
      </c>
      <c r="BR25" s="60">
        <f t="shared" si="16"/>
        <v>11722.887720967743</v>
      </c>
      <c r="BS25" s="60">
        <f t="shared" si="16"/>
        <v>11624.697720967742</v>
      </c>
      <c r="BT25" s="60">
        <f t="shared" si="16"/>
        <v>11523.377720967743</v>
      </c>
      <c r="BU25" s="60">
        <f t="shared" si="16"/>
        <v>11425.847720967742</v>
      </c>
      <c r="BV25" s="60">
        <f t="shared" si="16"/>
        <v>11333.347720967742</v>
      </c>
      <c r="BW25" s="60">
        <f t="shared" si="16"/>
        <v>11338.957720967741</v>
      </c>
      <c r="BX25" s="60">
        <f t="shared" si="16"/>
        <v>11290.177720967742</v>
      </c>
      <c r="BY25" s="60">
        <f t="shared" si="16"/>
        <v>11231.317720967741</v>
      </c>
      <c r="BZ25" s="60">
        <f t="shared" si="16"/>
        <v>7707.4977209677418</v>
      </c>
      <c r="CA25" s="60">
        <f t="shared" si="16"/>
        <v>7693.6177209677417</v>
      </c>
      <c r="CB25" s="60">
        <f t="shared" si="16"/>
        <v>7585.3977209677414</v>
      </c>
      <c r="CC25" s="60">
        <f t="shared" si="16"/>
        <v>7577.8877209677421</v>
      </c>
      <c r="CD25" s="60">
        <f t="shared" si="16"/>
        <v>7530.5877209677419</v>
      </c>
      <c r="CE25" s="60">
        <f t="shared" si="16"/>
        <v>7535.7277209677413</v>
      </c>
      <c r="CF25" s="60">
        <f t="shared" si="16"/>
        <v>7527.2777209677415</v>
      </c>
      <c r="CG25" s="60">
        <f t="shared" si="16"/>
        <v>7530.2477209677418</v>
      </c>
      <c r="CH25" s="60">
        <f t="shared" si="16"/>
        <v>7495.8877209677412</v>
      </c>
      <c r="CI25" s="60">
        <f t="shared" si="16"/>
        <v>7493.2677209677413</v>
      </c>
      <c r="CJ25" s="60">
        <f t="shared" si="16"/>
        <v>7513.6477209677414</v>
      </c>
      <c r="CK25" s="60">
        <f t="shared" si="16"/>
        <v>7555.3177209677415</v>
      </c>
      <c r="CL25" s="60">
        <f t="shared" si="16"/>
        <v>7554.8977209677423</v>
      </c>
      <c r="CM25" s="60">
        <f t="shared" si="16"/>
        <v>7554.3477209677421</v>
      </c>
      <c r="CN25" s="60">
        <f t="shared" si="16"/>
        <v>7561.7677209677422</v>
      </c>
      <c r="CO25" s="60">
        <f t="shared" si="16"/>
        <v>7562.0277209677415</v>
      </c>
      <c r="CP25" s="60">
        <f t="shared" si="16"/>
        <v>7573.3777209677419</v>
      </c>
      <c r="CQ25" s="60">
        <f t="shared" si="16"/>
        <v>7573.2277209677413</v>
      </c>
      <c r="CR25" s="60">
        <f t="shared" si="16"/>
        <v>7575.2377209677416</v>
      </c>
      <c r="CS25" s="61">
        <f t="shared" si="16"/>
        <v>7605.2177209677411</v>
      </c>
      <c r="CT25" s="109">
        <f t="shared" si="13"/>
        <v>968326.2712129032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3349.6377209677421</v>
      </c>
      <c r="C30" s="71">
        <f t="shared" si="17"/>
        <v>3346.6377209677421</v>
      </c>
      <c r="D30" s="71">
        <f t="shared" si="17"/>
        <v>3342.6377209677421</v>
      </c>
      <c r="E30" s="71">
        <f t="shared" si="17"/>
        <v>3335.6377209677421</v>
      </c>
      <c r="F30" s="71">
        <f t="shared" si="17"/>
        <v>3329.6377209677421</v>
      </c>
      <c r="G30" s="71">
        <f t="shared" si="17"/>
        <v>3326.6377209677421</v>
      </c>
      <c r="H30" s="71">
        <f t="shared" si="17"/>
        <v>3323.6377209677421</v>
      </c>
      <c r="I30" s="71">
        <f t="shared" si="17"/>
        <v>3318.6377209677421</v>
      </c>
      <c r="J30" s="71">
        <f t="shared" si="17"/>
        <v>3314.6377209677421</v>
      </c>
      <c r="K30" s="71">
        <f t="shared" si="17"/>
        <v>3318.6377209677421</v>
      </c>
      <c r="L30" s="71">
        <f t="shared" si="17"/>
        <v>3320.6377209677421</v>
      </c>
      <c r="M30" s="71">
        <f t="shared" si="17"/>
        <v>3316.6377209677421</v>
      </c>
      <c r="N30" s="71">
        <f t="shared" si="17"/>
        <v>3314.6377209677421</v>
      </c>
      <c r="O30" s="71">
        <f t="shared" si="17"/>
        <v>3309.6377209677421</v>
      </c>
      <c r="P30" s="71">
        <f t="shared" si="17"/>
        <v>3303.6377209677421</v>
      </c>
      <c r="Q30" s="71">
        <f t="shared" si="17"/>
        <v>3298.6377209677421</v>
      </c>
      <c r="R30" s="71">
        <f t="shared" si="17"/>
        <v>3297.6377209677421</v>
      </c>
      <c r="S30" s="71">
        <f t="shared" si="17"/>
        <v>3309.6377209677421</v>
      </c>
      <c r="T30" s="71">
        <f t="shared" si="17"/>
        <v>3298.6377209677421</v>
      </c>
      <c r="U30" s="71">
        <f t="shared" si="17"/>
        <v>3180.6377209677421</v>
      </c>
      <c r="V30" s="71">
        <f t="shared" si="17"/>
        <v>3121.6377209677421</v>
      </c>
      <c r="W30" s="71">
        <f t="shared" si="17"/>
        <v>3079.6377209677421</v>
      </c>
      <c r="X30" s="71">
        <f t="shared" si="17"/>
        <v>3072.6377209677421</v>
      </c>
      <c r="Y30" s="71">
        <f t="shared" si="17"/>
        <v>3135.6377209677421</v>
      </c>
      <c r="Z30" s="71">
        <f t="shared" si="17"/>
        <v>3199.6377209677421</v>
      </c>
      <c r="AA30" s="71">
        <f t="shared" si="17"/>
        <v>3247.6377209677421</v>
      </c>
      <c r="AB30" s="71">
        <f t="shared" si="17"/>
        <v>3256.6377209677421</v>
      </c>
      <c r="AC30" s="71">
        <f t="shared" si="17"/>
        <v>3259.6377209677421</v>
      </c>
      <c r="AD30" s="71">
        <f t="shared" si="17"/>
        <v>3202.6377209677421</v>
      </c>
      <c r="AE30" s="71">
        <f t="shared" si="17"/>
        <v>3136.6377209677421</v>
      </c>
      <c r="AF30" s="71">
        <f t="shared" si="17"/>
        <v>3094.6377209677421</v>
      </c>
      <c r="AG30" s="71">
        <f t="shared" si="17"/>
        <v>3066.6377209677421</v>
      </c>
      <c r="AH30" s="71">
        <f t="shared" si="17"/>
        <v>3077.6377209677421</v>
      </c>
      <c r="AI30" s="71">
        <f t="shared" si="17"/>
        <v>3144.6377209677421</v>
      </c>
      <c r="AJ30" s="71">
        <f t="shared" si="17"/>
        <v>3188.6377209677421</v>
      </c>
      <c r="AK30" s="71">
        <f t="shared" si="17"/>
        <v>3201.6377209677421</v>
      </c>
      <c r="AL30" s="71">
        <f t="shared" si="17"/>
        <v>3288.6377209677421</v>
      </c>
      <c r="AM30" s="71">
        <f t="shared" si="17"/>
        <v>3320.6377209677421</v>
      </c>
      <c r="AN30" s="71">
        <f t="shared" si="17"/>
        <v>3255.6377209677421</v>
      </c>
      <c r="AO30" s="71">
        <f t="shared" si="17"/>
        <v>3231.6377209677421</v>
      </c>
      <c r="AP30" s="71">
        <f t="shared" si="17"/>
        <v>3205.6377209677421</v>
      </c>
      <c r="AQ30" s="71">
        <f t="shared" si="17"/>
        <v>3173.6377209677421</v>
      </c>
      <c r="AR30" s="71">
        <f t="shared" si="17"/>
        <v>3162.6377209677421</v>
      </c>
      <c r="AS30" s="71">
        <f t="shared" si="17"/>
        <v>3192.6377209677421</v>
      </c>
      <c r="AT30" s="71">
        <f t="shared" si="17"/>
        <v>3224.6377209677421</v>
      </c>
      <c r="AU30" s="71">
        <f t="shared" si="17"/>
        <v>3234.6377209677421</v>
      </c>
      <c r="AV30" s="71">
        <f t="shared" si="17"/>
        <v>3234.6377209677421</v>
      </c>
      <c r="AW30" s="71">
        <f t="shared" si="17"/>
        <v>3230.6377209677421</v>
      </c>
      <c r="AX30" s="71">
        <f t="shared" si="17"/>
        <v>3169.6377209677421</v>
      </c>
      <c r="AY30" s="71">
        <f t="shared" si="17"/>
        <v>3115.6377209677421</v>
      </c>
      <c r="AZ30" s="71">
        <f t="shared" si="17"/>
        <v>3077.6377209677421</v>
      </c>
      <c r="BA30" s="71">
        <f t="shared" si="17"/>
        <v>3085.6377209677421</v>
      </c>
      <c r="BB30" s="71">
        <f t="shared" si="17"/>
        <v>3113.6377209677421</v>
      </c>
      <c r="BC30" s="71">
        <f t="shared" si="17"/>
        <v>3133.6377209677421</v>
      </c>
      <c r="BD30" s="71">
        <f t="shared" si="17"/>
        <v>3132.6377209677421</v>
      </c>
      <c r="BE30" s="71">
        <f t="shared" si="17"/>
        <v>3138.6377209677421</v>
      </c>
      <c r="BF30" s="71">
        <f t="shared" si="17"/>
        <v>3143.6377209677421</v>
      </c>
      <c r="BG30" s="71">
        <f t="shared" si="17"/>
        <v>3235.6377209677421</v>
      </c>
      <c r="BH30" s="71">
        <f t="shared" si="17"/>
        <v>3272.6377209677421</v>
      </c>
      <c r="BI30" s="71">
        <f t="shared" si="17"/>
        <v>3305.6377209677421</v>
      </c>
      <c r="BJ30" s="71">
        <f t="shared" si="17"/>
        <v>3331.6377209677421</v>
      </c>
      <c r="BK30" s="71">
        <f t="shared" si="17"/>
        <v>3353.6377209677421</v>
      </c>
      <c r="BL30" s="71">
        <f t="shared" si="17"/>
        <v>3349.6377209677421</v>
      </c>
      <c r="BM30" s="71">
        <f t="shared" si="17"/>
        <v>3349.6377209677421</v>
      </c>
      <c r="BN30" s="71">
        <f t="shared" ref="BN30:CS30" si="18">BN31+BN39</f>
        <v>3347.6377209677421</v>
      </c>
      <c r="BO30" s="71">
        <f t="shared" si="18"/>
        <v>3348.6377209677421</v>
      </c>
      <c r="BP30" s="71">
        <f t="shared" si="18"/>
        <v>3352.6377209677421</v>
      </c>
      <c r="BQ30" s="71">
        <f t="shared" si="18"/>
        <v>3353.6377209677421</v>
      </c>
      <c r="BR30" s="71">
        <f t="shared" si="18"/>
        <v>3352.6377209677421</v>
      </c>
      <c r="BS30" s="71">
        <f t="shared" si="18"/>
        <v>3349.6377209677421</v>
      </c>
      <c r="BT30" s="71">
        <f t="shared" si="18"/>
        <v>3352.6377209677421</v>
      </c>
      <c r="BU30" s="71">
        <f t="shared" si="18"/>
        <v>3347.6377209677421</v>
      </c>
      <c r="BV30" s="71">
        <f t="shared" si="18"/>
        <v>3346.6377209677421</v>
      </c>
      <c r="BW30" s="71">
        <f t="shared" si="18"/>
        <v>3346.6377209677421</v>
      </c>
      <c r="BX30" s="71">
        <f t="shared" si="18"/>
        <v>3234.6377209677421</v>
      </c>
      <c r="BY30" s="71">
        <f t="shared" si="18"/>
        <v>3294.6377209677421</v>
      </c>
      <c r="BZ30" s="71">
        <f t="shared" si="18"/>
        <v>3341.6377209677421</v>
      </c>
      <c r="CA30" s="71">
        <f t="shared" si="18"/>
        <v>3341.6377209677421</v>
      </c>
      <c r="CB30" s="71">
        <f t="shared" si="18"/>
        <v>3345.6377209677421</v>
      </c>
      <c r="CC30" s="71">
        <f t="shared" si="18"/>
        <v>3345.6377209677421</v>
      </c>
      <c r="CD30" s="71">
        <f t="shared" si="18"/>
        <v>3333.6377209677421</v>
      </c>
      <c r="CE30" s="71">
        <f t="shared" si="18"/>
        <v>3333.6377209677421</v>
      </c>
      <c r="CF30" s="71">
        <f t="shared" si="18"/>
        <v>3330.6377209677421</v>
      </c>
      <c r="CG30" s="71">
        <f t="shared" si="18"/>
        <v>3324.6377209677421</v>
      </c>
      <c r="CH30" s="71">
        <f t="shared" si="18"/>
        <v>3326.6377209677421</v>
      </c>
      <c r="CI30" s="71">
        <f t="shared" si="18"/>
        <v>3325.6377209677421</v>
      </c>
      <c r="CJ30" s="71">
        <f t="shared" si="18"/>
        <v>3326.6377209677421</v>
      </c>
      <c r="CK30" s="71">
        <f t="shared" si="18"/>
        <v>3323.6377209677421</v>
      </c>
      <c r="CL30" s="71">
        <f t="shared" si="18"/>
        <v>3322.6377209677421</v>
      </c>
      <c r="CM30" s="71">
        <f t="shared" si="18"/>
        <v>3322.6377209677421</v>
      </c>
      <c r="CN30" s="71">
        <f t="shared" si="18"/>
        <v>3321.6377209677421</v>
      </c>
      <c r="CO30" s="71">
        <f t="shared" si="18"/>
        <v>3323.6377209677421</v>
      </c>
      <c r="CP30" s="71">
        <f t="shared" si="18"/>
        <v>3324.6377209677421</v>
      </c>
      <c r="CQ30" s="71">
        <f t="shared" si="18"/>
        <v>3324.6377209677421</v>
      </c>
      <c r="CR30" s="71">
        <f t="shared" si="18"/>
        <v>3325.6377209677421</v>
      </c>
      <c r="CS30" s="72">
        <f t="shared" si="18"/>
        <v>3327.6377209677421</v>
      </c>
      <c r="CT30" s="73">
        <f t="shared" ref="CT30:CT47" si="19">SUM(B30:CS30)</f>
        <v>313428.2212129031</v>
      </c>
      <c r="CU30" s="149"/>
    </row>
    <row r="31" spans="1:102">
      <c r="A31" s="74" t="s">
        <v>32</v>
      </c>
      <c r="B31" s="75">
        <f>SUM(B32:B38)</f>
        <v>3195.6400000000003</v>
      </c>
      <c r="C31" s="76">
        <f t="shared" ref="C31:BN31" si="20">SUM(C32:C38)</f>
        <v>3192.6400000000003</v>
      </c>
      <c r="D31" s="76">
        <f t="shared" si="20"/>
        <v>3188.6400000000003</v>
      </c>
      <c r="E31" s="76">
        <f t="shared" si="20"/>
        <v>3181.6400000000003</v>
      </c>
      <c r="F31" s="76">
        <f t="shared" si="20"/>
        <v>3175.6400000000003</v>
      </c>
      <c r="G31" s="76">
        <f t="shared" si="20"/>
        <v>3172.6400000000003</v>
      </c>
      <c r="H31" s="76">
        <f t="shared" si="20"/>
        <v>3169.6400000000003</v>
      </c>
      <c r="I31" s="76">
        <f t="shared" si="20"/>
        <v>3164.6400000000003</v>
      </c>
      <c r="J31" s="76">
        <f t="shared" si="20"/>
        <v>3160.6400000000003</v>
      </c>
      <c r="K31" s="76">
        <f t="shared" si="20"/>
        <v>3164.6400000000003</v>
      </c>
      <c r="L31" s="76">
        <f t="shared" si="20"/>
        <v>3166.6400000000003</v>
      </c>
      <c r="M31" s="76">
        <f t="shared" si="20"/>
        <v>3162.6400000000003</v>
      </c>
      <c r="N31" s="76">
        <f t="shared" si="20"/>
        <v>3160.6400000000003</v>
      </c>
      <c r="O31" s="76">
        <f t="shared" si="20"/>
        <v>3155.6400000000003</v>
      </c>
      <c r="P31" s="76">
        <f t="shared" si="20"/>
        <v>3149.6400000000003</v>
      </c>
      <c r="Q31" s="76">
        <f t="shared" si="20"/>
        <v>3144.6400000000003</v>
      </c>
      <c r="R31" s="76">
        <f t="shared" si="20"/>
        <v>3143.6400000000003</v>
      </c>
      <c r="S31" s="76">
        <f t="shared" si="20"/>
        <v>3155.6400000000003</v>
      </c>
      <c r="T31" s="76">
        <f t="shared" si="20"/>
        <v>3144.6400000000003</v>
      </c>
      <c r="U31" s="76">
        <f t="shared" si="20"/>
        <v>3026.6400000000003</v>
      </c>
      <c r="V31" s="76">
        <f t="shared" si="20"/>
        <v>2967.6400000000003</v>
      </c>
      <c r="W31" s="76">
        <f t="shared" si="20"/>
        <v>2925.6400000000003</v>
      </c>
      <c r="X31" s="76">
        <f t="shared" si="20"/>
        <v>2918.6400000000003</v>
      </c>
      <c r="Y31" s="76">
        <f t="shared" si="20"/>
        <v>2981.6400000000003</v>
      </c>
      <c r="Z31" s="76">
        <f t="shared" si="20"/>
        <v>3045.6400000000003</v>
      </c>
      <c r="AA31" s="76">
        <f t="shared" si="20"/>
        <v>3093.6400000000003</v>
      </c>
      <c r="AB31" s="76">
        <f t="shared" si="20"/>
        <v>3102.6400000000003</v>
      </c>
      <c r="AC31" s="76">
        <f t="shared" si="20"/>
        <v>3105.6400000000003</v>
      </c>
      <c r="AD31" s="76">
        <f t="shared" si="20"/>
        <v>3048.6400000000003</v>
      </c>
      <c r="AE31" s="76">
        <f t="shared" si="20"/>
        <v>2982.6400000000003</v>
      </c>
      <c r="AF31" s="76">
        <f t="shared" si="20"/>
        <v>2940.6400000000003</v>
      </c>
      <c r="AG31" s="76">
        <f t="shared" si="20"/>
        <v>2912.6400000000003</v>
      </c>
      <c r="AH31" s="76">
        <f t="shared" si="20"/>
        <v>2923.6400000000003</v>
      </c>
      <c r="AI31" s="76">
        <f t="shared" si="20"/>
        <v>2990.6400000000003</v>
      </c>
      <c r="AJ31" s="76">
        <f t="shared" si="20"/>
        <v>3034.6400000000003</v>
      </c>
      <c r="AK31" s="76">
        <f t="shared" si="20"/>
        <v>3047.6400000000003</v>
      </c>
      <c r="AL31" s="76">
        <f t="shared" si="20"/>
        <v>3134.6400000000003</v>
      </c>
      <c r="AM31" s="76">
        <f t="shared" si="20"/>
        <v>3166.6400000000003</v>
      </c>
      <c r="AN31" s="76">
        <f t="shared" si="20"/>
        <v>3101.6400000000003</v>
      </c>
      <c r="AO31" s="76">
        <f t="shared" si="20"/>
        <v>3077.6400000000003</v>
      </c>
      <c r="AP31" s="76">
        <f t="shared" si="20"/>
        <v>3051.6400000000003</v>
      </c>
      <c r="AQ31" s="76">
        <f t="shared" si="20"/>
        <v>3019.6400000000003</v>
      </c>
      <c r="AR31" s="76">
        <f t="shared" si="20"/>
        <v>3008.6400000000003</v>
      </c>
      <c r="AS31" s="76">
        <f t="shared" si="20"/>
        <v>3038.6400000000003</v>
      </c>
      <c r="AT31" s="76">
        <f t="shared" si="20"/>
        <v>3070.6400000000003</v>
      </c>
      <c r="AU31" s="76">
        <f t="shared" si="20"/>
        <v>3080.6400000000003</v>
      </c>
      <c r="AV31" s="76">
        <f t="shared" si="20"/>
        <v>3080.6400000000003</v>
      </c>
      <c r="AW31" s="76">
        <f t="shared" si="20"/>
        <v>3076.6400000000003</v>
      </c>
      <c r="AX31" s="76">
        <f t="shared" si="20"/>
        <v>3015.6400000000003</v>
      </c>
      <c r="AY31" s="76">
        <f t="shared" si="20"/>
        <v>2961.6400000000003</v>
      </c>
      <c r="AZ31" s="76">
        <f t="shared" si="20"/>
        <v>2923.6400000000003</v>
      </c>
      <c r="BA31" s="76">
        <f t="shared" si="20"/>
        <v>2931.6400000000003</v>
      </c>
      <c r="BB31" s="76">
        <f t="shared" si="20"/>
        <v>2959.6400000000003</v>
      </c>
      <c r="BC31" s="76">
        <f t="shared" si="20"/>
        <v>2979.6400000000003</v>
      </c>
      <c r="BD31" s="76">
        <f t="shared" si="20"/>
        <v>2978.6400000000003</v>
      </c>
      <c r="BE31" s="76">
        <f t="shared" si="20"/>
        <v>2984.6400000000003</v>
      </c>
      <c r="BF31" s="76">
        <f t="shared" si="20"/>
        <v>2989.6400000000003</v>
      </c>
      <c r="BG31" s="76">
        <f t="shared" si="20"/>
        <v>3081.6400000000003</v>
      </c>
      <c r="BH31" s="76">
        <f t="shared" si="20"/>
        <v>3118.6400000000003</v>
      </c>
      <c r="BI31" s="76">
        <f t="shared" si="20"/>
        <v>3151.6400000000003</v>
      </c>
      <c r="BJ31" s="76">
        <f t="shared" si="20"/>
        <v>3177.6400000000003</v>
      </c>
      <c r="BK31" s="76">
        <f t="shared" si="20"/>
        <v>3199.6400000000003</v>
      </c>
      <c r="BL31" s="76">
        <f t="shared" si="20"/>
        <v>3195.6400000000003</v>
      </c>
      <c r="BM31" s="76">
        <f t="shared" si="20"/>
        <v>3195.6400000000003</v>
      </c>
      <c r="BN31" s="76">
        <f t="shared" si="20"/>
        <v>3193.6400000000003</v>
      </c>
      <c r="BO31" s="76">
        <f t="shared" ref="BO31:CS31" si="21">SUM(BO32:BO38)</f>
        <v>3194.6400000000003</v>
      </c>
      <c r="BP31" s="76">
        <f t="shared" si="21"/>
        <v>3198.6400000000003</v>
      </c>
      <c r="BQ31" s="76">
        <f t="shared" si="21"/>
        <v>3199.6400000000003</v>
      </c>
      <c r="BR31" s="76">
        <f t="shared" si="21"/>
        <v>3198.6400000000003</v>
      </c>
      <c r="BS31" s="76">
        <f t="shared" si="21"/>
        <v>3195.6400000000003</v>
      </c>
      <c r="BT31" s="76">
        <f t="shared" si="21"/>
        <v>3198.6400000000003</v>
      </c>
      <c r="BU31" s="76">
        <f t="shared" si="21"/>
        <v>3193.6400000000003</v>
      </c>
      <c r="BV31" s="76">
        <f t="shared" si="21"/>
        <v>3192.6400000000003</v>
      </c>
      <c r="BW31" s="76">
        <f t="shared" si="21"/>
        <v>3192.6400000000003</v>
      </c>
      <c r="BX31" s="76">
        <f t="shared" si="21"/>
        <v>3080.6400000000003</v>
      </c>
      <c r="BY31" s="76">
        <f t="shared" si="21"/>
        <v>3140.6400000000003</v>
      </c>
      <c r="BZ31" s="76">
        <f t="shared" si="21"/>
        <v>3187.6400000000003</v>
      </c>
      <c r="CA31" s="76">
        <f t="shared" si="21"/>
        <v>3187.6400000000003</v>
      </c>
      <c r="CB31" s="76">
        <f t="shared" si="21"/>
        <v>3191.6400000000003</v>
      </c>
      <c r="CC31" s="76">
        <f t="shared" si="21"/>
        <v>3191.6400000000003</v>
      </c>
      <c r="CD31" s="76">
        <f t="shared" si="21"/>
        <v>3179.6400000000003</v>
      </c>
      <c r="CE31" s="76">
        <f t="shared" si="21"/>
        <v>3179.6400000000003</v>
      </c>
      <c r="CF31" s="76">
        <f t="shared" si="21"/>
        <v>3176.6400000000003</v>
      </c>
      <c r="CG31" s="76">
        <f t="shared" si="21"/>
        <v>3170.6400000000003</v>
      </c>
      <c r="CH31" s="76">
        <f t="shared" si="21"/>
        <v>3172.6400000000003</v>
      </c>
      <c r="CI31" s="76">
        <f t="shared" si="21"/>
        <v>3171.6400000000003</v>
      </c>
      <c r="CJ31" s="76">
        <f t="shared" si="21"/>
        <v>3172.6400000000003</v>
      </c>
      <c r="CK31" s="76">
        <f t="shared" si="21"/>
        <v>3169.6400000000003</v>
      </c>
      <c r="CL31" s="76">
        <f t="shared" si="21"/>
        <v>3168.6400000000003</v>
      </c>
      <c r="CM31" s="76">
        <f t="shared" si="21"/>
        <v>3168.6400000000003</v>
      </c>
      <c r="CN31" s="76">
        <f t="shared" si="21"/>
        <v>3167.6400000000003</v>
      </c>
      <c r="CO31" s="76">
        <f t="shared" si="21"/>
        <v>3169.6400000000003</v>
      </c>
      <c r="CP31" s="76">
        <f t="shared" si="21"/>
        <v>3170.6400000000003</v>
      </c>
      <c r="CQ31" s="76">
        <f t="shared" si="21"/>
        <v>3170.6400000000003</v>
      </c>
      <c r="CR31" s="76">
        <f t="shared" si="21"/>
        <v>3171.6400000000003</v>
      </c>
      <c r="CS31" s="77">
        <f t="shared" si="21"/>
        <v>3173.6400000000003</v>
      </c>
      <c r="CT31" s="30">
        <f t="shared" si="19"/>
        <v>298644.4400000007</v>
      </c>
      <c r="CU31" s="151"/>
    </row>
    <row r="32" spans="1:102">
      <c r="A32" s="78" t="s">
        <v>33</v>
      </c>
      <c r="B32" s="79">
        <f>B62-B73</f>
        <v>410</v>
      </c>
      <c r="C32" s="80">
        <f t="shared" ref="C32:BN32" si="22">C62-C73</f>
        <v>410</v>
      </c>
      <c r="D32" s="80">
        <f t="shared" si="22"/>
        <v>410</v>
      </c>
      <c r="E32" s="80">
        <f t="shared" si="22"/>
        <v>410</v>
      </c>
      <c r="F32" s="80">
        <f t="shared" si="22"/>
        <v>410</v>
      </c>
      <c r="G32" s="80">
        <f t="shared" si="22"/>
        <v>410</v>
      </c>
      <c r="H32" s="80">
        <f t="shared" si="22"/>
        <v>410</v>
      </c>
      <c r="I32" s="80">
        <f t="shared" si="22"/>
        <v>410</v>
      </c>
      <c r="J32" s="80">
        <f t="shared" si="22"/>
        <v>410</v>
      </c>
      <c r="K32" s="80">
        <f t="shared" si="22"/>
        <v>410</v>
      </c>
      <c r="L32" s="80">
        <f t="shared" si="22"/>
        <v>410</v>
      </c>
      <c r="M32" s="80">
        <f t="shared" si="22"/>
        <v>410</v>
      </c>
      <c r="N32" s="80">
        <f t="shared" si="22"/>
        <v>410</v>
      </c>
      <c r="O32" s="80">
        <f t="shared" si="22"/>
        <v>410</v>
      </c>
      <c r="P32" s="80">
        <f t="shared" si="22"/>
        <v>410</v>
      </c>
      <c r="Q32" s="80">
        <f t="shared" si="22"/>
        <v>410</v>
      </c>
      <c r="R32" s="80">
        <f t="shared" si="22"/>
        <v>410</v>
      </c>
      <c r="S32" s="80">
        <f t="shared" si="22"/>
        <v>410</v>
      </c>
      <c r="T32" s="80">
        <f t="shared" si="22"/>
        <v>410</v>
      </c>
      <c r="U32" s="80">
        <f t="shared" si="22"/>
        <v>380</v>
      </c>
      <c r="V32" s="80">
        <f t="shared" si="22"/>
        <v>350</v>
      </c>
      <c r="W32" s="80">
        <f t="shared" si="22"/>
        <v>335</v>
      </c>
      <c r="X32" s="80">
        <f t="shared" si="22"/>
        <v>335</v>
      </c>
      <c r="Y32" s="80">
        <f t="shared" si="22"/>
        <v>365</v>
      </c>
      <c r="Z32" s="80">
        <f t="shared" si="22"/>
        <v>395</v>
      </c>
      <c r="AA32" s="80">
        <f t="shared" si="22"/>
        <v>410</v>
      </c>
      <c r="AB32" s="80">
        <f t="shared" si="22"/>
        <v>410</v>
      </c>
      <c r="AC32" s="80">
        <f t="shared" si="22"/>
        <v>410</v>
      </c>
      <c r="AD32" s="80">
        <f t="shared" si="22"/>
        <v>380</v>
      </c>
      <c r="AE32" s="80">
        <f t="shared" si="22"/>
        <v>350</v>
      </c>
      <c r="AF32" s="80">
        <f t="shared" si="22"/>
        <v>340</v>
      </c>
      <c r="AG32" s="80">
        <f t="shared" si="22"/>
        <v>340</v>
      </c>
      <c r="AH32" s="80">
        <f t="shared" si="22"/>
        <v>370</v>
      </c>
      <c r="AI32" s="80">
        <f t="shared" si="22"/>
        <v>400</v>
      </c>
      <c r="AJ32" s="80">
        <f t="shared" si="22"/>
        <v>410</v>
      </c>
      <c r="AK32" s="80">
        <f t="shared" si="22"/>
        <v>410</v>
      </c>
      <c r="AL32" s="80">
        <f t="shared" si="22"/>
        <v>410</v>
      </c>
      <c r="AM32" s="80">
        <f t="shared" si="22"/>
        <v>410</v>
      </c>
      <c r="AN32" s="80">
        <f t="shared" si="22"/>
        <v>410</v>
      </c>
      <c r="AO32" s="80">
        <f t="shared" si="22"/>
        <v>410</v>
      </c>
      <c r="AP32" s="80">
        <f t="shared" si="22"/>
        <v>410</v>
      </c>
      <c r="AQ32" s="80">
        <f t="shared" si="22"/>
        <v>410</v>
      </c>
      <c r="AR32" s="80">
        <f t="shared" si="22"/>
        <v>410</v>
      </c>
      <c r="AS32" s="80">
        <f t="shared" si="22"/>
        <v>410</v>
      </c>
      <c r="AT32" s="80">
        <f t="shared" si="22"/>
        <v>410</v>
      </c>
      <c r="AU32" s="80">
        <f t="shared" si="22"/>
        <v>410</v>
      </c>
      <c r="AV32" s="80">
        <f t="shared" si="22"/>
        <v>410</v>
      </c>
      <c r="AW32" s="80">
        <f t="shared" si="22"/>
        <v>410</v>
      </c>
      <c r="AX32" s="80">
        <f t="shared" si="22"/>
        <v>380</v>
      </c>
      <c r="AY32" s="80">
        <f t="shared" si="22"/>
        <v>350</v>
      </c>
      <c r="AZ32" s="80">
        <f t="shared" si="22"/>
        <v>325</v>
      </c>
      <c r="BA32" s="80">
        <f t="shared" si="22"/>
        <v>325</v>
      </c>
      <c r="BB32" s="80">
        <f t="shared" si="22"/>
        <v>355</v>
      </c>
      <c r="BC32" s="80">
        <f t="shared" si="22"/>
        <v>375</v>
      </c>
      <c r="BD32" s="80">
        <f t="shared" si="22"/>
        <v>375</v>
      </c>
      <c r="BE32" s="80">
        <f t="shared" si="22"/>
        <v>375</v>
      </c>
      <c r="BF32" s="80">
        <f t="shared" si="22"/>
        <v>375</v>
      </c>
      <c r="BG32" s="80">
        <f t="shared" si="22"/>
        <v>405</v>
      </c>
      <c r="BH32" s="80">
        <f t="shared" si="22"/>
        <v>410</v>
      </c>
      <c r="BI32" s="80">
        <f t="shared" si="22"/>
        <v>410</v>
      </c>
      <c r="BJ32" s="80">
        <f t="shared" si="22"/>
        <v>410</v>
      </c>
      <c r="BK32" s="80">
        <f t="shared" si="22"/>
        <v>410</v>
      </c>
      <c r="BL32" s="80">
        <f t="shared" si="22"/>
        <v>410</v>
      </c>
      <c r="BM32" s="80">
        <f t="shared" si="22"/>
        <v>410</v>
      </c>
      <c r="BN32" s="80">
        <f t="shared" si="22"/>
        <v>410</v>
      </c>
      <c r="BO32" s="80">
        <f t="shared" ref="BO32:CS32" si="23">BO62-BO73</f>
        <v>410</v>
      </c>
      <c r="BP32" s="80">
        <f t="shared" si="23"/>
        <v>410</v>
      </c>
      <c r="BQ32" s="80">
        <f t="shared" si="23"/>
        <v>410</v>
      </c>
      <c r="BR32" s="80">
        <f t="shared" si="23"/>
        <v>410</v>
      </c>
      <c r="BS32" s="80">
        <f t="shared" si="23"/>
        <v>410</v>
      </c>
      <c r="BT32" s="80">
        <f t="shared" si="23"/>
        <v>410</v>
      </c>
      <c r="BU32" s="80">
        <f t="shared" si="23"/>
        <v>410</v>
      </c>
      <c r="BV32" s="80">
        <f t="shared" si="23"/>
        <v>410</v>
      </c>
      <c r="BW32" s="80">
        <f t="shared" si="23"/>
        <v>410</v>
      </c>
      <c r="BX32" s="80">
        <f t="shared" si="23"/>
        <v>380</v>
      </c>
      <c r="BY32" s="80">
        <f t="shared" si="23"/>
        <v>410</v>
      </c>
      <c r="BZ32" s="80">
        <f t="shared" si="23"/>
        <v>410</v>
      </c>
      <c r="CA32" s="80">
        <f t="shared" si="23"/>
        <v>410</v>
      </c>
      <c r="CB32" s="80">
        <f t="shared" si="23"/>
        <v>410</v>
      </c>
      <c r="CC32" s="80">
        <f t="shared" si="23"/>
        <v>410</v>
      </c>
      <c r="CD32" s="80">
        <f t="shared" si="23"/>
        <v>410</v>
      </c>
      <c r="CE32" s="80">
        <f t="shared" si="23"/>
        <v>410</v>
      </c>
      <c r="CF32" s="80">
        <f t="shared" si="23"/>
        <v>410</v>
      </c>
      <c r="CG32" s="80">
        <f t="shared" si="23"/>
        <v>410</v>
      </c>
      <c r="CH32" s="80">
        <f t="shared" si="23"/>
        <v>410</v>
      </c>
      <c r="CI32" s="80">
        <f t="shared" si="23"/>
        <v>410</v>
      </c>
      <c r="CJ32" s="80">
        <f t="shared" si="23"/>
        <v>410</v>
      </c>
      <c r="CK32" s="80">
        <f t="shared" si="23"/>
        <v>410</v>
      </c>
      <c r="CL32" s="80">
        <f t="shared" si="23"/>
        <v>410</v>
      </c>
      <c r="CM32" s="80">
        <f t="shared" si="23"/>
        <v>410</v>
      </c>
      <c r="CN32" s="80">
        <f t="shared" si="23"/>
        <v>410</v>
      </c>
      <c r="CO32" s="80">
        <f t="shared" si="23"/>
        <v>410</v>
      </c>
      <c r="CP32" s="80">
        <f t="shared" si="23"/>
        <v>410</v>
      </c>
      <c r="CQ32" s="80">
        <f t="shared" si="23"/>
        <v>410</v>
      </c>
      <c r="CR32" s="80">
        <f t="shared" si="23"/>
        <v>410</v>
      </c>
      <c r="CS32" s="81">
        <f t="shared" si="23"/>
        <v>410</v>
      </c>
      <c r="CT32" s="30">
        <f t="shared" si="19"/>
        <v>38290</v>
      </c>
      <c r="CU32" s="151"/>
    </row>
    <row r="33" spans="1:99">
      <c r="A33" s="25" t="s">
        <v>34</v>
      </c>
      <c r="B33" s="82">
        <f t="shared" ref="B33:Q38" si="24">B63-B74</f>
        <v>498</v>
      </c>
      <c r="C33" s="3">
        <f t="shared" si="24"/>
        <v>498</v>
      </c>
      <c r="D33" s="3">
        <f t="shared" si="24"/>
        <v>498</v>
      </c>
      <c r="E33" s="3">
        <f t="shared" si="24"/>
        <v>498</v>
      </c>
      <c r="F33" s="3">
        <f t="shared" si="24"/>
        <v>498</v>
      </c>
      <c r="G33" s="3">
        <f t="shared" si="24"/>
        <v>498</v>
      </c>
      <c r="H33" s="3">
        <f t="shared" si="24"/>
        <v>498</v>
      </c>
      <c r="I33" s="3">
        <f t="shared" si="24"/>
        <v>498</v>
      </c>
      <c r="J33" s="3">
        <f t="shared" si="24"/>
        <v>498</v>
      </c>
      <c r="K33" s="3">
        <f t="shared" si="24"/>
        <v>498</v>
      </c>
      <c r="L33" s="3">
        <f t="shared" si="24"/>
        <v>498</v>
      </c>
      <c r="M33" s="3">
        <f t="shared" si="24"/>
        <v>498</v>
      </c>
      <c r="N33" s="3">
        <f t="shared" si="24"/>
        <v>498</v>
      </c>
      <c r="O33" s="3">
        <f t="shared" si="24"/>
        <v>498</v>
      </c>
      <c r="P33" s="3">
        <f t="shared" si="24"/>
        <v>498</v>
      </c>
      <c r="Q33" s="3">
        <f t="shared" si="24"/>
        <v>498</v>
      </c>
      <c r="R33" s="3">
        <f t="shared" ref="R33:CC33" si="25">R63-R74</f>
        <v>498</v>
      </c>
      <c r="S33" s="3">
        <f t="shared" si="25"/>
        <v>498</v>
      </c>
      <c r="T33" s="3">
        <f t="shared" si="25"/>
        <v>498</v>
      </c>
      <c r="U33" s="3">
        <f t="shared" si="25"/>
        <v>498</v>
      </c>
      <c r="V33" s="3">
        <f t="shared" si="25"/>
        <v>498</v>
      </c>
      <c r="W33" s="3">
        <f t="shared" si="25"/>
        <v>498</v>
      </c>
      <c r="X33" s="3">
        <f t="shared" si="25"/>
        <v>498</v>
      </c>
      <c r="Y33" s="3">
        <f t="shared" si="25"/>
        <v>498</v>
      </c>
      <c r="Z33" s="3">
        <f t="shared" si="25"/>
        <v>498</v>
      </c>
      <c r="AA33" s="3">
        <f t="shared" si="25"/>
        <v>498</v>
      </c>
      <c r="AB33" s="3">
        <f t="shared" si="25"/>
        <v>498</v>
      </c>
      <c r="AC33" s="3">
        <f t="shared" si="25"/>
        <v>498</v>
      </c>
      <c r="AD33" s="3">
        <f t="shared" si="25"/>
        <v>498</v>
      </c>
      <c r="AE33" s="3">
        <f t="shared" si="25"/>
        <v>498</v>
      </c>
      <c r="AF33" s="3">
        <f t="shared" si="25"/>
        <v>498</v>
      </c>
      <c r="AG33" s="3">
        <f t="shared" si="25"/>
        <v>498</v>
      </c>
      <c r="AH33" s="3">
        <f t="shared" si="25"/>
        <v>498</v>
      </c>
      <c r="AI33" s="3">
        <f t="shared" si="25"/>
        <v>498</v>
      </c>
      <c r="AJ33" s="3">
        <f t="shared" si="25"/>
        <v>498</v>
      </c>
      <c r="AK33" s="3">
        <f t="shared" si="25"/>
        <v>498</v>
      </c>
      <c r="AL33" s="3">
        <f t="shared" si="25"/>
        <v>498</v>
      </c>
      <c r="AM33" s="3">
        <f t="shared" si="25"/>
        <v>498</v>
      </c>
      <c r="AN33" s="3">
        <f t="shared" si="25"/>
        <v>498</v>
      </c>
      <c r="AO33" s="3">
        <f t="shared" si="25"/>
        <v>498</v>
      </c>
      <c r="AP33" s="3">
        <f t="shared" si="25"/>
        <v>498</v>
      </c>
      <c r="AQ33" s="3">
        <f t="shared" si="25"/>
        <v>498</v>
      </c>
      <c r="AR33" s="3">
        <f t="shared" si="25"/>
        <v>498</v>
      </c>
      <c r="AS33" s="3">
        <f t="shared" si="25"/>
        <v>498</v>
      </c>
      <c r="AT33" s="3">
        <f t="shared" si="25"/>
        <v>498</v>
      </c>
      <c r="AU33" s="3">
        <f t="shared" si="25"/>
        <v>498</v>
      </c>
      <c r="AV33" s="3">
        <f t="shared" si="25"/>
        <v>498</v>
      </c>
      <c r="AW33" s="3">
        <f t="shared" si="25"/>
        <v>498</v>
      </c>
      <c r="AX33" s="3">
        <f t="shared" si="25"/>
        <v>498</v>
      </c>
      <c r="AY33" s="3">
        <f t="shared" si="25"/>
        <v>498</v>
      </c>
      <c r="AZ33" s="3">
        <f t="shared" si="25"/>
        <v>498</v>
      </c>
      <c r="BA33" s="3">
        <f t="shared" si="25"/>
        <v>498</v>
      </c>
      <c r="BB33" s="3">
        <f t="shared" si="25"/>
        <v>498</v>
      </c>
      <c r="BC33" s="3">
        <f t="shared" si="25"/>
        <v>498</v>
      </c>
      <c r="BD33" s="3">
        <f t="shared" si="25"/>
        <v>498</v>
      </c>
      <c r="BE33" s="3">
        <f t="shared" si="25"/>
        <v>498</v>
      </c>
      <c r="BF33" s="3">
        <f t="shared" si="25"/>
        <v>498</v>
      </c>
      <c r="BG33" s="3">
        <f t="shared" si="25"/>
        <v>498</v>
      </c>
      <c r="BH33" s="3">
        <f t="shared" si="25"/>
        <v>498</v>
      </c>
      <c r="BI33" s="3">
        <f t="shared" si="25"/>
        <v>498</v>
      </c>
      <c r="BJ33" s="3">
        <f t="shared" si="25"/>
        <v>498</v>
      </c>
      <c r="BK33" s="3">
        <f t="shared" si="25"/>
        <v>498</v>
      </c>
      <c r="BL33" s="3">
        <f t="shared" si="25"/>
        <v>498</v>
      </c>
      <c r="BM33" s="3">
        <f t="shared" si="25"/>
        <v>498</v>
      </c>
      <c r="BN33" s="3">
        <f t="shared" si="25"/>
        <v>498</v>
      </c>
      <c r="BO33" s="3">
        <f t="shared" si="25"/>
        <v>498</v>
      </c>
      <c r="BP33" s="3">
        <f t="shared" si="25"/>
        <v>498</v>
      </c>
      <c r="BQ33" s="3">
        <f t="shared" si="25"/>
        <v>498</v>
      </c>
      <c r="BR33" s="3">
        <f t="shared" si="25"/>
        <v>498</v>
      </c>
      <c r="BS33" s="3">
        <f t="shared" si="25"/>
        <v>498</v>
      </c>
      <c r="BT33" s="3">
        <f t="shared" si="25"/>
        <v>498</v>
      </c>
      <c r="BU33" s="3">
        <f t="shared" si="25"/>
        <v>498</v>
      </c>
      <c r="BV33" s="3">
        <f t="shared" si="25"/>
        <v>498</v>
      </c>
      <c r="BW33" s="3">
        <f t="shared" si="25"/>
        <v>498</v>
      </c>
      <c r="BX33" s="3">
        <f t="shared" si="25"/>
        <v>498</v>
      </c>
      <c r="BY33" s="3">
        <f t="shared" si="25"/>
        <v>498</v>
      </c>
      <c r="BZ33" s="3">
        <f t="shared" si="25"/>
        <v>498</v>
      </c>
      <c r="CA33" s="3">
        <f t="shared" si="25"/>
        <v>498</v>
      </c>
      <c r="CB33" s="3">
        <f t="shared" si="25"/>
        <v>498</v>
      </c>
      <c r="CC33" s="3">
        <f t="shared" si="25"/>
        <v>498</v>
      </c>
      <c r="CD33" s="3">
        <f t="shared" ref="CD33:CS33" si="26">CD63-CD74</f>
        <v>498</v>
      </c>
      <c r="CE33" s="3">
        <f t="shared" si="26"/>
        <v>498</v>
      </c>
      <c r="CF33" s="3">
        <f t="shared" si="26"/>
        <v>498</v>
      </c>
      <c r="CG33" s="3">
        <f t="shared" si="26"/>
        <v>498</v>
      </c>
      <c r="CH33" s="3">
        <f t="shared" si="26"/>
        <v>498</v>
      </c>
      <c r="CI33" s="3">
        <f t="shared" si="26"/>
        <v>498</v>
      </c>
      <c r="CJ33" s="3">
        <f t="shared" si="26"/>
        <v>498</v>
      </c>
      <c r="CK33" s="3">
        <f t="shared" si="26"/>
        <v>498</v>
      </c>
      <c r="CL33" s="3">
        <f t="shared" si="26"/>
        <v>498</v>
      </c>
      <c r="CM33" s="3">
        <f t="shared" si="26"/>
        <v>498</v>
      </c>
      <c r="CN33" s="3">
        <f t="shared" si="26"/>
        <v>498</v>
      </c>
      <c r="CO33" s="3">
        <f t="shared" si="26"/>
        <v>498</v>
      </c>
      <c r="CP33" s="3">
        <f t="shared" si="26"/>
        <v>498</v>
      </c>
      <c r="CQ33" s="3">
        <f t="shared" si="26"/>
        <v>498</v>
      </c>
      <c r="CR33" s="3">
        <f t="shared" si="26"/>
        <v>498</v>
      </c>
      <c r="CS33" s="83">
        <f t="shared" si="26"/>
        <v>498</v>
      </c>
      <c r="CT33" s="30">
        <f t="shared" si="19"/>
        <v>47808</v>
      </c>
      <c r="CU33" s="151"/>
    </row>
    <row r="34" spans="1:99">
      <c r="A34" s="25" t="s">
        <v>35</v>
      </c>
      <c r="B34" s="82">
        <f t="shared" si="24"/>
        <v>673.3</v>
      </c>
      <c r="C34" s="3">
        <f t="shared" si="24"/>
        <v>673.3</v>
      </c>
      <c r="D34" s="3">
        <f t="shared" si="24"/>
        <v>673.3</v>
      </c>
      <c r="E34" s="3">
        <f t="shared" si="24"/>
        <v>673.3</v>
      </c>
      <c r="F34" s="3">
        <f t="shared" si="24"/>
        <v>673.3</v>
      </c>
      <c r="G34" s="3">
        <f t="shared" si="24"/>
        <v>673.3</v>
      </c>
      <c r="H34" s="3">
        <f t="shared" si="24"/>
        <v>673.3</v>
      </c>
      <c r="I34" s="3">
        <f t="shared" si="24"/>
        <v>673.3</v>
      </c>
      <c r="J34" s="3">
        <f t="shared" si="24"/>
        <v>673.3</v>
      </c>
      <c r="K34" s="3">
        <f t="shared" si="24"/>
        <v>673.3</v>
      </c>
      <c r="L34" s="3">
        <f t="shared" si="24"/>
        <v>673.3</v>
      </c>
      <c r="M34" s="3">
        <f t="shared" si="24"/>
        <v>673.3</v>
      </c>
      <c r="N34" s="3">
        <f t="shared" si="24"/>
        <v>673.3</v>
      </c>
      <c r="O34" s="3">
        <f t="shared" si="24"/>
        <v>673.3</v>
      </c>
      <c r="P34" s="3">
        <f t="shared" si="24"/>
        <v>673.3</v>
      </c>
      <c r="Q34" s="3">
        <f t="shared" si="24"/>
        <v>673.3</v>
      </c>
      <c r="R34" s="3">
        <f t="shared" ref="R34:CC34" si="27">R64-R75</f>
        <v>673.3</v>
      </c>
      <c r="S34" s="3">
        <f t="shared" si="27"/>
        <v>673.3</v>
      </c>
      <c r="T34" s="3">
        <f t="shared" si="27"/>
        <v>673.3</v>
      </c>
      <c r="U34" s="3">
        <f t="shared" si="27"/>
        <v>673.3</v>
      </c>
      <c r="V34" s="3">
        <f t="shared" si="27"/>
        <v>673.3</v>
      </c>
      <c r="W34" s="3">
        <f t="shared" si="27"/>
        <v>673.3</v>
      </c>
      <c r="X34" s="3">
        <f t="shared" si="27"/>
        <v>673.3</v>
      </c>
      <c r="Y34" s="3">
        <f t="shared" si="27"/>
        <v>673.3</v>
      </c>
      <c r="Z34" s="3">
        <f t="shared" si="27"/>
        <v>673.3</v>
      </c>
      <c r="AA34" s="3">
        <f t="shared" si="27"/>
        <v>673.3</v>
      </c>
      <c r="AB34" s="3">
        <f t="shared" si="27"/>
        <v>673.3</v>
      </c>
      <c r="AC34" s="3">
        <f t="shared" si="27"/>
        <v>673.3</v>
      </c>
      <c r="AD34" s="3">
        <f t="shared" si="27"/>
        <v>673.3</v>
      </c>
      <c r="AE34" s="3">
        <f t="shared" si="27"/>
        <v>673.3</v>
      </c>
      <c r="AF34" s="3">
        <f t="shared" si="27"/>
        <v>673.3</v>
      </c>
      <c r="AG34" s="3">
        <f t="shared" si="27"/>
        <v>673.3</v>
      </c>
      <c r="AH34" s="3">
        <f t="shared" si="27"/>
        <v>673.3</v>
      </c>
      <c r="AI34" s="3">
        <f t="shared" si="27"/>
        <v>673.3</v>
      </c>
      <c r="AJ34" s="3">
        <f t="shared" si="27"/>
        <v>673.3</v>
      </c>
      <c r="AK34" s="3">
        <f t="shared" si="27"/>
        <v>673.3</v>
      </c>
      <c r="AL34" s="3">
        <f t="shared" si="27"/>
        <v>673.3</v>
      </c>
      <c r="AM34" s="3">
        <f t="shared" si="27"/>
        <v>673.3</v>
      </c>
      <c r="AN34" s="3">
        <f t="shared" si="27"/>
        <v>673.3</v>
      </c>
      <c r="AO34" s="3">
        <f t="shared" si="27"/>
        <v>673.3</v>
      </c>
      <c r="AP34" s="3">
        <f t="shared" si="27"/>
        <v>673.3</v>
      </c>
      <c r="AQ34" s="3">
        <f t="shared" si="27"/>
        <v>673.3</v>
      </c>
      <c r="AR34" s="3">
        <f t="shared" si="27"/>
        <v>673.3</v>
      </c>
      <c r="AS34" s="3">
        <f t="shared" si="27"/>
        <v>673.3</v>
      </c>
      <c r="AT34" s="3">
        <f t="shared" si="27"/>
        <v>673.3</v>
      </c>
      <c r="AU34" s="3">
        <f t="shared" si="27"/>
        <v>673.3</v>
      </c>
      <c r="AV34" s="3">
        <f t="shared" si="27"/>
        <v>673.3</v>
      </c>
      <c r="AW34" s="3">
        <f t="shared" si="27"/>
        <v>673.3</v>
      </c>
      <c r="AX34" s="3">
        <f t="shared" si="27"/>
        <v>673.3</v>
      </c>
      <c r="AY34" s="3">
        <f t="shared" si="27"/>
        <v>673.3</v>
      </c>
      <c r="AZ34" s="3">
        <f t="shared" si="27"/>
        <v>673.3</v>
      </c>
      <c r="BA34" s="3">
        <f t="shared" si="27"/>
        <v>673.3</v>
      </c>
      <c r="BB34" s="3">
        <f t="shared" si="27"/>
        <v>673.3</v>
      </c>
      <c r="BC34" s="3">
        <f t="shared" si="27"/>
        <v>673.3</v>
      </c>
      <c r="BD34" s="3">
        <f t="shared" si="27"/>
        <v>673.3</v>
      </c>
      <c r="BE34" s="3">
        <f t="shared" si="27"/>
        <v>673.3</v>
      </c>
      <c r="BF34" s="3">
        <f t="shared" si="27"/>
        <v>673.3</v>
      </c>
      <c r="BG34" s="3">
        <f t="shared" si="27"/>
        <v>673.3</v>
      </c>
      <c r="BH34" s="3">
        <f t="shared" si="27"/>
        <v>673.3</v>
      </c>
      <c r="BI34" s="3">
        <f t="shared" si="27"/>
        <v>673.3</v>
      </c>
      <c r="BJ34" s="3">
        <f t="shared" si="27"/>
        <v>673.3</v>
      </c>
      <c r="BK34" s="3">
        <f t="shared" si="27"/>
        <v>673.3</v>
      </c>
      <c r="BL34" s="3">
        <f t="shared" si="27"/>
        <v>673.3</v>
      </c>
      <c r="BM34" s="3">
        <f t="shared" si="27"/>
        <v>673.3</v>
      </c>
      <c r="BN34" s="3">
        <f t="shared" si="27"/>
        <v>673.3</v>
      </c>
      <c r="BO34" s="3">
        <f t="shared" si="27"/>
        <v>673.3</v>
      </c>
      <c r="BP34" s="3">
        <f t="shared" si="27"/>
        <v>673.3</v>
      </c>
      <c r="BQ34" s="3">
        <f t="shared" si="27"/>
        <v>673.3</v>
      </c>
      <c r="BR34" s="3">
        <f t="shared" si="27"/>
        <v>673.3</v>
      </c>
      <c r="BS34" s="3">
        <f t="shared" si="27"/>
        <v>673.3</v>
      </c>
      <c r="BT34" s="3">
        <f t="shared" si="27"/>
        <v>673.3</v>
      </c>
      <c r="BU34" s="3">
        <f t="shared" si="27"/>
        <v>673.3</v>
      </c>
      <c r="BV34" s="3">
        <f t="shared" si="27"/>
        <v>673.3</v>
      </c>
      <c r="BW34" s="3">
        <f t="shared" si="27"/>
        <v>673.3</v>
      </c>
      <c r="BX34" s="3">
        <f t="shared" si="27"/>
        <v>673.3</v>
      </c>
      <c r="BY34" s="3">
        <f t="shared" si="27"/>
        <v>673.3</v>
      </c>
      <c r="BZ34" s="3">
        <f t="shared" si="27"/>
        <v>673.3</v>
      </c>
      <c r="CA34" s="3">
        <f t="shared" si="27"/>
        <v>673.3</v>
      </c>
      <c r="CB34" s="3">
        <f t="shared" si="27"/>
        <v>673.3</v>
      </c>
      <c r="CC34" s="3">
        <f t="shared" si="27"/>
        <v>673.3</v>
      </c>
      <c r="CD34" s="3">
        <f t="shared" ref="CD34:CS34" si="28">CD64-CD75</f>
        <v>673.3</v>
      </c>
      <c r="CE34" s="3">
        <f t="shared" si="28"/>
        <v>673.3</v>
      </c>
      <c r="CF34" s="3">
        <f t="shared" si="28"/>
        <v>673.3</v>
      </c>
      <c r="CG34" s="3">
        <f t="shared" si="28"/>
        <v>673.3</v>
      </c>
      <c r="CH34" s="3">
        <f t="shared" si="28"/>
        <v>673.3</v>
      </c>
      <c r="CI34" s="3">
        <f t="shared" si="28"/>
        <v>673.3</v>
      </c>
      <c r="CJ34" s="3">
        <f t="shared" si="28"/>
        <v>673.3</v>
      </c>
      <c r="CK34" s="3">
        <f t="shared" si="28"/>
        <v>673.3</v>
      </c>
      <c r="CL34" s="3">
        <f t="shared" si="28"/>
        <v>673.3</v>
      </c>
      <c r="CM34" s="3">
        <f t="shared" si="28"/>
        <v>673.3</v>
      </c>
      <c r="CN34" s="3">
        <f t="shared" si="28"/>
        <v>673.3</v>
      </c>
      <c r="CO34" s="3">
        <f t="shared" si="28"/>
        <v>673.3</v>
      </c>
      <c r="CP34" s="3">
        <f t="shared" si="28"/>
        <v>673.3</v>
      </c>
      <c r="CQ34" s="3">
        <f t="shared" si="28"/>
        <v>673.3</v>
      </c>
      <c r="CR34" s="3">
        <f t="shared" si="28"/>
        <v>673.3</v>
      </c>
      <c r="CS34" s="83">
        <f t="shared" si="28"/>
        <v>673.3</v>
      </c>
      <c r="CT34" s="30">
        <f t="shared" si="19"/>
        <v>64636.800000000112</v>
      </c>
      <c r="CU34" s="151"/>
    </row>
    <row r="35" spans="1:99">
      <c r="A35" s="25" t="s">
        <v>36</v>
      </c>
      <c r="B35" s="82">
        <f t="shared" si="24"/>
        <v>376</v>
      </c>
      <c r="C35" s="3">
        <f t="shared" si="24"/>
        <v>376</v>
      </c>
      <c r="D35" s="3">
        <f t="shared" si="24"/>
        <v>376</v>
      </c>
      <c r="E35" s="3">
        <f t="shared" si="24"/>
        <v>376</v>
      </c>
      <c r="F35" s="3">
        <f t="shared" si="24"/>
        <v>376</v>
      </c>
      <c r="G35" s="3">
        <f t="shared" si="24"/>
        <v>376</v>
      </c>
      <c r="H35" s="3">
        <f t="shared" si="24"/>
        <v>376</v>
      </c>
      <c r="I35" s="3">
        <f t="shared" si="24"/>
        <v>376</v>
      </c>
      <c r="J35" s="3">
        <f t="shared" si="24"/>
        <v>376</v>
      </c>
      <c r="K35" s="3">
        <f t="shared" si="24"/>
        <v>376</v>
      </c>
      <c r="L35" s="3">
        <f t="shared" si="24"/>
        <v>376</v>
      </c>
      <c r="M35" s="3">
        <f t="shared" si="24"/>
        <v>376</v>
      </c>
      <c r="N35" s="3">
        <f t="shared" si="24"/>
        <v>376</v>
      </c>
      <c r="O35" s="3">
        <f t="shared" si="24"/>
        <v>376</v>
      </c>
      <c r="P35" s="3">
        <f t="shared" si="24"/>
        <v>376</v>
      </c>
      <c r="Q35" s="3">
        <f t="shared" si="24"/>
        <v>376</v>
      </c>
      <c r="R35" s="3">
        <f t="shared" ref="R35:CC35" si="29">R65-R76</f>
        <v>376</v>
      </c>
      <c r="S35" s="3">
        <f t="shared" si="29"/>
        <v>376</v>
      </c>
      <c r="T35" s="3">
        <f t="shared" si="29"/>
        <v>376</v>
      </c>
      <c r="U35" s="3">
        <f t="shared" si="29"/>
        <v>320</v>
      </c>
      <c r="V35" s="3">
        <f t="shared" si="29"/>
        <v>320</v>
      </c>
      <c r="W35" s="3">
        <f t="shared" si="29"/>
        <v>320</v>
      </c>
      <c r="X35" s="3">
        <f t="shared" si="29"/>
        <v>320</v>
      </c>
      <c r="Y35" s="3">
        <f t="shared" si="29"/>
        <v>320</v>
      </c>
      <c r="Z35" s="3">
        <f t="shared" si="29"/>
        <v>320</v>
      </c>
      <c r="AA35" s="3">
        <f t="shared" si="29"/>
        <v>320</v>
      </c>
      <c r="AB35" s="3">
        <f t="shared" si="29"/>
        <v>320</v>
      </c>
      <c r="AC35" s="3">
        <f t="shared" si="29"/>
        <v>320</v>
      </c>
      <c r="AD35" s="3">
        <f t="shared" si="29"/>
        <v>320</v>
      </c>
      <c r="AE35" s="3">
        <f t="shared" si="29"/>
        <v>320</v>
      </c>
      <c r="AF35" s="3">
        <f t="shared" si="29"/>
        <v>320</v>
      </c>
      <c r="AG35" s="3">
        <f t="shared" si="29"/>
        <v>320</v>
      </c>
      <c r="AH35" s="3">
        <f t="shared" si="29"/>
        <v>320</v>
      </c>
      <c r="AI35" s="3">
        <f t="shared" si="29"/>
        <v>320</v>
      </c>
      <c r="AJ35" s="3">
        <f t="shared" si="29"/>
        <v>320</v>
      </c>
      <c r="AK35" s="3">
        <f t="shared" si="29"/>
        <v>320</v>
      </c>
      <c r="AL35" s="3">
        <f t="shared" si="29"/>
        <v>376</v>
      </c>
      <c r="AM35" s="3">
        <f t="shared" si="29"/>
        <v>376</v>
      </c>
      <c r="AN35" s="3">
        <f t="shared" si="29"/>
        <v>339</v>
      </c>
      <c r="AO35" s="3">
        <f t="shared" si="29"/>
        <v>339</v>
      </c>
      <c r="AP35" s="3">
        <f t="shared" si="29"/>
        <v>339</v>
      </c>
      <c r="AQ35" s="3">
        <f t="shared" si="29"/>
        <v>339</v>
      </c>
      <c r="AR35" s="3">
        <f t="shared" si="29"/>
        <v>339</v>
      </c>
      <c r="AS35" s="3">
        <f t="shared" si="29"/>
        <v>339</v>
      </c>
      <c r="AT35" s="3">
        <f t="shared" si="29"/>
        <v>339</v>
      </c>
      <c r="AU35" s="3">
        <f t="shared" si="29"/>
        <v>339</v>
      </c>
      <c r="AV35" s="3">
        <f t="shared" si="29"/>
        <v>339</v>
      </c>
      <c r="AW35" s="3">
        <f t="shared" si="29"/>
        <v>339</v>
      </c>
      <c r="AX35" s="3">
        <f t="shared" si="29"/>
        <v>339</v>
      </c>
      <c r="AY35" s="3">
        <f t="shared" si="29"/>
        <v>339</v>
      </c>
      <c r="AZ35" s="3">
        <f t="shared" si="29"/>
        <v>339</v>
      </c>
      <c r="BA35" s="3">
        <f t="shared" si="29"/>
        <v>339</v>
      </c>
      <c r="BB35" s="3">
        <f t="shared" si="29"/>
        <v>339</v>
      </c>
      <c r="BC35" s="3">
        <f t="shared" si="29"/>
        <v>339</v>
      </c>
      <c r="BD35" s="3">
        <f t="shared" si="29"/>
        <v>339</v>
      </c>
      <c r="BE35" s="3">
        <f t="shared" si="29"/>
        <v>339</v>
      </c>
      <c r="BF35" s="3">
        <f t="shared" si="29"/>
        <v>339</v>
      </c>
      <c r="BG35" s="3">
        <f t="shared" si="29"/>
        <v>376</v>
      </c>
      <c r="BH35" s="3">
        <f t="shared" si="29"/>
        <v>376</v>
      </c>
      <c r="BI35" s="3">
        <f t="shared" si="29"/>
        <v>376</v>
      </c>
      <c r="BJ35" s="3">
        <f t="shared" si="29"/>
        <v>376</v>
      </c>
      <c r="BK35" s="3">
        <f t="shared" si="29"/>
        <v>376</v>
      </c>
      <c r="BL35" s="3">
        <f t="shared" si="29"/>
        <v>376</v>
      </c>
      <c r="BM35" s="3">
        <f t="shared" si="29"/>
        <v>376</v>
      </c>
      <c r="BN35" s="3">
        <f t="shared" si="29"/>
        <v>376</v>
      </c>
      <c r="BO35" s="3">
        <f t="shared" si="29"/>
        <v>376</v>
      </c>
      <c r="BP35" s="3">
        <f t="shared" si="29"/>
        <v>376</v>
      </c>
      <c r="BQ35" s="3">
        <f t="shared" si="29"/>
        <v>376</v>
      </c>
      <c r="BR35" s="3">
        <f t="shared" si="29"/>
        <v>376</v>
      </c>
      <c r="BS35" s="3">
        <f t="shared" si="29"/>
        <v>376</v>
      </c>
      <c r="BT35" s="3">
        <f t="shared" si="29"/>
        <v>376</v>
      </c>
      <c r="BU35" s="3">
        <f t="shared" si="29"/>
        <v>376</v>
      </c>
      <c r="BV35" s="3">
        <f t="shared" si="29"/>
        <v>376</v>
      </c>
      <c r="BW35" s="3">
        <f t="shared" si="29"/>
        <v>376</v>
      </c>
      <c r="BX35" s="3">
        <f t="shared" si="29"/>
        <v>326</v>
      </c>
      <c r="BY35" s="3">
        <f t="shared" si="29"/>
        <v>326</v>
      </c>
      <c r="BZ35" s="3">
        <f t="shared" si="29"/>
        <v>376</v>
      </c>
      <c r="CA35" s="3">
        <f t="shared" si="29"/>
        <v>376</v>
      </c>
      <c r="CB35" s="3">
        <f t="shared" si="29"/>
        <v>376</v>
      </c>
      <c r="CC35" s="3">
        <f t="shared" si="29"/>
        <v>376</v>
      </c>
      <c r="CD35" s="3">
        <f t="shared" ref="CD35:CS35" si="30">CD65-CD76</f>
        <v>376</v>
      </c>
      <c r="CE35" s="3">
        <f t="shared" si="30"/>
        <v>376</v>
      </c>
      <c r="CF35" s="3">
        <f t="shared" si="30"/>
        <v>376</v>
      </c>
      <c r="CG35" s="3">
        <f t="shared" si="30"/>
        <v>376</v>
      </c>
      <c r="CH35" s="3">
        <f t="shared" si="30"/>
        <v>376</v>
      </c>
      <c r="CI35" s="3">
        <f t="shared" si="30"/>
        <v>376</v>
      </c>
      <c r="CJ35" s="3">
        <f t="shared" si="30"/>
        <v>376</v>
      </c>
      <c r="CK35" s="3">
        <f t="shared" si="30"/>
        <v>376</v>
      </c>
      <c r="CL35" s="3">
        <f t="shared" si="30"/>
        <v>376</v>
      </c>
      <c r="CM35" s="3">
        <f t="shared" si="30"/>
        <v>376</v>
      </c>
      <c r="CN35" s="3">
        <f t="shared" si="30"/>
        <v>376</v>
      </c>
      <c r="CO35" s="3">
        <f t="shared" si="30"/>
        <v>376</v>
      </c>
      <c r="CP35" s="3">
        <f t="shared" si="30"/>
        <v>376</v>
      </c>
      <c r="CQ35" s="3">
        <f t="shared" si="30"/>
        <v>376</v>
      </c>
      <c r="CR35" s="3">
        <f t="shared" si="30"/>
        <v>376</v>
      </c>
      <c r="CS35" s="83">
        <f t="shared" si="30"/>
        <v>376</v>
      </c>
      <c r="CT35" s="30">
        <f t="shared" si="19"/>
        <v>34341</v>
      </c>
      <c r="CU35" s="151"/>
    </row>
    <row r="36" spans="1:99">
      <c r="A36" s="25" t="s">
        <v>37</v>
      </c>
      <c r="B36" s="82">
        <f t="shared" si="24"/>
        <v>464.54</v>
      </c>
      <c r="C36" s="3">
        <f t="shared" si="24"/>
        <v>464.54</v>
      </c>
      <c r="D36" s="3">
        <f t="shared" si="24"/>
        <v>464.54</v>
      </c>
      <c r="E36" s="3">
        <f t="shared" si="24"/>
        <v>464.54</v>
      </c>
      <c r="F36" s="3">
        <f t="shared" si="24"/>
        <v>464.54</v>
      </c>
      <c r="G36" s="3">
        <f t="shared" si="24"/>
        <v>464.54</v>
      </c>
      <c r="H36" s="3">
        <f t="shared" si="24"/>
        <v>464.54</v>
      </c>
      <c r="I36" s="3">
        <f t="shared" si="24"/>
        <v>464.54</v>
      </c>
      <c r="J36" s="3">
        <f t="shared" si="24"/>
        <v>464.54</v>
      </c>
      <c r="K36" s="3">
        <f t="shared" si="24"/>
        <v>464.54</v>
      </c>
      <c r="L36" s="3">
        <f t="shared" si="24"/>
        <v>464.54</v>
      </c>
      <c r="M36" s="3">
        <f t="shared" si="24"/>
        <v>464.54</v>
      </c>
      <c r="N36" s="3">
        <f t="shared" si="24"/>
        <v>464.54</v>
      </c>
      <c r="O36" s="3">
        <f t="shared" si="24"/>
        <v>464.54</v>
      </c>
      <c r="P36" s="3">
        <f t="shared" si="24"/>
        <v>464.54</v>
      </c>
      <c r="Q36" s="3">
        <f t="shared" si="24"/>
        <v>464.54</v>
      </c>
      <c r="R36" s="3">
        <f t="shared" ref="R36:CC36" si="31">R66-R77</f>
        <v>464.54</v>
      </c>
      <c r="S36" s="3">
        <f t="shared" si="31"/>
        <v>464.54</v>
      </c>
      <c r="T36" s="3">
        <f t="shared" si="31"/>
        <v>464.54</v>
      </c>
      <c r="U36" s="3">
        <f t="shared" si="31"/>
        <v>434.54</v>
      </c>
      <c r="V36" s="3">
        <f t="shared" si="31"/>
        <v>404.54</v>
      </c>
      <c r="W36" s="3">
        <f t="shared" si="31"/>
        <v>374.54</v>
      </c>
      <c r="X36" s="3">
        <f t="shared" si="31"/>
        <v>367.54</v>
      </c>
      <c r="Y36" s="3">
        <f t="shared" si="31"/>
        <v>397.54</v>
      </c>
      <c r="Z36" s="3">
        <f t="shared" si="31"/>
        <v>427.54</v>
      </c>
      <c r="AA36" s="3">
        <f t="shared" si="31"/>
        <v>457.54</v>
      </c>
      <c r="AB36" s="3">
        <f t="shared" si="31"/>
        <v>464.54</v>
      </c>
      <c r="AC36" s="3">
        <f t="shared" si="31"/>
        <v>464.54</v>
      </c>
      <c r="AD36" s="3">
        <f t="shared" si="31"/>
        <v>434.54</v>
      </c>
      <c r="AE36" s="3">
        <f t="shared" si="31"/>
        <v>404.54</v>
      </c>
      <c r="AF36" s="3">
        <f t="shared" si="31"/>
        <v>374.54</v>
      </c>
      <c r="AG36" s="3">
        <f t="shared" si="31"/>
        <v>344.54</v>
      </c>
      <c r="AH36" s="3">
        <f t="shared" si="31"/>
        <v>322.54000000000002</v>
      </c>
      <c r="AI36" s="3">
        <f t="shared" si="31"/>
        <v>352.54</v>
      </c>
      <c r="AJ36" s="3">
        <f t="shared" si="31"/>
        <v>382.54</v>
      </c>
      <c r="AK36" s="3">
        <f t="shared" si="31"/>
        <v>392.54</v>
      </c>
      <c r="AL36" s="3">
        <f t="shared" si="31"/>
        <v>422.54</v>
      </c>
      <c r="AM36" s="3">
        <f t="shared" si="31"/>
        <v>452.54</v>
      </c>
      <c r="AN36" s="3">
        <f t="shared" si="31"/>
        <v>422.54</v>
      </c>
      <c r="AO36" s="3">
        <f t="shared" si="31"/>
        <v>392.54</v>
      </c>
      <c r="AP36" s="3">
        <f t="shared" si="31"/>
        <v>362.54</v>
      </c>
      <c r="AQ36" s="3">
        <f t="shared" si="31"/>
        <v>332.54</v>
      </c>
      <c r="AR36" s="3">
        <f t="shared" si="31"/>
        <v>322.54000000000002</v>
      </c>
      <c r="AS36" s="3">
        <f t="shared" si="31"/>
        <v>352.54</v>
      </c>
      <c r="AT36" s="3">
        <f t="shared" si="31"/>
        <v>382.54</v>
      </c>
      <c r="AU36" s="3">
        <f t="shared" si="31"/>
        <v>392.54</v>
      </c>
      <c r="AV36" s="3">
        <f t="shared" si="31"/>
        <v>392.54</v>
      </c>
      <c r="AW36" s="3">
        <f t="shared" si="31"/>
        <v>392.54</v>
      </c>
      <c r="AX36" s="3">
        <f t="shared" si="31"/>
        <v>362.54</v>
      </c>
      <c r="AY36" s="3">
        <f t="shared" si="31"/>
        <v>332.54</v>
      </c>
      <c r="AZ36" s="3">
        <f t="shared" si="31"/>
        <v>322.54000000000002</v>
      </c>
      <c r="BA36" s="3">
        <f t="shared" si="31"/>
        <v>322.54000000000002</v>
      </c>
      <c r="BB36" s="3">
        <f t="shared" si="31"/>
        <v>322.54000000000002</v>
      </c>
      <c r="BC36" s="3">
        <f t="shared" si="31"/>
        <v>322.54000000000002</v>
      </c>
      <c r="BD36" s="3">
        <f t="shared" si="31"/>
        <v>322.54000000000002</v>
      </c>
      <c r="BE36" s="3">
        <f t="shared" si="31"/>
        <v>322.54000000000002</v>
      </c>
      <c r="BF36" s="3">
        <f t="shared" si="31"/>
        <v>322.54000000000002</v>
      </c>
      <c r="BG36" s="3">
        <f t="shared" si="31"/>
        <v>352.54</v>
      </c>
      <c r="BH36" s="3">
        <f t="shared" si="31"/>
        <v>382.54</v>
      </c>
      <c r="BI36" s="3">
        <f t="shared" si="31"/>
        <v>412.54</v>
      </c>
      <c r="BJ36" s="3">
        <f t="shared" si="31"/>
        <v>442.54</v>
      </c>
      <c r="BK36" s="3">
        <f t="shared" si="31"/>
        <v>464.54</v>
      </c>
      <c r="BL36" s="3">
        <f t="shared" si="31"/>
        <v>464.54</v>
      </c>
      <c r="BM36" s="3">
        <f t="shared" si="31"/>
        <v>464.54</v>
      </c>
      <c r="BN36" s="3">
        <f t="shared" si="31"/>
        <v>464.54</v>
      </c>
      <c r="BO36" s="3">
        <f t="shared" si="31"/>
        <v>464.54</v>
      </c>
      <c r="BP36" s="3">
        <f t="shared" si="31"/>
        <v>464.54</v>
      </c>
      <c r="BQ36" s="3">
        <f t="shared" si="31"/>
        <v>464.54</v>
      </c>
      <c r="BR36" s="3">
        <f t="shared" si="31"/>
        <v>464.54</v>
      </c>
      <c r="BS36" s="3">
        <f t="shared" si="31"/>
        <v>464.54</v>
      </c>
      <c r="BT36" s="3">
        <f t="shared" si="31"/>
        <v>464.54</v>
      </c>
      <c r="BU36" s="3">
        <f t="shared" si="31"/>
        <v>464.54</v>
      </c>
      <c r="BV36" s="3">
        <f t="shared" si="31"/>
        <v>464.54</v>
      </c>
      <c r="BW36" s="3">
        <f t="shared" si="31"/>
        <v>464.54</v>
      </c>
      <c r="BX36" s="3">
        <f t="shared" si="31"/>
        <v>434.54</v>
      </c>
      <c r="BY36" s="3">
        <f t="shared" si="31"/>
        <v>464.54</v>
      </c>
      <c r="BZ36" s="3">
        <f t="shared" si="31"/>
        <v>464.54</v>
      </c>
      <c r="CA36" s="3">
        <f t="shared" si="31"/>
        <v>464.54</v>
      </c>
      <c r="CB36" s="3">
        <f t="shared" si="31"/>
        <v>464.54</v>
      </c>
      <c r="CC36" s="3">
        <f t="shared" si="31"/>
        <v>464.54</v>
      </c>
      <c r="CD36" s="3">
        <f t="shared" ref="CD36:CS36" si="32">CD66-CD77</f>
        <v>464.54</v>
      </c>
      <c r="CE36" s="3">
        <f t="shared" si="32"/>
        <v>464.54</v>
      </c>
      <c r="CF36" s="3">
        <f t="shared" si="32"/>
        <v>464.54</v>
      </c>
      <c r="CG36" s="3">
        <f t="shared" si="32"/>
        <v>464.54</v>
      </c>
      <c r="CH36" s="3">
        <f t="shared" si="32"/>
        <v>464.54</v>
      </c>
      <c r="CI36" s="3">
        <f t="shared" si="32"/>
        <v>464.54</v>
      </c>
      <c r="CJ36" s="3">
        <f t="shared" si="32"/>
        <v>464.54</v>
      </c>
      <c r="CK36" s="3">
        <f t="shared" si="32"/>
        <v>464.54</v>
      </c>
      <c r="CL36" s="3">
        <f t="shared" si="32"/>
        <v>464.54</v>
      </c>
      <c r="CM36" s="3">
        <f t="shared" si="32"/>
        <v>464.54</v>
      </c>
      <c r="CN36" s="3">
        <f t="shared" si="32"/>
        <v>464.54</v>
      </c>
      <c r="CO36" s="3">
        <f t="shared" si="32"/>
        <v>464.54</v>
      </c>
      <c r="CP36" s="3">
        <f t="shared" si="32"/>
        <v>464.54</v>
      </c>
      <c r="CQ36" s="3">
        <f t="shared" si="32"/>
        <v>464.54</v>
      </c>
      <c r="CR36" s="3">
        <f t="shared" si="32"/>
        <v>464.54</v>
      </c>
      <c r="CS36" s="83">
        <f t="shared" si="32"/>
        <v>464.54</v>
      </c>
      <c r="CT36" s="30">
        <f t="shared" si="19"/>
        <v>41019.840000000069</v>
      </c>
      <c r="CU36" s="151"/>
    </row>
    <row r="37" spans="1:99">
      <c r="A37" s="25" t="s">
        <v>38</v>
      </c>
      <c r="B37" s="82">
        <f t="shared" si="24"/>
        <v>738</v>
      </c>
      <c r="C37" s="3">
        <f t="shared" si="24"/>
        <v>735</v>
      </c>
      <c r="D37" s="3">
        <f t="shared" si="24"/>
        <v>731</v>
      </c>
      <c r="E37" s="3">
        <f t="shared" si="24"/>
        <v>724</v>
      </c>
      <c r="F37" s="3">
        <f t="shared" si="24"/>
        <v>718</v>
      </c>
      <c r="G37" s="3">
        <f t="shared" si="24"/>
        <v>715</v>
      </c>
      <c r="H37" s="3">
        <f t="shared" si="24"/>
        <v>712</v>
      </c>
      <c r="I37" s="3">
        <f t="shared" si="24"/>
        <v>707</v>
      </c>
      <c r="J37" s="3">
        <f t="shared" si="24"/>
        <v>703</v>
      </c>
      <c r="K37" s="3">
        <f t="shared" si="24"/>
        <v>707</v>
      </c>
      <c r="L37" s="3">
        <f t="shared" si="24"/>
        <v>709</v>
      </c>
      <c r="M37" s="3">
        <f t="shared" si="24"/>
        <v>705</v>
      </c>
      <c r="N37" s="3">
        <f t="shared" si="24"/>
        <v>703</v>
      </c>
      <c r="O37" s="3">
        <f t="shared" si="24"/>
        <v>698</v>
      </c>
      <c r="P37" s="3">
        <f t="shared" si="24"/>
        <v>692</v>
      </c>
      <c r="Q37" s="3">
        <f t="shared" si="24"/>
        <v>687</v>
      </c>
      <c r="R37" s="3">
        <f t="shared" ref="R37:CC37" si="33">R67-R78</f>
        <v>686</v>
      </c>
      <c r="S37" s="3">
        <f t="shared" si="33"/>
        <v>698</v>
      </c>
      <c r="T37" s="3">
        <f t="shared" si="33"/>
        <v>687</v>
      </c>
      <c r="U37" s="3">
        <f t="shared" si="33"/>
        <v>685</v>
      </c>
      <c r="V37" s="3">
        <f t="shared" si="33"/>
        <v>686</v>
      </c>
      <c r="W37" s="3">
        <f t="shared" si="33"/>
        <v>689</v>
      </c>
      <c r="X37" s="3">
        <f t="shared" si="33"/>
        <v>689</v>
      </c>
      <c r="Y37" s="3">
        <f t="shared" si="33"/>
        <v>692</v>
      </c>
      <c r="Z37" s="3">
        <f t="shared" si="33"/>
        <v>696</v>
      </c>
      <c r="AA37" s="3">
        <f t="shared" si="33"/>
        <v>699</v>
      </c>
      <c r="AB37" s="3">
        <f t="shared" si="33"/>
        <v>701</v>
      </c>
      <c r="AC37" s="3">
        <f t="shared" si="33"/>
        <v>704</v>
      </c>
      <c r="AD37" s="3">
        <f t="shared" si="33"/>
        <v>707</v>
      </c>
      <c r="AE37" s="3">
        <f t="shared" si="33"/>
        <v>701</v>
      </c>
      <c r="AF37" s="3">
        <f t="shared" si="33"/>
        <v>699</v>
      </c>
      <c r="AG37" s="3">
        <f t="shared" si="33"/>
        <v>701</v>
      </c>
      <c r="AH37" s="3">
        <f t="shared" si="33"/>
        <v>704</v>
      </c>
      <c r="AI37" s="3">
        <f t="shared" si="33"/>
        <v>711</v>
      </c>
      <c r="AJ37" s="3">
        <f t="shared" si="33"/>
        <v>715</v>
      </c>
      <c r="AK37" s="3">
        <f t="shared" si="33"/>
        <v>718</v>
      </c>
      <c r="AL37" s="3">
        <f t="shared" si="33"/>
        <v>719</v>
      </c>
      <c r="AM37" s="3">
        <f t="shared" si="33"/>
        <v>721</v>
      </c>
      <c r="AN37" s="3">
        <f t="shared" si="33"/>
        <v>723</v>
      </c>
      <c r="AO37" s="3">
        <f t="shared" si="33"/>
        <v>729</v>
      </c>
      <c r="AP37" s="3">
        <f t="shared" si="33"/>
        <v>733</v>
      </c>
      <c r="AQ37" s="3">
        <f t="shared" si="33"/>
        <v>731</v>
      </c>
      <c r="AR37" s="3">
        <f t="shared" si="33"/>
        <v>730</v>
      </c>
      <c r="AS37" s="3">
        <f t="shared" si="33"/>
        <v>730</v>
      </c>
      <c r="AT37" s="3">
        <f t="shared" si="33"/>
        <v>732</v>
      </c>
      <c r="AU37" s="3">
        <f t="shared" si="33"/>
        <v>732</v>
      </c>
      <c r="AV37" s="3">
        <f t="shared" si="33"/>
        <v>732</v>
      </c>
      <c r="AW37" s="3">
        <f t="shared" si="33"/>
        <v>728</v>
      </c>
      <c r="AX37" s="3">
        <f t="shared" si="33"/>
        <v>727</v>
      </c>
      <c r="AY37" s="3">
        <f t="shared" si="33"/>
        <v>733</v>
      </c>
      <c r="AZ37" s="3">
        <f t="shared" si="33"/>
        <v>730</v>
      </c>
      <c r="BA37" s="3">
        <f t="shared" si="33"/>
        <v>738</v>
      </c>
      <c r="BB37" s="3">
        <f t="shared" si="33"/>
        <v>736</v>
      </c>
      <c r="BC37" s="3">
        <f t="shared" si="33"/>
        <v>736</v>
      </c>
      <c r="BD37" s="3">
        <f t="shared" si="33"/>
        <v>735</v>
      </c>
      <c r="BE37" s="3">
        <f t="shared" si="33"/>
        <v>741</v>
      </c>
      <c r="BF37" s="3">
        <f t="shared" si="33"/>
        <v>746</v>
      </c>
      <c r="BG37" s="3">
        <f t="shared" si="33"/>
        <v>741</v>
      </c>
      <c r="BH37" s="3">
        <f t="shared" si="33"/>
        <v>743</v>
      </c>
      <c r="BI37" s="3">
        <f t="shared" si="33"/>
        <v>746</v>
      </c>
      <c r="BJ37" s="3">
        <f t="shared" si="33"/>
        <v>742</v>
      </c>
      <c r="BK37" s="3">
        <f t="shared" si="33"/>
        <v>742</v>
      </c>
      <c r="BL37" s="3">
        <f t="shared" si="33"/>
        <v>738</v>
      </c>
      <c r="BM37" s="3">
        <f t="shared" si="33"/>
        <v>738</v>
      </c>
      <c r="BN37" s="3">
        <f t="shared" si="33"/>
        <v>736</v>
      </c>
      <c r="BO37" s="3">
        <f t="shared" si="33"/>
        <v>737</v>
      </c>
      <c r="BP37" s="3">
        <f t="shared" si="33"/>
        <v>741</v>
      </c>
      <c r="BQ37" s="3">
        <f t="shared" si="33"/>
        <v>742</v>
      </c>
      <c r="BR37" s="3">
        <f t="shared" si="33"/>
        <v>741</v>
      </c>
      <c r="BS37" s="3">
        <f t="shared" si="33"/>
        <v>738</v>
      </c>
      <c r="BT37" s="3">
        <f t="shared" si="33"/>
        <v>741</v>
      </c>
      <c r="BU37" s="3">
        <f t="shared" si="33"/>
        <v>736</v>
      </c>
      <c r="BV37" s="3">
        <f t="shared" si="33"/>
        <v>735</v>
      </c>
      <c r="BW37" s="3">
        <f t="shared" si="33"/>
        <v>735</v>
      </c>
      <c r="BX37" s="3">
        <f t="shared" si="33"/>
        <v>733</v>
      </c>
      <c r="BY37" s="3">
        <f t="shared" si="33"/>
        <v>733</v>
      </c>
      <c r="BZ37" s="3">
        <f t="shared" si="33"/>
        <v>730</v>
      </c>
      <c r="CA37" s="3">
        <f t="shared" si="33"/>
        <v>730</v>
      </c>
      <c r="CB37" s="3">
        <f t="shared" si="33"/>
        <v>734</v>
      </c>
      <c r="CC37" s="3">
        <f t="shared" si="33"/>
        <v>734</v>
      </c>
      <c r="CD37" s="3">
        <f t="shared" ref="CD37:CS37" si="34">CD67-CD78</f>
        <v>722</v>
      </c>
      <c r="CE37" s="3">
        <f t="shared" si="34"/>
        <v>722</v>
      </c>
      <c r="CF37" s="3">
        <f t="shared" si="34"/>
        <v>719</v>
      </c>
      <c r="CG37" s="3">
        <f t="shared" si="34"/>
        <v>713</v>
      </c>
      <c r="CH37" s="3">
        <f t="shared" si="34"/>
        <v>715</v>
      </c>
      <c r="CI37" s="3">
        <f t="shared" si="34"/>
        <v>714</v>
      </c>
      <c r="CJ37" s="3">
        <f t="shared" si="34"/>
        <v>715</v>
      </c>
      <c r="CK37" s="3">
        <f t="shared" si="34"/>
        <v>712</v>
      </c>
      <c r="CL37" s="3">
        <f t="shared" si="34"/>
        <v>711</v>
      </c>
      <c r="CM37" s="3">
        <f t="shared" si="34"/>
        <v>711</v>
      </c>
      <c r="CN37" s="3">
        <f t="shared" si="34"/>
        <v>710</v>
      </c>
      <c r="CO37" s="3">
        <f t="shared" si="34"/>
        <v>712</v>
      </c>
      <c r="CP37" s="3">
        <f t="shared" si="34"/>
        <v>713</v>
      </c>
      <c r="CQ37" s="3">
        <f t="shared" si="34"/>
        <v>713</v>
      </c>
      <c r="CR37" s="3">
        <f t="shared" si="34"/>
        <v>714</v>
      </c>
      <c r="CS37" s="83">
        <f t="shared" si="34"/>
        <v>716</v>
      </c>
      <c r="CT37" s="30">
        <f t="shared" si="19"/>
        <v>69112</v>
      </c>
      <c r="CU37" s="151"/>
    </row>
    <row r="38" spans="1:99">
      <c r="A38" s="57" t="s">
        <v>39</v>
      </c>
      <c r="B38" s="84">
        <f t="shared" si="24"/>
        <v>35.799999999999997</v>
      </c>
      <c r="C38" s="85">
        <f t="shared" si="24"/>
        <v>35.799999999999997</v>
      </c>
      <c r="D38" s="85">
        <f t="shared" si="24"/>
        <v>35.799999999999997</v>
      </c>
      <c r="E38" s="85">
        <f t="shared" si="24"/>
        <v>35.799999999999997</v>
      </c>
      <c r="F38" s="85">
        <f t="shared" si="24"/>
        <v>35.799999999999997</v>
      </c>
      <c r="G38" s="85">
        <f t="shared" si="24"/>
        <v>35.799999999999997</v>
      </c>
      <c r="H38" s="85">
        <f t="shared" si="24"/>
        <v>35.799999999999997</v>
      </c>
      <c r="I38" s="85">
        <f t="shared" si="24"/>
        <v>35.799999999999997</v>
      </c>
      <c r="J38" s="85">
        <f t="shared" si="24"/>
        <v>35.799999999999997</v>
      </c>
      <c r="K38" s="85">
        <f t="shared" si="24"/>
        <v>35.799999999999997</v>
      </c>
      <c r="L38" s="85">
        <f t="shared" si="24"/>
        <v>35.799999999999997</v>
      </c>
      <c r="M38" s="85">
        <f t="shared" si="24"/>
        <v>35.799999999999997</v>
      </c>
      <c r="N38" s="85">
        <f t="shared" si="24"/>
        <v>35.799999999999997</v>
      </c>
      <c r="O38" s="85">
        <f t="shared" si="24"/>
        <v>35.799999999999997</v>
      </c>
      <c r="P38" s="85">
        <f t="shared" si="24"/>
        <v>35.799999999999997</v>
      </c>
      <c r="Q38" s="85">
        <f t="shared" si="24"/>
        <v>35.799999999999997</v>
      </c>
      <c r="R38" s="85">
        <f t="shared" ref="R38:CC38" si="35">R68-R79</f>
        <v>35.799999999999997</v>
      </c>
      <c r="S38" s="85">
        <f t="shared" si="35"/>
        <v>35.799999999999997</v>
      </c>
      <c r="T38" s="85">
        <f t="shared" si="35"/>
        <v>35.799999999999997</v>
      </c>
      <c r="U38" s="85">
        <f t="shared" si="35"/>
        <v>35.799999999999997</v>
      </c>
      <c r="V38" s="85">
        <f t="shared" si="35"/>
        <v>35.799999999999997</v>
      </c>
      <c r="W38" s="85">
        <f t="shared" si="35"/>
        <v>35.799999999999997</v>
      </c>
      <c r="X38" s="85">
        <f t="shared" si="35"/>
        <v>35.799999999999997</v>
      </c>
      <c r="Y38" s="85">
        <f t="shared" si="35"/>
        <v>35.799999999999997</v>
      </c>
      <c r="Z38" s="85">
        <f t="shared" si="35"/>
        <v>35.799999999999997</v>
      </c>
      <c r="AA38" s="85">
        <f t="shared" si="35"/>
        <v>35.799999999999997</v>
      </c>
      <c r="AB38" s="85">
        <f t="shared" si="35"/>
        <v>35.799999999999997</v>
      </c>
      <c r="AC38" s="85">
        <f t="shared" si="35"/>
        <v>35.799999999999997</v>
      </c>
      <c r="AD38" s="85">
        <f t="shared" si="35"/>
        <v>35.799999999999997</v>
      </c>
      <c r="AE38" s="85">
        <f t="shared" si="35"/>
        <v>35.799999999999997</v>
      </c>
      <c r="AF38" s="85">
        <f t="shared" si="35"/>
        <v>35.799999999999997</v>
      </c>
      <c r="AG38" s="85">
        <f t="shared" si="35"/>
        <v>35.799999999999997</v>
      </c>
      <c r="AH38" s="85">
        <f t="shared" si="35"/>
        <v>35.799999999999997</v>
      </c>
      <c r="AI38" s="85">
        <f t="shared" si="35"/>
        <v>35.799999999999997</v>
      </c>
      <c r="AJ38" s="85">
        <f t="shared" si="35"/>
        <v>35.799999999999997</v>
      </c>
      <c r="AK38" s="85">
        <f t="shared" si="35"/>
        <v>35.799999999999997</v>
      </c>
      <c r="AL38" s="85">
        <f t="shared" si="35"/>
        <v>35.799999999999997</v>
      </c>
      <c r="AM38" s="85">
        <f t="shared" si="35"/>
        <v>35.799999999999997</v>
      </c>
      <c r="AN38" s="85">
        <f t="shared" si="35"/>
        <v>35.799999999999997</v>
      </c>
      <c r="AO38" s="85">
        <f t="shared" si="35"/>
        <v>35.799999999999997</v>
      </c>
      <c r="AP38" s="85">
        <f t="shared" si="35"/>
        <v>35.799999999999997</v>
      </c>
      <c r="AQ38" s="85">
        <f t="shared" si="35"/>
        <v>35.799999999999997</v>
      </c>
      <c r="AR38" s="85">
        <f t="shared" si="35"/>
        <v>35.799999999999997</v>
      </c>
      <c r="AS38" s="85">
        <f t="shared" si="35"/>
        <v>35.799999999999997</v>
      </c>
      <c r="AT38" s="85">
        <f t="shared" si="35"/>
        <v>35.799999999999997</v>
      </c>
      <c r="AU38" s="85">
        <f t="shared" si="35"/>
        <v>35.799999999999997</v>
      </c>
      <c r="AV38" s="85">
        <f t="shared" si="35"/>
        <v>35.799999999999997</v>
      </c>
      <c r="AW38" s="85">
        <f t="shared" si="35"/>
        <v>35.799999999999997</v>
      </c>
      <c r="AX38" s="85">
        <f t="shared" si="35"/>
        <v>35.799999999999997</v>
      </c>
      <c r="AY38" s="85">
        <f t="shared" si="35"/>
        <v>35.799999999999997</v>
      </c>
      <c r="AZ38" s="85">
        <f t="shared" si="35"/>
        <v>35.799999999999997</v>
      </c>
      <c r="BA38" s="85">
        <f t="shared" si="35"/>
        <v>35.799999999999997</v>
      </c>
      <c r="BB38" s="85">
        <f t="shared" si="35"/>
        <v>35.799999999999997</v>
      </c>
      <c r="BC38" s="85">
        <f t="shared" si="35"/>
        <v>35.799999999999997</v>
      </c>
      <c r="BD38" s="85">
        <f t="shared" si="35"/>
        <v>35.799999999999997</v>
      </c>
      <c r="BE38" s="85">
        <f t="shared" si="35"/>
        <v>35.799999999999997</v>
      </c>
      <c r="BF38" s="85">
        <f t="shared" si="35"/>
        <v>35.799999999999997</v>
      </c>
      <c r="BG38" s="85">
        <f t="shared" si="35"/>
        <v>35.799999999999997</v>
      </c>
      <c r="BH38" s="85">
        <f t="shared" si="35"/>
        <v>35.799999999999997</v>
      </c>
      <c r="BI38" s="85">
        <f t="shared" si="35"/>
        <v>35.799999999999997</v>
      </c>
      <c r="BJ38" s="85">
        <f t="shared" si="35"/>
        <v>35.799999999999997</v>
      </c>
      <c r="BK38" s="85">
        <f t="shared" si="35"/>
        <v>35.799999999999997</v>
      </c>
      <c r="BL38" s="85">
        <f t="shared" si="35"/>
        <v>35.799999999999997</v>
      </c>
      <c r="BM38" s="85">
        <f t="shared" si="35"/>
        <v>35.799999999999997</v>
      </c>
      <c r="BN38" s="85">
        <f t="shared" si="35"/>
        <v>35.799999999999997</v>
      </c>
      <c r="BO38" s="85">
        <f t="shared" si="35"/>
        <v>35.799999999999997</v>
      </c>
      <c r="BP38" s="85">
        <f t="shared" si="35"/>
        <v>35.799999999999997</v>
      </c>
      <c r="BQ38" s="85">
        <f t="shared" si="35"/>
        <v>35.799999999999997</v>
      </c>
      <c r="BR38" s="85">
        <f t="shared" si="35"/>
        <v>35.799999999999997</v>
      </c>
      <c r="BS38" s="85">
        <f t="shared" si="35"/>
        <v>35.799999999999997</v>
      </c>
      <c r="BT38" s="85">
        <f t="shared" si="35"/>
        <v>35.799999999999997</v>
      </c>
      <c r="BU38" s="85">
        <f t="shared" si="35"/>
        <v>35.799999999999997</v>
      </c>
      <c r="BV38" s="85">
        <f t="shared" si="35"/>
        <v>35.799999999999997</v>
      </c>
      <c r="BW38" s="85">
        <f t="shared" si="35"/>
        <v>35.799999999999997</v>
      </c>
      <c r="BX38" s="85">
        <f t="shared" si="35"/>
        <v>35.799999999999997</v>
      </c>
      <c r="BY38" s="85">
        <f t="shared" si="35"/>
        <v>35.799999999999997</v>
      </c>
      <c r="BZ38" s="85">
        <f t="shared" si="35"/>
        <v>35.799999999999997</v>
      </c>
      <c r="CA38" s="85">
        <f t="shared" si="35"/>
        <v>35.799999999999997</v>
      </c>
      <c r="CB38" s="85">
        <f t="shared" si="35"/>
        <v>35.799999999999997</v>
      </c>
      <c r="CC38" s="85">
        <f t="shared" si="35"/>
        <v>35.799999999999997</v>
      </c>
      <c r="CD38" s="85">
        <f t="shared" ref="CD38:CS38" si="36">CD68-CD79</f>
        <v>35.799999999999997</v>
      </c>
      <c r="CE38" s="85">
        <f t="shared" si="36"/>
        <v>35.799999999999997</v>
      </c>
      <c r="CF38" s="85">
        <f t="shared" si="36"/>
        <v>35.799999999999997</v>
      </c>
      <c r="CG38" s="85">
        <f t="shared" si="36"/>
        <v>35.799999999999997</v>
      </c>
      <c r="CH38" s="85">
        <f t="shared" si="36"/>
        <v>35.799999999999997</v>
      </c>
      <c r="CI38" s="85">
        <f t="shared" si="36"/>
        <v>35.799999999999997</v>
      </c>
      <c r="CJ38" s="85">
        <f t="shared" si="36"/>
        <v>35.799999999999997</v>
      </c>
      <c r="CK38" s="85">
        <f t="shared" si="36"/>
        <v>35.799999999999997</v>
      </c>
      <c r="CL38" s="85">
        <f t="shared" si="36"/>
        <v>35.799999999999997</v>
      </c>
      <c r="CM38" s="85">
        <f t="shared" si="36"/>
        <v>35.799999999999997</v>
      </c>
      <c r="CN38" s="85">
        <f t="shared" si="36"/>
        <v>35.799999999999997</v>
      </c>
      <c r="CO38" s="85">
        <f t="shared" si="36"/>
        <v>35.799999999999997</v>
      </c>
      <c r="CP38" s="85">
        <f t="shared" si="36"/>
        <v>35.799999999999997</v>
      </c>
      <c r="CQ38" s="85">
        <f t="shared" si="36"/>
        <v>35.799999999999997</v>
      </c>
      <c r="CR38" s="85">
        <f t="shared" si="36"/>
        <v>35.799999999999997</v>
      </c>
      <c r="CS38" s="86">
        <f t="shared" si="36"/>
        <v>35.799999999999997</v>
      </c>
      <c r="CT38" s="30">
        <f t="shared" si="19"/>
        <v>3436.8000000000052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1734.02</v>
      </c>
      <c r="C40" s="40">
        <f t="shared" si="40"/>
        <v>1734.04</v>
      </c>
      <c r="D40" s="40">
        <f t="shared" si="40"/>
        <v>1734.31</v>
      </c>
      <c r="E40" s="40">
        <f t="shared" si="40"/>
        <v>1734.32</v>
      </c>
      <c r="F40" s="40">
        <f t="shared" si="40"/>
        <v>1734.58</v>
      </c>
      <c r="G40" s="40">
        <f t="shared" si="40"/>
        <v>1734.6</v>
      </c>
      <c r="H40" s="40">
        <f t="shared" si="40"/>
        <v>1701.61</v>
      </c>
      <c r="I40" s="40">
        <f t="shared" si="40"/>
        <v>1658.73</v>
      </c>
      <c r="J40" s="40">
        <f t="shared" si="40"/>
        <v>1541.56</v>
      </c>
      <c r="K40" s="40">
        <f t="shared" si="40"/>
        <v>1377.25</v>
      </c>
      <c r="L40" s="40">
        <f t="shared" si="40"/>
        <v>1376.99</v>
      </c>
      <c r="M40" s="40">
        <f t="shared" si="40"/>
        <v>1449</v>
      </c>
      <c r="N40" s="40">
        <f t="shared" si="40"/>
        <v>1554.85</v>
      </c>
      <c r="O40" s="40">
        <f t="shared" si="40"/>
        <v>1595.02</v>
      </c>
      <c r="P40" s="40">
        <f t="shared" si="40"/>
        <v>1563.12</v>
      </c>
      <c r="Q40" s="40">
        <f t="shared" si="40"/>
        <v>1459.23</v>
      </c>
      <c r="R40" s="40">
        <f t="shared" si="40"/>
        <v>1332.09</v>
      </c>
      <c r="S40" s="40">
        <f t="shared" si="40"/>
        <v>1205.58</v>
      </c>
      <c r="T40" s="40">
        <f t="shared" si="40"/>
        <v>1383.58</v>
      </c>
      <c r="U40" s="40">
        <f t="shared" si="40"/>
        <v>1384.2</v>
      </c>
      <c r="V40" s="40">
        <f t="shared" si="40"/>
        <v>1207</v>
      </c>
      <c r="W40" s="40">
        <f t="shared" si="40"/>
        <v>1207.24</v>
      </c>
      <c r="X40" s="40">
        <f t="shared" si="40"/>
        <v>1207.47</v>
      </c>
      <c r="Y40" s="40">
        <f t="shared" si="40"/>
        <v>1207.8599999999999</v>
      </c>
      <c r="Z40" s="40">
        <f t="shared" si="40"/>
        <v>1384.27</v>
      </c>
      <c r="AA40" s="40">
        <f t="shared" si="40"/>
        <v>1528.5</v>
      </c>
      <c r="AB40" s="40">
        <f t="shared" si="40"/>
        <v>1672.2</v>
      </c>
      <c r="AC40" s="40">
        <f t="shared" si="40"/>
        <v>1736.76</v>
      </c>
      <c r="AD40" s="40">
        <f t="shared" si="40"/>
        <v>1736.87</v>
      </c>
      <c r="AE40" s="40">
        <f t="shared" si="40"/>
        <v>1737.29</v>
      </c>
      <c r="AF40" s="40">
        <f t="shared" si="40"/>
        <v>1737.76</v>
      </c>
      <c r="AG40" s="40">
        <f t="shared" si="40"/>
        <v>1738.23</v>
      </c>
      <c r="AH40" s="40">
        <f t="shared" ref="AH40:BM40" si="41">SUM(AH41:AH41)</f>
        <v>1736.37</v>
      </c>
      <c r="AI40" s="40">
        <f t="shared" si="41"/>
        <v>1736.84</v>
      </c>
      <c r="AJ40" s="40">
        <f t="shared" si="41"/>
        <v>1481.52</v>
      </c>
      <c r="AK40" s="40">
        <f t="shared" si="41"/>
        <v>1412.03</v>
      </c>
      <c r="AL40" s="40">
        <f t="shared" si="41"/>
        <v>1329.06</v>
      </c>
      <c r="AM40" s="40">
        <f t="shared" si="41"/>
        <v>1326.89</v>
      </c>
      <c r="AN40" s="40">
        <f t="shared" si="41"/>
        <v>1562.42</v>
      </c>
      <c r="AO40" s="40">
        <f t="shared" si="41"/>
        <v>1563.74</v>
      </c>
      <c r="AP40" s="40">
        <f t="shared" si="41"/>
        <v>1641.76</v>
      </c>
      <c r="AQ40" s="40">
        <f t="shared" si="41"/>
        <v>1645.63</v>
      </c>
      <c r="AR40" s="40">
        <f t="shared" si="41"/>
        <v>1704.22</v>
      </c>
      <c r="AS40" s="40">
        <f t="shared" si="41"/>
        <v>1655.97</v>
      </c>
      <c r="AT40" s="40">
        <f t="shared" si="41"/>
        <v>1183.24</v>
      </c>
      <c r="AU40" s="40">
        <f t="shared" si="41"/>
        <v>1187.3</v>
      </c>
      <c r="AV40" s="40">
        <f t="shared" si="41"/>
        <v>1377.33</v>
      </c>
      <c r="AW40" s="40">
        <f t="shared" si="41"/>
        <v>1414.21</v>
      </c>
      <c r="AX40" s="40">
        <f t="shared" si="41"/>
        <v>1418.35</v>
      </c>
      <c r="AY40" s="40">
        <f t="shared" si="41"/>
        <v>1419.91</v>
      </c>
      <c r="AZ40" s="40">
        <f t="shared" si="41"/>
        <v>1420.08</v>
      </c>
      <c r="BA40" s="40">
        <f t="shared" si="41"/>
        <v>1419.86</v>
      </c>
      <c r="BB40" s="40">
        <f t="shared" si="41"/>
        <v>1564.19</v>
      </c>
      <c r="BC40" s="40">
        <f t="shared" si="41"/>
        <v>1562.4</v>
      </c>
      <c r="BD40" s="40">
        <f t="shared" si="41"/>
        <v>1805.57</v>
      </c>
      <c r="BE40" s="40">
        <f t="shared" si="41"/>
        <v>1805.64</v>
      </c>
      <c r="BF40" s="40">
        <f t="shared" si="41"/>
        <v>1675.15</v>
      </c>
      <c r="BG40" s="40">
        <f t="shared" si="41"/>
        <v>1675.15</v>
      </c>
      <c r="BH40" s="40">
        <f t="shared" si="41"/>
        <v>1818.87</v>
      </c>
      <c r="BI40" s="40">
        <f t="shared" si="41"/>
        <v>1884.16</v>
      </c>
      <c r="BJ40" s="40">
        <f t="shared" si="41"/>
        <v>1830.09</v>
      </c>
      <c r="BK40" s="40">
        <f t="shared" si="41"/>
        <v>1813.02</v>
      </c>
      <c r="BL40" s="40">
        <f t="shared" si="41"/>
        <v>1791.91</v>
      </c>
      <c r="BM40" s="40">
        <f t="shared" si="41"/>
        <v>2033.54</v>
      </c>
      <c r="BN40" s="40">
        <f t="shared" ref="BN40:CS40" si="42">SUM(BN41:BN41)</f>
        <v>1836.67</v>
      </c>
      <c r="BO40" s="40">
        <f t="shared" si="42"/>
        <v>1837.17</v>
      </c>
      <c r="BP40" s="40">
        <f t="shared" si="42"/>
        <v>2064.7800000000002</v>
      </c>
      <c r="BQ40" s="40">
        <f t="shared" si="42"/>
        <v>2065.11</v>
      </c>
      <c r="BR40" s="40">
        <f t="shared" si="42"/>
        <v>1659.62</v>
      </c>
      <c r="BS40" s="40">
        <f t="shared" si="42"/>
        <v>1661.83</v>
      </c>
      <c r="BT40" s="40">
        <f t="shared" si="42"/>
        <v>1775.85</v>
      </c>
      <c r="BU40" s="40">
        <f t="shared" si="42"/>
        <v>1776.35</v>
      </c>
      <c r="BV40" s="40">
        <f t="shared" si="42"/>
        <v>1776.43</v>
      </c>
      <c r="BW40" s="40">
        <f t="shared" si="42"/>
        <v>1784.43</v>
      </c>
      <c r="BX40" s="40">
        <f t="shared" si="42"/>
        <v>1941.14</v>
      </c>
      <c r="BY40" s="40">
        <f t="shared" si="42"/>
        <v>1991.33</v>
      </c>
      <c r="BZ40" s="40">
        <f t="shared" si="42"/>
        <v>1782.15</v>
      </c>
      <c r="CA40" s="40">
        <f t="shared" si="42"/>
        <v>1774.67</v>
      </c>
      <c r="CB40" s="40">
        <f t="shared" si="42"/>
        <v>1780.6</v>
      </c>
      <c r="CC40" s="40">
        <f t="shared" si="42"/>
        <v>1784.09</v>
      </c>
      <c r="CD40" s="40">
        <f t="shared" si="42"/>
        <v>1774.74</v>
      </c>
      <c r="CE40" s="40">
        <f t="shared" si="42"/>
        <v>1772.24</v>
      </c>
      <c r="CF40" s="40">
        <f t="shared" si="42"/>
        <v>1770.06</v>
      </c>
      <c r="CG40" s="40">
        <f t="shared" si="42"/>
        <v>1767.07</v>
      </c>
      <c r="CH40" s="40">
        <f t="shared" si="42"/>
        <v>1756.44</v>
      </c>
      <c r="CI40" s="40">
        <f t="shared" si="42"/>
        <v>1756.92</v>
      </c>
      <c r="CJ40" s="40">
        <f t="shared" si="42"/>
        <v>1748.12</v>
      </c>
      <c r="CK40" s="40">
        <f t="shared" si="42"/>
        <v>1748.12</v>
      </c>
      <c r="CL40" s="40">
        <f t="shared" si="42"/>
        <v>1745.83</v>
      </c>
      <c r="CM40" s="40">
        <f t="shared" si="42"/>
        <v>1746.33</v>
      </c>
      <c r="CN40" s="40">
        <f t="shared" si="42"/>
        <v>1745.83</v>
      </c>
      <c r="CO40" s="40">
        <f t="shared" si="42"/>
        <v>1745.71</v>
      </c>
      <c r="CP40" s="40">
        <f t="shared" si="42"/>
        <v>1809.02</v>
      </c>
      <c r="CQ40" s="40">
        <f t="shared" si="42"/>
        <v>1884.01</v>
      </c>
      <c r="CR40" s="40">
        <f t="shared" si="42"/>
        <v>1764.52</v>
      </c>
      <c r="CS40" s="91">
        <f t="shared" si="42"/>
        <v>1760.63</v>
      </c>
      <c r="CT40" s="38">
        <f t="shared" si="19"/>
        <v>157574.35999999996</v>
      </c>
      <c r="CU40" s="149"/>
    </row>
    <row r="41" spans="1:99">
      <c r="A41" s="25" t="s">
        <v>12</v>
      </c>
      <c r="B41" s="42">
        <v>1734.02</v>
      </c>
      <c r="C41" s="43">
        <v>1734.04</v>
      </c>
      <c r="D41" s="43">
        <v>1734.31</v>
      </c>
      <c r="E41" s="43">
        <v>1734.32</v>
      </c>
      <c r="F41" s="43">
        <v>1734.58</v>
      </c>
      <c r="G41" s="43">
        <v>1734.6</v>
      </c>
      <c r="H41" s="43">
        <v>1701.61</v>
      </c>
      <c r="I41" s="43">
        <v>1658.73</v>
      </c>
      <c r="J41" s="43">
        <v>1541.56</v>
      </c>
      <c r="K41" s="43">
        <v>1377.25</v>
      </c>
      <c r="L41" s="43">
        <v>1376.99</v>
      </c>
      <c r="M41" s="43">
        <v>1449</v>
      </c>
      <c r="N41" s="43">
        <v>1554.85</v>
      </c>
      <c r="O41" s="43">
        <v>1595.02</v>
      </c>
      <c r="P41" s="43">
        <v>1563.12</v>
      </c>
      <c r="Q41" s="43">
        <v>1459.23</v>
      </c>
      <c r="R41" s="43">
        <v>1332.09</v>
      </c>
      <c r="S41" s="43">
        <v>1205.58</v>
      </c>
      <c r="T41" s="43">
        <v>1383.58</v>
      </c>
      <c r="U41" s="43">
        <v>1384.2</v>
      </c>
      <c r="V41" s="43">
        <v>1207</v>
      </c>
      <c r="W41" s="43">
        <v>1207.24</v>
      </c>
      <c r="X41" s="43">
        <v>1207.47</v>
      </c>
      <c r="Y41" s="43">
        <v>1207.8599999999999</v>
      </c>
      <c r="Z41" s="43">
        <v>1384.27</v>
      </c>
      <c r="AA41" s="43">
        <v>1528.5</v>
      </c>
      <c r="AB41" s="43">
        <v>1672.2</v>
      </c>
      <c r="AC41" s="43">
        <v>1736.76</v>
      </c>
      <c r="AD41" s="43">
        <v>1736.87</v>
      </c>
      <c r="AE41" s="43">
        <v>1737.29</v>
      </c>
      <c r="AF41" s="43">
        <v>1737.76</v>
      </c>
      <c r="AG41" s="43">
        <v>1738.23</v>
      </c>
      <c r="AH41" s="43">
        <v>1736.37</v>
      </c>
      <c r="AI41" s="43">
        <v>1736.84</v>
      </c>
      <c r="AJ41" s="43">
        <v>1481.52</v>
      </c>
      <c r="AK41" s="43">
        <v>1412.03</v>
      </c>
      <c r="AL41" s="43">
        <v>1329.06</v>
      </c>
      <c r="AM41" s="43">
        <v>1326.89</v>
      </c>
      <c r="AN41" s="43">
        <v>1562.42</v>
      </c>
      <c r="AO41" s="43">
        <v>1563.74</v>
      </c>
      <c r="AP41" s="43">
        <v>1641.76</v>
      </c>
      <c r="AQ41" s="43">
        <v>1645.63</v>
      </c>
      <c r="AR41" s="43">
        <v>1704.22</v>
      </c>
      <c r="AS41" s="43">
        <v>1655.97</v>
      </c>
      <c r="AT41" s="43">
        <v>1183.24</v>
      </c>
      <c r="AU41" s="43">
        <v>1187.3</v>
      </c>
      <c r="AV41" s="43">
        <v>1377.33</v>
      </c>
      <c r="AW41" s="43">
        <v>1414.21</v>
      </c>
      <c r="AX41" s="43">
        <v>1418.35</v>
      </c>
      <c r="AY41" s="43">
        <v>1419.91</v>
      </c>
      <c r="AZ41" s="43">
        <v>1420.08</v>
      </c>
      <c r="BA41" s="43">
        <v>1419.86</v>
      </c>
      <c r="BB41" s="43">
        <v>1564.19</v>
      </c>
      <c r="BC41" s="43">
        <v>1562.4</v>
      </c>
      <c r="BD41" s="43">
        <v>1805.57</v>
      </c>
      <c r="BE41" s="43">
        <v>1805.64</v>
      </c>
      <c r="BF41" s="43">
        <v>1675.15</v>
      </c>
      <c r="BG41" s="43">
        <v>1675.15</v>
      </c>
      <c r="BH41" s="43">
        <v>1818.87</v>
      </c>
      <c r="BI41" s="43">
        <v>1884.16</v>
      </c>
      <c r="BJ41" s="43">
        <v>1830.09</v>
      </c>
      <c r="BK41" s="43">
        <v>1813.02</v>
      </c>
      <c r="BL41" s="43">
        <v>1791.91</v>
      </c>
      <c r="BM41" s="43">
        <v>2033.54</v>
      </c>
      <c r="BN41" s="43">
        <v>1836.67</v>
      </c>
      <c r="BO41" s="43">
        <v>1837.17</v>
      </c>
      <c r="BP41" s="43">
        <v>2064.7800000000002</v>
      </c>
      <c r="BQ41" s="43">
        <v>2065.11</v>
      </c>
      <c r="BR41" s="43">
        <v>1659.62</v>
      </c>
      <c r="BS41" s="43">
        <v>1661.83</v>
      </c>
      <c r="BT41" s="43">
        <v>1775.85</v>
      </c>
      <c r="BU41" s="43">
        <v>1776.35</v>
      </c>
      <c r="BV41" s="43">
        <v>1776.43</v>
      </c>
      <c r="BW41" s="43">
        <v>1784.43</v>
      </c>
      <c r="BX41" s="43">
        <v>1941.14</v>
      </c>
      <c r="BY41" s="43">
        <v>1991.33</v>
      </c>
      <c r="BZ41" s="43">
        <v>1782.15</v>
      </c>
      <c r="CA41" s="43">
        <v>1774.67</v>
      </c>
      <c r="CB41" s="43">
        <v>1780.6</v>
      </c>
      <c r="CC41" s="43">
        <v>1784.09</v>
      </c>
      <c r="CD41" s="43">
        <v>1774.74</v>
      </c>
      <c r="CE41" s="43">
        <v>1772.24</v>
      </c>
      <c r="CF41" s="43">
        <v>1770.06</v>
      </c>
      <c r="CG41" s="43">
        <v>1767.07</v>
      </c>
      <c r="CH41" s="43">
        <v>1756.44</v>
      </c>
      <c r="CI41" s="43">
        <v>1756.92</v>
      </c>
      <c r="CJ41" s="43">
        <v>1748.12</v>
      </c>
      <c r="CK41" s="43">
        <v>1748.12</v>
      </c>
      <c r="CL41" s="43">
        <v>1745.83</v>
      </c>
      <c r="CM41" s="43">
        <v>1746.33</v>
      </c>
      <c r="CN41" s="43">
        <v>1745.83</v>
      </c>
      <c r="CO41" s="43">
        <v>1745.71</v>
      </c>
      <c r="CP41" s="43">
        <v>1809.02</v>
      </c>
      <c r="CQ41" s="43">
        <v>1884.01</v>
      </c>
      <c r="CR41" s="43">
        <v>1764.52</v>
      </c>
      <c r="CS41" s="92">
        <v>1760.63</v>
      </c>
      <c r="CT41" s="30">
        <f t="shared" si="19"/>
        <v>157574.35999999996</v>
      </c>
      <c r="CU41" s="151"/>
    </row>
    <row r="42" spans="1:99">
      <c r="A42" s="95" t="s">
        <v>42</v>
      </c>
      <c r="B42" s="39">
        <f>SUM(B43:B46)</f>
        <v>1724.45</v>
      </c>
      <c r="C42" s="40">
        <f t="shared" ref="C42:BN42" si="43">SUM(C43:C46)</f>
        <v>1788.45</v>
      </c>
      <c r="D42" s="40">
        <f t="shared" si="43"/>
        <v>1738.45</v>
      </c>
      <c r="E42" s="40">
        <f t="shared" si="43"/>
        <v>1744.45</v>
      </c>
      <c r="F42" s="40">
        <f t="shared" si="43"/>
        <v>1735.45</v>
      </c>
      <c r="G42" s="40">
        <f t="shared" si="43"/>
        <v>1769.45</v>
      </c>
      <c r="H42" s="40">
        <f t="shared" si="43"/>
        <v>1804.45</v>
      </c>
      <c r="I42" s="40">
        <f t="shared" si="43"/>
        <v>1796.45</v>
      </c>
      <c r="J42" s="40">
        <f t="shared" si="43"/>
        <v>1699.45</v>
      </c>
      <c r="K42" s="40">
        <f t="shared" si="43"/>
        <v>1736.45</v>
      </c>
      <c r="L42" s="40">
        <f t="shared" si="43"/>
        <v>1733.45</v>
      </c>
      <c r="M42" s="40">
        <f t="shared" si="43"/>
        <v>1753.45</v>
      </c>
      <c r="N42" s="40">
        <f t="shared" si="43"/>
        <v>1744.45</v>
      </c>
      <c r="O42" s="40">
        <f t="shared" si="43"/>
        <v>1729.45</v>
      </c>
      <c r="P42" s="40">
        <f t="shared" si="43"/>
        <v>1754.45</v>
      </c>
      <c r="Q42" s="40">
        <f t="shared" si="43"/>
        <v>1754.45</v>
      </c>
      <c r="R42" s="40">
        <f t="shared" si="43"/>
        <v>1804.45</v>
      </c>
      <c r="S42" s="40">
        <f t="shared" si="43"/>
        <v>1849.45</v>
      </c>
      <c r="T42" s="40">
        <f t="shared" si="43"/>
        <v>1860.45</v>
      </c>
      <c r="U42" s="40">
        <f t="shared" si="43"/>
        <v>1860.45</v>
      </c>
      <c r="V42" s="40">
        <f t="shared" si="43"/>
        <v>1860.45</v>
      </c>
      <c r="W42" s="40">
        <f t="shared" si="43"/>
        <v>1924.45</v>
      </c>
      <c r="X42" s="40">
        <f t="shared" si="43"/>
        <v>1970.45</v>
      </c>
      <c r="Y42" s="40">
        <f t="shared" si="43"/>
        <v>1970.45</v>
      </c>
      <c r="Z42" s="40">
        <f t="shared" si="43"/>
        <v>1970.45</v>
      </c>
      <c r="AA42" s="40">
        <f t="shared" si="43"/>
        <v>1970.45</v>
      </c>
      <c r="AB42" s="40">
        <f t="shared" si="43"/>
        <v>1970.45</v>
      </c>
      <c r="AC42" s="40">
        <f t="shared" si="43"/>
        <v>1906.45</v>
      </c>
      <c r="AD42" s="40">
        <f t="shared" si="43"/>
        <v>1842.45</v>
      </c>
      <c r="AE42" s="40">
        <f t="shared" si="43"/>
        <v>1839.45</v>
      </c>
      <c r="AF42" s="40">
        <f t="shared" si="43"/>
        <v>1839.45</v>
      </c>
      <c r="AG42" s="40">
        <f t="shared" si="43"/>
        <v>1839.45</v>
      </c>
      <c r="AH42" s="40">
        <f t="shared" si="43"/>
        <v>1889.45</v>
      </c>
      <c r="AI42" s="40">
        <f t="shared" si="43"/>
        <v>1889.45</v>
      </c>
      <c r="AJ42" s="40">
        <f t="shared" si="43"/>
        <v>1889.45</v>
      </c>
      <c r="AK42" s="40">
        <f t="shared" si="43"/>
        <v>1953.45</v>
      </c>
      <c r="AL42" s="40">
        <f t="shared" si="43"/>
        <v>1970.45</v>
      </c>
      <c r="AM42" s="40">
        <f t="shared" si="43"/>
        <v>1970.45</v>
      </c>
      <c r="AN42" s="40">
        <f t="shared" si="43"/>
        <v>1906.45</v>
      </c>
      <c r="AO42" s="40">
        <f t="shared" si="43"/>
        <v>1842.45</v>
      </c>
      <c r="AP42" s="40">
        <f t="shared" si="43"/>
        <v>1778.45</v>
      </c>
      <c r="AQ42" s="40">
        <f t="shared" si="43"/>
        <v>1739.45</v>
      </c>
      <c r="AR42" s="40">
        <f t="shared" si="43"/>
        <v>1789.45</v>
      </c>
      <c r="AS42" s="40">
        <f t="shared" si="43"/>
        <v>1789.45</v>
      </c>
      <c r="AT42" s="40">
        <f t="shared" si="43"/>
        <v>1789.45</v>
      </c>
      <c r="AU42" s="40">
        <f t="shared" si="43"/>
        <v>1789.45</v>
      </c>
      <c r="AV42" s="40">
        <f t="shared" si="43"/>
        <v>1789.45</v>
      </c>
      <c r="AW42" s="40">
        <f t="shared" si="43"/>
        <v>1789.45</v>
      </c>
      <c r="AX42" s="40">
        <f t="shared" si="43"/>
        <v>1725.45</v>
      </c>
      <c r="AY42" s="40">
        <f t="shared" si="43"/>
        <v>1689.45</v>
      </c>
      <c r="AZ42" s="40">
        <f t="shared" si="43"/>
        <v>1689.45</v>
      </c>
      <c r="BA42" s="40">
        <f t="shared" si="43"/>
        <v>1739.45</v>
      </c>
      <c r="BB42" s="40">
        <f t="shared" si="43"/>
        <v>1739.45</v>
      </c>
      <c r="BC42" s="40">
        <f t="shared" si="43"/>
        <v>1739.45</v>
      </c>
      <c r="BD42" s="40">
        <f t="shared" si="43"/>
        <v>1739.45</v>
      </c>
      <c r="BE42" s="40">
        <f t="shared" si="43"/>
        <v>1739.45</v>
      </c>
      <c r="BF42" s="40">
        <f t="shared" si="43"/>
        <v>1739.45</v>
      </c>
      <c r="BG42" s="40">
        <f t="shared" si="43"/>
        <v>1803.45</v>
      </c>
      <c r="BH42" s="40">
        <f t="shared" si="43"/>
        <v>1867.45</v>
      </c>
      <c r="BI42" s="40">
        <f t="shared" si="43"/>
        <v>1931.45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si="43"/>
        <v>1970.45</v>
      </c>
      <c r="BO42" s="40">
        <f t="shared" ref="BO42:CS42" si="44">SUM(BO43:BO46)</f>
        <v>1970.45</v>
      </c>
      <c r="BP42" s="40">
        <f t="shared" si="44"/>
        <v>1970.45</v>
      </c>
      <c r="BQ42" s="40">
        <f t="shared" si="44"/>
        <v>1889.45</v>
      </c>
      <c r="BR42" s="40">
        <f t="shared" si="44"/>
        <v>1908.45</v>
      </c>
      <c r="BS42" s="40">
        <f t="shared" si="44"/>
        <v>1905.45</v>
      </c>
      <c r="BT42" s="40">
        <f t="shared" si="44"/>
        <v>1913.45</v>
      </c>
      <c r="BU42" s="40">
        <f t="shared" si="44"/>
        <v>1909.45</v>
      </c>
      <c r="BV42" s="40">
        <f t="shared" si="44"/>
        <v>1902.45</v>
      </c>
      <c r="BW42" s="40">
        <f t="shared" si="44"/>
        <v>1838.45</v>
      </c>
      <c r="BX42" s="40">
        <f t="shared" si="44"/>
        <v>1774.45</v>
      </c>
      <c r="BY42" s="40">
        <f t="shared" si="44"/>
        <v>1838.45</v>
      </c>
      <c r="BZ42" s="40">
        <f t="shared" si="44"/>
        <v>1902.45</v>
      </c>
      <c r="CA42" s="40">
        <f t="shared" si="44"/>
        <v>1970.45</v>
      </c>
      <c r="CB42" s="40">
        <f t="shared" si="44"/>
        <v>1858.45</v>
      </c>
      <c r="CC42" s="40">
        <f t="shared" si="44"/>
        <v>1851.45</v>
      </c>
      <c r="CD42" s="40">
        <f t="shared" si="44"/>
        <v>1813.45</v>
      </c>
      <c r="CE42" s="40">
        <f t="shared" si="44"/>
        <v>1818.45</v>
      </c>
      <c r="CF42" s="40">
        <f t="shared" si="44"/>
        <v>1811.45</v>
      </c>
      <c r="CG42" s="40">
        <f t="shared" si="44"/>
        <v>1812.45</v>
      </c>
      <c r="CH42" s="40">
        <f t="shared" si="44"/>
        <v>1812.45</v>
      </c>
      <c r="CI42" s="40">
        <f t="shared" si="44"/>
        <v>1794.45</v>
      </c>
      <c r="CJ42" s="40">
        <f t="shared" si="44"/>
        <v>1815.45</v>
      </c>
      <c r="CK42" s="40">
        <f t="shared" si="44"/>
        <v>1856.45</v>
      </c>
      <c r="CL42" s="40">
        <f t="shared" si="44"/>
        <v>1856.45</v>
      </c>
      <c r="CM42" s="40">
        <f t="shared" si="44"/>
        <v>1856.45</v>
      </c>
      <c r="CN42" s="40">
        <f t="shared" si="44"/>
        <v>1864.45</v>
      </c>
      <c r="CO42" s="40">
        <f t="shared" si="44"/>
        <v>1864.45</v>
      </c>
      <c r="CP42" s="40">
        <f t="shared" si="44"/>
        <v>1875.45</v>
      </c>
      <c r="CQ42" s="40">
        <f t="shared" si="44"/>
        <v>1875.45</v>
      </c>
      <c r="CR42" s="40">
        <f t="shared" si="44"/>
        <v>1875.45</v>
      </c>
      <c r="CS42" s="91">
        <f t="shared" si="44"/>
        <v>1906.45</v>
      </c>
      <c r="CT42" s="38">
        <f t="shared" si="19"/>
        <v>176761.20000000016</v>
      </c>
      <c r="CU42" s="149"/>
    </row>
    <row r="43" spans="1:99">
      <c r="A43" s="78" t="s">
        <v>43</v>
      </c>
      <c r="B43" s="42">
        <v>885</v>
      </c>
      <c r="C43" s="43">
        <v>949</v>
      </c>
      <c r="D43" s="43">
        <v>899</v>
      </c>
      <c r="E43" s="43">
        <v>905</v>
      </c>
      <c r="F43" s="43">
        <v>896</v>
      </c>
      <c r="G43" s="43">
        <v>930</v>
      </c>
      <c r="H43" s="43">
        <v>965</v>
      </c>
      <c r="I43" s="43">
        <v>957</v>
      </c>
      <c r="J43" s="43">
        <v>860</v>
      </c>
      <c r="K43" s="43">
        <v>897</v>
      </c>
      <c r="L43" s="43">
        <v>894</v>
      </c>
      <c r="M43" s="43">
        <v>914</v>
      </c>
      <c r="N43" s="43">
        <v>905</v>
      </c>
      <c r="O43" s="43">
        <v>890</v>
      </c>
      <c r="P43" s="43">
        <v>915</v>
      </c>
      <c r="Q43" s="43">
        <v>915</v>
      </c>
      <c r="R43" s="43">
        <v>965</v>
      </c>
      <c r="S43" s="43">
        <v>1010</v>
      </c>
      <c r="T43" s="43">
        <v>1021</v>
      </c>
      <c r="U43" s="43">
        <v>1021</v>
      </c>
      <c r="V43" s="43">
        <v>1021</v>
      </c>
      <c r="W43" s="43">
        <v>1085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1067</v>
      </c>
      <c r="AD43" s="43">
        <v>1003</v>
      </c>
      <c r="AE43" s="43">
        <v>1000</v>
      </c>
      <c r="AF43" s="43">
        <v>1000</v>
      </c>
      <c r="AG43" s="43">
        <v>1000</v>
      </c>
      <c r="AH43" s="43">
        <v>1050</v>
      </c>
      <c r="AI43" s="43">
        <v>1050</v>
      </c>
      <c r="AJ43" s="43">
        <v>1050</v>
      </c>
      <c r="AK43" s="43">
        <v>1114</v>
      </c>
      <c r="AL43" s="43">
        <v>1131</v>
      </c>
      <c r="AM43" s="43">
        <v>1131</v>
      </c>
      <c r="AN43" s="43">
        <v>1067</v>
      </c>
      <c r="AO43" s="43">
        <v>1003</v>
      </c>
      <c r="AP43" s="43">
        <v>939</v>
      </c>
      <c r="AQ43" s="43">
        <v>900</v>
      </c>
      <c r="AR43" s="43">
        <v>950</v>
      </c>
      <c r="AS43" s="43">
        <v>950</v>
      </c>
      <c r="AT43" s="43">
        <v>950</v>
      </c>
      <c r="AU43" s="43">
        <v>950</v>
      </c>
      <c r="AV43" s="43">
        <v>950</v>
      </c>
      <c r="AW43" s="43">
        <v>950</v>
      </c>
      <c r="AX43" s="43">
        <v>886</v>
      </c>
      <c r="AY43" s="43">
        <v>850</v>
      </c>
      <c r="AZ43" s="43">
        <v>850</v>
      </c>
      <c r="BA43" s="43">
        <v>900</v>
      </c>
      <c r="BB43" s="43">
        <v>900</v>
      </c>
      <c r="BC43" s="43">
        <v>900</v>
      </c>
      <c r="BD43" s="43">
        <v>900</v>
      </c>
      <c r="BE43" s="43">
        <v>900</v>
      </c>
      <c r="BF43" s="43">
        <v>900</v>
      </c>
      <c r="BG43" s="43">
        <v>964</v>
      </c>
      <c r="BH43" s="43">
        <v>1028</v>
      </c>
      <c r="BI43" s="43">
        <v>1092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1050</v>
      </c>
      <c r="BR43" s="43">
        <v>1069</v>
      </c>
      <c r="BS43" s="43">
        <v>1066</v>
      </c>
      <c r="BT43" s="43">
        <v>1074</v>
      </c>
      <c r="BU43" s="43">
        <v>1070</v>
      </c>
      <c r="BV43" s="43">
        <v>1063</v>
      </c>
      <c r="BW43" s="43">
        <v>999</v>
      </c>
      <c r="BX43" s="43">
        <v>935</v>
      </c>
      <c r="BY43" s="43">
        <v>999</v>
      </c>
      <c r="BZ43" s="43">
        <v>1063</v>
      </c>
      <c r="CA43" s="43">
        <v>1131</v>
      </c>
      <c r="CB43" s="43">
        <v>1019</v>
      </c>
      <c r="CC43" s="43">
        <v>1012</v>
      </c>
      <c r="CD43" s="43">
        <v>974</v>
      </c>
      <c r="CE43" s="43">
        <v>979</v>
      </c>
      <c r="CF43" s="43">
        <v>972</v>
      </c>
      <c r="CG43" s="43">
        <v>973</v>
      </c>
      <c r="CH43" s="43">
        <v>973</v>
      </c>
      <c r="CI43" s="43">
        <v>955</v>
      </c>
      <c r="CJ43" s="43">
        <v>976</v>
      </c>
      <c r="CK43" s="43">
        <v>1017</v>
      </c>
      <c r="CL43" s="43">
        <v>1017</v>
      </c>
      <c r="CM43" s="43">
        <v>1017</v>
      </c>
      <c r="CN43" s="43">
        <v>1025</v>
      </c>
      <c r="CO43" s="43">
        <v>1025</v>
      </c>
      <c r="CP43" s="43">
        <v>1036</v>
      </c>
      <c r="CQ43" s="43">
        <v>1036</v>
      </c>
      <c r="CR43" s="43">
        <v>1036</v>
      </c>
      <c r="CS43" s="92">
        <v>1067</v>
      </c>
      <c r="CT43" s="30">
        <f t="shared" si="19"/>
        <v>96174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135.55000000000001</v>
      </c>
      <c r="C47" s="54">
        <f t="shared" si="45"/>
        <v>138.26</v>
      </c>
      <c r="D47" s="54">
        <f t="shared" si="45"/>
        <v>137.72</v>
      </c>
      <c r="E47" s="54">
        <f t="shared" si="45"/>
        <v>136.44</v>
      </c>
      <c r="F47" s="54">
        <f t="shared" si="45"/>
        <v>134.34</v>
      </c>
      <c r="G47" s="54">
        <f t="shared" si="45"/>
        <v>135.19</v>
      </c>
      <c r="H47" s="54">
        <f t="shared" si="45"/>
        <v>138.19999999999999</v>
      </c>
      <c r="I47" s="54">
        <f t="shared" si="45"/>
        <v>139.99</v>
      </c>
      <c r="J47" s="54">
        <f t="shared" si="45"/>
        <v>141.76</v>
      </c>
      <c r="K47" s="54">
        <f t="shared" si="45"/>
        <v>142.41999999999999</v>
      </c>
      <c r="L47" s="54">
        <f t="shared" si="45"/>
        <v>141.44</v>
      </c>
      <c r="M47" s="54">
        <f t="shared" si="45"/>
        <v>140.82</v>
      </c>
      <c r="N47" s="54">
        <f t="shared" si="45"/>
        <v>141.72</v>
      </c>
      <c r="O47" s="54">
        <f t="shared" si="45"/>
        <v>143.41999999999999</v>
      </c>
      <c r="P47" s="54">
        <f t="shared" si="45"/>
        <v>140.32</v>
      </c>
      <c r="Q47" s="54">
        <f t="shared" si="45"/>
        <v>141.86000000000001</v>
      </c>
      <c r="R47" s="54">
        <f t="shared" si="45"/>
        <v>141.88</v>
      </c>
      <c r="S47" s="54">
        <f t="shared" si="45"/>
        <v>143.34</v>
      </c>
      <c r="T47" s="54">
        <f t="shared" si="45"/>
        <v>143.11000000000001</v>
      </c>
      <c r="U47" s="54">
        <f t="shared" si="45"/>
        <v>142.07</v>
      </c>
      <c r="V47" s="54">
        <f t="shared" si="45"/>
        <v>141.16</v>
      </c>
      <c r="W47" s="54">
        <f t="shared" si="45"/>
        <v>141.66999999999999</v>
      </c>
      <c r="X47" s="54">
        <f t="shared" si="45"/>
        <v>142.72</v>
      </c>
      <c r="Y47" s="54">
        <f t="shared" si="45"/>
        <v>146.47370783398969</v>
      </c>
      <c r="Z47" s="54">
        <f t="shared" si="45"/>
        <v>175.04401338340239</v>
      </c>
      <c r="AA47" s="54">
        <f t="shared" si="45"/>
        <v>218.9263917760332</v>
      </c>
      <c r="AB47" s="54">
        <f t="shared" si="45"/>
        <v>264.43326177373672</v>
      </c>
      <c r="AC47" s="54">
        <f t="shared" si="45"/>
        <v>323.41236608092129</v>
      </c>
      <c r="AD47" s="54">
        <f t="shared" si="45"/>
        <v>400.81836870912042</v>
      </c>
      <c r="AE47" s="54">
        <f t="shared" si="45"/>
        <v>483.83380567912155</v>
      </c>
      <c r="AF47" s="54">
        <f t="shared" si="45"/>
        <v>572.36606010410742</v>
      </c>
      <c r="AG47" s="54">
        <f t="shared" si="45"/>
        <v>681.79312796097679</v>
      </c>
      <c r="AH47" s="54">
        <f t="shared" ref="AH47:BM47" si="46">SUM(AH48:AH51)</f>
        <v>825.10526909271857</v>
      </c>
      <c r="AI47" s="54">
        <f t="shared" si="46"/>
        <v>974.41729446462148</v>
      </c>
      <c r="AJ47" s="54">
        <f t="shared" si="46"/>
        <v>1107.3106761021002</v>
      </c>
      <c r="AK47" s="54">
        <f t="shared" si="46"/>
        <v>1283.8954123678459</v>
      </c>
      <c r="AL47" s="54">
        <f t="shared" si="46"/>
        <v>1456.8237580908558</v>
      </c>
      <c r="AM47" s="54">
        <f t="shared" si="46"/>
        <v>1620.480358400456</v>
      </c>
      <c r="AN47" s="54">
        <f t="shared" si="46"/>
        <v>1760.1034773243405</v>
      </c>
      <c r="AO47" s="54">
        <f t="shared" si="46"/>
        <v>1872.8701654744793</v>
      </c>
      <c r="AP47" s="54">
        <f t="shared" si="46"/>
        <v>1975.031623954887</v>
      </c>
      <c r="AQ47" s="54">
        <f t="shared" si="46"/>
        <v>2085.071699079705</v>
      </c>
      <c r="AR47" s="54">
        <f t="shared" si="46"/>
        <v>2144.3231374446082</v>
      </c>
      <c r="AS47" s="54">
        <f t="shared" si="46"/>
        <v>2212.003483490827</v>
      </c>
      <c r="AT47" s="54">
        <f t="shared" si="46"/>
        <v>2245.4963265601214</v>
      </c>
      <c r="AU47" s="54">
        <f t="shared" si="46"/>
        <v>2261.5914605855182</v>
      </c>
      <c r="AV47" s="54">
        <f t="shared" si="46"/>
        <v>2264.3104774561757</v>
      </c>
      <c r="AW47" s="54">
        <f t="shared" si="46"/>
        <v>2284.5167735878749</v>
      </c>
      <c r="AX47" s="54">
        <f t="shared" si="46"/>
        <v>2255.855891440066</v>
      </c>
      <c r="AY47" s="54">
        <f t="shared" si="46"/>
        <v>2213.1012048464327</v>
      </c>
      <c r="AZ47" s="54">
        <f t="shared" si="46"/>
        <v>2198.6743336154323</v>
      </c>
      <c r="BA47" s="54">
        <f t="shared" si="46"/>
        <v>2209.0347215299694</v>
      </c>
      <c r="BB47" s="54">
        <f t="shared" si="46"/>
        <v>2213.5969800588578</v>
      </c>
      <c r="BC47" s="54">
        <f t="shared" si="46"/>
        <v>2261.1069410611458</v>
      </c>
      <c r="BD47" s="54">
        <f t="shared" si="46"/>
        <v>2215.3203095576287</v>
      </c>
      <c r="BE47" s="54">
        <f t="shared" si="46"/>
        <v>2168.9559259086</v>
      </c>
      <c r="BF47" s="54">
        <f t="shared" si="46"/>
        <v>2073.4005874535387</v>
      </c>
      <c r="BG47" s="54">
        <f t="shared" si="46"/>
        <v>2008.2731600054433</v>
      </c>
      <c r="BH47" s="54">
        <f t="shared" si="46"/>
        <v>1932.3729137074617</v>
      </c>
      <c r="BI47" s="54">
        <f t="shared" si="46"/>
        <v>1847.6764492732052</v>
      </c>
      <c r="BJ47" s="54">
        <f t="shared" si="46"/>
        <v>1742.4187295549073</v>
      </c>
      <c r="BK47" s="54">
        <f t="shared" si="46"/>
        <v>1492.733114841245</v>
      </c>
      <c r="BL47" s="54">
        <f t="shared" si="46"/>
        <v>1380.159665882743</v>
      </c>
      <c r="BM47" s="54">
        <f t="shared" si="46"/>
        <v>1266.5371758341771</v>
      </c>
      <c r="BN47" s="54">
        <f t="shared" ref="BN47:CS47" si="47">SUM(BN48:BN51)</f>
        <v>1262.4904380119247</v>
      </c>
      <c r="BO47" s="54">
        <f t="shared" si="47"/>
        <v>1125.4426981781221</v>
      </c>
      <c r="BP47" s="54">
        <f t="shared" si="47"/>
        <v>1050.8593124367405</v>
      </c>
      <c r="BQ47" s="54">
        <f t="shared" si="47"/>
        <v>904.24996716877456</v>
      </c>
      <c r="BR47" s="54">
        <f t="shared" si="47"/>
        <v>800.00394032116753</v>
      </c>
      <c r="BS47" s="54">
        <f t="shared" si="47"/>
        <v>689.18659086849641</v>
      </c>
      <c r="BT47" s="54">
        <f t="shared" si="47"/>
        <v>580.74300029343976</v>
      </c>
      <c r="BU47" s="54">
        <f t="shared" si="47"/>
        <v>462.51185296544219</v>
      </c>
      <c r="BV47" s="54">
        <f t="shared" si="47"/>
        <v>365.28903288225843</v>
      </c>
      <c r="BW47" s="54">
        <f t="shared" si="47"/>
        <v>295.67810229563412</v>
      </c>
      <c r="BX47" s="54">
        <f t="shared" si="47"/>
        <v>216.84</v>
      </c>
      <c r="BY47" s="54">
        <f t="shared" si="47"/>
        <v>160.97</v>
      </c>
      <c r="BZ47" s="54">
        <f t="shared" si="47"/>
        <v>139.41</v>
      </c>
      <c r="CA47" s="54">
        <f t="shared" si="47"/>
        <v>132.73000000000002</v>
      </c>
      <c r="CB47" s="54">
        <f t="shared" si="47"/>
        <v>137.44</v>
      </c>
      <c r="CC47" s="54">
        <f t="shared" si="47"/>
        <v>134.07999999999998</v>
      </c>
      <c r="CD47" s="54">
        <f t="shared" si="47"/>
        <v>119.87</v>
      </c>
      <c r="CE47" s="54">
        <f t="shared" si="47"/>
        <v>139.78</v>
      </c>
      <c r="CF47" s="54">
        <f t="shared" si="47"/>
        <v>137.47999999999999</v>
      </c>
      <c r="CG47" s="54">
        <f t="shared" si="47"/>
        <v>139.72</v>
      </c>
      <c r="CH47" s="54">
        <f t="shared" si="47"/>
        <v>124</v>
      </c>
      <c r="CI47" s="54">
        <f t="shared" si="47"/>
        <v>135.18</v>
      </c>
      <c r="CJ47" s="54">
        <f t="shared" si="47"/>
        <v>134.52000000000001</v>
      </c>
      <c r="CK47" s="54">
        <f t="shared" si="47"/>
        <v>135.34</v>
      </c>
      <c r="CL47" s="54">
        <f t="shared" si="47"/>
        <v>134.61000000000001</v>
      </c>
      <c r="CM47" s="54">
        <f t="shared" si="47"/>
        <v>133.76</v>
      </c>
      <c r="CN47" s="54">
        <f t="shared" si="47"/>
        <v>127.3</v>
      </c>
      <c r="CO47" s="54">
        <f t="shared" si="47"/>
        <v>125.45</v>
      </c>
      <c r="CP47" s="54">
        <f t="shared" si="47"/>
        <v>135.09</v>
      </c>
      <c r="CQ47" s="54">
        <f t="shared" si="47"/>
        <v>140.89000000000001</v>
      </c>
      <c r="CR47" s="54">
        <f t="shared" si="47"/>
        <v>136.57</v>
      </c>
      <c r="CS47" s="96">
        <f t="shared" si="47"/>
        <v>124.92999999999999</v>
      </c>
      <c r="CT47" s="38">
        <f t="shared" si="19"/>
        <v>76927.485536771375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0.04</v>
      </c>
      <c r="Y48" s="43">
        <f t="shared" si="48"/>
        <v>2.8</v>
      </c>
      <c r="Z48" s="43">
        <f t="shared" si="48"/>
        <v>18.03</v>
      </c>
      <c r="AA48" s="43">
        <f t="shared" si="48"/>
        <v>53.1</v>
      </c>
      <c r="AB48" s="43">
        <f t="shared" si="48"/>
        <v>91.42</v>
      </c>
      <c r="AC48" s="43">
        <f t="shared" si="48"/>
        <v>139.60999999999999</v>
      </c>
      <c r="AD48" s="43">
        <f t="shared" si="48"/>
        <v>202.73</v>
      </c>
      <c r="AE48" s="43">
        <f t="shared" si="48"/>
        <v>274.83999999999997</v>
      </c>
      <c r="AF48" s="43">
        <f t="shared" si="48"/>
        <v>342.14000000000004</v>
      </c>
      <c r="AG48" s="43">
        <f t="shared" si="48"/>
        <v>426.89000000000004</v>
      </c>
      <c r="AH48" s="43">
        <f t="shared" ref="AH48:BM48" si="49">AH21</f>
        <v>523.82000000000005</v>
      </c>
      <c r="AI48" s="43">
        <f t="shared" si="49"/>
        <v>634.40000000000009</v>
      </c>
      <c r="AJ48" s="43">
        <f t="shared" si="49"/>
        <v>737.99</v>
      </c>
      <c r="AK48" s="43">
        <f t="shared" si="49"/>
        <v>838.29000000000008</v>
      </c>
      <c r="AL48" s="43">
        <f t="shared" si="49"/>
        <v>945.55000000000007</v>
      </c>
      <c r="AM48" s="43">
        <f t="shared" si="49"/>
        <v>1046.52</v>
      </c>
      <c r="AN48" s="43">
        <f t="shared" si="49"/>
        <v>1140.8400000000001</v>
      </c>
      <c r="AO48" s="43">
        <f t="shared" si="49"/>
        <v>1242.72</v>
      </c>
      <c r="AP48" s="43">
        <f t="shared" si="49"/>
        <v>1326.09</v>
      </c>
      <c r="AQ48" s="43">
        <f t="shared" si="49"/>
        <v>1384.34</v>
      </c>
      <c r="AR48" s="43">
        <f t="shared" si="49"/>
        <v>1440.0500000000002</v>
      </c>
      <c r="AS48" s="43">
        <f t="shared" si="49"/>
        <v>1493.63</v>
      </c>
      <c r="AT48" s="43">
        <f t="shared" si="49"/>
        <v>1524.18</v>
      </c>
      <c r="AU48" s="43">
        <f t="shared" si="49"/>
        <v>1541.1</v>
      </c>
      <c r="AV48" s="43">
        <f t="shared" si="49"/>
        <v>1551.3100000000002</v>
      </c>
      <c r="AW48" s="43">
        <f t="shared" si="49"/>
        <v>1541.96</v>
      </c>
      <c r="AX48" s="43">
        <f t="shared" si="49"/>
        <v>1515.02</v>
      </c>
      <c r="AY48" s="43">
        <f t="shared" si="49"/>
        <v>1520.59</v>
      </c>
      <c r="AZ48" s="43">
        <f t="shared" si="49"/>
        <v>1529.53</v>
      </c>
      <c r="BA48" s="43">
        <f t="shared" si="49"/>
        <v>1546.21</v>
      </c>
      <c r="BB48" s="43">
        <f t="shared" si="49"/>
        <v>1538.74</v>
      </c>
      <c r="BC48" s="43">
        <f t="shared" si="49"/>
        <v>1597.44</v>
      </c>
      <c r="BD48" s="43">
        <f t="shared" si="49"/>
        <v>1578.25</v>
      </c>
      <c r="BE48" s="43">
        <f t="shared" si="49"/>
        <v>1565.2</v>
      </c>
      <c r="BF48" s="43">
        <f t="shared" si="49"/>
        <v>1517.71</v>
      </c>
      <c r="BG48" s="43">
        <f t="shared" si="49"/>
        <v>1480.4399999999998</v>
      </c>
      <c r="BH48" s="43">
        <f t="shared" si="49"/>
        <v>1431.33</v>
      </c>
      <c r="BI48" s="43">
        <f t="shared" si="49"/>
        <v>1385.27</v>
      </c>
      <c r="BJ48" s="43">
        <f t="shared" si="49"/>
        <v>1308.73</v>
      </c>
      <c r="BK48" s="43">
        <f t="shared" si="49"/>
        <v>1072.23</v>
      </c>
      <c r="BL48" s="43">
        <f t="shared" si="49"/>
        <v>993.22</v>
      </c>
      <c r="BM48" s="43">
        <f t="shared" si="49"/>
        <v>919.03000000000009</v>
      </c>
      <c r="BN48" s="43">
        <f t="shared" ref="BN48:CS48" si="50">BN21</f>
        <v>952.05</v>
      </c>
      <c r="BO48" s="43">
        <f t="shared" si="50"/>
        <v>852.40000000000009</v>
      </c>
      <c r="BP48" s="43">
        <f t="shared" si="50"/>
        <v>794.7700000000001</v>
      </c>
      <c r="BQ48" s="43">
        <f t="shared" si="50"/>
        <v>678.18999999999994</v>
      </c>
      <c r="BR48" s="43">
        <f t="shared" si="50"/>
        <v>591.74</v>
      </c>
      <c r="BS48" s="43">
        <f t="shared" si="50"/>
        <v>496.56</v>
      </c>
      <c r="BT48" s="43">
        <f t="shared" si="50"/>
        <v>388.81</v>
      </c>
      <c r="BU48" s="43">
        <f t="shared" si="50"/>
        <v>294.93</v>
      </c>
      <c r="BV48" s="43">
        <f t="shared" si="50"/>
        <v>210.65</v>
      </c>
      <c r="BW48" s="43">
        <f t="shared" si="50"/>
        <v>146.63999999999999</v>
      </c>
      <c r="BX48" s="43">
        <f t="shared" si="50"/>
        <v>96.99</v>
      </c>
      <c r="BY48" s="43">
        <f t="shared" si="50"/>
        <v>37.130000000000003</v>
      </c>
      <c r="BZ48" s="43">
        <f t="shared" si="50"/>
        <v>17.59</v>
      </c>
      <c r="CA48" s="43">
        <f t="shared" si="50"/>
        <v>3.15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48524.929999999993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3.1137078339896744</v>
      </c>
      <c r="Z49" s="1">
        <v>14.48401338340237</v>
      </c>
      <c r="AA49" s="1">
        <v>24.506391776033205</v>
      </c>
      <c r="AB49" s="1">
        <v>30.663261773736725</v>
      </c>
      <c r="AC49" s="1">
        <v>42.632366080921322</v>
      </c>
      <c r="AD49" s="1">
        <v>53.828368709120447</v>
      </c>
      <c r="AE49" s="1">
        <v>65.303805679121552</v>
      </c>
      <c r="AF49" s="1">
        <v>85.926060104107307</v>
      </c>
      <c r="AG49" s="1">
        <v>112.73312796097679</v>
      </c>
      <c r="AH49" s="1">
        <v>161.07526909271846</v>
      </c>
      <c r="AI49" s="1">
        <v>198.27729446462138</v>
      </c>
      <c r="AJ49" s="1">
        <v>229.21067610210002</v>
      </c>
      <c r="AK49" s="1">
        <v>303.60541236784582</v>
      </c>
      <c r="AL49" s="1">
        <v>372.92375809085576</v>
      </c>
      <c r="AM49" s="1">
        <v>435.20035840045591</v>
      </c>
      <c r="AN49" s="1">
        <v>481.08347732434027</v>
      </c>
      <c r="AO49" s="1">
        <v>492.27016547447926</v>
      </c>
      <c r="AP49" s="1">
        <v>510.32162395488689</v>
      </c>
      <c r="AQ49" s="1">
        <v>561.00169907970508</v>
      </c>
      <c r="AR49" s="1">
        <v>564.2431374446079</v>
      </c>
      <c r="AS49" s="1">
        <v>578.23348349082687</v>
      </c>
      <c r="AT49" s="1">
        <v>583.08632656012105</v>
      </c>
      <c r="AU49" s="1">
        <v>579.89146058551864</v>
      </c>
      <c r="AV49" s="1">
        <v>573.79047745617549</v>
      </c>
      <c r="AW49" s="1">
        <v>601.96677358787451</v>
      </c>
      <c r="AX49" s="1">
        <v>600.75589144006608</v>
      </c>
      <c r="AY49" s="1">
        <v>553.67120484643317</v>
      </c>
      <c r="AZ49" s="1">
        <v>528.08433361543246</v>
      </c>
      <c r="BA49" s="1">
        <v>521.96472152996921</v>
      </c>
      <c r="BB49" s="1">
        <v>531.7169800588581</v>
      </c>
      <c r="BC49" s="1">
        <v>521.52694106114598</v>
      </c>
      <c r="BD49" s="1">
        <v>496.48030955762903</v>
      </c>
      <c r="BE49" s="1">
        <v>464.06592590859998</v>
      </c>
      <c r="BF49" s="1">
        <v>418.62058745353875</v>
      </c>
      <c r="BG49" s="1">
        <v>391.00316000544353</v>
      </c>
      <c r="BH49" s="1">
        <v>362.47291370746183</v>
      </c>
      <c r="BI49" s="1">
        <v>326.14644927320512</v>
      </c>
      <c r="BJ49" s="1">
        <v>300.97872955490726</v>
      </c>
      <c r="BK49" s="1">
        <v>283.66311484124486</v>
      </c>
      <c r="BL49" s="1">
        <v>249.46966588274319</v>
      </c>
      <c r="BM49" s="1">
        <v>217.4371758341768</v>
      </c>
      <c r="BN49" s="1">
        <v>178.94043801192473</v>
      </c>
      <c r="BO49" s="1">
        <v>138.96269817812217</v>
      </c>
      <c r="BP49" s="1">
        <v>118.89931243674037</v>
      </c>
      <c r="BQ49" s="1">
        <v>86.959967168774625</v>
      </c>
      <c r="BR49" s="1">
        <v>71.82394032116764</v>
      </c>
      <c r="BS49" s="1">
        <v>64.586590868496486</v>
      </c>
      <c r="BT49" s="1">
        <v>65.043000293439704</v>
      </c>
      <c r="BU49" s="1">
        <v>39.921852965442163</v>
      </c>
      <c r="BV49" s="1">
        <v>19.579032882258382</v>
      </c>
      <c r="BW49" s="1">
        <v>10.488102295634128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15222.635536771399</v>
      </c>
      <c r="CU49" s="151"/>
    </row>
    <row r="50" spans="1:102">
      <c r="A50" s="30" t="s">
        <v>50</v>
      </c>
      <c r="B50" s="45">
        <v>115.63</v>
      </c>
      <c r="C50" s="1">
        <v>117.31</v>
      </c>
      <c r="D50" s="1">
        <v>116.57</v>
      </c>
      <c r="E50" s="1">
        <v>114.95</v>
      </c>
      <c r="F50" s="1">
        <v>114.23</v>
      </c>
      <c r="G50" s="1">
        <v>114.42</v>
      </c>
      <c r="H50" s="1">
        <v>116.91</v>
      </c>
      <c r="I50" s="1">
        <v>119.85</v>
      </c>
      <c r="J50" s="1">
        <v>121.35</v>
      </c>
      <c r="K50" s="1">
        <v>121.35</v>
      </c>
      <c r="L50" s="1">
        <v>120.8</v>
      </c>
      <c r="M50" s="1">
        <v>119.1</v>
      </c>
      <c r="N50" s="1">
        <v>119.61</v>
      </c>
      <c r="O50" s="1">
        <v>121.71</v>
      </c>
      <c r="P50" s="1">
        <v>119.82</v>
      </c>
      <c r="Q50" s="1">
        <v>119.72</v>
      </c>
      <c r="R50" s="1">
        <v>120.25</v>
      </c>
      <c r="S50" s="1">
        <v>121.79</v>
      </c>
      <c r="T50" s="1">
        <v>122.44</v>
      </c>
      <c r="U50" s="1">
        <v>121.81</v>
      </c>
      <c r="V50" s="1">
        <v>120.87</v>
      </c>
      <c r="W50" s="1">
        <v>119.88</v>
      </c>
      <c r="X50" s="1">
        <v>120.67</v>
      </c>
      <c r="Y50" s="1">
        <v>121.15</v>
      </c>
      <c r="Z50" s="1">
        <v>121.97</v>
      </c>
      <c r="AA50" s="1">
        <v>121.32</v>
      </c>
      <c r="AB50" s="1">
        <v>120.78</v>
      </c>
      <c r="AC50" s="1">
        <v>121.67</v>
      </c>
      <c r="AD50" s="1">
        <v>122.17</v>
      </c>
      <c r="AE50" s="1">
        <v>121.1</v>
      </c>
      <c r="AF50" s="1">
        <v>121.98</v>
      </c>
      <c r="AG50" s="1">
        <v>121.25</v>
      </c>
      <c r="AH50" s="1">
        <v>118.62</v>
      </c>
      <c r="AI50" s="1">
        <v>118.49</v>
      </c>
      <c r="AJ50" s="1">
        <v>118.23</v>
      </c>
      <c r="AK50" s="1">
        <v>120.85</v>
      </c>
      <c r="AL50" s="1">
        <v>119.3</v>
      </c>
      <c r="AM50" s="1">
        <v>119.69</v>
      </c>
      <c r="AN50" s="1">
        <v>119.42</v>
      </c>
      <c r="AO50" s="1">
        <v>118.41</v>
      </c>
      <c r="AP50" s="1">
        <v>119.16</v>
      </c>
      <c r="AQ50" s="1">
        <v>119.46</v>
      </c>
      <c r="AR50" s="1">
        <v>118.96</v>
      </c>
      <c r="AS50" s="1">
        <v>118.54</v>
      </c>
      <c r="AT50" s="1">
        <v>117.21</v>
      </c>
      <c r="AU50" s="1">
        <v>119.4</v>
      </c>
      <c r="AV50" s="1">
        <v>118.13</v>
      </c>
      <c r="AW50" s="1">
        <v>118.75</v>
      </c>
      <c r="AX50" s="1">
        <v>119.75</v>
      </c>
      <c r="AY50" s="1">
        <v>118.85</v>
      </c>
      <c r="AZ50" s="1">
        <v>118.87</v>
      </c>
      <c r="BA50" s="1">
        <v>118.83</v>
      </c>
      <c r="BB50" s="1">
        <v>121.45</v>
      </c>
      <c r="BC50" s="1">
        <v>120.92</v>
      </c>
      <c r="BD50" s="1">
        <v>118.72</v>
      </c>
      <c r="BE50" s="1">
        <v>117.96</v>
      </c>
      <c r="BF50" s="1">
        <v>116.62</v>
      </c>
      <c r="BG50" s="1">
        <v>117.53</v>
      </c>
      <c r="BH50" s="1">
        <v>117.76</v>
      </c>
      <c r="BI50" s="1">
        <v>115.05</v>
      </c>
      <c r="BJ50" s="1">
        <v>112.4</v>
      </c>
      <c r="BK50" s="1">
        <v>116.18</v>
      </c>
      <c r="BL50" s="1">
        <v>118.36</v>
      </c>
      <c r="BM50" s="1">
        <v>111.88</v>
      </c>
      <c r="BN50" s="1">
        <v>112.93</v>
      </c>
      <c r="BO50" s="1">
        <v>115.5</v>
      </c>
      <c r="BP50" s="1">
        <v>116.53</v>
      </c>
      <c r="BQ50" s="1">
        <v>119.48</v>
      </c>
      <c r="BR50" s="1">
        <v>117.88</v>
      </c>
      <c r="BS50" s="1">
        <v>109.65</v>
      </c>
      <c r="BT50" s="1">
        <v>110.07</v>
      </c>
      <c r="BU50" s="1">
        <v>110.49</v>
      </c>
      <c r="BV50" s="1">
        <v>116.46</v>
      </c>
      <c r="BW50" s="1">
        <v>118.8</v>
      </c>
      <c r="BX50" s="1">
        <v>99.69</v>
      </c>
      <c r="BY50" s="1">
        <v>102.68</v>
      </c>
      <c r="BZ50" s="1">
        <v>100.58</v>
      </c>
      <c r="CA50" s="1">
        <v>107.78</v>
      </c>
      <c r="CB50" s="1">
        <v>114.81</v>
      </c>
      <c r="CC50" s="1">
        <v>111.96</v>
      </c>
      <c r="CD50" s="1">
        <v>98.7</v>
      </c>
      <c r="CE50" s="1">
        <v>118.47</v>
      </c>
      <c r="CF50" s="1">
        <v>117.55</v>
      </c>
      <c r="CG50" s="1">
        <v>117.82</v>
      </c>
      <c r="CH50" s="1">
        <v>116.44</v>
      </c>
      <c r="CI50" s="1">
        <v>112.24</v>
      </c>
      <c r="CJ50" s="1">
        <v>112.2</v>
      </c>
      <c r="CK50" s="1">
        <v>112.35</v>
      </c>
      <c r="CL50" s="1">
        <v>112.2</v>
      </c>
      <c r="CM50" s="1">
        <v>111.9</v>
      </c>
      <c r="CN50" s="1">
        <v>106.02</v>
      </c>
      <c r="CO50" s="1">
        <v>103.79</v>
      </c>
      <c r="CP50" s="1">
        <v>113.14</v>
      </c>
      <c r="CQ50" s="1">
        <v>119.09</v>
      </c>
      <c r="CR50" s="1">
        <v>114.46</v>
      </c>
      <c r="CS50" s="93">
        <v>104.46</v>
      </c>
      <c r="CT50" s="30">
        <f t="shared" si="51"/>
        <v>11194.299999999996</v>
      </c>
      <c r="CU50" s="151"/>
    </row>
    <row r="51" spans="1:102">
      <c r="A51" s="56" t="s">
        <v>42</v>
      </c>
      <c r="B51" s="45">
        <f t="shared" ref="B51:AG51" si="52">B24</f>
        <v>19.920000000000002</v>
      </c>
      <c r="C51" s="1">
        <f t="shared" si="52"/>
        <v>20.95</v>
      </c>
      <c r="D51" s="1">
        <f t="shared" si="52"/>
        <v>21.15</v>
      </c>
      <c r="E51" s="1">
        <f t="shared" si="52"/>
        <v>21.49</v>
      </c>
      <c r="F51" s="1">
        <f t="shared" si="52"/>
        <v>20.11</v>
      </c>
      <c r="G51" s="1">
        <f t="shared" si="52"/>
        <v>20.77</v>
      </c>
      <c r="H51" s="1">
        <f t="shared" si="52"/>
        <v>21.29</v>
      </c>
      <c r="I51" s="1">
        <f t="shared" si="52"/>
        <v>20.14</v>
      </c>
      <c r="J51" s="1">
        <f t="shared" si="52"/>
        <v>20.41</v>
      </c>
      <c r="K51" s="1">
        <f t="shared" si="52"/>
        <v>21.07</v>
      </c>
      <c r="L51" s="1">
        <f t="shared" si="52"/>
        <v>20.64</v>
      </c>
      <c r="M51" s="1">
        <f t="shared" si="52"/>
        <v>21.72</v>
      </c>
      <c r="N51" s="1">
        <f t="shared" si="52"/>
        <v>22.11</v>
      </c>
      <c r="O51" s="1">
        <f t="shared" si="52"/>
        <v>21.71</v>
      </c>
      <c r="P51" s="1">
        <f t="shared" si="52"/>
        <v>20.5</v>
      </c>
      <c r="Q51" s="1">
        <f t="shared" si="52"/>
        <v>22.14</v>
      </c>
      <c r="R51" s="1">
        <f t="shared" si="52"/>
        <v>21.63</v>
      </c>
      <c r="S51" s="1">
        <f t="shared" si="52"/>
        <v>21.55</v>
      </c>
      <c r="T51" s="1">
        <f t="shared" si="52"/>
        <v>20.67</v>
      </c>
      <c r="U51" s="1">
        <f t="shared" si="52"/>
        <v>20.260000000000002</v>
      </c>
      <c r="V51" s="1">
        <f t="shared" si="52"/>
        <v>20.29</v>
      </c>
      <c r="W51" s="1">
        <f t="shared" si="52"/>
        <v>21.79</v>
      </c>
      <c r="X51" s="1">
        <f t="shared" si="52"/>
        <v>22.01</v>
      </c>
      <c r="Y51" s="1">
        <f t="shared" si="52"/>
        <v>19.41</v>
      </c>
      <c r="Z51" s="1">
        <f t="shared" si="52"/>
        <v>20.56</v>
      </c>
      <c r="AA51" s="1">
        <f t="shared" si="52"/>
        <v>20</v>
      </c>
      <c r="AB51" s="1">
        <f t="shared" si="52"/>
        <v>21.57</v>
      </c>
      <c r="AC51" s="1">
        <f t="shared" si="52"/>
        <v>19.5</v>
      </c>
      <c r="AD51" s="1">
        <f t="shared" si="52"/>
        <v>22.09</v>
      </c>
      <c r="AE51" s="1">
        <f t="shared" si="52"/>
        <v>22.59</v>
      </c>
      <c r="AF51" s="1">
        <f t="shared" si="52"/>
        <v>22.32</v>
      </c>
      <c r="AG51" s="1">
        <f t="shared" si="52"/>
        <v>20.92</v>
      </c>
      <c r="AH51" s="1">
        <f t="shared" ref="AH51:BM51" si="53">AH24</f>
        <v>21.59</v>
      </c>
      <c r="AI51" s="1">
        <f t="shared" si="53"/>
        <v>23.25</v>
      </c>
      <c r="AJ51" s="1">
        <f t="shared" si="53"/>
        <v>21.88</v>
      </c>
      <c r="AK51" s="1">
        <f t="shared" si="53"/>
        <v>21.15</v>
      </c>
      <c r="AL51" s="1">
        <f t="shared" si="53"/>
        <v>19.05</v>
      </c>
      <c r="AM51" s="1">
        <f t="shared" si="53"/>
        <v>19.07</v>
      </c>
      <c r="AN51" s="1">
        <f t="shared" si="53"/>
        <v>18.760000000000002</v>
      </c>
      <c r="AO51" s="1">
        <f t="shared" si="53"/>
        <v>19.47</v>
      </c>
      <c r="AP51" s="1">
        <f t="shared" si="53"/>
        <v>19.46</v>
      </c>
      <c r="AQ51" s="1">
        <f t="shared" si="53"/>
        <v>20.27</v>
      </c>
      <c r="AR51" s="1">
        <f t="shared" si="53"/>
        <v>21.07</v>
      </c>
      <c r="AS51" s="1">
        <f t="shared" si="53"/>
        <v>21.6</v>
      </c>
      <c r="AT51" s="1">
        <f t="shared" si="53"/>
        <v>21.02</v>
      </c>
      <c r="AU51" s="1">
        <f t="shared" si="53"/>
        <v>21.2</v>
      </c>
      <c r="AV51" s="1">
        <f t="shared" si="53"/>
        <v>21.08</v>
      </c>
      <c r="AW51" s="1">
        <f t="shared" si="53"/>
        <v>21.84</v>
      </c>
      <c r="AX51" s="1">
        <f t="shared" si="53"/>
        <v>20.329999999999998</v>
      </c>
      <c r="AY51" s="1">
        <f t="shared" si="53"/>
        <v>19.989999999999998</v>
      </c>
      <c r="AZ51" s="1">
        <f t="shared" si="53"/>
        <v>22.19</v>
      </c>
      <c r="BA51" s="1">
        <f t="shared" si="53"/>
        <v>22.03</v>
      </c>
      <c r="BB51" s="1">
        <f t="shared" si="53"/>
        <v>21.69</v>
      </c>
      <c r="BC51" s="1">
        <f t="shared" si="53"/>
        <v>21.22</v>
      </c>
      <c r="BD51" s="1">
        <f t="shared" si="53"/>
        <v>21.87</v>
      </c>
      <c r="BE51" s="1">
        <f t="shared" si="53"/>
        <v>21.73</v>
      </c>
      <c r="BF51" s="1">
        <f t="shared" si="53"/>
        <v>20.45</v>
      </c>
      <c r="BG51" s="1">
        <f t="shared" si="53"/>
        <v>19.3</v>
      </c>
      <c r="BH51" s="1">
        <f t="shared" si="53"/>
        <v>20.81</v>
      </c>
      <c r="BI51" s="1">
        <f t="shared" si="53"/>
        <v>21.21</v>
      </c>
      <c r="BJ51" s="1">
        <f t="shared" si="53"/>
        <v>20.309999999999999</v>
      </c>
      <c r="BK51" s="1">
        <f t="shared" si="53"/>
        <v>20.66</v>
      </c>
      <c r="BL51" s="1">
        <f t="shared" si="53"/>
        <v>19.11</v>
      </c>
      <c r="BM51" s="1">
        <f t="shared" si="53"/>
        <v>18.190000000000001</v>
      </c>
      <c r="BN51" s="1">
        <f t="shared" ref="BN51:CS51" si="54">BN24</f>
        <v>18.57</v>
      </c>
      <c r="BO51" s="1">
        <f t="shared" si="54"/>
        <v>18.579999999999998</v>
      </c>
      <c r="BP51" s="1">
        <f t="shared" si="54"/>
        <v>20.66</v>
      </c>
      <c r="BQ51" s="1">
        <f t="shared" si="54"/>
        <v>19.62</v>
      </c>
      <c r="BR51" s="1">
        <f t="shared" si="54"/>
        <v>18.559999999999999</v>
      </c>
      <c r="BS51" s="1">
        <f t="shared" si="54"/>
        <v>18.39</v>
      </c>
      <c r="BT51" s="1">
        <f t="shared" si="54"/>
        <v>16.82</v>
      </c>
      <c r="BU51" s="1">
        <f t="shared" si="54"/>
        <v>17.170000000000002</v>
      </c>
      <c r="BV51" s="1">
        <f t="shared" si="54"/>
        <v>18.600000000000001</v>
      </c>
      <c r="BW51" s="1">
        <f t="shared" si="54"/>
        <v>19.75</v>
      </c>
      <c r="BX51" s="1">
        <f t="shared" si="54"/>
        <v>20.16</v>
      </c>
      <c r="BY51" s="1">
        <f t="shared" si="54"/>
        <v>21.16</v>
      </c>
      <c r="BZ51" s="1">
        <f t="shared" si="54"/>
        <v>21.24</v>
      </c>
      <c r="CA51" s="1">
        <f t="shared" si="54"/>
        <v>21.8</v>
      </c>
      <c r="CB51" s="1">
        <f t="shared" si="54"/>
        <v>22.63</v>
      </c>
      <c r="CC51" s="1">
        <f t="shared" si="54"/>
        <v>22.12</v>
      </c>
      <c r="CD51" s="1">
        <f t="shared" si="54"/>
        <v>21.17</v>
      </c>
      <c r="CE51" s="1">
        <f t="shared" si="54"/>
        <v>21.31</v>
      </c>
      <c r="CF51" s="1">
        <f t="shared" si="54"/>
        <v>19.93</v>
      </c>
      <c r="CG51" s="1">
        <f t="shared" si="54"/>
        <v>21.9</v>
      </c>
      <c r="CH51" s="1">
        <f t="shared" si="54"/>
        <v>7.56</v>
      </c>
      <c r="CI51" s="1">
        <f t="shared" si="54"/>
        <v>22.94</v>
      </c>
      <c r="CJ51" s="1">
        <f t="shared" si="54"/>
        <v>22.32</v>
      </c>
      <c r="CK51" s="1">
        <f t="shared" si="54"/>
        <v>22.99</v>
      </c>
      <c r="CL51" s="1">
        <f t="shared" si="54"/>
        <v>22.41</v>
      </c>
      <c r="CM51" s="1">
        <f t="shared" si="54"/>
        <v>21.86</v>
      </c>
      <c r="CN51" s="1">
        <f t="shared" si="54"/>
        <v>21.28</v>
      </c>
      <c r="CO51" s="1">
        <f t="shared" si="54"/>
        <v>21.66</v>
      </c>
      <c r="CP51" s="1">
        <f t="shared" si="54"/>
        <v>21.95</v>
      </c>
      <c r="CQ51" s="1">
        <f t="shared" si="54"/>
        <v>21.8</v>
      </c>
      <c r="CR51" s="1">
        <f t="shared" si="54"/>
        <v>22.11</v>
      </c>
      <c r="CS51" s="93">
        <f t="shared" si="54"/>
        <v>20.47</v>
      </c>
      <c r="CT51" s="30">
        <f t="shared" si="51"/>
        <v>1985.6200000000003</v>
      </c>
      <c r="CU51" s="151"/>
    </row>
    <row r="52" spans="1:102" s="136" customFormat="1" ht="15.75" thickBot="1">
      <c r="A52" s="97" t="s">
        <v>52</v>
      </c>
      <c r="B52" s="98">
        <v>1057.01</v>
      </c>
      <c r="C52" s="99">
        <v>1107</v>
      </c>
      <c r="D52" s="99">
        <v>1174.9099999999999</v>
      </c>
      <c r="E52" s="99">
        <v>1243.97</v>
      </c>
      <c r="F52" s="99">
        <v>771.71</v>
      </c>
      <c r="G52" s="99">
        <v>809</v>
      </c>
      <c r="H52" s="99">
        <v>1009</v>
      </c>
      <c r="I52" s="99">
        <v>1058.99</v>
      </c>
      <c r="J52" s="99">
        <v>957.33</v>
      </c>
      <c r="K52" s="99">
        <v>825.25</v>
      </c>
      <c r="L52" s="99">
        <v>824.26</v>
      </c>
      <c r="M52" s="99">
        <v>910.42</v>
      </c>
      <c r="N52" s="99">
        <v>1027</v>
      </c>
      <c r="O52" s="99">
        <v>1039</v>
      </c>
      <c r="P52" s="99">
        <v>904.56999999999994</v>
      </c>
      <c r="Q52" s="99">
        <v>763</v>
      </c>
      <c r="R52" s="99">
        <v>686.85</v>
      </c>
      <c r="S52" s="99">
        <v>468.85</v>
      </c>
      <c r="T52" s="99">
        <v>413</v>
      </c>
      <c r="U52" s="99">
        <v>364.01</v>
      </c>
      <c r="V52" s="99">
        <v>450.7</v>
      </c>
      <c r="W52" s="99">
        <v>400</v>
      </c>
      <c r="X52" s="99">
        <v>100</v>
      </c>
      <c r="Y52" s="99">
        <v>0</v>
      </c>
      <c r="Z52" s="99">
        <v>0</v>
      </c>
      <c r="AA52" s="99">
        <v>200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350</v>
      </c>
      <c r="AS52" s="99">
        <v>450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300</v>
      </c>
      <c r="BA52" s="99">
        <v>400</v>
      </c>
      <c r="BB52" s="99">
        <v>750</v>
      </c>
      <c r="BC52" s="99">
        <v>750</v>
      </c>
      <c r="BD52" s="99">
        <v>550</v>
      </c>
      <c r="BE52" s="99">
        <v>600</v>
      </c>
      <c r="BF52" s="99">
        <v>600</v>
      </c>
      <c r="BG52" s="99">
        <v>500</v>
      </c>
      <c r="BH52" s="99">
        <v>650</v>
      </c>
      <c r="BI52" s="99">
        <v>600</v>
      </c>
      <c r="BJ52" s="99">
        <v>700</v>
      </c>
      <c r="BK52" s="99">
        <v>500</v>
      </c>
      <c r="BL52" s="99">
        <v>550</v>
      </c>
      <c r="BM52" s="99">
        <v>650</v>
      </c>
      <c r="BN52" s="99">
        <v>400</v>
      </c>
      <c r="BO52" s="99">
        <v>300</v>
      </c>
      <c r="BP52" s="99">
        <v>550</v>
      </c>
      <c r="BQ52" s="99">
        <v>600</v>
      </c>
      <c r="BR52" s="99">
        <v>250</v>
      </c>
      <c r="BS52" s="99">
        <v>100</v>
      </c>
      <c r="BT52" s="99">
        <v>400</v>
      </c>
      <c r="BU52" s="99">
        <v>600</v>
      </c>
      <c r="BV52" s="99">
        <v>250</v>
      </c>
      <c r="BW52" s="99">
        <v>200</v>
      </c>
      <c r="BX52" s="99">
        <v>150</v>
      </c>
      <c r="BY52" s="99">
        <v>300</v>
      </c>
      <c r="BZ52" s="99">
        <v>450</v>
      </c>
      <c r="CA52" s="99">
        <v>400</v>
      </c>
      <c r="CB52" s="99">
        <v>600</v>
      </c>
      <c r="CC52" s="99">
        <v>500</v>
      </c>
      <c r="CD52" s="99">
        <v>400</v>
      </c>
      <c r="CE52" s="99">
        <v>500</v>
      </c>
      <c r="CF52" s="99">
        <v>300</v>
      </c>
      <c r="CG52" s="99">
        <v>400</v>
      </c>
      <c r="CH52" s="99">
        <v>900</v>
      </c>
      <c r="CI52" s="99">
        <v>1000</v>
      </c>
      <c r="CJ52" s="99">
        <v>850</v>
      </c>
      <c r="CK52" s="99">
        <v>850</v>
      </c>
      <c r="CL52" s="99">
        <v>950</v>
      </c>
      <c r="CM52" s="99">
        <v>1000</v>
      </c>
      <c r="CN52" s="99">
        <v>950</v>
      </c>
      <c r="CO52" s="99">
        <v>1000</v>
      </c>
      <c r="CP52" s="99">
        <v>1250</v>
      </c>
      <c r="CQ52" s="99">
        <v>1350</v>
      </c>
      <c r="CR52" s="99">
        <v>1600</v>
      </c>
      <c r="CS52" s="100">
        <v>1700</v>
      </c>
      <c r="CT52" s="38">
        <f>SUM(B52:CS52)</f>
        <v>48515.83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5886.6477209677414</v>
      </c>
      <c r="C53" s="103">
        <f t="shared" si="55"/>
        <v>5900.3877209677421</v>
      </c>
      <c r="D53" s="103">
        <f t="shared" si="55"/>
        <v>5778.2077209677427</v>
      </c>
      <c r="E53" s="103">
        <f t="shared" si="55"/>
        <v>5706.877720967741</v>
      </c>
      <c r="F53" s="103">
        <f t="shared" si="55"/>
        <v>6162.297720967742</v>
      </c>
      <c r="G53" s="103">
        <f t="shared" si="55"/>
        <v>6156.877720967741</v>
      </c>
      <c r="H53" s="103">
        <f t="shared" si="55"/>
        <v>5958.8977209677414</v>
      </c>
      <c r="I53" s="103">
        <f t="shared" si="55"/>
        <v>5854.8177209677424</v>
      </c>
      <c r="J53" s="103">
        <f t="shared" si="55"/>
        <v>5740.0777209677426</v>
      </c>
      <c r="K53" s="103">
        <f t="shared" si="55"/>
        <v>5749.507720967742</v>
      </c>
      <c r="L53" s="103">
        <f t="shared" si="55"/>
        <v>5748.2577209677411</v>
      </c>
      <c r="M53" s="103">
        <f t="shared" si="55"/>
        <v>5749.4877209677416</v>
      </c>
      <c r="N53" s="103">
        <f t="shared" si="55"/>
        <v>5728.6577209677416</v>
      </c>
      <c r="O53" s="103">
        <f t="shared" si="55"/>
        <v>5738.5277209677415</v>
      </c>
      <c r="P53" s="103">
        <f t="shared" si="55"/>
        <v>5856.9577209677418</v>
      </c>
      <c r="Q53" s="103">
        <f t="shared" si="55"/>
        <v>5891.1777209677421</v>
      </c>
      <c r="R53" s="103">
        <f t="shared" si="55"/>
        <v>5889.2077209677418</v>
      </c>
      <c r="S53" s="103">
        <f t="shared" si="55"/>
        <v>6039.1577209677416</v>
      </c>
      <c r="T53" s="103">
        <f t="shared" si="55"/>
        <v>6272.7777209677415</v>
      </c>
      <c r="U53" s="103">
        <f t="shared" si="55"/>
        <v>6203.3477209677412</v>
      </c>
      <c r="V53" s="103">
        <f t="shared" si="55"/>
        <v>5879.547720967742</v>
      </c>
      <c r="W53" s="103">
        <f t="shared" si="55"/>
        <v>5952.9977209677418</v>
      </c>
      <c r="X53" s="103">
        <f t="shared" si="55"/>
        <v>6293.2777209677424</v>
      </c>
      <c r="Y53" s="103">
        <f t="shared" si="55"/>
        <v>6460.4214288017311</v>
      </c>
      <c r="Z53" s="103">
        <f t="shared" si="55"/>
        <v>6729.4017343511441</v>
      </c>
      <c r="AA53" s="103">
        <f t="shared" si="55"/>
        <v>6765.5141127437755</v>
      </c>
      <c r="AB53" s="103">
        <f t="shared" si="55"/>
        <v>7163.7209827414781</v>
      </c>
      <c r="AC53" s="103">
        <f t="shared" si="55"/>
        <v>7226.2600870486631</v>
      </c>
      <c r="AD53" s="103">
        <f t="shared" si="55"/>
        <v>7182.7760896768623</v>
      </c>
      <c r="AE53" s="103">
        <f t="shared" si="55"/>
        <v>7197.2115266468636</v>
      </c>
      <c r="AF53" s="103">
        <f t="shared" si="55"/>
        <v>7244.2137810718496</v>
      </c>
      <c r="AG53" s="103">
        <f t="shared" si="55"/>
        <v>7326.110848928719</v>
      </c>
      <c r="AH53" s="103">
        <f t="shared" ref="AH53:BM53" si="56">SUM(AH30,AH40,AH42,AH47,-AH52)</f>
        <v>7528.5629900604599</v>
      </c>
      <c r="AI53" s="103">
        <f t="shared" si="56"/>
        <v>7745.3450154323637</v>
      </c>
      <c r="AJ53" s="103">
        <f t="shared" si="56"/>
        <v>7666.9183970698414</v>
      </c>
      <c r="AK53" s="103">
        <f t="shared" si="56"/>
        <v>7851.0131333355876</v>
      </c>
      <c r="AL53" s="103">
        <f t="shared" si="56"/>
        <v>8044.9714790585986</v>
      </c>
      <c r="AM53" s="103">
        <f t="shared" si="56"/>
        <v>8238.458079368198</v>
      </c>
      <c r="AN53" s="103">
        <f t="shared" si="56"/>
        <v>8484.6111982920829</v>
      </c>
      <c r="AO53" s="103">
        <f t="shared" si="56"/>
        <v>8510.6978864422217</v>
      </c>
      <c r="AP53" s="103">
        <f t="shared" si="56"/>
        <v>8600.8793449226287</v>
      </c>
      <c r="AQ53" s="103">
        <f t="shared" si="56"/>
        <v>8643.7894200474475</v>
      </c>
      <c r="AR53" s="103">
        <f t="shared" si="56"/>
        <v>8450.6308584123508</v>
      </c>
      <c r="AS53" s="103">
        <f t="shared" si="56"/>
        <v>8400.0612044585687</v>
      </c>
      <c r="AT53" s="103">
        <f t="shared" si="56"/>
        <v>8442.8240475278635</v>
      </c>
      <c r="AU53" s="103">
        <f t="shared" si="56"/>
        <v>8472.9791815532608</v>
      </c>
      <c r="AV53" s="103">
        <f t="shared" si="56"/>
        <v>8665.728198423918</v>
      </c>
      <c r="AW53" s="103">
        <f t="shared" si="56"/>
        <v>8718.814494555616</v>
      </c>
      <c r="AX53" s="103">
        <f t="shared" si="56"/>
        <v>8569.2936124078078</v>
      </c>
      <c r="AY53" s="103">
        <f t="shared" si="56"/>
        <v>8438.0989258141744</v>
      </c>
      <c r="AZ53" s="103">
        <f t="shared" si="56"/>
        <v>8085.8420545831741</v>
      </c>
      <c r="BA53" s="103">
        <f t="shared" si="56"/>
        <v>8053.9824424977105</v>
      </c>
      <c r="BB53" s="103">
        <f t="shared" si="56"/>
        <v>7880.8747010265997</v>
      </c>
      <c r="BC53" s="103">
        <f t="shared" si="56"/>
        <v>7946.5946620288887</v>
      </c>
      <c r="BD53" s="103">
        <f t="shared" si="56"/>
        <v>8342.9780305253698</v>
      </c>
      <c r="BE53" s="103">
        <f t="shared" si="56"/>
        <v>8252.6836468763431</v>
      </c>
      <c r="BF53" s="103">
        <f t="shared" si="56"/>
        <v>8031.6383084212812</v>
      </c>
      <c r="BG53" s="103">
        <f t="shared" si="56"/>
        <v>8222.5108809731864</v>
      </c>
      <c r="BH53" s="103">
        <f t="shared" si="56"/>
        <v>8241.3306346752033</v>
      </c>
      <c r="BI53" s="103">
        <f t="shared" si="56"/>
        <v>8368.9241702409472</v>
      </c>
      <c r="BJ53" s="103">
        <f t="shared" si="56"/>
        <v>8174.5964505226493</v>
      </c>
      <c r="BK53" s="103">
        <f t="shared" si="56"/>
        <v>8129.8408358089873</v>
      </c>
      <c r="BL53" s="103">
        <f t="shared" si="56"/>
        <v>7942.1573868504856</v>
      </c>
      <c r="BM53" s="103">
        <f t="shared" si="56"/>
        <v>7970.1648968019181</v>
      </c>
      <c r="BN53" s="103">
        <f t="shared" ref="BN53:CS53" si="57">SUM(BN30,BN40,BN42,BN47,-BN52)</f>
        <v>8017.2481589796662</v>
      </c>
      <c r="BO53" s="103">
        <f t="shared" si="57"/>
        <v>7981.7004191458636</v>
      </c>
      <c r="BP53" s="103">
        <f t="shared" si="57"/>
        <v>7888.7270334044824</v>
      </c>
      <c r="BQ53" s="103">
        <f t="shared" si="57"/>
        <v>7612.4476881365154</v>
      </c>
      <c r="BR53" s="103">
        <f t="shared" si="57"/>
        <v>7470.7116612889095</v>
      </c>
      <c r="BS53" s="103">
        <f t="shared" si="57"/>
        <v>7506.1043118362386</v>
      </c>
      <c r="BT53" s="103">
        <f t="shared" si="57"/>
        <v>7222.6807212611811</v>
      </c>
      <c r="BU53" s="103">
        <f t="shared" si="57"/>
        <v>6895.9495739331833</v>
      </c>
      <c r="BV53" s="103">
        <f t="shared" si="57"/>
        <v>7140.8067538500009</v>
      </c>
      <c r="BW53" s="103">
        <f t="shared" si="57"/>
        <v>7065.195823263376</v>
      </c>
      <c r="BX53" s="103">
        <f t="shared" si="57"/>
        <v>7017.0677209677424</v>
      </c>
      <c r="BY53" s="103">
        <f t="shared" si="57"/>
        <v>6985.3877209677421</v>
      </c>
      <c r="BZ53" s="103">
        <f t="shared" si="57"/>
        <v>6715.6477209677423</v>
      </c>
      <c r="CA53" s="103">
        <f t="shared" si="57"/>
        <v>6819.4877209677416</v>
      </c>
      <c r="CB53" s="103">
        <f t="shared" si="57"/>
        <v>6522.127720967741</v>
      </c>
      <c r="CC53" s="103">
        <f t="shared" si="57"/>
        <v>6615.257720967742</v>
      </c>
      <c r="CD53" s="103">
        <f t="shared" si="57"/>
        <v>6641.6977209677416</v>
      </c>
      <c r="CE53" s="103">
        <f t="shared" si="57"/>
        <v>6564.1077209677414</v>
      </c>
      <c r="CF53" s="103">
        <f t="shared" si="57"/>
        <v>6749.6277209677419</v>
      </c>
      <c r="CG53" s="103">
        <f t="shared" si="57"/>
        <v>6643.8777209677419</v>
      </c>
      <c r="CH53" s="103">
        <f t="shared" si="57"/>
        <v>6119.5277209677415</v>
      </c>
      <c r="CI53" s="103">
        <f t="shared" si="57"/>
        <v>6012.1877209677423</v>
      </c>
      <c r="CJ53" s="103">
        <f t="shared" si="57"/>
        <v>6174.7277209677422</v>
      </c>
      <c r="CK53" s="103">
        <f t="shared" si="57"/>
        <v>6213.547720967742</v>
      </c>
      <c r="CL53" s="103">
        <f t="shared" si="57"/>
        <v>6109.5277209677415</v>
      </c>
      <c r="CM53" s="103">
        <f t="shared" si="57"/>
        <v>6059.1777209677421</v>
      </c>
      <c r="CN53" s="103">
        <f t="shared" si="57"/>
        <v>6109.217720967742</v>
      </c>
      <c r="CO53" s="103">
        <f t="shared" si="57"/>
        <v>6059.2477209677418</v>
      </c>
      <c r="CP53" s="103">
        <f t="shared" si="57"/>
        <v>5894.1977209677416</v>
      </c>
      <c r="CQ53" s="103">
        <f t="shared" si="57"/>
        <v>5874.9877209677425</v>
      </c>
      <c r="CR53" s="103">
        <f t="shared" si="57"/>
        <v>5502.1777209677412</v>
      </c>
      <c r="CS53" s="104">
        <f t="shared" si="57"/>
        <v>5419.6477209677423</v>
      </c>
      <c r="CT53" s="105">
        <f>SUM(B53:CS53)</f>
        <v>676175.43674967485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1535.8600000000006</v>
      </c>
      <c r="C55" s="107">
        <f t="shared" si="58"/>
        <v>1587.1499999999996</v>
      </c>
      <c r="D55" s="107">
        <f t="shared" si="58"/>
        <v>1659.8099999999986</v>
      </c>
      <c r="E55" s="107">
        <f t="shared" si="58"/>
        <v>1737.4800000000005</v>
      </c>
      <c r="F55" s="107">
        <f t="shared" si="58"/>
        <v>1271.96</v>
      </c>
      <c r="G55" s="107">
        <f t="shared" si="58"/>
        <v>1312.0400000000009</v>
      </c>
      <c r="H55" s="107">
        <f t="shared" si="58"/>
        <v>1545.5700000000006</v>
      </c>
      <c r="I55" s="107">
        <f t="shared" si="58"/>
        <v>1640.4999999999991</v>
      </c>
      <c r="J55" s="107">
        <f t="shared" si="58"/>
        <v>1656.2299999999996</v>
      </c>
      <c r="K55" s="107">
        <f t="shared" si="58"/>
        <v>1684.46</v>
      </c>
      <c r="L55" s="107">
        <f t="shared" si="58"/>
        <v>1682.0300000000007</v>
      </c>
      <c r="M55" s="107">
        <f t="shared" si="58"/>
        <v>1701.88</v>
      </c>
      <c r="N55" s="107">
        <f t="shared" si="58"/>
        <v>1716.6099999999997</v>
      </c>
      <c r="O55" s="107">
        <f t="shared" si="58"/>
        <v>1690.8500000000004</v>
      </c>
      <c r="P55" s="107">
        <f t="shared" si="58"/>
        <v>1595.8100000000004</v>
      </c>
      <c r="Q55" s="107">
        <f t="shared" si="58"/>
        <v>1562.8399999999992</v>
      </c>
      <c r="R55" s="107">
        <f t="shared" si="58"/>
        <v>1614.3499999999995</v>
      </c>
      <c r="S55" s="107">
        <f t="shared" si="58"/>
        <v>1509.3599999999997</v>
      </c>
      <c r="T55" s="107">
        <f t="shared" si="58"/>
        <v>1287.1099999999997</v>
      </c>
      <c r="U55" s="107">
        <f t="shared" si="58"/>
        <v>1466.5100000000002</v>
      </c>
      <c r="V55" s="107">
        <f t="shared" si="58"/>
        <v>1790.7300000000005</v>
      </c>
      <c r="W55" s="107">
        <f t="shared" si="58"/>
        <v>1719.0100000000002</v>
      </c>
      <c r="X55" s="107">
        <f t="shared" si="58"/>
        <v>4836.5899999999983</v>
      </c>
      <c r="Y55" s="107">
        <f t="shared" si="58"/>
        <v>4720.006292166011</v>
      </c>
      <c r="Z55" s="107">
        <f t="shared" si="58"/>
        <v>4464.4659866165966</v>
      </c>
      <c r="AA55" s="107">
        <f t="shared" si="58"/>
        <v>4463.0936082239668</v>
      </c>
      <c r="AB55" s="107">
        <f t="shared" si="58"/>
        <v>4104.6967382262637</v>
      </c>
      <c r="AC55" s="107">
        <f t="shared" si="58"/>
        <v>4088.5176339190793</v>
      </c>
      <c r="AD55" s="107">
        <f t="shared" si="58"/>
        <v>4197.8216312908798</v>
      </c>
      <c r="AE55" s="107">
        <f t="shared" si="58"/>
        <v>4256.4561943208782</v>
      </c>
      <c r="AF55" s="107">
        <f t="shared" si="58"/>
        <v>4276.9439398958921</v>
      </c>
      <c r="AG55" s="107">
        <f t="shared" si="58"/>
        <v>4278.8668720390224</v>
      </c>
      <c r="AH55" s="107">
        <f t="shared" ref="AH55:BM55" si="59">AH25-AH53</f>
        <v>4172.154730907283</v>
      </c>
      <c r="AI55" s="107">
        <f t="shared" si="59"/>
        <v>4068.0727055353782</v>
      </c>
      <c r="AJ55" s="107">
        <f t="shared" si="59"/>
        <v>4247.819323897902</v>
      </c>
      <c r="AK55" s="107">
        <f t="shared" si="59"/>
        <v>4163.2945876321555</v>
      </c>
      <c r="AL55" s="107">
        <f t="shared" si="59"/>
        <v>4074.2462419091444</v>
      </c>
      <c r="AM55" s="107">
        <f t="shared" si="59"/>
        <v>3981.7496415995429</v>
      </c>
      <c r="AN55" s="107">
        <f t="shared" si="59"/>
        <v>3829.60652267566</v>
      </c>
      <c r="AO55" s="107">
        <f t="shared" si="59"/>
        <v>3906.2098345255199</v>
      </c>
      <c r="AP55" s="107">
        <f t="shared" si="59"/>
        <v>3916.2383760451121</v>
      </c>
      <c r="AQ55" s="107">
        <f t="shared" si="59"/>
        <v>3932.5883009202953</v>
      </c>
      <c r="AR55" s="107">
        <f t="shared" si="59"/>
        <v>4183.246862555392</v>
      </c>
      <c r="AS55" s="107">
        <f t="shared" si="59"/>
        <v>4287.9265165091747</v>
      </c>
      <c r="AT55" s="107">
        <f t="shared" si="59"/>
        <v>4275.1336734398792</v>
      </c>
      <c r="AU55" s="107">
        <f t="shared" si="59"/>
        <v>4262.0785394144823</v>
      </c>
      <c r="AV55" s="107">
        <f t="shared" si="59"/>
        <v>4079.4195225438252</v>
      </c>
      <c r="AW55" s="107">
        <f t="shared" si="59"/>
        <v>4017.7432264121271</v>
      </c>
      <c r="AX55" s="107">
        <f t="shared" si="59"/>
        <v>4138.8141085599345</v>
      </c>
      <c r="AY55" s="107">
        <f t="shared" si="59"/>
        <v>4275.2387951535675</v>
      </c>
      <c r="AZ55" s="107">
        <f t="shared" si="59"/>
        <v>4638.8056663845691</v>
      </c>
      <c r="BA55" s="107">
        <f t="shared" si="59"/>
        <v>4686.965278470032</v>
      </c>
      <c r="BB55" s="107">
        <f t="shared" si="59"/>
        <v>4852.7230199411424</v>
      </c>
      <c r="BC55" s="107">
        <f t="shared" si="59"/>
        <v>4845.573058938855</v>
      </c>
      <c r="BD55" s="107">
        <f t="shared" si="59"/>
        <v>4431.0096904423735</v>
      </c>
      <c r="BE55" s="107">
        <f t="shared" si="59"/>
        <v>4508.1140740913979</v>
      </c>
      <c r="BF55" s="107">
        <f t="shared" si="59"/>
        <v>4680.3894125464594</v>
      </c>
      <c r="BG55" s="107">
        <f t="shared" si="59"/>
        <v>4451.0968399945559</v>
      </c>
      <c r="BH55" s="107">
        <f t="shared" si="59"/>
        <v>4384.6470862925398</v>
      </c>
      <c r="BI55" s="107">
        <f t="shared" si="59"/>
        <v>4211.2635507267951</v>
      </c>
      <c r="BJ55" s="107">
        <f t="shared" si="59"/>
        <v>4328.1512704450925</v>
      </c>
      <c r="BK55" s="107">
        <f t="shared" si="59"/>
        <v>4136.7568851587548</v>
      </c>
      <c r="BL55" s="107">
        <f t="shared" si="59"/>
        <v>4243.880334117257</v>
      </c>
      <c r="BM55" s="107">
        <f t="shared" si="59"/>
        <v>4140.762824165824</v>
      </c>
      <c r="BN55" s="107">
        <f t="shared" ref="BN55:CS55" si="60">BN25-BN53</f>
        <v>4127.2195619880767</v>
      </c>
      <c r="BO55" s="107">
        <f t="shared" si="60"/>
        <v>4063.1273018218799</v>
      </c>
      <c r="BP55" s="107">
        <f t="shared" si="60"/>
        <v>4101.0406875632598</v>
      </c>
      <c r="BQ55" s="107">
        <f t="shared" si="60"/>
        <v>4178.9500328312279</v>
      </c>
      <c r="BR55" s="107">
        <f t="shared" si="60"/>
        <v>4252.1760596788336</v>
      </c>
      <c r="BS55" s="107">
        <f t="shared" si="60"/>
        <v>4118.5934091315039</v>
      </c>
      <c r="BT55" s="107">
        <f t="shared" si="60"/>
        <v>4300.6969997065617</v>
      </c>
      <c r="BU55" s="107">
        <f t="shared" si="60"/>
        <v>4529.8981470345589</v>
      </c>
      <c r="BV55" s="107">
        <f t="shared" si="60"/>
        <v>4192.5409671177413</v>
      </c>
      <c r="BW55" s="107">
        <f t="shared" si="60"/>
        <v>4273.7618977043649</v>
      </c>
      <c r="BX55" s="107">
        <f t="shared" si="60"/>
        <v>4273.1099999999997</v>
      </c>
      <c r="BY55" s="107">
        <f t="shared" si="60"/>
        <v>4245.9299999999994</v>
      </c>
      <c r="BZ55" s="107">
        <f t="shared" si="60"/>
        <v>991.84999999999945</v>
      </c>
      <c r="CA55" s="107">
        <f t="shared" si="60"/>
        <v>874.13000000000011</v>
      </c>
      <c r="CB55" s="107">
        <f t="shared" si="60"/>
        <v>1063.2700000000004</v>
      </c>
      <c r="CC55" s="107">
        <f t="shared" si="60"/>
        <v>962.63000000000011</v>
      </c>
      <c r="CD55" s="107">
        <f t="shared" si="60"/>
        <v>888.89000000000033</v>
      </c>
      <c r="CE55" s="107">
        <f t="shared" si="60"/>
        <v>971.61999999999989</v>
      </c>
      <c r="CF55" s="107">
        <f t="shared" si="60"/>
        <v>777.64999999999964</v>
      </c>
      <c r="CG55" s="107">
        <f t="shared" si="60"/>
        <v>886.36999999999989</v>
      </c>
      <c r="CH55" s="107">
        <f t="shared" si="60"/>
        <v>1376.3599999999997</v>
      </c>
      <c r="CI55" s="107">
        <f t="shared" si="60"/>
        <v>1481.079999999999</v>
      </c>
      <c r="CJ55" s="107">
        <f t="shared" si="60"/>
        <v>1338.9199999999992</v>
      </c>
      <c r="CK55" s="107">
        <f t="shared" si="60"/>
        <v>1341.7699999999995</v>
      </c>
      <c r="CL55" s="107">
        <f t="shared" si="60"/>
        <v>1445.3700000000008</v>
      </c>
      <c r="CM55" s="107">
        <f t="shared" si="60"/>
        <v>1495.17</v>
      </c>
      <c r="CN55" s="107">
        <f t="shared" si="60"/>
        <v>1452.5500000000002</v>
      </c>
      <c r="CO55" s="107">
        <f t="shared" si="60"/>
        <v>1502.7799999999997</v>
      </c>
      <c r="CP55" s="107">
        <f t="shared" si="60"/>
        <v>1679.1800000000003</v>
      </c>
      <c r="CQ55" s="107">
        <f t="shared" si="60"/>
        <v>1698.2399999999989</v>
      </c>
      <c r="CR55" s="107">
        <f t="shared" si="60"/>
        <v>2073.0600000000004</v>
      </c>
      <c r="CS55" s="108">
        <f t="shared" si="60"/>
        <v>2185.5699999999988</v>
      </c>
      <c r="CT55" s="109">
        <f>SUM(B55:CS55)</f>
        <v>292150.83446322865</v>
      </c>
      <c r="CU55" s="149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0</v>
      </c>
      <c r="X56" s="36">
        <v>0</v>
      </c>
      <c r="Y56" s="36">
        <v>0</v>
      </c>
      <c r="Z56" s="36">
        <v>0</v>
      </c>
      <c r="AA56" s="36">
        <v>700</v>
      </c>
      <c r="AB56" s="36">
        <v>1200</v>
      </c>
      <c r="AC56" s="36">
        <v>1300</v>
      </c>
      <c r="AD56" s="36">
        <v>1450</v>
      </c>
      <c r="AE56" s="36">
        <v>1450</v>
      </c>
      <c r="AF56" s="36">
        <v>1600</v>
      </c>
      <c r="AG56" s="36">
        <v>1500</v>
      </c>
      <c r="AH56" s="36">
        <v>1100</v>
      </c>
      <c r="AI56" s="36">
        <v>850</v>
      </c>
      <c r="AJ56" s="36">
        <v>850</v>
      </c>
      <c r="AK56" s="36">
        <v>750</v>
      </c>
      <c r="AL56" s="36">
        <v>750</v>
      </c>
      <c r="AM56" s="36">
        <v>650</v>
      </c>
      <c r="AN56" s="36">
        <v>550</v>
      </c>
      <c r="AO56" s="36">
        <v>450</v>
      </c>
      <c r="AP56" s="36">
        <v>150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0</v>
      </c>
      <c r="BM56" s="36">
        <v>0</v>
      </c>
      <c r="BN56" s="36">
        <v>0</v>
      </c>
      <c r="BO56" s="36">
        <v>0</v>
      </c>
      <c r="BP56" s="36">
        <v>0</v>
      </c>
      <c r="BQ56" s="36">
        <v>150</v>
      </c>
      <c r="BR56" s="36">
        <v>350</v>
      </c>
      <c r="BS56" s="36">
        <v>400</v>
      </c>
      <c r="BT56" s="36">
        <v>400</v>
      </c>
      <c r="BU56" s="36">
        <v>350</v>
      </c>
      <c r="BV56" s="36">
        <v>200</v>
      </c>
      <c r="BW56" s="36">
        <v>300</v>
      </c>
      <c r="BX56" s="36">
        <v>550</v>
      </c>
      <c r="BY56" s="36">
        <v>700</v>
      </c>
      <c r="BZ56" s="36">
        <v>700</v>
      </c>
      <c r="CA56" s="36">
        <v>600</v>
      </c>
      <c r="CB56" s="36">
        <v>350</v>
      </c>
      <c r="CC56" s="36">
        <v>200</v>
      </c>
      <c r="CD56" s="36">
        <v>100</v>
      </c>
      <c r="CE56" s="36">
        <v>50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30">
        <f>SUM(B56:CS56)</f>
        <v>20700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1535.8600000000006</v>
      </c>
      <c r="C57" s="107">
        <f t="shared" si="61"/>
        <v>1587.1499999999996</v>
      </c>
      <c r="D57" s="107">
        <f t="shared" si="61"/>
        <v>1659.8099999999986</v>
      </c>
      <c r="E57" s="107">
        <f t="shared" si="61"/>
        <v>1737.4800000000005</v>
      </c>
      <c r="F57" s="107">
        <f t="shared" si="61"/>
        <v>1271.96</v>
      </c>
      <c r="G57" s="107">
        <f t="shared" si="61"/>
        <v>1312.0400000000009</v>
      </c>
      <c r="H57" s="107">
        <f t="shared" si="61"/>
        <v>1545.5700000000006</v>
      </c>
      <c r="I57" s="107">
        <f t="shared" si="61"/>
        <v>1640.4999999999991</v>
      </c>
      <c r="J57" s="107">
        <f t="shared" si="61"/>
        <v>1656.2299999999996</v>
      </c>
      <c r="K57" s="107">
        <f t="shared" si="61"/>
        <v>1684.46</v>
      </c>
      <c r="L57" s="107">
        <f t="shared" si="61"/>
        <v>1682.0300000000007</v>
      </c>
      <c r="M57" s="107">
        <f t="shared" si="61"/>
        <v>1701.88</v>
      </c>
      <c r="N57" s="107">
        <f t="shared" si="61"/>
        <v>1716.6099999999997</v>
      </c>
      <c r="O57" s="107">
        <f t="shared" si="61"/>
        <v>1690.8500000000004</v>
      </c>
      <c r="P57" s="107">
        <f t="shared" si="61"/>
        <v>1595.8100000000004</v>
      </c>
      <c r="Q57" s="107">
        <f t="shared" si="61"/>
        <v>1562.8399999999992</v>
      </c>
      <c r="R57" s="107">
        <f t="shared" si="61"/>
        <v>1614.3499999999995</v>
      </c>
      <c r="S57" s="107">
        <f t="shared" si="61"/>
        <v>1509.3599999999997</v>
      </c>
      <c r="T57" s="107">
        <f t="shared" si="61"/>
        <v>1287.1099999999997</v>
      </c>
      <c r="U57" s="107">
        <f t="shared" si="61"/>
        <v>1466.5100000000002</v>
      </c>
      <c r="V57" s="107">
        <f t="shared" si="61"/>
        <v>1790.7300000000005</v>
      </c>
      <c r="W57" s="107">
        <f t="shared" si="61"/>
        <v>1719.0100000000002</v>
      </c>
      <c r="X57" s="107">
        <f t="shared" si="61"/>
        <v>4836.5899999999983</v>
      </c>
      <c r="Y57" s="107">
        <f t="shared" si="61"/>
        <v>4720.006292166011</v>
      </c>
      <c r="Z57" s="107">
        <f t="shared" si="61"/>
        <v>4464.4659866165966</v>
      </c>
      <c r="AA57" s="107">
        <f t="shared" si="61"/>
        <v>3763.0936082239668</v>
      </c>
      <c r="AB57" s="107">
        <f t="shared" si="61"/>
        <v>2904.6967382262637</v>
      </c>
      <c r="AC57" s="107">
        <f t="shared" si="61"/>
        <v>2788.5176339190793</v>
      </c>
      <c r="AD57" s="107">
        <f t="shared" si="61"/>
        <v>2747.8216312908798</v>
      </c>
      <c r="AE57" s="107">
        <f t="shared" si="61"/>
        <v>2806.4561943208782</v>
      </c>
      <c r="AF57" s="107">
        <f t="shared" si="61"/>
        <v>2676.9439398958921</v>
      </c>
      <c r="AG57" s="107">
        <f t="shared" si="61"/>
        <v>2778.8668720390224</v>
      </c>
      <c r="AH57" s="107">
        <f t="shared" ref="AH57:BM57" si="62">IF(AH56&gt;AH55,0,AH55-AH56)</f>
        <v>3072.154730907283</v>
      </c>
      <c r="AI57" s="107">
        <f t="shared" si="62"/>
        <v>3218.0727055353782</v>
      </c>
      <c r="AJ57" s="107">
        <f t="shared" si="62"/>
        <v>3397.819323897902</v>
      </c>
      <c r="AK57" s="107">
        <f t="shared" si="62"/>
        <v>3413.2945876321555</v>
      </c>
      <c r="AL57" s="107">
        <f t="shared" si="62"/>
        <v>3324.2462419091444</v>
      </c>
      <c r="AM57" s="107">
        <f t="shared" si="62"/>
        <v>3331.7496415995429</v>
      </c>
      <c r="AN57" s="107">
        <f t="shared" si="62"/>
        <v>3279.60652267566</v>
      </c>
      <c r="AO57" s="107">
        <f t="shared" si="62"/>
        <v>3456.2098345255199</v>
      </c>
      <c r="AP57" s="107">
        <f t="shared" si="62"/>
        <v>3766.2383760451121</v>
      </c>
      <c r="AQ57" s="107">
        <f t="shared" si="62"/>
        <v>3932.5883009202953</v>
      </c>
      <c r="AR57" s="107">
        <f t="shared" si="62"/>
        <v>4183.246862555392</v>
      </c>
      <c r="AS57" s="107">
        <f t="shared" si="62"/>
        <v>4287.9265165091747</v>
      </c>
      <c r="AT57" s="107">
        <f t="shared" si="62"/>
        <v>4275.1336734398792</v>
      </c>
      <c r="AU57" s="107">
        <f t="shared" si="62"/>
        <v>4262.0785394144823</v>
      </c>
      <c r="AV57" s="107">
        <f t="shared" si="62"/>
        <v>4079.4195225438252</v>
      </c>
      <c r="AW57" s="107">
        <f t="shared" si="62"/>
        <v>4017.7432264121271</v>
      </c>
      <c r="AX57" s="107">
        <f t="shared" si="62"/>
        <v>4138.8141085599345</v>
      </c>
      <c r="AY57" s="107">
        <f t="shared" si="62"/>
        <v>4275.2387951535675</v>
      </c>
      <c r="AZ57" s="107">
        <f t="shared" si="62"/>
        <v>4638.8056663845691</v>
      </c>
      <c r="BA57" s="107">
        <f t="shared" si="62"/>
        <v>4686.965278470032</v>
      </c>
      <c r="BB57" s="107">
        <f t="shared" si="62"/>
        <v>4852.7230199411424</v>
      </c>
      <c r="BC57" s="107">
        <f t="shared" si="62"/>
        <v>4845.573058938855</v>
      </c>
      <c r="BD57" s="107">
        <f t="shared" si="62"/>
        <v>4431.0096904423735</v>
      </c>
      <c r="BE57" s="107">
        <f t="shared" si="62"/>
        <v>4508.1140740913979</v>
      </c>
      <c r="BF57" s="107">
        <f t="shared" si="62"/>
        <v>4680.3894125464594</v>
      </c>
      <c r="BG57" s="107">
        <f t="shared" si="62"/>
        <v>4451.0968399945559</v>
      </c>
      <c r="BH57" s="107">
        <f t="shared" si="62"/>
        <v>4384.6470862925398</v>
      </c>
      <c r="BI57" s="107">
        <f t="shared" si="62"/>
        <v>4211.2635507267951</v>
      </c>
      <c r="BJ57" s="107">
        <f t="shared" si="62"/>
        <v>4328.1512704450925</v>
      </c>
      <c r="BK57" s="107">
        <f t="shared" si="62"/>
        <v>4136.7568851587548</v>
      </c>
      <c r="BL57" s="107">
        <f t="shared" si="62"/>
        <v>4243.880334117257</v>
      </c>
      <c r="BM57" s="107">
        <f t="shared" si="62"/>
        <v>4140.762824165824</v>
      </c>
      <c r="BN57" s="107">
        <f t="shared" ref="BN57:CS57" si="63">IF(BN56&gt;BN55,0,BN55-BN56)</f>
        <v>4127.2195619880767</v>
      </c>
      <c r="BO57" s="107">
        <f t="shared" si="63"/>
        <v>4063.1273018218799</v>
      </c>
      <c r="BP57" s="107">
        <f t="shared" si="63"/>
        <v>4101.0406875632598</v>
      </c>
      <c r="BQ57" s="107">
        <f t="shared" si="63"/>
        <v>4028.9500328312279</v>
      </c>
      <c r="BR57" s="107">
        <f t="shared" si="63"/>
        <v>3902.1760596788336</v>
      </c>
      <c r="BS57" s="107">
        <f t="shared" si="63"/>
        <v>3718.5934091315039</v>
      </c>
      <c r="BT57" s="107">
        <f t="shared" si="63"/>
        <v>3900.6969997065617</v>
      </c>
      <c r="BU57" s="107">
        <f t="shared" si="63"/>
        <v>4179.8981470345589</v>
      </c>
      <c r="BV57" s="107">
        <f t="shared" si="63"/>
        <v>3992.5409671177413</v>
      </c>
      <c r="BW57" s="107">
        <f t="shared" si="63"/>
        <v>3973.7618977043649</v>
      </c>
      <c r="BX57" s="107">
        <f t="shared" si="63"/>
        <v>3723.1099999999997</v>
      </c>
      <c r="BY57" s="107">
        <f t="shared" si="63"/>
        <v>3545.9299999999994</v>
      </c>
      <c r="BZ57" s="107">
        <f t="shared" si="63"/>
        <v>291.84999999999945</v>
      </c>
      <c r="CA57" s="107">
        <f t="shared" si="63"/>
        <v>274.13000000000011</v>
      </c>
      <c r="CB57" s="107">
        <f t="shared" si="63"/>
        <v>713.27000000000044</v>
      </c>
      <c r="CC57" s="107">
        <f t="shared" si="63"/>
        <v>762.63000000000011</v>
      </c>
      <c r="CD57" s="107">
        <f t="shared" si="63"/>
        <v>788.89000000000033</v>
      </c>
      <c r="CE57" s="107">
        <f t="shared" si="63"/>
        <v>921.61999999999989</v>
      </c>
      <c r="CF57" s="107">
        <f t="shared" si="63"/>
        <v>777.64999999999964</v>
      </c>
      <c r="CG57" s="107">
        <f t="shared" si="63"/>
        <v>886.36999999999989</v>
      </c>
      <c r="CH57" s="107">
        <f t="shared" si="63"/>
        <v>1376.3599999999997</v>
      </c>
      <c r="CI57" s="107">
        <f t="shared" si="63"/>
        <v>1481.079999999999</v>
      </c>
      <c r="CJ57" s="107">
        <f t="shared" si="63"/>
        <v>1338.9199999999992</v>
      </c>
      <c r="CK57" s="107">
        <f t="shared" si="63"/>
        <v>1341.7699999999995</v>
      </c>
      <c r="CL57" s="107">
        <f t="shared" si="63"/>
        <v>1445.3700000000008</v>
      </c>
      <c r="CM57" s="107">
        <f t="shared" si="63"/>
        <v>1495.17</v>
      </c>
      <c r="CN57" s="107">
        <f t="shared" si="63"/>
        <v>1452.5500000000002</v>
      </c>
      <c r="CO57" s="107">
        <f t="shared" si="63"/>
        <v>1502.7799999999997</v>
      </c>
      <c r="CP57" s="107">
        <f t="shared" si="63"/>
        <v>1679.1800000000003</v>
      </c>
      <c r="CQ57" s="107">
        <f t="shared" si="63"/>
        <v>1698.2399999999989</v>
      </c>
      <c r="CR57" s="107">
        <f t="shared" si="63"/>
        <v>2073.0600000000004</v>
      </c>
      <c r="CS57" s="108">
        <f t="shared" si="63"/>
        <v>2185.5699999999988</v>
      </c>
      <c r="CT57" s="109">
        <f>SUM(B57:CS57)</f>
        <v>271450.83446322853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3195.6400000000003</v>
      </c>
      <c r="C61" s="172">
        <f>SUM(C62:C68)</f>
        <v>3192.6400000000003</v>
      </c>
      <c r="D61" s="172">
        <f t="shared" ref="D61:BO61" si="64">SUM(D62:D68)</f>
        <v>3188.6400000000003</v>
      </c>
      <c r="E61" s="172">
        <f t="shared" si="64"/>
        <v>3181.6400000000003</v>
      </c>
      <c r="F61" s="172">
        <f t="shared" si="64"/>
        <v>3175.6400000000003</v>
      </c>
      <c r="G61" s="172">
        <f t="shared" si="64"/>
        <v>3172.6400000000003</v>
      </c>
      <c r="H61" s="172">
        <f t="shared" si="64"/>
        <v>3169.6400000000003</v>
      </c>
      <c r="I61" s="172">
        <f t="shared" si="64"/>
        <v>3164.6400000000003</v>
      </c>
      <c r="J61" s="172">
        <f t="shared" si="64"/>
        <v>3160.6400000000003</v>
      </c>
      <c r="K61" s="172">
        <f t="shared" si="64"/>
        <v>3164.6400000000003</v>
      </c>
      <c r="L61" s="172">
        <f t="shared" si="64"/>
        <v>3166.6400000000003</v>
      </c>
      <c r="M61" s="172">
        <f t="shared" si="64"/>
        <v>3162.6400000000003</v>
      </c>
      <c r="N61" s="172">
        <f t="shared" si="64"/>
        <v>3160.6400000000003</v>
      </c>
      <c r="O61" s="172">
        <f t="shared" si="64"/>
        <v>3155.6400000000003</v>
      </c>
      <c r="P61" s="172">
        <f t="shared" si="64"/>
        <v>3149.6400000000003</v>
      </c>
      <c r="Q61" s="172">
        <f t="shared" si="64"/>
        <v>3144.6400000000003</v>
      </c>
      <c r="R61" s="172">
        <f t="shared" si="64"/>
        <v>3143.6400000000003</v>
      </c>
      <c r="S61" s="172">
        <f t="shared" si="64"/>
        <v>3155.6400000000003</v>
      </c>
      <c r="T61" s="172">
        <f t="shared" si="64"/>
        <v>3144.6400000000003</v>
      </c>
      <c r="U61" s="172">
        <f t="shared" si="64"/>
        <v>3142.6400000000003</v>
      </c>
      <c r="V61" s="172">
        <f t="shared" si="64"/>
        <v>3143.6400000000003</v>
      </c>
      <c r="W61" s="172">
        <f t="shared" si="64"/>
        <v>3146.6400000000003</v>
      </c>
      <c r="X61" s="172">
        <f t="shared" si="64"/>
        <v>3146.6400000000003</v>
      </c>
      <c r="Y61" s="172">
        <f t="shared" si="64"/>
        <v>3149.6400000000003</v>
      </c>
      <c r="Z61" s="172">
        <f t="shared" si="64"/>
        <v>3153.6400000000003</v>
      </c>
      <c r="AA61" s="172">
        <f t="shared" si="64"/>
        <v>3156.6400000000003</v>
      </c>
      <c r="AB61" s="172">
        <f t="shared" si="64"/>
        <v>3158.6400000000003</v>
      </c>
      <c r="AC61" s="172">
        <f t="shared" si="64"/>
        <v>3161.6400000000003</v>
      </c>
      <c r="AD61" s="172">
        <f t="shared" si="64"/>
        <v>3164.6400000000003</v>
      </c>
      <c r="AE61" s="172">
        <f t="shared" si="64"/>
        <v>3158.6400000000003</v>
      </c>
      <c r="AF61" s="172">
        <f t="shared" si="64"/>
        <v>3156.6400000000003</v>
      </c>
      <c r="AG61" s="172">
        <f t="shared" si="64"/>
        <v>3158.6400000000003</v>
      </c>
      <c r="AH61" s="172">
        <f t="shared" si="64"/>
        <v>3161.6400000000003</v>
      </c>
      <c r="AI61" s="172">
        <f t="shared" si="64"/>
        <v>3168.6400000000003</v>
      </c>
      <c r="AJ61" s="172">
        <f t="shared" si="64"/>
        <v>3172.6400000000003</v>
      </c>
      <c r="AK61" s="172">
        <f t="shared" si="64"/>
        <v>3175.6400000000003</v>
      </c>
      <c r="AL61" s="172">
        <f t="shared" si="64"/>
        <v>3176.6400000000003</v>
      </c>
      <c r="AM61" s="172">
        <f t="shared" si="64"/>
        <v>3178.6400000000003</v>
      </c>
      <c r="AN61" s="172">
        <f t="shared" si="64"/>
        <v>3180.6400000000003</v>
      </c>
      <c r="AO61" s="172">
        <f t="shared" si="64"/>
        <v>3186.6400000000003</v>
      </c>
      <c r="AP61" s="172">
        <f t="shared" si="64"/>
        <v>3190.6400000000003</v>
      </c>
      <c r="AQ61" s="172">
        <f t="shared" si="64"/>
        <v>3188.6400000000003</v>
      </c>
      <c r="AR61" s="172">
        <f t="shared" si="64"/>
        <v>3187.6400000000003</v>
      </c>
      <c r="AS61" s="172">
        <f t="shared" si="64"/>
        <v>3187.6400000000003</v>
      </c>
      <c r="AT61" s="172">
        <f t="shared" si="64"/>
        <v>3189.6400000000003</v>
      </c>
      <c r="AU61" s="172">
        <f t="shared" si="64"/>
        <v>3189.6400000000003</v>
      </c>
      <c r="AV61" s="172">
        <f t="shared" si="64"/>
        <v>3189.6400000000003</v>
      </c>
      <c r="AW61" s="172">
        <f t="shared" si="64"/>
        <v>3185.6400000000003</v>
      </c>
      <c r="AX61" s="172">
        <f t="shared" si="64"/>
        <v>3184.6400000000003</v>
      </c>
      <c r="AY61" s="172">
        <f t="shared" si="64"/>
        <v>3190.6400000000003</v>
      </c>
      <c r="AZ61" s="172">
        <f t="shared" si="64"/>
        <v>3187.6400000000003</v>
      </c>
      <c r="BA61" s="172">
        <f t="shared" si="64"/>
        <v>3195.6400000000003</v>
      </c>
      <c r="BB61" s="172">
        <f t="shared" si="64"/>
        <v>3193.6400000000003</v>
      </c>
      <c r="BC61" s="172">
        <f t="shared" si="64"/>
        <v>3193.6400000000003</v>
      </c>
      <c r="BD61" s="172">
        <f t="shared" si="64"/>
        <v>3192.6400000000003</v>
      </c>
      <c r="BE61" s="172">
        <f t="shared" si="64"/>
        <v>3198.6400000000003</v>
      </c>
      <c r="BF61" s="172">
        <f t="shared" si="64"/>
        <v>3203.6400000000003</v>
      </c>
      <c r="BG61" s="172">
        <f t="shared" si="64"/>
        <v>3198.6400000000003</v>
      </c>
      <c r="BH61" s="172">
        <f t="shared" si="64"/>
        <v>3200.6400000000003</v>
      </c>
      <c r="BI61" s="172">
        <f t="shared" si="64"/>
        <v>3203.6400000000003</v>
      </c>
      <c r="BJ61" s="172">
        <f t="shared" si="64"/>
        <v>3199.6400000000003</v>
      </c>
      <c r="BK61" s="172">
        <f t="shared" si="64"/>
        <v>3199.6400000000003</v>
      </c>
      <c r="BL61" s="172">
        <f t="shared" si="64"/>
        <v>3195.6400000000003</v>
      </c>
      <c r="BM61" s="172">
        <f t="shared" si="64"/>
        <v>3195.6400000000003</v>
      </c>
      <c r="BN61" s="172">
        <f t="shared" si="64"/>
        <v>3193.6400000000003</v>
      </c>
      <c r="BO61" s="172">
        <f t="shared" si="64"/>
        <v>3194.6400000000003</v>
      </c>
      <c r="BP61" s="172">
        <f t="shared" ref="BP61:CS61" si="65">SUM(BP62:BP68)</f>
        <v>3198.6400000000003</v>
      </c>
      <c r="BQ61" s="172">
        <f t="shared" si="65"/>
        <v>3199.6400000000003</v>
      </c>
      <c r="BR61" s="172">
        <f t="shared" si="65"/>
        <v>3198.6400000000003</v>
      </c>
      <c r="BS61" s="172">
        <f t="shared" si="65"/>
        <v>3195.6400000000003</v>
      </c>
      <c r="BT61" s="172">
        <f t="shared" si="65"/>
        <v>3198.6400000000003</v>
      </c>
      <c r="BU61" s="172">
        <f t="shared" si="65"/>
        <v>3193.6400000000003</v>
      </c>
      <c r="BV61" s="172">
        <f t="shared" si="65"/>
        <v>3192.6400000000003</v>
      </c>
      <c r="BW61" s="172">
        <f t="shared" si="65"/>
        <v>3192.6400000000003</v>
      </c>
      <c r="BX61" s="172">
        <f t="shared" si="65"/>
        <v>3190.6400000000003</v>
      </c>
      <c r="BY61" s="172">
        <f t="shared" si="65"/>
        <v>3190.6400000000003</v>
      </c>
      <c r="BZ61" s="172">
        <f t="shared" si="65"/>
        <v>3187.6400000000003</v>
      </c>
      <c r="CA61" s="172">
        <f t="shared" si="65"/>
        <v>3187.6400000000003</v>
      </c>
      <c r="CB61" s="172">
        <f t="shared" si="65"/>
        <v>3191.6400000000003</v>
      </c>
      <c r="CC61" s="172">
        <f t="shared" si="65"/>
        <v>3191.6400000000003</v>
      </c>
      <c r="CD61" s="172">
        <f t="shared" si="65"/>
        <v>3179.6400000000003</v>
      </c>
      <c r="CE61" s="172">
        <f t="shared" si="65"/>
        <v>3179.6400000000003</v>
      </c>
      <c r="CF61" s="172">
        <f t="shared" si="65"/>
        <v>3176.6400000000003</v>
      </c>
      <c r="CG61" s="172">
        <f t="shared" si="65"/>
        <v>3170.6400000000003</v>
      </c>
      <c r="CH61" s="172">
        <f t="shared" si="65"/>
        <v>3172.6400000000003</v>
      </c>
      <c r="CI61" s="172">
        <f t="shared" si="65"/>
        <v>3171.6400000000003</v>
      </c>
      <c r="CJ61" s="172">
        <f t="shared" si="65"/>
        <v>3172.6400000000003</v>
      </c>
      <c r="CK61" s="172">
        <f t="shared" si="65"/>
        <v>3169.6400000000003</v>
      </c>
      <c r="CL61" s="172">
        <f t="shared" si="65"/>
        <v>3168.6400000000003</v>
      </c>
      <c r="CM61" s="172">
        <f t="shared" si="65"/>
        <v>3168.6400000000003</v>
      </c>
      <c r="CN61" s="172">
        <f t="shared" si="65"/>
        <v>3167.6400000000003</v>
      </c>
      <c r="CO61" s="172">
        <f t="shared" si="65"/>
        <v>3169.6400000000003</v>
      </c>
      <c r="CP61" s="172">
        <f t="shared" si="65"/>
        <v>3170.6400000000003</v>
      </c>
      <c r="CQ61" s="172">
        <f t="shared" si="65"/>
        <v>3170.6400000000003</v>
      </c>
      <c r="CR61" s="172">
        <f t="shared" si="65"/>
        <v>3171.6400000000003</v>
      </c>
      <c r="CS61" s="173">
        <f t="shared" si="65"/>
        <v>3173.6400000000003</v>
      </c>
      <c r="CT61" s="237">
        <f>SUM(B61:CS61)</f>
        <v>305045.44000000076</v>
      </c>
      <c r="CU61" s="149"/>
      <c r="CV61" s="150"/>
      <c r="CX61" s="241"/>
    </row>
    <row r="62" spans="1:102">
      <c r="A62" s="25" t="s">
        <v>33</v>
      </c>
      <c r="B62" s="31">
        <v>410</v>
      </c>
      <c r="C62" s="32">
        <v>410</v>
      </c>
      <c r="D62" s="32">
        <v>410</v>
      </c>
      <c r="E62" s="32">
        <v>410</v>
      </c>
      <c r="F62" s="32">
        <v>410</v>
      </c>
      <c r="G62" s="32">
        <v>410</v>
      </c>
      <c r="H62" s="32">
        <v>410</v>
      </c>
      <c r="I62" s="32">
        <v>410</v>
      </c>
      <c r="J62" s="32">
        <v>410</v>
      </c>
      <c r="K62" s="32">
        <v>410</v>
      </c>
      <c r="L62" s="32">
        <v>410</v>
      </c>
      <c r="M62" s="32">
        <v>410</v>
      </c>
      <c r="N62" s="32">
        <v>410</v>
      </c>
      <c r="O62" s="32">
        <v>410</v>
      </c>
      <c r="P62" s="32">
        <v>410</v>
      </c>
      <c r="Q62" s="32">
        <v>410</v>
      </c>
      <c r="R62" s="32">
        <v>410</v>
      </c>
      <c r="S62" s="32">
        <v>410</v>
      </c>
      <c r="T62" s="32">
        <v>410</v>
      </c>
      <c r="U62" s="32">
        <v>410</v>
      </c>
      <c r="V62" s="32">
        <v>410</v>
      </c>
      <c r="W62" s="32">
        <v>410</v>
      </c>
      <c r="X62" s="32">
        <v>410</v>
      </c>
      <c r="Y62" s="32">
        <v>410</v>
      </c>
      <c r="Z62" s="32">
        <v>410</v>
      </c>
      <c r="AA62" s="32">
        <v>410</v>
      </c>
      <c r="AB62" s="32">
        <v>410</v>
      </c>
      <c r="AC62" s="32">
        <v>410</v>
      </c>
      <c r="AD62" s="32">
        <v>410</v>
      </c>
      <c r="AE62" s="32">
        <v>410</v>
      </c>
      <c r="AF62" s="32">
        <v>410</v>
      </c>
      <c r="AG62" s="32">
        <v>410</v>
      </c>
      <c r="AH62" s="32">
        <v>410</v>
      </c>
      <c r="AI62" s="32">
        <v>410</v>
      </c>
      <c r="AJ62" s="32">
        <v>410</v>
      </c>
      <c r="AK62" s="32">
        <v>410</v>
      </c>
      <c r="AL62" s="32">
        <v>410</v>
      </c>
      <c r="AM62" s="32">
        <v>410</v>
      </c>
      <c r="AN62" s="32">
        <v>410</v>
      </c>
      <c r="AO62" s="32">
        <v>410</v>
      </c>
      <c r="AP62" s="32">
        <v>410</v>
      </c>
      <c r="AQ62" s="32">
        <v>410</v>
      </c>
      <c r="AR62" s="32">
        <v>410</v>
      </c>
      <c r="AS62" s="32">
        <v>410</v>
      </c>
      <c r="AT62" s="32">
        <v>410</v>
      </c>
      <c r="AU62" s="32">
        <v>410</v>
      </c>
      <c r="AV62" s="32">
        <v>410</v>
      </c>
      <c r="AW62" s="32">
        <v>410</v>
      </c>
      <c r="AX62" s="32">
        <v>410</v>
      </c>
      <c r="AY62" s="32">
        <v>410</v>
      </c>
      <c r="AZ62" s="32">
        <v>410</v>
      </c>
      <c r="BA62" s="32">
        <v>410</v>
      </c>
      <c r="BB62" s="32">
        <v>410</v>
      </c>
      <c r="BC62" s="32">
        <v>410</v>
      </c>
      <c r="BD62" s="32">
        <v>410</v>
      </c>
      <c r="BE62" s="32">
        <v>410</v>
      </c>
      <c r="BF62" s="32">
        <v>410</v>
      </c>
      <c r="BG62" s="32">
        <v>410</v>
      </c>
      <c r="BH62" s="32">
        <v>410</v>
      </c>
      <c r="BI62" s="32">
        <v>410</v>
      </c>
      <c r="BJ62" s="32">
        <v>410</v>
      </c>
      <c r="BK62" s="32">
        <v>410</v>
      </c>
      <c r="BL62" s="32">
        <v>410</v>
      </c>
      <c r="BM62" s="32">
        <v>410</v>
      </c>
      <c r="BN62" s="32">
        <v>410</v>
      </c>
      <c r="BO62" s="32">
        <v>410</v>
      </c>
      <c r="BP62" s="32">
        <v>410</v>
      </c>
      <c r="BQ62" s="32">
        <v>410</v>
      </c>
      <c r="BR62" s="32">
        <v>410</v>
      </c>
      <c r="BS62" s="32">
        <v>410</v>
      </c>
      <c r="BT62" s="32">
        <v>410</v>
      </c>
      <c r="BU62" s="32">
        <v>410</v>
      </c>
      <c r="BV62" s="32">
        <v>410</v>
      </c>
      <c r="BW62" s="32">
        <v>410</v>
      </c>
      <c r="BX62" s="32">
        <v>410</v>
      </c>
      <c r="BY62" s="32">
        <v>410</v>
      </c>
      <c r="BZ62" s="32">
        <v>410</v>
      </c>
      <c r="CA62" s="32">
        <v>410</v>
      </c>
      <c r="CB62" s="32">
        <v>410</v>
      </c>
      <c r="CC62" s="32">
        <v>410</v>
      </c>
      <c r="CD62" s="32">
        <v>410</v>
      </c>
      <c r="CE62" s="32">
        <v>410</v>
      </c>
      <c r="CF62" s="32">
        <v>410</v>
      </c>
      <c r="CG62" s="32">
        <v>410</v>
      </c>
      <c r="CH62" s="32">
        <v>410</v>
      </c>
      <c r="CI62" s="32">
        <v>410</v>
      </c>
      <c r="CJ62" s="32">
        <v>410</v>
      </c>
      <c r="CK62" s="32">
        <v>410</v>
      </c>
      <c r="CL62" s="32">
        <v>410</v>
      </c>
      <c r="CM62" s="32">
        <v>410</v>
      </c>
      <c r="CN62" s="32">
        <v>410</v>
      </c>
      <c r="CO62" s="32">
        <v>410</v>
      </c>
      <c r="CP62" s="32">
        <v>410</v>
      </c>
      <c r="CQ62" s="32">
        <v>410</v>
      </c>
      <c r="CR62" s="32">
        <v>410</v>
      </c>
      <c r="CS62" s="33">
        <v>410</v>
      </c>
      <c r="CT62" s="30">
        <f t="shared" ref="CT62:CT68" si="66">SUM(B62:CS62)</f>
        <v>39360</v>
      </c>
      <c r="CU62" s="151"/>
      <c r="CV62" s="248"/>
    </row>
    <row r="63" spans="1:102">
      <c r="A63" s="25" t="s">
        <v>34</v>
      </c>
      <c r="B63" s="31">
        <v>498</v>
      </c>
      <c r="C63" s="32">
        <v>498</v>
      </c>
      <c r="D63" s="32">
        <v>498</v>
      </c>
      <c r="E63" s="32">
        <v>498</v>
      </c>
      <c r="F63" s="32">
        <v>498</v>
      </c>
      <c r="G63" s="32">
        <v>498</v>
      </c>
      <c r="H63" s="32">
        <v>498</v>
      </c>
      <c r="I63" s="32">
        <v>498</v>
      </c>
      <c r="J63" s="32">
        <v>498</v>
      </c>
      <c r="K63" s="32">
        <v>498</v>
      </c>
      <c r="L63" s="32">
        <v>498</v>
      </c>
      <c r="M63" s="32">
        <v>498</v>
      </c>
      <c r="N63" s="32">
        <v>498</v>
      </c>
      <c r="O63" s="32">
        <v>498</v>
      </c>
      <c r="P63" s="32">
        <v>498</v>
      </c>
      <c r="Q63" s="32">
        <v>498</v>
      </c>
      <c r="R63" s="32">
        <v>498</v>
      </c>
      <c r="S63" s="32">
        <v>498</v>
      </c>
      <c r="T63" s="32">
        <v>498</v>
      </c>
      <c r="U63" s="32">
        <v>498</v>
      </c>
      <c r="V63" s="32">
        <v>498</v>
      </c>
      <c r="W63" s="32">
        <v>498</v>
      </c>
      <c r="X63" s="32">
        <v>498</v>
      </c>
      <c r="Y63" s="32">
        <v>498</v>
      </c>
      <c r="Z63" s="32">
        <v>498</v>
      </c>
      <c r="AA63" s="32">
        <v>498</v>
      </c>
      <c r="AB63" s="32">
        <v>498</v>
      </c>
      <c r="AC63" s="32">
        <v>498</v>
      </c>
      <c r="AD63" s="32">
        <v>498</v>
      </c>
      <c r="AE63" s="32">
        <v>498</v>
      </c>
      <c r="AF63" s="32">
        <v>498</v>
      </c>
      <c r="AG63" s="32">
        <v>498</v>
      </c>
      <c r="AH63" s="32">
        <v>498</v>
      </c>
      <c r="AI63" s="32">
        <v>498</v>
      </c>
      <c r="AJ63" s="32">
        <v>498</v>
      </c>
      <c r="AK63" s="32">
        <v>498</v>
      </c>
      <c r="AL63" s="32">
        <v>498</v>
      </c>
      <c r="AM63" s="32">
        <v>498</v>
      </c>
      <c r="AN63" s="32">
        <v>498</v>
      </c>
      <c r="AO63" s="32">
        <v>498</v>
      </c>
      <c r="AP63" s="32">
        <v>498</v>
      </c>
      <c r="AQ63" s="32">
        <v>498</v>
      </c>
      <c r="AR63" s="32">
        <v>498</v>
      </c>
      <c r="AS63" s="32">
        <v>498</v>
      </c>
      <c r="AT63" s="32">
        <v>498</v>
      </c>
      <c r="AU63" s="32">
        <v>498</v>
      </c>
      <c r="AV63" s="32">
        <v>498</v>
      </c>
      <c r="AW63" s="32">
        <v>498</v>
      </c>
      <c r="AX63" s="32">
        <v>498</v>
      </c>
      <c r="AY63" s="32">
        <v>498</v>
      </c>
      <c r="AZ63" s="32">
        <v>498</v>
      </c>
      <c r="BA63" s="32">
        <v>498</v>
      </c>
      <c r="BB63" s="32">
        <v>498</v>
      </c>
      <c r="BC63" s="32">
        <v>498</v>
      </c>
      <c r="BD63" s="32">
        <v>498</v>
      </c>
      <c r="BE63" s="32">
        <v>498</v>
      </c>
      <c r="BF63" s="32">
        <v>498</v>
      </c>
      <c r="BG63" s="32">
        <v>498</v>
      </c>
      <c r="BH63" s="32">
        <v>498</v>
      </c>
      <c r="BI63" s="32">
        <v>498</v>
      </c>
      <c r="BJ63" s="32">
        <v>498</v>
      </c>
      <c r="BK63" s="32">
        <v>498</v>
      </c>
      <c r="BL63" s="32">
        <v>498</v>
      </c>
      <c r="BM63" s="32">
        <v>498</v>
      </c>
      <c r="BN63" s="32">
        <v>498</v>
      </c>
      <c r="BO63" s="32">
        <v>498</v>
      </c>
      <c r="BP63" s="32">
        <v>498</v>
      </c>
      <c r="BQ63" s="32">
        <v>498</v>
      </c>
      <c r="BR63" s="32">
        <v>498</v>
      </c>
      <c r="BS63" s="32">
        <v>498</v>
      </c>
      <c r="BT63" s="32">
        <v>498</v>
      </c>
      <c r="BU63" s="32">
        <v>498</v>
      </c>
      <c r="BV63" s="32">
        <v>498</v>
      </c>
      <c r="BW63" s="32">
        <v>498</v>
      </c>
      <c r="BX63" s="32">
        <v>498</v>
      </c>
      <c r="BY63" s="32">
        <v>498</v>
      </c>
      <c r="BZ63" s="32">
        <v>498</v>
      </c>
      <c r="CA63" s="32">
        <v>498</v>
      </c>
      <c r="CB63" s="32">
        <v>498</v>
      </c>
      <c r="CC63" s="32">
        <v>498</v>
      </c>
      <c r="CD63" s="32">
        <v>498</v>
      </c>
      <c r="CE63" s="32">
        <v>498</v>
      </c>
      <c r="CF63" s="32">
        <v>498</v>
      </c>
      <c r="CG63" s="32">
        <v>498</v>
      </c>
      <c r="CH63" s="32">
        <v>498</v>
      </c>
      <c r="CI63" s="32">
        <v>498</v>
      </c>
      <c r="CJ63" s="32">
        <v>498</v>
      </c>
      <c r="CK63" s="32">
        <v>498</v>
      </c>
      <c r="CL63" s="32">
        <v>498</v>
      </c>
      <c r="CM63" s="32">
        <v>498</v>
      </c>
      <c r="CN63" s="32">
        <v>498</v>
      </c>
      <c r="CO63" s="32">
        <v>498</v>
      </c>
      <c r="CP63" s="32">
        <v>498</v>
      </c>
      <c r="CQ63" s="32">
        <v>498</v>
      </c>
      <c r="CR63" s="32">
        <v>498</v>
      </c>
      <c r="CS63" s="33">
        <v>498</v>
      </c>
      <c r="CT63" s="30">
        <f t="shared" si="66"/>
        <v>47808</v>
      </c>
      <c r="CU63" s="151"/>
      <c r="CV63" s="248"/>
    </row>
    <row r="64" spans="1:102">
      <c r="A64" s="25" t="s">
        <v>35</v>
      </c>
      <c r="B64" s="31">
        <v>673.3</v>
      </c>
      <c r="C64" s="32">
        <v>673.3</v>
      </c>
      <c r="D64" s="32">
        <v>673.3</v>
      </c>
      <c r="E64" s="32">
        <v>673.3</v>
      </c>
      <c r="F64" s="32">
        <v>673.3</v>
      </c>
      <c r="G64" s="32">
        <v>673.3</v>
      </c>
      <c r="H64" s="32">
        <v>673.3</v>
      </c>
      <c r="I64" s="32">
        <v>673.3</v>
      </c>
      <c r="J64" s="32">
        <v>673.3</v>
      </c>
      <c r="K64" s="32">
        <v>673.3</v>
      </c>
      <c r="L64" s="32">
        <v>673.3</v>
      </c>
      <c r="M64" s="32">
        <v>673.3</v>
      </c>
      <c r="N64" s="32">
        <v>673.3</v>
      </c>
      <c r="O64" s="32">
        <v>673.3</v>
      </c>
      <c r="P64" s="32">
        <v>673.3</v>
      </c>
      <c r="Q64" s="32">
        <v>673.3</v>
      </c>
      <c r="R64" s="32">
        <v>673.3</v>
      </c>
      <c r="S64" s="32">
        <v>673.3</v>
      </c>
      <c r="T64" s="32">
        <v>673.3</v>
      </c>
      <c r="U64" s="32">
        <v>673.3</v>
      </c>
      <c r="V64" s="32">
        <v>673.3</v>
      </c>
      <c r="W64" s="32">
        <v>673.3</v>
      </c>
      <c r="X64" s="32">
        <v>673.3</v>
      </c>
      <c r="Y64" s="32">
        <v>673.3</v>
      </c>
      <c r="Z64" s="32">
        <v>673.3</v>
      </c>
      <c r="AA64" s="32">
        <v>673.3</v>
      </c>
      <c r="AB64" s="32">
        <v>673.3</v>
      </c>
      <c r="AC64" s="32">
        <v>673.3</v>
      </c>
      <c r="AD64" s="32">
        <v>673.3</v>
      </c>
      <c r="AE64" s="32">
        <v>673.3</v>
      </c>
      <c r="AF64" s="32">
        <v>673.3</v>
      </c>
      <c r="AG64" s="32">
        <v>673.3</v>
      </c>
      <c r="AH64" s="32">
        <v>673.3</v>
      </c>
      <c r="AI64" s="32">
        <v>673.3</v>
      </c>
      <c r="AJ64" s="32">
        <v>673.3</v>
      </c>
      <c r="AK64" s="32">
        <v>673.3</v>
      </c>
      <c r="AL64" s="32">
        <v>673.3</v>
      </c>
      <c r="AM64" s="32">
        <v>673.3</v>
      </c>
      <c r="AN64" s="32">
        <v>673.3</v>
      </c>
      <c r="AO64" s="32">
        <v>673.3</v>
      </c>
      <c r="AP64" s="32">
        <v>673.3</v>
      </c>
      <c r="AQ64" s="32">
        <v>673.3</v>
      </c>
      <c r="AR64" s="32">
        <v>673.3</v>
      </c>
      <c r="AS64" s="32">
        <v>673.3</v>
      </c>
      <c r="AT64" s="32">
        <v>673.3</v>
      </c>
      <c r="AU64" s="32">
        <v>673.3</v>
      </c>
      <c r="AV64" s="32">
        <v>673.3</v>
      </c>
      <c r="AW64" s="32">
        <v>673.3</v>
      </c>
      <c r="AX64" s="32">
        <v>673.3</v>
      </c>
      <c r="AY64" s="32">
        <v>673.3</v>
      </c>
      <c r="AZ64" s="32">
        <v>673.3</v>
      </c>
      <c r="BA64" s="32">
        <v>673.3</v>
      </c>
      <c r="BB64" s="32">
        <v>673.3</v>
      </c>
      <c r="BC64" s="32">
        <v>673.3</v>
      </c>
      <c r="BD64" s="32">
        <v>673.3</v>
      </c>
      <c r="BE64" s="32">
        <v>673.3</v>
      </c>
      <c r="BF64" s="32">
        <v>673.3</v>
      </c>
      <c r="BG64" s="32">
        <v>673.3</v>
      </c>
      <c r="BH64" s="32">
        <v>673.3</v>
      </c>
      <c r="BI64" s="32">
        <v>673.3</v>
      </c>
      <c r="BJ64" s="32">
        <v>673.3</v>
      </c>
      <c r="BK64" s="32">
        <v>673.3</v>
      </c>
      <c r="BL64" s="32">
        <v>673.3</v>
      </c>
      <c r="BM64" s="32">
        <v>673.3</v>
      </c>
      <c r="BN64" s="32">
        <v>673.3</v>
      </c>
      <c r="BO64" s="32">
        <v>673.3</v>
      </c>
      <c r="BP64" s="32">
        <v>673.3</v>
      </c>
      <c r="BQ64" s="32">
        <v>673.3</v>
      </c>
      <c r="BR64" s="32">
        <v>673.3</v>
      </c>
      <c r="BS64" s="32">
        <v>673.3</v>
      </c>
      <c r="BT64" s="32">
        <v>673.3</v>
      </c>
      <c r="BU64" s="32">
        <v>673.3</v>
      </c>
      <c r="BV64" s="32">
        <v>673.3</v>
      </c>
      <c r="BW64" s="32">
        <v>673.3</v>
      </c>
      <c r="BX64" s="32">
        <v>673.3</v>
      </c>
      <c r="BY64" s="32">
        <v>673.3</v>
      </c>
      <c r="BZ64" s="32">
        <v>673.3</v>
      </c>
      <c r="CA64" s="32">
        <v>673.3</v>
      </c>
      <c r="CB64" s="32">
        <v>673.3</v>
      </c>
      <c r="CC64" s="32">
        <v>673.3</v>
      </c>
      <c r="CD64" s="32">
        <v>673.3</v>
      </c>
      <c r="CE64" s="32">
        <v>673.3</v>
      </c>
      <c r="CF64" s="32">
        <v>673.3</v>
      </c>
      <c r="CG64" s="32">
        <v>673.3</v>
      </c>
      <c r="CH64" s="32">
        <v>673.3</v>
      </c>
      <c r="CI64" s="32">
        <v>673.3</v>
      </c>
      <c r="CJ64" s="32">
        <v>673.3</v>
      </c>
      <c r="CK64" s="32">
        <v>673.3</v>
      </c>
      <c r="CL64" s="32">
        <v>673.3</v>
      </c>
      <c r="CM64" s="32">
        <v>673.3</v>
      </c>
      <c r="CN64" s="32">
        <v>673.3</v>
      </c>
      <c r="CO64" s="32">
        <v>673.3</v>
      </c>
      <c r="CP64" s="32">
        <v>673.3</v>
      </c>
      <c r="CQ64" s="32">
        <v>673.3</v>
      </c>
      <c r="CR64" s="32">
        <v>673.3</v>
      </c>
      <c r="CS64" s="33">
        <v>673.3</v>
      </c>
      <c r="CT64" s="30">
        <f t="shared" si="66"/>
        <v>64636.800000000112</v>
      </c>
      <c r="CU64" s="151"/>
      <c r="CV64" s="248"/>
    </row>
    <row r="65" spans="1:100">
      <c r="A65" s="25" t="s">
        <v>36</v>
      </c>
      <c r="B65" s="31">
        <v>376</v>
      </c>
      <c r="C65" s="32">
        <v>376</v>
      </c>
      <c r="D65" s="32">
        <v>376</v>
      </c>
      <c r="E65" s="32">
        <v>376</v>
      </c>
      <c r="F65" s="32">
        <v>376</v>
      </c>
      <c r="G65" s="32">
        <v>376</v>
      </c>
      <c r="H65" s="32">
        <v>376</v>
      </c>
      <c r="I65" s="32">
        <v>376</v>
      </c>
      <c r="J65" s="32">
        <v>376</v>
      </c>
      <c r="K65" s="32">
        <v>376</v>
      </c>
      <c r="L65" s="32">
        <v>376</v>
      </c>
      <c r="M65" s="32">
        <v>376</v>
      </c>
      <c r="N65" s="32">
        <v>376</v>
      </c>
      <c r="O65" s="32">
        <v>376</v>
      </c>
      <c r="P65" s="32">
        <v>376</v>
      </c>
      <c r="Q65" s="32">
        <v>376</v>
      </c>
      <c r="R65" s="32">
        <v>376</v>
      </c>
      <c r="S65" s="32">
        <v>376</v>
      </c>
      <c r="T65" s="32">
        <v>376</v>
      </c>
      <c r="U65" s="32">
        <v>376</v>
      </c>
      <c r="V65" s="32">
        <v>376</v>
      </c>
      <c r="W65" s="32">
        <v>376</v>
      </c>
      <c r="X65" s="32">
        <v>376</v>
      </c>
      <c r="Y65" s="32">
        <v>376</v>
      </c>
      <c r="Z65" s="32">
        <v>376</v>
      </c>
      <c r="AA65" s="32">
        <v>376</v>
      </c>
      <c r="AB65" s="32">
        <v>376</v>
      </c>
      <c r="AC65" s="32">
        <v>376</v>
      </c>
      <c r="AD65" s="32">
        <v>376</v>
      </c>
      <c r="AE65" s="32">
        <v>376</v>
      </c>
      <c r="AF65" s="32">
        <v>376</v>
      </c>
      <c r="AG65" s="32">
        <v>376</v>
      </c>
      <c r="AH65" s="32">
        <v>376</v>
      </c>
      <c r="AI65" s="32">
        <v>376</v>
      </c>
      <c r="AJ65" s="32">
        <v>376</v>
      </c>
      <c r="AK65" s="32">
        <v>376</v>
      </c>
      <c r="AL65" s="32">
        <v>376</v>
      </c>
      <c r="AM65" s="32">
        <v>376</v>
      </c>
      <c r="AN65" s="32">
        <v>376</v>
      </c>
      <c r="AO65" s="32">
        <v>376</v>
      </c>
      <c r="AP65" s="32">
        <v>376</v>
      </c>
      <c r="AQ65" s="32">
        <v>376</v>
      </c>
      <c r="AR65" s="32">
        <v>376</v>
      </c>
      <c r="AS65" s="32">
        <v>376</v>
      </c>
      <c r="AT65" s="32">
        <v>376</v>
      </c>
      <c r="AU65" s="32">
        <v>376</v>
      </c>
      <c r="AV65" s="32">
        <v>376</v>
      </c>
      <c r="AW65" s="32">
        <v>376</v>
      </c>
      <c r="AX65" s="32">
        <v>376</v>
      </c>
      <c r="AY65" s="32">
        <v>376</v>
      </c>
      <c r="AZ65" s="32">
        <v>376</v>
      </c>
      <c r="BA65" s="32">
        <v>376</v>
      </c>
      <c r="BB65" s="32">
        <v>376</v>
      </c>
      <c r="BC65" s="32">
        <v>376</v>
      </c>
      <c r="BD65" s="32">
        <v>376</v>
      </c>
      <c r="BE65" s="32">
        <v>376</v>
      </c>
      <c r="BF65" s="32">
        <v>376</v>
      </c>
      <c r="BG65" s="32">
        <v>376</v>
      </c>
      <c r="BH65" s="32">
        <v>376</v>
      </c>
      <c r="BI65" s="32">
        <v>376</v>
      </c>
      <c r="BJ65" s="32">
        <v>376</v>
      </c>
      <c r="BK65" s="32">
        <v>376</v>
      </c>
      <c r="BL65" s="32">
        <v>376</v>
      </c>
      <c r="BM65" s="32">
        <v>376</v>
      </c>
      <c r="BN65" s="32">
        <v>376</v>
      </c>
      <c r="BO65" s="32">
        <v>376</v>
      </c>
      <c r="BP65" s="32">
        <v>376</v>
      </c>
      <c r="BQ65" s="32">
        <v>376</v>
      </c>
      <c r="BR65" s="32">
        <v>376</v>
      </c>
      <c r="BS65" s="32">
        <v>376</v>
      </c>
      <c r="BT65" s="32">
        <v>376</v>
      </c>
      <c r="BU65" s="32">
        <v>376</v>
      </c>
      <c r="BV65" s="32">
        <v>376</v>
      </c>
      <c r="BW65" s="32">
        <v>376</v>
      </c>
      <c r="BX65" s="32">
        <v>376</v>
      </c>
      <c r="BY65" s="32">
        <v>376</v>
      </c>
      <c r="BZ65" s="32">
        <v>376</v>
      </c>
      <c r="CA65" s="32">
        <v>376</v>
      </c>
      <c r="CB65" s="32">
        <v>376</v>
      </c>
      <c r="CC65" s="32">
        <v>376</v>
      </c>
      <c r="CD65" s="32">
        <v>376</v>
      </c>
      <c r="CE65" s="32">
        <v>376</v>
      </c>
      <c r="CF65" s="32">
        <v>376</v>
      </c>
      <c r="CG65" s="32">
        <v>376</v>
      </c>
      <c r="CH65" s="32">
        <v>376</v>
      </c>
      <c r="CI65" s="32">
        <v>376</v>
      </c>
      <c r="CJ65" s="32">
        <v>376</v>
      </c>
      <c r="CK65" s="32">
        <v>376</v>
      </c>
      <c r="CL65" s="32">
        <v>376</v>
      </c>
      <c r="CM65" s="32">
        <v>376</v>
      </c>
      <c r="CN65" s="32">
        <v>376</v>
      </c>
      <c r="CO65" s="32">
        <v>376</v>
      </c>
      <c r="CP65" s="32">
        <v>376</v>
      </c>
      <c r="CQ65" s="32">
        <v>376</v>
      </c>
      <c r="CR65" s="32">
        <v>376</v>
      </c>
      <c r="CS65" s="33">
        <v>376</v>
      </c>
      <c r="CT65" s="30">
        <f t="shared" si="66"/>
        <v>36096</v>
      </c>
      <c r="CU65" s="151"/>
      <c r="CV65" s="248"/>
    </row>
    <row r="66" spans="1:100">
      <c r="A66" s="25" t="s">
        <v>37</v>
      </c>
      <c r="B66" s="31">
        <v>464.54</v>
      </c>
      <c r="C66" s="32">
        <v>464.54</v>
      </c>
      <c r="D66" s="32">
        <v>464.54</v>
      </c>
      <c r="E66" s="32">
        <v>464.54</v>
      </c>
      <c r="F66" s="32">
        <v>464.54</v>
      </c>
      <c r="G66" s="32">
        <v>464.54</v>
      </c>
      <c r="H66" s="32">
        <v>464.54</v>
      </c>
      <c r="I66" s="32">
        <v>464.54</v>
      </c>
      <c r="J66" s="32">
        <v>464.54</v>
      </c>
      <c r="K66" s="32">
        <v>464.54</v>
      </c>
      <c r="L66" s="32">
        <v>464.54</v>
      </c>
      <c r="M66" s="32">
        <v>464.54</v>
      </c>
      <c r="N66" s="32">
        <v>464.54</v>
      </c>
      <c r="O66" s="32">
        <v>464.54</v>
      </c>
      <c r="P66" s="32">
        <v>464.54</v>
      </c>
      <c r="Q66" s="32">
        <v>464.54</v>
      </c>
      <c r="R66" s="32">
        <v>464.54</v>
      </c>
      <c r="S66" s="32">
        <v>464.54</v>
      </c>
      <c r="T66" s="32">
        <v>464.54</v>
      </c>
      <c r="U66" s="32">
        <v>464.54</v>
      </c>
      <c r="V66" s="32">
        <v>464.54</v>
      </c>
      <c r="W66" s="32">
        <v>464.54</v>
      </c>
      <c r="X66" s="32">
        <v>464.54</v>
      </c>
      <c r="Y66" s="32">
        <v>464.54</v>
      </c>
      <c r="Z66" s="32">
        <v>464.54</v>
      </c>
      <c r="AA66" s="32">
        <v>464.54</v>
      </c>
      <c r="AB66" s="32">
        <v>464.54</v>
      </c>
      <c r="AC66" s="32">
        <v>464.54</v>
      </c>
      <c r="AD66" s="32">
        <v>464.54</v>
      </c>
      <c r="AE66" s="32">
        <v>464.54</v>
      </c>
      <c r="AF66" s="32">
        <v>464.54</v>
      </c>
      <c r="AG66" s="32">
        <v>464.54</v>
      </c>
      <c r="AH66" s="32">
        <v>464.54</v>
      </c>
      <c r="AI66" s="32">
        <v>464.54</v>
      </c>
      <c r="AJ66" s="32">
        <v>464.54</v>
      </c>
      <c r="AK66" s="32">
        <v>464.54</v>
      </c>
      <c r="AL66" s="32">
        <v>464.54</v>
      </c>
      <c r="AM66" s="32">
        <v>464.54</v>
      </c>
      <c r="AN66" s="32">
        <v>464.54</v>
      </c>
      <c r="AO66" s="32">
        <v>464.54</v>
      </c>
      <c r="AP66" s="32">
        <v>464.54</v>
      </c>
      <c r="AQ66" s="32">
        <v>464.54</v>
      </c>
      <c r="AR66" s="32">
        <v>464.54</v>
      </c>
      <c r="AS66" s="32">
        <v>464.54</v>
      </c>
      <c r="AT66" s="32">
        <v>464.54</v>
      </c>
      <c r="AU66" s="32">
        <v>464.54</v>
      </c>
      <c r="AV66" s="32">
        <v>464.54</v>
      </c>
      <c r="AW66" s="32">
        <v>464.54</v>
      </c>
      <c r="AX66" s="32">
        <v>464.54</v>
      </c>
      <c r="AY66" s="32">
        <v>464.54</v>
      </c>
      <c r="AZ66" s="32">
        <v>464.54</v>
      </c>
      <c r="BA66" s="32">
        <v>464.54</v>
      </c>
      <c r="BB66" s="32">
        <v>464.54</v>
      </c>
      <c r="BC66" s="32">
        <v>464.54</v>
      </c>
      <c r="BD66" s="32">
        <v>464.54</v>
      </c>
      <c r="BE66" s="32">
        <v>464.54</v>
      </c>
      <c r="BF66" s="32">
        <v>464.54</v>
      </c>
      <c r="BG66" s="32">
        <v>464.54</v>
      </c>
      <c r="BH66" s="32">
        <v>464.54</v>
      </c>
      <c r="BI66" s="32">
        <v>464.54</v>
      </c>
      <c r="BJ66" s="32">
        <v>464.54</v>
      </c>
      <c r="BK66" s="32">
        <v>464.54</v>
      </c>
      <c r="BL66" s="32">
        <v>464.54</v>
      </c>
      <c r="BM66" s="32">
        <v>464.54</v>
      </c>
      <c r="BN66" s="32">
        <v>464.54</v>
      </c>
      <c r="BO66" s="32">
        <v>464.54</v>
      </c>
      <c r="BP66" s="32">
        <v>464.54</v>
      </c>
      <c r="BQ66" s="32">
        <v>464.54</v>
      </c>
      <c r="BR66" s="32">
        <v>464.54</v>
      </c>
      <c r="BS66" s="32">
        <v>464.54</v>
      </c>
      <c r="BT66" s="32">
        <v>464.54</v>
      </c>
      <c r="BU66" s="32">
        <v>464.54</v>
      </c>
      <c r="BV66" s="32">
        <v>464.54</v>
      </c>
      <c r="BW66" s="32">
        <v>464.54</v>
      </c>
      <c r="BX66" s="32">
        <v>464.54</v>
      </c>
      <c r="BY66" s="32">
        <v>464.54</v>
      </c>
      <c r="BZ66" s="32">
        <v>464.54</v>
      </c>
      <c r="CA66" s="32">
        <v>464.54</v>
      </c>
      <c r="CB66" s="32">
        <v>464.54</v>
      </c>
      <c r="CC66" s="32">
        <v>464.54</v>
      </c>
      <c r="CD66" s="32">
        <v>464.54</v>
      </c>
      <c r="CE66" s="32">
        <v>464.54</v>
      </c>
      <c r="CF66" s="32">
        <v>464.54</v>
      </c>
      <c r="CG66" s="32">
        <v>464.54</v>
      </c>
      <c r="CH66" s="32">
        <v>464.54</v>
      </c>
      <c r="CI66" s="32">
        <v>464.54</v>
      </c>
      <c r="CJ66" s="32">
        <v>464.54</v>
      </c>
      <c r="CK66" s="32">
        <v>464.54</v>
      </c>
      <c r="CL66" s="32">
        <v>464.54</v>
      </c>
      <c r="CM66" s="32">
        <v>464.54</v>
      </c>
      <c r="CN66" s="32">
        <v>464.54</v>
      </c>
      <c r="CO66" s="32">
        <v>464.54</v>
      </c>
      <c r="CP66" s="32">
        <v>464.54</v>
      </c>
      <c r="CQ66" s="32">
        <v>464.54</v>
      </c>
      <c r="CR66" s="32">
        <v>464.54</v>
      </c>
      <c r="CS66" s="33">
        <v>464.54</v>
      </c>
      <c r="CT66" s="30">
        <f t="shared" si="66"/>
        <v>44595.840000000069</v>
      </c>
      <c r="CU66" s="151"/>
      <c r="CV66" s="248"/>
    </row>
    <row r="67" spans="1:100">
      <c r="A67" s="25" t="s">
        <v>38</v>
      </c>
      <c r="B67" s="31">
        <v>738</v>
      </c>
      <c r="C67" s="32">
        <v>735</v>
      </c>
      <c r="D67" s="32">
        <v>731</v>
      </c>
      <c r="E67" s="32">
        <v>724</v>
      </c>
      <c r="F67" s="32">
        <v>718</v>
      </c>
      <c r="G67" s="32">
        <v>715</v>
      </c>
      <c r="H67" s="32">
        <v>712</v>
      </c>
      <c r="I67" s="32">
        <v>707</v>
      </c>
      <c r="J67" s="32">
        <v>703</v>
      </c>
      <c r="K67" s="32">
        <v>707</v>
      </c>
      <c r="L67" s="32">
        <v>709</v>
      </c>
      <c r="M67" s="32">
        <v>705</v>
      </c>
      <c r="N67" s="32">
        <v>703</v>
      </c>
      <c r="O67" s="32">
        <v>698</v>
      </c>
      <c r="P67" s="32">
        <v>692</v>
      </c>
      <c r="Q67" s="32">
        <v>687</v>
      </c>
      <c r="R67" s="32">
        <v>686</v>
      </c>
      <c r="S67" s="32">
        <v>698</v>
      </c>
      <c r="T67" s="32">
        <v>687</v>
      </c>
      <c r="U67" s="32">
        <v>685</v>
      </c>
      <c r="V67" s="32">
        <v>686</v>
      </c>
      <c r="W67" s="32">
        <v>689</v>
      </c>
      <c r="X67" s="32">
        <v>689</v>
      </c>
      <c r="Y67" s="32">
        <v>692</v>
      </c>
      <c r="Z67" s="32">
        <v>696</v>
      </c>
      <c r="AA67" s="32">
        <v>699</v>
      </c>
      <c r="AB67" s="32">
        <v>701</v>
      </c>
      <c r="AC67" s="32">
        <v>704</v>
      </c>
      <c r="AD67" s="32">
        <v>707</v>
      </c>
      <c r="AE67" s="32">
        <v>701</v>
      </c>
      <c r="AF67" s="32">
        <v>699</v>
      </c>
      <c r="AG67" s="32">
        <v>701</v>
      </c>
      <c r="AH67" s="32">
        <v>704</v>
      </c>
      <c r="AI67" s="32">
        <v>711</v>
      </c>
      <c r="AJ67" s="32">
        <v>715</v>
      </c>
      <c r="AK67" s="32">
        <v>718</v>
      </c>
      <c r="AL67" s="32">
        <v>719</v>
      </c>
      <c r="AM67" s="32">
        <v>721</v>
      </c>
      <c r="AN67" s="32">
        <v>723</v>
      </c>
      <c r="AO67" s="32">
        <v>729</v>
      </c>
      <c r="AP67" s="32">
        <v>733</v>
      </c>
      <c r="AQ67" s="32">
        <v>731</v>
      </c>
      <c r="AR67" s="32">
        <v>730</v>
      </c>
      <c r="AS67" s="32">
        <v>730</v>
      </c>
      <c r="AT67" s="32">
        <v>732</v>
      </c>
      <c r="AU67" s="32">
        <v>732</v>
      </c>
      <c r="AV67" s="32">
        <v>732</v>
      </c>
      <c r="AW67" s="32">
        <v>728</v>
      </c>
      <c r="AX67" s="32">
        <v>727</v>
      </c>
      <c r="AY67" s="32">
        <v>733</v>
      </c>
      <c r="AZ67" s="32">
        <v>730</v>
      </c>
      <c r="BA67" s="32">
        <v>738</v>
      </c>
      <c r="BB67" s="32">
        <v>736</v>
      </c>
      <c r="BC67" s="32">
        <v>736</v>
      </c>
      <c r="BD67" s="32">
        <v>735</v>
      </c>
      <c r="BE67" s="32">
        <v>741</v>
      </c>
      <c r="BF67" s="32">
        <v>746</v>
      </c>
      <c r="BG67" s="32">
        <v>741</v>
      </c>
      <c r="BH67" s="32">
        <v>743</v>
      </c>
      <c r="BI67" s="32">
        <v>746</v>
      </c>
      <c r="BJ67" s="32">
        <v>742</v>
      </c>
      <c r="BK67" s="32">
        <v>742</v>
      </c>
      <c r="BL67" s="32">
        <v>738</v>
      </c>
      <c r="BM67" s="32">
        <v>738</v>
      </c>
      <c r="BN67" s="32">
        <v>736</v>
      </c>
      <c r="BO67" s="32">
        <v>737</v>
      </c>
      <c r="BP67" s="32">
        <v>741</v>
      </c>
      <c r="BQ67" s="32">
        <v>742</v>
      </c>
      <c r="BR67" s="32">
        <v>741</v>
      </c>
      <c r="BS67" s="32">
        <v>738</v>
      </c>
      <c r="BT67" s="32">
        <v>741</v>
      </c>
      <c r="BU67" s="32">
        <v>736</v>
      </c>
      <c r="BV67" s="32">
        <v>735</v>
      </c>
      <c r="BW67" s="32">
        <v>735</v>
      </c>
      <c r="BX67" s="32">
        <v>733</v>
      </c>
      <c r="BY67" s="32">
        <v>733</v>
      </c>
      <c r="BZ67" s="32">
        <v>730</v>
      </c>
      <c r="CA67" s="32">
        <v>730</v>
      </c>
      <c r="CB67" s="32">
        <v>734</v>
      </c>
      <c r="CC67" s="32">
        <v>734</v>
      </c>
      <c r="CD67" s="32">
        <v>722</v>
      </c>
      <c r="CE67" s="32">
        <v>722</v>
      </c>
      <c r="CF67" s="32">
        <v>719</v>
      </c>
      <c r="CG67" s="32">
        <v>713</v>
      </c>
      <c r="CH67" s="32">
        <v>715</v>
      </c>
      <c r="CI67" s="32">
        <v>714</v>
      </c>
      <c r="CJ67" s="32">
        <v>715</v>
      </c>
      <c r="CK67" s="32">
        <v>712</v>
      </c>
      <c r="CL67" s="32">
        <v>711</v>
      </c>
      <c r="CM67" s="32">
        <v>711</v>
      </c>
      <c r="CN67" s="32">
        <v>710</v>
      </c>
      <c r="CO67" s="32">
        <v>712</v>
      </c>
      <c r="CP67" s="32">
        <v>713</v>
      </c>
      <c r="CQ67" s="32">
        <v>713</v>
      </c>
      <c r="CR67" s="32">
        <v>714</v>
      </c>
      <c r="CS67" s="33">
        <v>716</v>
      </c>
      <c r="CT67" s="30">
        <f t="shared" si="66"/>
        <v>69112</v>
      </c>
      <c r="CU67" s="151"/>
      <c r="CV67" s="248"/>
    </row>
    <row r="68" spans="1:100" ht="15.75" thickBot="1">
      <c r="A68" s="171" t="s">
        <v>39</v>
      </c>
      <c r="B68" s="116">
        <v>35.799999999999997</v>
      </c>
      <c r="C68" s="117">
        <v>35.799999999999997</v>
      </c>
      <c r="D68" s="117">
        <v>35.799999999999997</v>
      </c>
      <c r="E68" s="117">
        <v>35.799999999999997</v>
      </c>
      <c r="F68" s="117">
        <v>35.799999999999997</v>
      </c>
      <c r="G68" s="117">
        <v>35.799999999999997</v>
      </c>
      <c r="H68" s="117">
        <v>35.799999999999997</v>
      </c>
      <c r="I68" s="117">
        <v>35.799999999999997</v>
      </c>
      <c r="J68" s="117">
        <v>35.799999999999997</v>
      </c>
      <c r="K68" s="117">
        <v>35.799999999999997</v>
      </c>
      <c r="L68" s="117">
        <v>35.799999999999997</v>
      </c>
      <c r="M68" s="117">
        <v>35.799999999999997</v>
      </c>
      <c r="N68" s="117">
        <v>35.799999999999997</v>
      </c>
      <c r="O68" s="117">
        <v>35.799999999999997</v>
      </c>
      <c r="P68" s="117">
        <v>35.799999999999997</v>
      </c>
      <c r="Q68" s="117">
        <v>35.799999999999997</v>
      </c>
      <c r="R68" s="117">
        <v>35.799999999999997</v>
      </c>
      <c r="S68" s="117">
        <v>35.799999999999997</v>
      </c>
      <c r="T68" s="117">
        <v>35.799999999999997</v>
      </c>
      <c r="U68" s="117">
        <v>35.799999999999997</v>
      </c>
      <c r="V68" s="117">
        <v>35.799999999999997</v>
      </c>
      <c r="W68" s="117">
        <v>35.799999999999997</v>
      </c>
      <c r="X68" s="117">
        <v>35.799999999999997</v>
      </c>
      <c r="Y68" s="117">
        <v>35.799999999999997</v>
      </c>
      <c r="Z68" s="117">
        <v>35.799999999999997</v>
      </c>
      <c r="AA68" s="117">
        <v>35.799999999999997</v>
      </c>
      <c r="AB68" s="117">
        <v>35.799999999999997</v>
      </c>
      <c r="AC68" s="117">
        <v>35.799999999999997</v>
      </c>
      <c r="AD68" s="117">
        <v>35.799999999999997</v>
      </c>
      <c r="AE68" s="117">
        <v>35.799999999999997</v>
      </c>
      <c r="AF68" s="117">
        <v>35.799999999999997</v>
      </c>
      <c r="AG68" s="117">
        <v>35.799999999999997</v>
      </c>
      <c r="AH68" s="117">
        <v>35.799999999999997</v>
      </c>
      <c r="AI68" s="117">
        <v>35.799999999999997</v>
      </c>
      <c r="AJ68" s="117">
        <v>35.799999999999997</v>
      </c>
      <c r="AK68" s="117">
        <v>35.799999999999997</v>
      </c>
      <c r="AL68" s="117">
        <v>35.799999999999997</v>
      </c>
      <c r="AM68" s="117">
        <v>35.799999999999997</v>
      </c>
      <c r="AN68" s="117">
        <v>35.799999999999997</v>
      </c>
      <c r="AO68" s="117">
        <v>35.799999999999997</v>
      </c>
      <c r="AP68" s="117">
        <v>35.799999999999997</v>
      </c>
      <c r="AQ68" s="117">
        <v>35.799999999999997</v>
      </c>
      <c r="AR68" s="117">
        <v>35.799999999999997</v>
      </c>
      <c r="AS68" s="117">
        <v>35.799999999999997</v>
      </c>
      <c r="AT68" s="117">
        <v>35.799999999999997</v>
      </c>
      <c r="AU68" s="117">
        <v>35.799999999999997</v>
      </c>
      <c r="AV68" s="117">
        <v>35.799999999999997</v>
      </c>
      <c r="AW68" s="117">
        <v>35.799999999999997</v>
      </c>
      <c r="AX68" s="117">
        <v>35.799999999999997</v>
      </c>
      <c r="AY68" s="117">
        <v>35.799999999999997</v>
      </c>
      <c r="AZ68" s="117">
        <v>35.799999999999997</v>
      </c>
      <c r="BA68" s="117">
        <v>35.799999999999997</v>
      </c>
      <c r="BB68" s="117">
        <v>35.799999999999997</v>
      </c>
      <c r="BC68" s="117">
        <v>35.799999999999997</v>
      </c>
      <c r="BD68" s="117">
        <v>35.799999999999997</v>
      </c>
      <c r="BE68" s="117">
        <v>35.799999999999997</v>
      </c>
      <c r="BF68" s="117">
        <v>35.799999999999997</v>
      </c>
      <c r="BG68" s="117">
        <v>35.799999999999997</v>
      </c>
      <c r="BH68" s="117">
        <v>35.799999999999997</v>
      </c>
      <c r="BI68" s="117">
        <v>35.799999999999997</v>
      </c>
      <c r="BJ68" s="117">
        <v>35.799999999999997</v>
      </c>
      <c r="BK68" s="117">
        <v>35.799999999999997</v>
      </c>
      <c r="BL68" s="117">
        <v>35.799999999999997</v>
      </c>
      <c r="BM68" s="117">
        <v>35.799999999999997</v>
      </c>
      <c r="BN68" s="117">
        <v>35.799999999999997</v>
      </c>
      <c r="BO68" s="117">
        <v>35.799999999999997</v>
      </c>
      <c r="BP68" s="117">
        <v>35.799999999999997</v>
      </c>
      <c r="BQ68" s="117">
        <v>35.799999999999997</v>
      </c>
      <c r="BR68" s="117">
        <v>35.799999999999997</v>
      </c>
      <c r="BS68" s="117">
        <v>35.799999999999997</v>
      </c>
      <c r="BT68" s="117">
        <v>35.799999999999997</v>
      </c>
      <c r="BU68" s="117">
        <v>35.799999999999997</v>
      </c>
      <c r="BV68" s="117">
        <v>35.799999999999997</v>
      </c>
      <c r="BW68" s="117">
        <v>35.799999999999997</v>
      </c>
      <c r="BX68" s="117">
        <v>35.799999999999997</v>
      </c>
      <c r="BY68" s="117">
        <v>35.799999999999997</v>
      </c>
      <c r="BZ68" s="117">
        <v>35.799999999999997</v>
      </c>
      <c r="CA68" s="117">
        <v>35.799999999999997</v>
      </c>
      <c r="CB68" s="117">
        <v>35.799999999999997</v>
      </c>
      <c r="CC68" s="117">
        <v>35.799999999999997</v>
      </c>
      <c r="CD68" s="117">
        <v>35.799999999999997</v>
      </c>
      <c r="CE68" s="117">
        <v>35.799999999999997</v>
      </c>
      <c r="CF68" s="117">
        <v>35.799999999999997</v>
      </c>
      <c r="CG68" s="117">
        <v>35.799999999999997</v>
      </c>
      <c r="CH68" s="117">
        <v>35.799999999999997</v>
      </c>
      <c r="CI68" s="117">
        <v>35.799999999999997</v>
      </c>
      <c r="CJ68" s="117">
        <v>35.799999999999997</v>
      </c>
      <c r="CK68" s="117">
        <v>35.799999999999997</v>
      </c>
      <c r="CL68" s="117">
        <v>35.799999999999997</v>
      </c>
      <c r="CM68" s="117">
        <v>35.799999999999997</v>
      </c>
      <c r="CN68" s="117">
        <v>35.799999999999997</v>
      </c>
      <c r="CO68" s="117">
        <v>35.799999999999997</v>
      </c>
      <c r="CP68" s="117">
        <v>35.799999999999997</v>
      </c>
      <c r="CQ68" s="117">
        <v>35.799999999999997</v>
      </c>
      <c r="CR68" s="117">
        <v>35.799999999999997</v>
      </c>
      <c r="CS68" s="118">
        <v>35.799999999999997</v>
      </c>
      <c r="CT68" s="115">
        <f t="shared" si="66"/>
        <v>3436.8000000000052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30</v>
      </c>
      <c r="V73" s="121">
        <v>60</v>
      </c>
      <c r="W73" s="121">
        <v>75</v>
      </c>
      <c r="X73" s="121">
        <v>75</v>
      </c>
      <c r="Y73" s="121">
        <v>45</v>
      </c>
      <c r="Z73" s="121">
        <v>15</v>
      </c>
      <c r="AA73" s="121">
        <v>0</v>
      </c>
      <c r="AB73" s="121">
        <v>0</v>
      </c>
      <c r="AC73" s="121">
        <v>0</v>
      </c>
      <c r="AD73" s="121">
        <v>30</v>
      </c>
      <c r="AE73" s="121">
        <v>60</v>
      </c>
      <c r="AF73" s="121">
        <v>70</v>
      </c>
      <c r="AG73" s="121">
        <v>70</v>
      </c>
      <c r="AH73" s="121">
        <v>40</v>
      </c>
      <c r="AI73" s="121">
        <v>10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30</v>
      </c>
      <c r="AY73" s="121">
        <v>60</v>
      </c>
      <c r="AZ73" s="121">
        <v>85</v>
      </c>
      <c r="BA73" s="121">
        <v>85</v>
      </c>
      <c r="BB73" s="121">
        <v>55</v>
      </c>
      <c r="BC73" s="121">
        <v>35</v>
      </c>
      <c r="BD73" s="121">
        <v>35</v>
      </c>
      <c r="BE73" s="121">
        <v>35</v>
      </c>
      <c r="BF73" s="121">
        <v>35</v>
      </c>
      <c r="BG73" s="121">
        <v>5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30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1070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56</v>
      </c>
      <c r="V76" s="1">
        <v>56</v>
      </c>
      <c r="W76" s="1">
        <v>56</v>
      </c>
      <c r="X76" s="1">
        <v>56</v>
      </c>
      <c r="Y76" s="1">
        <v>56</v>
      </c>
      <c r="Z76" s="1">
        <v>56</v>
      </c>
      <c r="AA76" s="1">
        <v>56</v>
      </c>
      <c r="AB76" s="1">
        <v>56</v>
      </c>
      <c r="AC76" s="1">
        <v>56</v>
      </c>
      <c r="AD76" s="1">
        <v>56</v>
      </c>
      <c r="AE76" s="1">
        <v>56</v>
      </c>
      <c r="AF76" s="1">
        <v>56</v>
      </c>
      <c r="AG76" s="1">
        <v>56</v>
      </c>
      <c r="AH76" s="1">
        <v>56</v>
      </c>
      <c r="AI76" s="1">
        <v>56</v>
      </c>
      <c r="AJ76" s="1">
        <v>56</v>
      </c>
      <c r="AK76" s="1">
        <v>56</v>
      </c>
      <c r="AL76" s="1">
        <v>0</v>
      </c>
      <c r="AM76" s="1">
        <v>0</v>
      </c>
      <c r="AN76" s="1">
        <v>37</v>
      </c>
      <c r="AO76" s="1">
        <v>37</v>
      </c>
      <c r="AP76" s="1">
        <v>37</v>
      </c>
      <c r="AQ76" s="1">
        <v>37</v>
      </c>
      <c r="AR76" s="1">
        <v>37</v>
      </c>
      <c r="AS76" s="1">
        <v>37</v>
      </c>
      <c r="AT76" s="1">
        <v>37</v>
      </c>
      <c r="AU76" s="1">
        <v>37</v>
      </c>
      <c r="AV76" s="1">
        <v>37</v>
      </c>
      <c r="AW76" s="1">
        <v>37</v>
      </c>
      <c r="AX76" s="1">
        <v>37</v>
      </c>
      <c r="AY76" s="1">
        <v>37</v>
      </c>
      <c r="AZ76" s="1">
        <v>37</v>
      </c>
      <c r="BA76" s="1">
        <v>37</v>
      </c>
      <c r="BB76" s="1">
        <v>37</v>
      </c>
      <c r="BC76" s="1">
        <v>37</v>
      </c>
      <c r="BD76" s="1">
        <v>37</v>
      </c>
      <c r="BE76" s="1">
        <v>37</v>
      </c>
      <c r="BF76" s="1">
        <v>37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50</v>
      </c>
      <c r="BY76" s="1">
        <v>50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1755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30</v>
      </c>
      <c r="V77" s="1">
        <v>60</v>
      </c>
      <c r="W77" s="1">
        <v>90</v>
      </c>
      <c r="X77" s="1">
        <v>97</v>
      </c>
      <c r="Y77" s="1">
        <v>67</v>
      </c>
      <c r="Z77" s="1">
        <v>37</v>
      </c>
      <c r="AA77" s="1">
        <v>7</v>
      </c>
      <c r="AB77" s="1">
        <v>0</v>
      </c>
      <c r="AC77" s="1">
        <v>0</v>
      </c>
      <c r="AD77" s="1">
        <v>30</v>
      </c>
      <c r="AE77" s="1">
        <v>60</v>
      </c>
      <c r="AF77" s="1">
        <v>90</v>
      </c>
      <c r="AG77" s="1">
        <v>120</v>
      </c>
      <c r="AH77" s="1">
        <v>142</v>
      </c>
      <c r="AI77" s="1">
        <v>112</v>
      </c>
      <c r="AJ77" s="1">
        <v>82</v>
      </c>
      <c r="AK77" s="1">
        <v>72</v>
      </c>
      <c r="AL77" s="1">
        <v>42</v>
      </c>
      <c r="AM77" s="1">
        <v>12</v>
      </c>
      <c r="AN77" s="1">
        <v>42</v>
      </c>
      <c r="AO77" s="1">
        <v>72</v>
      </c>
      <c r="AP77" s="1">
        <v>102</v>
      </c>
      <c r="AQ77" s="1">
        <v>132</v>
      </c>
      <c r="AR77" s="1">
        <v>142</v>
      </c>
      <c r="AS77" s="1">
        <v>112</v>
      </c>
      <c r="AT77" s="1">
        <v>82</v>
      </c>
      <c r="AU77" s="1">
        <v>72</v>
      </c>
      <c r="AV77" s="1">
        <v>72</v>
      </c>
      <c r="AW77" s="1">
        <v>72</v>
      </c>
      <c r="AX77" s="1">
        <v>102</v>
      </c>
      <c r="AY77" s="1">
        <v>132</v>
      </c>
      <c r="AZ77" s="1">
        <v>142</v>
      </c>
      <c r="BA77" s="1">
        <v>142</v>
      </c>
      <c r="BB77" s="1">
        <v>142</v>
      </c>
      <c r="BC77" s="1">
        <v>142</v>
      </c>
      <c r="BD77" s="1">
        <v>142</v>
      </c>
      <c r="BE77" s="1">
        <v>142</v>
      </c>
      <c r="BF77" s="1">
        <v>142</v>
      </c>
      <c r="BG77" s="1">
        <v>112</v>
      </c>
      <c r="BH77" s="1">
        <v>82</v>
      </c>
      <c r="BI77" s="1">
        <v>52</v>
      </c>
      <c r="BJ77" s="1">
        <v>22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30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3576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68">SUM(C85:C87)</f>
        <v>0.30000000000000004</v>
      </c>
      <c r="D84" s="216">
        <f t="shared" si="68"/>
        <v>0.30000000000000004</v>
      </c>
      <c r="E84" s="216">
        <f t="shared" si="68"/>
        <v>0.30000000000000004</v>
      </c>
      <c r="F84" s="216">
        <f t="shared" si="68"/>
        <v>0.30000000000000004</v>
      </c>
      <c r="G84" s="216">
        <f t="shared" si="68"/>
        <v>0.30000000000000004</v>
      </c>
      <c r="H84" s="216">
        <f t="shared" si="68"/>
        <v>0.30000000000000004</v>
      </c>
      <c r="I84" s="216">
        <f t="shared" si="68"/>
        <v>0.30000000000000004</v>
      </c>
      <c r="J84" s="216">
        <f t="shared" si="68"/>
        <v>0.30000000000000004</v>
      </c>
      <c r="K84" s="216">
        <f t="shared" si="68"/>
        <v>0.30000000000000004</v>
      </c>
      <c r="L84" s="216">
        <f t="shared" si="68"/>
        <v>0.30000000000000004</v>
      </c>
      <c r="M84" s="216">
        <f t="shared" si="68"/>
        <v>0.30000000000000004</v>
      </c>
      <c r="N84" s="216">
        <f t="shared" si="68"/>
        <v>0.30000000000000004</v>
      </c>
      <c r="O84" s="216">
        <f t="shared" si="68"/>
        <v>0.30000000000000004</v>
      </c>
      <c r="P84" s="216">
        <f t="shared" si="68"/>
        <v>0.30000000000000004</v>
      </c>
      <c r="Q84" s="216">
        <f t="shared" si="68"/>
        <v>0.30000000000000004</v>
      </c>
      <c r="R84" s="216">
        <f t="shared" si="68"/>
        <v>0.30000000000000004</v>
      </c>
      <c r="S84" s="216">
        <f t="shared" si="68"/>
        <v>0.30000000000000004</v>
      </c>
      <c r="T84" s="216">
        <f t="shared" si="68"/>
        <v>0.30000000000000004</v>
      </c>
      <c r="U84" s="216">
        <f t="shared" si="68"/>
        <v>0.30000000000000004</v>
      </c>
      <c r="V84" s="216">
        <f t="shared" si="68"/>
        <v>0.30000000000000004</v>
      </c>
      <c r="W84" s="216">
        <f t="shared" si="68"/>
        <v>0.30000000000000004</v>
      </c>
      <c r="X84" s="216">
        <f t="shared" si="68"/>
        <v>0.30000000000000004</v>
      </c>
      <c r="Y84" s="216">
        <f t="shared" si="68"/>
        <v>0.30000000000000004</v>
      </c>
      <c r="Z84" s="216">
        <f t="shared" si="68"/>
        <v>174.10000000000002</v>
      </c>
      <c r="AA84" s="216">
        <f t="shared" si="68"/>
        <v>174.4</v>
      </c>
      <c r="AB84" s="216">
        <f t="shared" si="68"/>
        <v>174.5</v>
      </c>
      <c r="AC84" s="216">
        <f t="shared" si="68"/>
        <v>171.5</v>
      </c>
      <c r="AD84" s="216">
        <f t="shared" si="68"/>
        <v>175.5</v>
      </c>
      <c r="AE84" s="216">
        <f t="shared" si="68"/>
        <v>178.9</v>
      </c>
      <c r="AF84" s="216">
        <f t="shared" si="68"/>
        <v>179.3</v>
      </c>
      <c r="AG84" s="216">
        <f t="shared" si="68"/>
        <v>216.3</v>
      </c>
      <c r="AH84" s="216">
        <f t="shared" si="68"/>
        <v>232.4</v>
      </c>
      <c r="AI84" s="216">
        <f t="shared" si="68"/>
        <v>232.9</v>
      </c>
      <c r="AJ84" s="216">
        <f t="shared" si="68"/>
        <v>232.5</v>
      </c>
      <c r="AK84" s="216">
        <f t="shared" si="68"/>
        <v>232.7</v>
      </c>
      <c r="AL84" s="216">
        <f t="shared" si="68"/>
        <v>232.7</v>
      </c>
      <c r="AM84" s="216">
        <f t="shared" si="68"/>
        <v>218.9</v>
      </c>
      <c r="AN84" s="216">
        <f t="shared" si="68"/>
        <v>178.4</v>
      </c>
      <c r="AO84" s="216">
        <f t="shared" si="68"/>
        <v>178.00000000000003</v>
      </c>
      <c r="AP84" s="216">
        <f t="shared" si="68"/>
        <v>162.69999999999999</v>
      </c>
      <c r="AQ84" s="216">
        <f t="shared" si="68"/>
        <v>162.30000000000001</v>
      </c>
      <c r="AR84" s="216">
        <f t="shared" si="68"/>
        <v>171.7</v>
      </c>
      <c r="AS84" s="216">
        <f t="shared" si="68"/>
        <v>169.9</v>
      </c>
      <c r="AT84" s="216">
        <f t="shared" si="68"/>
        <v>162.6</v>
      </c>
      <c r="AU84" s="216">
        <f t="shared" si="68"/>
        <v>162.4</v>
      </c>
      <c r="AV84" s="216">
        <f t="shared" si="68"/>
        <v>161.30000000000001</v>
      </c>
      <c r="AW84" s="216">
        <f t="shared" si="68"/>
        <v>161.6</v>
      </c>
      <c r="AX84" s="216">
        <f t="shared" si="68"/>
        <v>169.4</v>
      </c>
      <c r="AY84" s="216">
        <f t="shared" si="68"/>
        <v>162.5</v>
      </c>
      <c r="AZ84" s="216">
        <f t="shared" si="68"/>
        <v>162.5</v>
      </c>
      <c r="BA84" s="216">
        <f t="shared" si="68"/>
        <v>162.69999999999999</v>
      </c>
      <c r="BB84" s="216">
        <f t="shared" si="68"/>
        <v>206.79999999999998</v>
      </c>
      <c r="BC84" s="216">
        <f t="shared" si="68"/>
        <v>206.5</v>
      </c>
      <c r="BD84" s="216">
        <f t="shared" si="68"/>
        <v>169</v>
      </c>
      <c r="BE84" s="216">
        <f t="shared" si="68"/>
        <v>162.9</v>
      </c>
      <c r="BF84" s="216">
        <f t="shared" si="68"/>
        <v>162.1</v>
      </c>
      <c r="BG84" s="216">
        <f t="shared" si="68"/>
        <v>162</v>
      </c>
      <c r="BH84" s="216">
        <f t="shared" si="68"/>
        <v>159.30000000000001</v>
      </c>
      <c r="BI84" s="216">
        <f t="shared" si="68"/>
        <v>152</v>
      </c>
      <c r="BJ84" s="216">
        <f t="shared" si="68"/>
        <v>132.76999999999998</v>
      </c>
      <c r="BK84" s="216">
        <f t="shared" si="68"/>
        <v>107.19999999999999</v>
      </c>
      <c r="BL84" s="216">
        <f t="shared" si="68"/>
        <v>114.69999999999999</v>
      </c>
      <c r="BM84" s="216">
        <f t="shared" si="68"/>
        <v>114.49999999999999</v>
      </c>
      <c r="BN84" s="216">
        <f t="shared" si="68"/>
        <v>114.69999999999999</v>
      </c>
      <c r="BO84" s="216">
        <f t="shared" ref="BO84:CS84" si="69">SUM(BO85:BO87)</f>
        <v>114.79999999999998</v>
      </c>
      <c r="BP84" s="216">
        <f t="shared" si="69"/>
        <v>155.5</v>
      </c>
      <c r="BQ84" s="216">
        <f t="shared" si="69"/>
        <v>155.79999999999998</v>
      </c>
      <c r="BR84" s="216">
        <f t="shared" si="69"/>
        <v>114.89999999999999</v>
      </c>
      <c r="BS84" s="216">
        <f t="shared" si="69"/>
        <v>127</v>
      </c>
      <c r="BT84" s="216">
        <f t="shared" si="69"/>
        <v>107.79999999999998</v>
      </c>
      <c r="BU84" s="216">
        <f t="shared" si="69"/>
        <v>91</v>
      </c>
      <c r="BV84" s="216">
        <f t="shared" si="69"/>
        <v>150.79999999999998</v>
      </c>
      <c r="BW84" s="216">
        <f t="shared" si="69"/>
        <v>131.69999999999996</v>
      </c>
      <c r="BX84" s="216">
        <f t="shared" si="69"/>
        <v>3.3000000000000003</v>
      </c>
      <c r="BY84" s="216">
        <f t="shared" si="69"/>
        <v>3.3000000000000003</v>
      </c>
      <c r="BZ84" s="216">
        <f t="shared" si="69"/>
        <v>0.30000000000000004</v>
      </c>
      <c r="CA84" s="216">
        <f t="shared" si="69"/>
        <v>0.30000000000000004</v>
      </c>
      <c r="CB84" s="216">
        <f t="shared" si="69"/>
        <v>0.30000000000000004</v>
      </c>
      <c r="CC84" s="216">
        <f t="shared" si="69"/>
        <v>0.30000000000000004</v>
      </c>
      <c r="CD84" s="216">
        <f t="shared" si="69"/>
        <v>0.30000000000000004</v>
      </c>
      <c r="CE84" s="216">
        <f t="shared" si="69"/>
        <v>0.30000000000000004</v>
      </c>
      <c r="CF84" s="216">
        <f t="shared" si="69"/>
        <v>0.30000000000000004</v>
      </c>
      <c r="CG84" s="216">
        <f t="shared" si="69"/>
        <v>0.30000000000000004</v>
      </c>
      <c r="CH84" s="216">
        <f t="shared" si="69"/>
        <v>0.30000000000000004</v>
      </c>
      <c r="CI84" s="216">
        <f t="shared" si="69"/>
        <v>0.30000000000000004</v>
      </c>
      <c r="CJ84" s="216">
        <f t="shared" si="69"/>
        <v>0.30000000000000004</v>
      </c>
      <c r="CK84" s="216">
        <f t="shared" si="69"/>
        <v>0.30000000000000004</v>
      </c>
      <c r="CL84" s="216">
        <f t="shared" si="69"/>
        <v>0.30000000000000004</v>
      </c>
      <c r="CM84" s="216">
        <f t="shared" si="69"/>
        <v>0.30000000000000004</v>
      </c>
      <c r="CN84" s="216">
        <f t="shared" si="69"/>
        <v>0.30000000000000004</v>
      </c>
      <c r="CO84" s="216">
        <f t="shared" si="69"/>
        <v>0.30000000000000004</v>
      </c>
      <c r="CP84" s="216">
        <f t="shared" si="69"/>
        <v>0.30000000000000004</v>
      </c>
      <c r="CQ84" s="216">
        <f t="shared" si="69"/>
        <v>0.30000000000000004</v>
      </c>
      <c r="CR84" s="216">
        <f t="shared" si="69"/>
        <v>0.30000000000000004</v>
      </c>
      <c r="CS84" s="217">
        <f t="shared" si="69"/>
        <v>0.30000000000000004</v>
      </c>
      <c r="CT84" s="213">
        <f t="shared" ref="CT84:CT96" si="70">SUM(B84:CS84)</f>
        <v>8288.1699999999837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174.10000000000002</v>
      </c>
      <c r="AA85" s="1">
        <v>174.4</v>
      </c>
      <c r="AB85" s="1">
        <v>174.5</v>
      </c>
      <c r="AC85" s="1">
        <v>171.5</v>
      </c>
      <c r="AD85" s="1">
        <v>175.5</v>
      </c>
      <c r="AE85" s="1">
        <v>178.9</v>
      </c>
      <c r="AF85" s="1">
        <v>179.3</v>
      </c>
      <c r="AG85" s="1">
        <v>181.3</v>
      </c>
      <c r="AH85" s="1">
        <v>172</v>
      </c>
      <c r="AI85" s="1">
        <v>172.5</v>
      </c>
      <c r="AJ85" s="1">
        <v>172.1</v>
      </c>
      <c r="AK85" s="1">
        <v>172.29999999999998</v>
      </c>
      <c r="AL85" s="1">
        <v>172.29999999999998</v>
      </c>
      <c r="AM85" s="1">
        <v>172.29999999999998</v>
      </c>
      <c r="AN85" s="1">
        <v>170.5</v>
      </c>
      <c r="AO85" s="1">
        <v>170.10000000000002</v>
      </c>
      <c r="AP85" s="1">
        <v>162.69999999999999</v>
      </c>
      <c r="AQ85" s="1">
        <v>162.30000000000001</v>
      </c>
      <c r="AR85" s="1">
        <v>171.7</v>
      </c>
      <c r="AS85" s="1">
        <v>169.9</v>
      </c>
      <c r="AT85" s="1">
        <v>162.6</v>
      </c>
      <c r="AU85" s="1">
        <v>162.4</v>
      </c>
      <c r="AV85" s="1">
        <v>161.30000000000001</v>
      </c>
      <c r="AW85" s="1">
        <v>161.6</v>
      </c>
      <c r="AX85" s="1">
        <v>169.4</v>
      </c>
      <c r="AY85" s="1">
        <v>162.5</v>
      </c>
      <c r="AZ85" s="1">
        <v>162.5</v>
      </c>
      <c r="BA85" s="1">
        <v>162.69999999999999</v>
      </c>
      <c r="BB85" s="1">
        <v>172.29999999999998</v>
      </c>
      <c r="BC85" s="1">
        <v>172</v>
      </c>
      <c r="BD85" s="1">
        <v>169</v>
      </c>
      <c r="BE85" s="1">
        <v>162.9</v>
      </c>
      <c r="BF85" s="1">
        <v>162.1</v>
      </c>
      <c r="BG85" s="1">
        <v>162</v>
      </c>
      <c r="BH85" s="1">
        <v>159.30000000000001</v>
      </c>
      <c r="BI85" s="1">
        <v>152</v>
      </c>
      <c r="BJ85" s="1">
        <v>132.76999999999998</v>
      </c>
      <c r="BK85" s="1">
        <v>107.19999999999999</v>
      </c>
      <c r="BL85" s="1">
        <v>114.69999999999999</v>
      </c>
      <c r="BM85" s="1">
        <v>114.49999999999999</v>
      </c>
      <c r="BN85" s="1">
        <v>114.69999999999999</v>
      </c>
      <c r="BO85" s="1">
        <v>114.79999999999998</v>
      </c>
      <c r="BP85" s="1">
        <v>155.5</v>
      </c>
      <c r="BQ85" s="1">
        <v>155.79999999999998</v>
      </c>
      <c r="BR85" s="1">
        <v>114.89999999999999</v>
      </c>
      <c r="BS85" s="1">
        <v>127</v>
      </c>
      <c r="BT85" s="1">
        <v>107.79999999999998</v>
      </c>
      <c r="BU85" s="1">
        <v>91</v>
      </c>
      <c r="BV85" s="1">
        <v>150.79999999999998</v>
      </c>
      <c r="BW85" s="1">
        <v>131.69999999999996</v>
      </c>
      <c r="BX85" s="1">
        <v>3.3000000000000003</v>
      </c>
      <c r="BY85" s="1">
        <v>3.3000000000000003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0"/>
        <v>7819.7700000000041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35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38.700000000000003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34.5</v>
      </c>
      <c r="BC86" s="1">
        <v>34.5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405.2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63.199999999999996</v>
      </c>
      <c r="CU87" s="151"/>
      <c r="CV87" s="150"/>
    </row>
    <row r="88" spans="1:102">
      <c r="A88" s="210" t="s">
        <v>63</v>
      </c>
      <c r="B88" s="218">
        <f t="shared" ref="B88:AG88" si="71">SUM(B89:B89)</f>
        <v>4.0000000000000001E-3</v>
      </c>
      <c r="C88" s="127">
        <f t="shared" si="71"/>
        <v>4.0000000000000001E-3</v>
      </c>
      <c r="D88" s="127">
        <f t="shared" si="71"/>
        <v>4.0000000000000001E-3</v>
      </c>
      <c r="E88" s="127">
        <f t="shared" si="71"/>
        <v>4.0000000000000001E-3</v>
      </c>
      <c r="F88" s="127">
        <f t="shared" si="71"/>
        <v>4.0000000000000001E-3</v>
      </c>
      <c r="G88" s="127">
        <f t="shared" si="71"/>
        <v>4.0000000000000001E-3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4.0000000000000001E-3</v>
      </c>
      <c r="O88" s="127">
        <f t="shared" si="71"/>
        <v>4.0000000000000001E-3</v>
      </c>
      <c r="P88" s="127">
        <f t="shared" si="71"/>
        <v>4.0000000000000001E-3</v>
      </c>
      <c r="Q88" s="127">
        <f t="shared" si="71"/>
        <v>4.0000000000000001E-3</v>
      </c>
      <c r="R88" s="127">
        <f t="shared" si="71"/>
        <v>0</v>
      </c>
      <c r="S88" s="127">
        <f t="shared" si="71"/>
        <v>4.0000000000000001E-3</v>
      </c>
      <c r="T88" s="127">
        <f t="shared" si="71"/>
        <v>4.0000000000000001E-3</v>
      </c>
      <c r="U88" s="127">
        <f t="shared" si="71"/>
        <v>0</v>
      </c>
      <c r="V88" s="127">
        <f t="shared" si="71"/>
        <v>4.0000000000000001E-3</v>
      </c>
      <c r="W88" s="127">
        <f t="shared" si="71"/>
        <v>4.0000000000000001E-3</v>
      </c>
      <c r="X88" s="127">
        <f t="shared" si="71"/>
        <v>4.0000000000000001E-3</v>
      </c>
      <c r="Y88" s="127">
        <f t="shared" si="71"/>
        <v>2.3999999999999998E-3</v>
      </c>
      <c r="Z88" s="127">
        <f t="shared" si="71"/>
        <v>0.1676</v>
      </c>
      <c r="AA88" s="127">
        <f t="shared" si="71"/>
        <v>0.33363999999999994</v>
      </c>
      <c r="AB88" s="127">
        <f t="shared" si="71"/>
        <v>0.91370000000000018</v>
      </c>
      <c r="AC88" s="127">
        <f t="shared" si="71"/>
        <v>1.28742</v>
      </c>
      <c r="AD88" s="127">
        <f t="shared" si="71"/>
        <v>1.3958000000000002</v>
      </c>
      <c r="AE88" s="127">
        <f t="shared" si="71"/>
        <v>1.90164</v>
      </c>
      <c r="AF88" s="127">
        <f t="shared" si="71"/>
        <v>2.8636200000000001</v>
      </c>
      <c r="AG88" s="127">
        <f t="shared" si="71"/>
        <v>4.7972000000000001</v>
      </c>
      <c r="AH88" s="127">
        <f t="shared" ref="AH88:BM88" si="72">SUM(AH89:AH89)</f>
        <v>8.3798499999999994</v>
      </c>
      <c r="AI88" s="127">
        <f t="shared" si="72"/>
        <v>9.2339100000000016</v>
      </c>
      <c r="AJ88" s="127">
        <f t="shared" si="72"/>
        <v>8.2018599999999999</v>
      </c>
      <c r="AK88" s="127">
        <f t="shared" si="72"/>
        <v>12.617660000000001</v>
      </c>
      <c r="AL88" s="127">
        <f t="shared" si="72"/>
        <v>13.33123</v>
      </c>
      <c r="AM88" s="127">
        <f t="shared" si="72"/>
        <v>14.73011</v>
      </c>
      <c r="AN88" s="127">
        <f t="shared" si="72"/>
        <v>18.594080000000002</v>
      </c>
      <c r="AO88" s="127">
        <f t="shared" si="72"/>
        <v>17.200369999999999</v>
      </c>
      <c r="AP88" s="127">
        <f t="shared" si="72"/>
        <v>18.597279999999998</v>
      </c>
      <c r="AQ88" s="127">
        <f t="shared" si="72"/>
        <v>22.218309999999999</v>
      </c>
      <c r="AR88" s="127">
        <f t="shared" si="72"/>
        <v>25.042350000000003</v>
      </c>
      <c r="AS88" s="127">
        <f t="shared" si="72"/>
        <v>32.508009999999999</v>
      </c>
      <c r="AT88" s="127">
        <f t="shared" si="72"/>
        <v>34.20626</v>
      </c>
      <c r="AU88" s="127">
        <f t="shared" si="72"/>
        <v>35.272509999999997</v>
      </c>
      <c r="AV88" s="127">
        <f t="shared" si="72"/>
        <v>33.425219999999996</v>
      </c>
      <c r="AW88" s="127">
        <f t="shared" si="72"/>
        <v>34.714839999999995</v>
      </c>
      <c r="AX88" s="127">
        <f t="shared" si="72"/>
        <v>29.868950000000005</v>
      </c>
      <c r="AY88" s="127">
        <f t="shared" si="72"/>
        <v>26.218049999999998</v>
      </c>
      <c r="AZ88" s="127">
        <f t="shared" si="72"/>
        <v>25.301580000000005</v>
      </c>
      <c r="BA88" s="127">
        <f t="shared" si="72"/>
        <v>25.271430000000002</v>
      </c>
      <c r="BB88" s="127">
        <f t="shared" si="72"/>
        <v>30.030209999999997</v>
      </c>
      <c r="BC88" s="127">
        <f t="shared" si="72"/>
        <v>30.459029999999998</v>
      </c>
      <c r="BD88" s="127">
        <f t="shared" si="72"/>
        <v>29.835940000000001</v>
      </c>
      <c r="BE88" s="127">
        <f t="shared" si="72"/>
        <v>31.711660000000002</v>
      </c>
      <c r="BF88" s="127">
        <f t="shared" si="72"/>
        <v>25.337540000000001</v>
      </c>
      <c r="BG88" s="127">
        <f t="shared" si="72"/>
        <v>21.427729999999997</v>
      </c>
      <c r="BH88" s="127">
        <f t="shared" si="72"/>
        <v>21.790019999999998</v>
      </c>
      <c r="BI88" s="127">
        <f t="shared" si="72"/>
        <v>24.022569999999995</v>
      </c>
      <c r="BJ88" s="127">
        <f t="shared" si="72"/>
        <v>22.517499999999998</v>
      </c>
      <c r="BK88" s="127">
        <f t="shared" si="72"/>
        <v>19.57067</v>
      </c>
      <c r="BL88" s="127">
        <f t="shared" si="72"/>
        <v>16.280940000000001</v>
      </c>
      <c r="BM88" s="127">
        <f t="shared" si="72"/>
        <v>13.316369999999999</v>
      </c>
      <c r="BN88" s="127">
        <f t="shared" ref="BN88:CS88" si="73">SUM(BN89:BN89)</f>
        <v>10.44008</v>
      </c>
      <c r="BO88" s="127">
        <f t="shared" si="73"/>
        <v>9.8032700000000013</v>
      </c>
      <c r="BP88" s="127">
        <f t="shared" si="73"/>
        <v>8.6832299999999982</v>
      </c>
      <c r="BQ88" s="127">
        <f t="shared" si="73"/>
        <v>7.4044499999999989</v>
      </c>
      <c r="BR88" s="127">
        <f t="shared" si="73"/>
        <v>6.6819100000000002</v>
      </c>
      <c r="BS88" s="127">
        <f t="shared" si="73"/>
        <v>6.7591999999999999</v>
      </c>
      <c r="BT88" s="127">
        <f t="shared" si="73"/>
        <v>4.4257499999999999</v>
      </c>
      <c r="BU88" s="127">
        <f t="shared" si="73"/>
        <v>2.9160500000000003</v>
      </c>
      <c r="BV88" s="127">
        <f t="shared" si="73"/>
        <v>1.2910200000000001</v>
      </c>
      <c r="BW88" s="127">
        <f t="shared" si="73"/>
        <v>0.50663999999999998</v>
      </c>
      <c r="BX88" s="127">
        <f t="shared" si="73"/>
        <v>0.12720000000000001</v>
      </c>
      <c r="BY88" s="127">
        <f t="shared" si="73"/>
        <v>4.0000000000000001E-3</v>
      </c>
      <c r="BZ88" s="127">
        <f t="shared" si="73"/>
        <v>0</v>
      </c>
      <c r="CA88" s="127">
        <f t="shared" si="73"/>
        <v>4.0000000000000001E-3</v>
      </c>
      <c r="CB88" s="127">
        <f t="shared" si="73"/>
        <v>0</v>
      </c>
      <c r="CC88" s="127">
        <f t="shared" si="73"/>
        <v>0</v>
      </c>
      <c r="CD88" s="127">
        <f t="shared" si="73"/>
        <v>4.0000000000000001E-3</v>
      </c>
      <c r="CE88" s="127">
        <f t="shared" si="73"/>
        <v>4.0000000000000001E-3</v>
      </c>
      <c r="CF88" s="127">
        <f t="shared" si="73"/>
        <v>0</v>
      </c>
      <c r="CG88" s="127">
        <f t="shared" si="73"/>
        <v>4.0000000000000001E-3</v>
      </c>
      <c r="CH88" s="127">
        <f t="shared" si="73"/>
        <v>4.0000000000000001E-3</v>
      </c>
      <c r="CI88" s="127">
        <f t="shared" si="73"/>
        <v>0</v>
      </c>
      <c r="CJ88" s="127">
        <f t="shared" si="73"/>
        <v>4.0000000000000001E-3</v>
      </c>
      <c r="CK88" s="127">
        <f t="shared" si="73"/>
        <v>4.0000000000000001E-3</v>
      </c>
      <c r="CL88" s="127">
        <f t="shared" si="73"/>
        <v>0</v>
      </c>
      <c r="CM88" s="127">
        <f t="shared" si="73"/>
        <v>4.0000000000000001E-3</v>
      </c>
      <c r="CN88" s="127">
        <f t="shared" si="73"/>
        <v>0</v>
      </c>
      <c r="CO88" s="127">
        <f t="shared" si="73"/>
        <v>4.0000000000000001E-3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13">
        <f t="shared" si="73"/>
        <v>0</v>
      </c>
      <c r="CT88" s="213">
        <f t="shared" si="70"/>
        <v>804.03586000000018</v>
      </c>
      <c r="CU88" s="149"/>
      <c r="CV88" s="150"/>
    </row>
    <row r="89" spans="1:102">
      <c r="A89" s="25" t="s">
        <v>74</v>
      </c>
      <c r="B89" s="219">
        <v>4.0000000000000001E-3</v>
      </c>
      <c r="C89" s="208">
        <v>4.0000000000000001E-3</v>
      </c>
      <c r="D89" s="208">
        <v>4.0000000000000001E-3</v>
      </c>
      <c r="E89" s="208">
        <v>4.0000000000000001E-3</v>
      </c>
      <c r="F89" s="208">
        <v>4.0000000000000001E-3</v>
      </c>
      <c r="G89" s="208">
        <v>4.0000000000000001E-3</v>
      </c>
      <c r="H89" s="208">
        <v>0</v>
      </c>
      <c r="I89" s="208">
        <v>0</v>
      </c>
      <c r="J89" s="208">
        <v>0</v>
      </c>
      <c r="K89" s="208">
        <v>0</v>
      </c>
      <c r="L89" s="208">
        <v>0</v>
      </c>
      <c r="M89" s="208">
        <v>0</v>
      </c>
      <c r="N89" s="208">
        <v>4.0000000000000001E-3</v>
      </c>
      <c r="O89" s="208">
        <v>4.0000000000000001E-3</v>
      </c>
      <c r="P89" s="208">
        <v>4.0000000000000001E-3</v>
      </c>
      <c r="Q89" s="208">
        <v>4.0000000000000001E-3</v>
      </c>
      <c r="R89" s="208">
        <v>0</v>
      </c>
      <c r="S89" s="208">
        <v>4.0000000000000001E-3</v>
      </c>
      <c r="T89" s="208">
        <v>4.0000000000000001E-3</v>
      </c>
      <c r="U89" s="208">
        <v>0</v>
      </c>
      <c r="V89" s="208">
        <v>4.0000000000000001E-3</v>
      </c>
      <c r="W89" s="208">
        <v>4.0000000000000001E-3</v>
      </c>
      <c r="X89" s="208">
        <v>4.0000000000000001E-3</v>
      </c>
      <c r="Y89" s="208">
        <v>2.3999999999999998E-3</v>
      </c>
      <c r="Z89" s="208">
        <v>0.1676</v>
      </c>
      <c r="AA89" s="208">
        <v>0.33363999999999994</v>
      </c>
      <c r="AB89" s="208">
        <v>0.91370000000000018</v>
      </c>
      <c r="AC89" s="208">
        <v>1.28742</v>
      </c>
      <c r="AD89" s="208">
        <v>1.3958000000000002</v>
      </c>
      <c r="AE89" s="208">
        <v>1.90164</v>
      </c>
      <c r="AF89" s="208">
        <v>2.8636200000000001</v>
      </c>
      <c r="AG89" s="208">
        <v>4.7972000000000001</v>
      </c>
      <c r="AH89" s="208">
        <v>8.3798499999999994</v>
      </c>
      <c r="AI89" s="208">
        <v>9.2339100000000016</v>
      </c>
      <c r="AJ89" s="208">
        <v>8.2018599999999999</v>
      </c>
      <c r="AK89" s="208">
        <v>12.617660000000001</v>
      </c>
      <c r="AL89" s="208">
        <v>13.33123</v>
      </c>
      <c r="AM89" s="208">
        <v>14.73011</v>
      </c>
      <c r="AN89" s="208">
        <v>18.594080000000002</v>
      </c>
      <c r="AO89" s="208">
        <v>17.200369999999999</v>
      </c>
      <c r="AP89" s="208">
        <v>18.597279999999998</v>
      </c>
      <c r="AQ89" s="208">
        <v>22.218309999999999</v>
      </c>
      <c r="AR89" s="208">
        <v>25.042350000000003</v>
      </c>
      <c r="AS89" s="208">
        <v>32.508009999999999</v>
      </c>
      <c r="AT89" s="208">
        <v>34.20626</v>
      </c>
      <c r="AU89" s="208">
        <v>35.272509999999997</v>
      </c>
      <c r="AV89" s="208">
        <v>33.425219999999996</v>
      </c>
      <c r="AW89" s="208">
        <v>34.714839999999995</v>
      </c>
      <c r="AX89" s="208">
        <v>29.868950000000005</v>
      </c>
      <c r="AY89" s="208">
        <v>26.218049999999998</v>
      </c>
      <c r="AZ89" s="208">
        <v>25.301580000000005</v>
      </c>
      <c r="BA89" s="208">
        <v>25.271430000000002</v>
      </c>
      <c r="BB89" s="208">
        <v>30.030209999999997</v>
      </c>
      <c r="BC89" s="208">
        <v>30.459029999999998</v>
      </c>
      <c r="BD89" s="208">
        <v>29.835940000000001</v>
      </c>
      <c r="BE89" s="208">
        <v>31.711660000000002</v>
      </c>
      <c r="BF89" s="208">
        <v>25.337540000000001</v>
      </c>
      <c r="BG89" s="208">
        <v>21.427729999999997</v>
      </c>
      <c r="BH89" s="208">
        <v>21.790019999999998</v>
      </c>
      <c r="BI89" s="208">
        <v>24.022569999999995</v>
      </c>
      <c r="BJ89" s="208">
        <v>22.517499999999998</v>
      </c>
      <c r="BK89" s="208">
        <v>19.57067</v>
      </c>
      <c r="BL89" s="208">
        <v>16.280940000000001</v>
      </c>
      <c r="BM89" s="208">
        <v>13.316369999999999</v>
      </c>
      <c r="BN89" s="208">
        <v>10.44008</v>
      </c>
      <c r="BO89" s="208">
        <v>9.8032700000000013</v>
      </c>
      <c r="BP89" s="208">
        <v>8.6832299999999982</v>
      </c>
      <c r="BQ89" s="208">
        <v>7.4044499999999989</v>
      </c>
      <c r="BR89" s="208">
        <v>6.6819100000000002</v>
      </c>
      <c r="BS89" s="208">
        <v>6.7591999999999999</v>
      </c>
      <c r="BT89" s="208">
        <v>4.4257499999999999</v>
      </c>
      <c r="BU89" s="208">
        <v>2.9160500000000003</v>
      </c>
      <c r="BV89" s="208">
        <v>1.2910200000000001</v>
      </c>
      <c r="BW89" s="208">
        <v>0.50663999999999998</v>
      </c>
      <c r="BX89" s="208">
        <v>0.12720000000000001</v>
      </c>
      <c r="BY89" s="208">
        <v>4.0000000000000001E-3</v>
      </c>
      <c r="BZ89" s="208">
        <v>0</v>
      </c>
      <c r="CA89" s="208">
        <v>4.0000000000000001E-3</v>
      </c>
      <c r="CB89" s="208">
        <v>0</v>
      </c>
      <c r="CC89" s="208">
        <v>0</v>
      </c>
      <c r="CD89" s="208">
        <v>4.0000000000000001E-3</v>
      </c>
      <c r="CE89" s="208">
        <v>4.0000000000000001E-3</v>
      </c>
      <c r="CF89" s="208">
        <v>0</v>
      </c>
      <c r="CG89" s="208">
        <v>4.0000000000000001E-3</v>
      </c>
      <c r="CH89" s="208">
        <v>4.0000000000000001E-3</v>
      </c>
      <c r="CI89" s="208">
        <v>0</v>
      </c>
      <c r="CJ89" s="208">
        <v>4.0000000000000001E-3</v>
      </c>
      <c r="CK89" s="208">
        <v>4.0000000000000001E-3</v>
      </c>
      <c r="CL89" s="208">
        <v>0</v>
      </c>
      <c r="CM89" s="208">
        <v>4.0000000000000001E-3</v>
      </c>
      <c r="CN89" s="208">
        <v>0</v>
      </c>
      <c r="CO89" s="208">
        <v>4.0000000000000001E-3</v>
      </c>
      <c r="CP89" s="208">
        <v>0</v>
      </c>
      <c r="CQ89" s="208">
        <v>0</v>
      </c>
      <c r="CR89" s="208">
        <v>0</v>
      </c>
      <c r="CS89" s="220">
        <v>0</v>
      </c>
      <c r="CT89" s="214">
        <f t="shared" si="70"/>
        <v>804.03586000000018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0.30400000000000005</v>
      </c>
      <c r="C91" s="128">
        <f t="shared" si="74"/>
        <v>0.30400000000000005</v>
      </c>
      <c r="D91" s="128">
        <f t="shared" si="74"/>
        <v>0.30400000000000005</v>
      </c>
      <c r="E91" s="128">
        <f t="shared" si="74"/>
        <v>0.30400000000000005</v>
      </c>
      <c r="F91" s="128">
        <f t="shared" si="74"/>
        <v>0.30400000000000005</v>
      </c>
      <c r="G91" s="128">
        <f t="shared" si="74"/>
        <v>0.30400000000000005</v>
      </c>
      <c r="H91" s="128">
        <f t="shared" si="74"/>
        <v>0.30000000000000004</v>
      </c>
      <c r="I91" s="128">
        <f t="shared" si="74"/>
        <v>0.30000000000000004</v>
      </c>
      <c r="J91" s="128">
        <f t="shared" si="74"/>
        <v>0.30000000000000004</v>
      </c>
      <c r="K91" s="128">
        <f t="shared" si="74"/>
        <v>0.30000000000000004</v>
      </c>
      <c r="L91" s="128">
        <f t="shared" si="74"/>
        <v>0.30000000000000004</v>
      </c>
      <c r="M91" s="128">
        <f t="shared" si="74"/>
        <v>0.30000000000000004</v>
      </c>
      <c r="N91" s="128">
        <f t="shared" si="74"/>
        <v>0.30400000000000005</v>
      </c>
      <c r="O91" s="128">
        <f t="shared" si="74"/>
        <v>0.30400000000000005</v>
      </c>
      <c r="P91" s="128">
        <f t="shared" si="74"/>
        <v>0.30400000000000005</v>
      </c>
      <c r="Q91" s="128">
        <f t="shared" si="74"/>
        <v>0.30400000000000005</v>
      </c>
      <c r="R91" s="128">
        <f t="shared" si="74"/>
        <v>0.30000000000000004</v>
      </c>
      <c r="S91" s="128">
        <f t="shared" si="74"/>
        <v>0.30400000000000005</v>
      </c>
      <c r="T91" s="128">
        <f t="shared" si="74"/>
        <v>0.30400000000000005</v>
      </c>
      <c r="U91" s="128">
        <f t="shared" si="74"/>
        <v>0.30000000000000004</v>
      </c>
      <c r="V91" s="128">
        <f t="shared" si="74"/>
        <v>0.30400000000000005</v>
      </c>
      <c r="W91" s="128">
        <f t="shared" si="74"/>
        <v>0.30400000000000005</v>
      </c>
      <c r="X91" s="128">
        <f t="shared" si="74"/>
        <v>0.30400000000000005</v>
      </c>
      <c r="Y91" s="128">
        <f t="shared" si="74"/>
        <v>0.30240000000000006</v>
      </c>
      <c r="Z91" s="128">
        <f t="shared" si="74"/>
        <v>174.26760000000002</v>
      </c>
      <c r="AA91" s="128">
        <f t="shared" si="74"/>
        <v>174.73364000000001</v>
      </c>
      <c r="AB91" s="128">
        <f t="shared" si="74"/>
        <v>175.41370000000001</v>
      </c>
      <c r="AC91" s="128">
        <f t="shared" si="74"/>
        <v>172.78742</v>
      </c>
      <c r="AD91" s="128">
        <f t="shared" si="74"/>
        <v>176.89580000000001</v>
      </c>
      <c r="AE91" s="128">
        <f t="shared" si="74"/>
        <v>180.80163999999999</v>
      </c>
      <c r="AF91" s="128">
        <f t="shared" si="74"/>
        <v>182.16362000000001</v>
      </c>
      <c r="AG91" s="128">
        <f t="shared" si="74"/>
        <v>221.09720000000002</v>
      </c>
      <c r="AH91" s="128">
        <f t="shared" ref="AH91:BM91" si="75">SUM(AH84,AH88)</f>
        <v>240.77985000000001</v>
      </c>
      <c r="AI91" s="128">
        <f t="shared" si="75"/>
        <v>242.13391000000001</v>
      </c>
      <c r="AJ91" s="128">
        <f t="shared" si="75"/>
        <v>240.70186000000001</v>
      </c>
      <c r="AK91" s="128">
        <f t="shared" si="75"/>
        <v>245.31765999999999</v>
      </c>
      <c r="AL91" s="128">
        <f t="shared" si="75"/>
        <v>246.03122999999999</v>
      </c>
      <c r="AM91" s="128">
        <f t="shared" si="75"/>
        <v>233.63011</v>
      </c>
      <c r="AN91" s="128">
        <f t="shared" si="75"/>
        <v>196.99408</v>
      </c>
      <c r="AO91" s="128">
        <f t="shared" si="75"/>
        <v>195.20037000000002</v>
      </c>
      <c r="AP91" s="128">
        <f t="shared" si="75"/>
        <v>181.29728</v>
      </c>
      <c r="AQ91" s="128">
        <f t="shared" si="75"/>
        <v>184.51831000000001</v>
      </c>
      <c r="AR91" s="128">
        <f t="shared" si="75"/>
        <v>196.74234999999999</v>
      </c>
      <c r="AS91" s="128">
        <f t="shared" si="75"/>
        <v>202.40800999999999</v>
      </c>
      <c r="AT91" s="128">
        <f t="shared" si="75"/>
        <v>196.80626000000001</v>
      </c>
      <c r="AU91" s="128">
        <f t="shared" si="75"/>
        <v>197.67250999999999</v>
      </c>
      <c r="AV91" s="128">
        <f t="shared" si="75"/>
        <v>194.72522000000001</v>
      </c>
      <c r="AW91" s="128">
        <f t="shared" si="75"/>
        <v>196.31484</v>
      </c>
      <c r="AX91" s="128">
        <f t="shared" si="75"/>
        <v>199.26895000000002</v>
      </c>
      <c r="AY91" s="128">
        <f t="shared" si="75"/>
        <v>188.71805000000001</v>
      </c>
      <c r="AZ91" s="128">
        <f t="shared" si="75"/>
        <v>187.80158</v>
      </c>
      <c r="BA91" s="128">
        <f t="shared" si="75"/>
        <v>187.97143</v>
      </c>
      <c r="BB91" s="128">
        <f t="shared" si="75"/>
        <v>236.83020999999997</v>
      </c>
      <c r="BC91" s="128">
        <f t="shared" si="75"/>
        <v>236.95902999999998</v>
      </c>
      <c r="BD91" s="128">
        <f t="shared" si="75"/>
        <v>198.83593999999999</v>
      </c>
      <c r="BE91" s="128">
        <f t="shared" si="75"/>
        <v>194.61166</v>
      </c>
      <c r="BF91" s="128">
        <f t="shared" si="75"/>
        <v>187.43753999999998</v>
      </c>
      <c r="BG91" s="128">
        <f t="shared" si="75"/>
        <v>183.42773</v>
      </c>
      <c r="BH91" s="128">
        <f t="shared" si="75"/>
        <v>181.09002000000001</v>
      </c>
      <c r="BI91" s="128">
        <f t="shared" si="75"/>
        <v>176.02257</v>
      </c>
      <c r="BJ91" s="128">
        <f t="shared" si="75"/>
        <v>155.28749999999997</v>
      </c>
      <c r="BK91" s="128">
        <f t="shared" si="75"/>
        <v>126.77067</v>
      </c>
      <c r="BL91" s="128">
        <f t="shared" si="75"/>
        <v>130.98093999999998</v>
      </c>
      <c r="BM91" s="128">
        <f t="shared" si="75"/>
        <v>127.81636999999998</v>
      </c>
      <c r="BN91" s="128">
        <f t="shared" ref="BN91:CS91" si="76">SUM(BN84,BN88)</f>
        <v>125.14007999999998</v>
      </c>
      <c r="BO91" s="128">
        <f t="shared" si="76"/>
        <v>124.60326999999998</v>
      </c>
      <c r="BP91" s="128">
        <f t="shared" si="76"/>
        <v>164.18323000000001</v>
      </c>
      <c r="BQ91" s="128">
        <f t="shared" si="76"/>
        <v>163.20444999999998</v>
      </c>
      <c r="BR91" s="128">
        <f t="shared" si="76"/>
        <v>121.58190999999999</v>
      </c>
      <c r="BS91" s="128">
        <f t="shared" si="76"/>
        <v>133.75919999999999</v>
      </c>
      <c r="BT91" s="128">
        <f t="shared" si="76"/>
        <v>112.22574999999998</v>
      </c>
      <c r="BU91" s="128">
        <f t="shared" si="76"/>
        <v>93.916049999999998</v>
      </c>
      <c r="BV91" s="128">
        <f t="shared" si="76"/>
        <v>152.09101999999999</v>
      </c>
      <c r="BW91" s="128">
        <f t="shared" si="76"/>
        <v>132.20663999999996</v>
      </c>
      <c r="BX91" s="128">
        <f t="shared" si="76"/>
        <v>3.4272000000000005</v>
      </c>
      <c r="BY91" s="128">
        <f t="shared" si="76"/>
        <v>3.3040000000000003</v>
      </c>
      <c r="BZ91" s="128">
        <f t="shared" si="76"/>
        <v>0.30000000000000004</v>
      </c>
      <c r="CA91" s="128">
        <f t="shared" si="76"/>
        <v>0.30400000000000005</v>
      </c>
      <c r="CB91" s="128">
        <f t="shared" si="76"/>
        <v>0.30000000000000004</v>
      </c>
      <c r="CC91" s="128">
        <f t="shared" si="76"/>
        <v>0.30000000000000004</v>
      </c>
      <c r="CD91" s="128">
        <f t="shared" si="76"/>
        <v>0.30400000000000005</v>
      </c>
      <c r="CE91" s="128">
        <f t="shared" si="76"/>
        <v>0.30400000000000005</v>
      </c>
      <c r="CF91" s="128">
        <f t="shared" si="76"/>
        <v>0.30000000000000004</v>
      </c>
      <c r="CG91" s="128">
        <f t="shared" si="76"/>
        <v>0.30400000000000005</v>
      </c>
      <c r="CH91" s="128">
        <f t="shared" si="76"/>
        <v>0.30400000000000005</v>
      </c>
      <c r="CI91" s="128">
        <f t="shared" si="76"/>
        <v>0.30000000000000004</v>
      </c>
      <c r="CJ91" s="128">
        <f t="shared" si="76"/>
        <v>0.30400000000000005</v>
      </c>
      <c r="CK91" s="128">
        <f t="shared" si="76"/>
        <v>0.30400000000000005</v>
      </c>
      <c r="CL91" s="128">
        <f t="shared" si="76"/>
        <v>0.30000000000000004</v>
      </c>
      <c r="CM91" s="128">
        <f t="shared" si="76"/>
        <v>0.30400000000000005</v>
      </c>
      <c r="CN91" s="128">
        <f t="shared" si="76"/>
        <v>0.30000000000000004</v>
      </c>
      <c r="CO91" s="128">
        <f t="shared" si="76"/>
        <v>0.30400000000000005</v>
      </c>
      <c r="CP91" s="128">
        <f t="shared" si="76"/>
        <v>0.30000000000000004</v>
      </c>
      <c r="CQ91" s="128">
        <f t="shared" si="76"/>
        <v>0.30000000000000004</v>
      </c>
      <c r="CR91" s="128">
        <f t="shared" si="76"/>
        <v>0.30000000000000004</v>
      </c>
      <c r="CS91" s="222">
        <f t="shared" si="76"/>
        <v>0.30000000000000004</v>
      </c>
      <c r="CT91" s="213">
        <f t="shared" si="70"/>
        <v>9092.2058599999946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43.934000000000005</v>
      </c>
      <c r="C96" s="168">
        <f t="shared" si="80"/>
        <v>43.934000000000005</v>
      </c>
      <c r="D96" s="168">
        <f t="shared" si="80"/>
        <v>43.934000000000005</v>
      </c>
      <c r="E96" s="168">
        <f t="shared" si="80"/>
        <v>43.934000000000005</v>
      </c>
      <c r="F96" s="168">
        <f t="shared" si="80"/>
        <v>43.934000000000005</v>
      </c>
      <c r="G96" s="168">
        <f t="shared" si="80"/>
        <v>43.934000000000005</v>
      </c>
      <c r="H96" s="168">
        <f t="shared" si="80"/>
        <v>43.93</v>
      </c>
      <c r="I96" s="168">
        <f t="shared" si="80"/>
        <v>43.93</v>
      </c>
      <c r="J96" s="168">
        <f t="shared" si="80"/>
        <v>43.93</v>
      </c>
      <c r="K96" s="168">
        <f t="shared" si="80"/>
        <v>43.93</v>
      </c>
      <c r="L96" s="168">
        <f t="shared" si="80"/>
        <v>43.93</v>
      </c>
      <c r="M96" s="168">
        <f t="shared" si="80"/>
        <v>43.93</v>
      </c>
      <c r="N96" s="168">
        <f t="shared" si="80"/>
        <v>43.934000000000005</v>
      </c>
      <c r="O96" s="168">
        <f t="shared" si="80"/>
        <v>43.934000000000005</v>
      </c>
      <c r="P96" s="168">
        <f t="shared" si="80"/>
        <v>43.934000000000005</v>
      </c>
      <c r="Q96" s="168">
        <f t="shared" si="80"/>
        <v>43.934000000000005</v>
      </c>
      <c r="R96" s="168">
        <f t="shared" si="80"/>
        <v>43.93</v>
      </c>
      <c r="S96" s="168">
        <f t="shared" si="80"/>
        <v>43.934000000000005</v>
      </c>
      <c r="T96" s="168">
        <f t="shared" si="80"/>
        <v>43.934000000000005</v>
      </c>
      <c r="U96" s="168">
        <f t="shared" si="80"/>
        <v>43.93</v>
      </c>
      <c r="V96" s="168">
        <f t="shared" si="80"/>
        <v>43.934000000000005</v>
      </c>
      <c r="W96" s="168">
        <f t="shared" si="80"/>
        <v>43.934000000000005</v>
      </c>
      <c r="X96" s="168">
        <f t="shared" si="80"/>
        <v>43.934000000000005</v>
      </c>
      <c r="Y96" s="168">
        <f t="shared" si="80"/>
        <v>43.932400000000001</v>
      </c>
      <c r="Z96" s="168">
        <f t="shared" si="80"/>
        <v>217.89760000000001</v>
      </c>
      <c r="AA96" s="168">
        <f t="shared" si="80"/>
        <v>218.36364</v>
      </c>
      <c r="AB96" s="168">
        <f t="shared" si="80"/>
        <v>219.0437</v>
      </c>
      <c r="AC96" s="168">
        <f t="shared" si="80"/>
        <v>216.41741999999999</v>
      </c>
      <c r="AD96" s="168">
        <f t="shared" si="80"/>
        <v>220.5258</v>
      </c>
      <c r="AE96" s="168">
        <f t="shared" si="80"/>
        <v>224.43163999999999</v>
      </c>
      <c r="AF96" s="168">
        <f t="shared" si="80"/>
        <v>225.79362</v>
      </c>
      <c r="AG96" s="168">
        <f t="shared" si="80"/>
        <v>264.72720000000004</v>
      </c>
      <c r="AH96" s="168">
        <f t="shared" ref="AH96:BM96" si="81">AH91+AH92</f>
        <v>284.40985000000001</v>
      </c>
      <c r="AI96" s="168">
        <f t="shared" si="81"/>
        <v>285.76391000000001</v>
      </c>
      <c r="AJ96" s="168">
        <f t="shared" si="81"/>
        <v>284.33186000000001</v>
      </c>
      <c r="AK96" s="168">
        <f t="shared" si="81"/>
        <v>288.94765999999998</v>
      </c>
      <c r="AL96" s="168">
        <f t="shared" si="81"/>
        <v>289.66122999999999</v>
      </c>
      <c r="AM96" s="168">
        <f t="shared" si="81"/>
        <v>277.26011</v>
      </c>
      <c r="AN96" s="168">
        <f t="shared" si="81"/>
        <v>240.62407999999999</v>
      </c>
      <c r="AO96" s="168">
        <f t="shared" si="81"/>
        <v>238.83037000000002</v>
      </c>
      <c r="AP96" s="168">
        <f t="shared" si="81"/>
        <v>224.92728</v>
      </c>
      <c r="AQ96" s="168">
        <f t="shared" si="81"/>
        <v>228.14831000000001</v>
      </c>
      <c r="AR96" s="168">
        <f t="shared" si="81"/>
        <v>240.37234999999998</v>
      </c>
      <c r="AS96" s="168">
        <f t="shared" si="81"/>
        <v>246.03800999999999</v>
      </c>
      <c r="AT96" s="168">
        <f t="shared" si="81"/>
        <v>240.43626</v>
      </c>
      <c r="AU96" s="168">
        <f t="shared" si="81"/>
        <v>241.30250999999998</v>
      </c>
      <c r="AV96" s="168">
        <f t="shared" si="81"/>
        <v>238.35522</v>
      </c>
      <c r="AW96" s="168">
        <f t="shared" si="81"/>
        <v>239.94484</v>
      </c>
      <c r="AX96" s="168">
        <f t="shared" si="81"/>
        <v>242.89895000000001</v>
      </c>
      <c r="AY96" s="168">
        <f t="shared" si="81"/>
        <v>232.34805</v>
      </c>
      <c r="AZ96" s="168">
        <f t="shared" si="81"/>
        <v>231.43158</v>
      </c>
      <c r="BA96" s="168">
        <f t="shared" si="81"/>
        <v>231.60142999999999</v>
      </c>
      <c r="BB96" s="168">
        <f t="shared" si="81"/>
        <v>280.46020999999996</v>
      </c>
      <c r="BC96" s="168">
        <f t="shared" si="81"/>
        <v>280.58902999999998</v>
      </c>
      <c r="BD96" s="168">
        <f t="shared" si="81"/>
        <v>242.46593999999999</v>
      </c>
      <c r="BE96" s="168">
        <f t="shared" si="81"/>
        <v>238.24166</v>
      </c>
      <c r="BF96" s="168">
        <f t="shared" si="81"/>
        <v>231.06753999999998</v>
      </c>
      <c r="BG96" s="168">
        <f t="shared" si="81"/>
        <v>227.05772999999999</v>
      </c>
      <c r="BH96" s="168">
        <f t="shared" si="81"/>
        <v>224.72002000000001</v>
      </c>
      <c r="BI96" s="168">
        <f t="shared" si="81"/>
        <v>219.65257</v>
      </c>
      <c r="BJ96" s="168">
        <f t="shared" si="81"/>
        <v>198.91749999999996</v>
      </c>
      <c r="BK96" s="168">
        <f t="shared" si="81"/>
        <v>170.40066999999999</v>
      </c>
      <c r="BL96" s="168">
        <f t="shared" si="81"/>
        <v>174.61093999999997</v>
      </c>
      <c r="BM96" s="168">
        <f t="shared" si="81"/>
        <v>171.44636999999997</v>
      </c>
      <c r="BN96" s="168">
        <f t="shared" ref="BN96:CS96" si="82">BN91+BN92</f>
        <v>168.77007999999998</v>
      </c>
      <c r="BO96" s="168">
        <f t="shared" si="82"/>
        <v>168.23326999999998</v>
      </c>
      <c r="BP96" s="168">
        <f t="shared" si="82"/>
        <v>207.81323</v>
      </c>
      <c r="BQ96" s="168">
        <f t="shared" si="82"/>
        <v>206.83444999999998</v>
      </c>
      <c r="BR96" s="168">
        <f t="shared" si="82"/>
        <v>165.21190999999999</v>
      </c>
      <c r="BS96" s="168">
        <f t="shared" si="82"/>
        <v>177.38919999999999</v>
      </c>
      <c r="BT96" s="168">
        <f t="shared" si="82"/>
        <v>155.85574999999997</v>
      </c>
      <c r="BU96" s="168">
        <f t="shared" si="82"/>
        <v>137.54605000000001</v>
      </c>
      <c r="BV96" s="168">
        <f t="shared" si="82"/>
        <v>195.72101999999998</v>
      </c>
      <c r="BW96" s="168">
        <f t="shared" si="82"/>
        <v>175.83663999999996</v>
      </c>
      <c r="BX96" s="168">
        <f t="shared" si="82"/>
        <v>47.057200000000002</v>
      </c>
      <c r="BY96" s="168">
        <f t="shared" si="82"/>
        <v>46.934000000000005</v>
      </c>
      <c r="BZ96" s="168">
        <f t="shared" si="82"/>
        <v>43.93</v>
      </c>
      <c r="CA96" s="168">
        <f t="shared" si="82"/>
        <v>43.934000000000005</v>
      </c>
      <c r="CB96" s="168">
        <f t="shared" si="82"/>
        <v>43.93</v>
      </c>
      <c r="CC96" s="168">
        <f t="shared" si="82"/>
        <v>43.93</v>
      </c>
      <c r="CD96" s="168">
        <f t="shared" si="82"/>
        <v>43.934000000000005</v>
      </c>
      <c r="CE96" s="168">
        <f t="shared" si="82"/>
        <v>43.934000000000005</v>
      </c>
      <c r="CF96" s="168">
        <f t="shared" si="82"/>
        <v>43.93</v>
      </c>
      <c r="CG96" s="168">
        <f t="shared" si="82"/>
        <v>43.934000000000005</v>
      </c>
      <c r="CH96" s="168">
        <f t="shared" si="82"/>
        <v>43.934000000000005</v>
      </c>
      <c r="CI96" s="168">
        <f t="shared" si="82"/>
        <v>43.93</v>
      </c>
      <c r="CJ96" s="168">
        <f t="shared" si="82"/>
        <v>43.934000000000005</v>
      </c>
      <c r="CK96" s="168">
        <f t="shared" si="82"/>
        <v>43.934000000000005</v>
      </c>
      <c r="CL96" s="168">
        <f t="shared" si="82"/>
        <v>43.93</v>
      </c>
      <c r="CM96" s="168">
        <f t="shared" si="82"/>
        <v>43.934000000000005</v>
      </c>
      <c r="CN96" s="168">
        <f t="shared" si="82"/>
        <v>43.93</v>
      </c>
      <c r="CO96" s="168">
        <f t="shared" si="82"/>
        <v>43.934000000000005</v>
      </c>
      <c r="CP96" s="168">
        <f t="shared" si="82"/>
        <v>43.93</v>
      </c>
      <c r="CQ96" s="168">
        <f t="shared" si="82"/>
        <v>43.93</v>
      </c>
      <c r="CR96" s="168">
        <f t="shared" si="82"/>
        <v>43.93</v>
      </c>
      <c r="CS96" s="224">
        <f t="shared" si="82"/>
        <v>43.93</v>
      </c>
      <c r="CT96" s="132">
        <f t="shared" si="70"/>
        <v>13280.685859999998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43.934000000000005</v>
      </c>
      <c r="C99" s="130">
        <f t="shared" si="83"/>
        <v>43.934000000000005</v>
      </c>
      <c r="D99" s="130">
        <f t="shared" si="83"/>
        <v>43.934000000000005</v>
      </c>
      <c r="E99" s="130">
        <f t="shared" si="83"/>
        <v>43.934000000000005</v>
      </c>
      <c r="F99" s="130">
        <f t="shared" si="83"/>
        <v>43.934000000000005</v>
      </c>
      <c r="G99" s="130">
        <f t="shared" si="83"/>
        <v>43.934000000000005</v>
      </c>
      <c r="H99" s="130">
        <f t="shared" si="83"/>
        <v>43.93</v>
      </c>
      <c r="I99" s="130">
        <f t="shared" si="83"/>
        <v>43.93</v>
      </c>
      <c r="J99" s="130">
        <f t="shared" si="83"/>
        <v>43.93</v>
      </c>
      <c r="K99" s="130">
        <f t="shared" si="83"/>
        <v>43.93</v>
      </c>
      <c r="L99" s="130">
        <f t="shared" si="83"/>
        <v>43.93</v>
      </c>
      <c r="M99" s="130">
        <f t="shared" si="83"/>
        <v>43.93</v>
      </c>
      <c r="N99" s="130">
        <f t="shared" si="83"/>
        <v>43.934000000000005</v>
      </c>
      <c r="O99" s="130">
        <f t="shared" si="83"/>
        <v>43.934000000000005</v>
      </c>
      <c r="P99" s="130">
        <f t="shared" si="83"/>
        <v>43.934000000000005</v>
      </c>
      <c r="Q99" s="130">
        <f t="shared" si="83"/>
        <v>43.934000000000005</v>
      </c>
      <c r="R99" s="130">
        <f t="shared" si="83"/>
        <v>43.93</v>
      </c>
      <c r="S99" s="130">
        <f t="shared" si="83"/>
        <v>43.934000000000005</v>
      </c>
      <c r="T99" s="130">
        <f t="shared" si="83"/>
        <v>43.934000000000005</v>
      </c>
      <c r="U99" s="130">
        <f t="shared" si="83"/>
        <v>43.93</v>
      </c>
      <c r="V99" s="130">
        <f t="shared" si="83"/>
        <v>43.934000000000005</v>
      </c>
      <c r="W99" s="130">
        <f t="shared" si="83"/>
        <v>43.934000000000005</v>
      </c>
      <c r="X99" s="130">
        <f t="shared" si="83"/>
        <v>43.934000000000005</v>
      </c>
      <c r="Y99" s="130">
        <f t="shared" si="83"/>
        <v>43.932400000000001</v>
      </c>
      <c r="Z99" s="130">
        <f t="shared" si="83"/>
        <v>217.89760000000001</v>
      </c>
      <c r="AA99" s="130">
        <f t="shared" si="83"/>
        <v>218.36364</v>
      </c>
      <c r="AB99" s="130">
        <f t="shared" si="83"/>
        <v>219.0437</v>
      </c>
      <c r="AC99" s="130">
        <f t="shared" si="83"/>
        <v>216.41741999999999</v>
      </c>
      <c r="AD99" s="130">
        <f t="shared" si="83"/>
        <v>220.5258</v>
      </c>
      <c r="AE99" s="130">
        <f t="shared" si="83"/>
        <v>224.43163999999999</v>
      </c>
      <c r="AF99" s="130">
        <f t="shared" si="83"/>
        <v>225.79362</v>
      </c>
      <c r="AG99" s="130">
        <f t="shared" si="83"/>
        <v>264.72720000000004</v>
      </c>
      <c r="AH99" s="130">
        <f t="shared" ref="AH99:BM99" si="84">IF(AH57&lt;0,0,MIN(AH57,AH96))</f>
        <v>284.40985000000001</v>
      </c>
      <c r="AI99" s="130">
        <f t="shared" si="84"/>
        <v>285.76391000000001</v>
      </c>
      <c r="AJ99" s="130">
        <f t="shared" si="84"/>
        <v>284.33186000000001</v>
      </c>
      <c r="AK99" s="130">
        <f t="shared" si="84"/>
        <v>288.94765999999998</v>
      </c>
      <c r="AL99" s="130">
        <f t="shared" si="84"/>
        <v>289.66122999999999</v>
      </c>
      <c r="AM99" s="130">
        <f t="shared" si="84"/>
        <v>277.26011</v>
      </c>
      <c r="AN99" s="130">
        <f t="shared" si="84"/>
        <v>240.62407999999999</v>
      </c>
      <c r="AO99" s="130">
        <f t="shared" si="84"/>
        <v>238.83037000000002</v>
      </c>
      <c r="AP99" s="130">
        <f t="shared" si="84"/>
        <v>224.92728</v>
      </c>
      <c r="AQ99" s="130">
        <f t="shared" si="84"/>
        <v>228.14831000000001</v>
      </c>
      <c r="AR99" s="130">
        <f t="shared" si="84"/>
        <v>240.37234999999998</v>
      </c>
      <c r="AS99" s="130">
        <f t="shared" si="84"/>
        <v>246.03800999999999</v>
      </c>
      <c r="AT99" s="130">
        <f t="shared" si="84"/>
        <v>240.43626</v>
      </c>
      <c r="AU99" s="130">
        <f t="shared" si="84"/>
        <v>241.30250999999998</v>
      </c>
      <c r="AV99" s="130">
        <f t="shared" si="84"/>
        <v>238.35522</v>
      </c>
      <c r="AW99" s="130">
        <f t="shared" si="84"/>
        <v>239.94484</v>
      </c>
      <c r="AX99" s="130">
        <f t="shared" si="84"/>
        <v>242.89895000000001</v>
      </c>
      <c r="AY99" s="130">
        <f t="shared" si="84"/>
        <v>232.34805</v>
      </c>
      <c r="AZ99" s="130">
        <f t="shared" si="84"/>
        <v>231.43158</v>
      </c>
      <c r="BA99" s="130">
        <f t="shared" si="84"/>
        <v>231.60142999999999</v>
      </c>
      <c r="BB99" s="130">
        <f t="shared" si="84"/>
        <v>280.46020999999996</v>
      </c>
      <c r="BC99" s="130">
        <f t="shared" si="84"/>
        <v>280.58902999999998</v>
      </c>
      <c r="BD99" s="130">
        <f t="shared" si="84"/>
        <v>242.46593999999999</v>
      </c>
      <c r="BE99" s="130">
        <f t="shared" si="84"/>
        <v>238.24166</v>
      </c>
      <c r="BF99" s="130">
        <f t="shared" si="84"/>
        <v>231.06753999999998</v>
      </c>
      <c r="BG99" s="130">
        <f t="shared" si="84"/>
        <v>227.05772999999999</v>
      </c>
      <c r="BH99" s="130">
        <f t="shared" si="84"/>
        <v>224.72002000000001</v>
      </c>
      <c r="BI99" s="130">
        <f t="shared" si="84"/>
        <v>219.65257</v>
      </c>
      <c r="BJ99" s="130">
        <f t="shared" si="84"/>
        <v>198.91749999999996</v>
      </c>
      <c r="BK99" s="130">
        <f t="shared" si="84"/>
        <v>170.40066999999999</v>
      </c>
      <c r="BL99" s="130">
        <f t="shared" si="84"/>
        <v>174.61093999999997</v>
      </c>
      <c r="BM99" s="130">
        <f t="shared" si="84"/>
        <v>171.44636999999997</v>
      </c>
      <c r="BN99" s="130">
        <f t="shared" ref="BN99:CS99" si="85">IF(BN57&lt;0,0,MIN(BN57,BN96))</f>
        <v>168.77007999999998</v>
      </c>
      <c r="BO99" s="130">
        <f t="shared" si="85"/>
        <v>168.23326999999998</v>
      </c>
      <c r="BP99" s="130">
        <f t="shared" si="85"/>
        <v>207.81323</v>
      </c>
      <c r="BQ99" s="130">
        <f t="shared" si="85"/>
        <v>206.83444999999998</v>
      </c>
      <c r="BR99" s="130">
        <f t="shared" si="85"/>
        <v>165.21190999999999</v>
      </c>
      <c r="BS99" s="130">
        <f t="shared" si="85"/>
        <v>177.38919999999999</v>
      </c>
      <c r="BT99" s="130">
        <f t="shared" si="85"/>
        <v>155.85574999999997</v>
      </c>
      <c r="BU99" s="130">
        <f t="shared" si="85"/>
        <v>137.54605000000001</v>
      </c>
      <c r="BV99" s="130">
        <f t="shared" si="85"/>
        <v>195.72101999999998</v>
      </c>
      <c r="BW99" s="130">
        <f t="shared" si="85"/>
        <v>175.83663999999996</v>
      </c>
      <c r="BX99" s="130">
        <f t="shared" si="85"/>
        <v>47.057200000000002</v>
      </c>
      <c r="BY99" s="130">
        <f t="shared" si="85"/>
        <v>46.934000000000005</v>
      </c>
      <c r="BZ99" s="130">
        <f t="shared" si="85"/>
        <v>43.93</v>
      </c>
      <c r="CA99" s="130">
        <f t="shared" si="85"/>
        <v>43.934000000000005</v>
      </c>
      <c r="CB99" s="130">
        <f t="shared" si="85"/>
        <v>43.93</v>
      </c>
      <c r="CC99" s="130">
        <f t="shared" si="85"/>
        <v>43.93</v>
      </c>
      <c r="CD99" s="130">
        <f t="shared" si="85"/>
        <v>43.934000000000005</v>
      </c>
      <c r="CE99" s="130">
        <f t="shared" si="85"/>
        <v>43.934000000000005</v>
      </c>
      <c r="CF99" s="130">
        <f t="shared" si="85"/>
        <v>43.93</v>
      </c>
      <c r="CG99" s="130">
        <f t="shared" si="85"/>
        <v>43.934000000000005</v>
      </c>
      <c r="CH99" s="130">
        <f t="shared" si="85"/>
        <v>43.934000000000005</v>
      </c>
      <c r="CI99" s="130">
        <f t="shared" si="85"/>
        <v>43.93</v>
      </c>
      <c r="CJ99" s="130">
        <f t="shared" si="85"/>
        <v>43.934000000000005</v>
      </c>
      <c r="CK99" s="130">
        <f t="shared" si="85"/>
        <v>43.934000000000005</v>
      </c>
      <c r="CL99" s="130">
        <f t="shared" si="85"/>
        <v>43.93</v>
      </c>
      <c r="CM99" s="130">
        <f t="shared" si="85"/>
        <v>43.934000000000005</v>
      </c>
      <c r="CN99" s="130">
        <f t="shared" si="85"/>
        <v>43.93</v>
      </c>
      <c r="CO99" s="130">
        <f t="shared" si="85"/>
        <v>43.934000000000005</v>
      </c>
      <c r="CP99" s="130">
        <f t="shared" si="85"/>
        <v>43.93</v>
      </c>
      <c r="CQ99" s="130">
        <f t="shared" si="85"/>
        <v>43.93</v>
      </c>
      <c r="CR99" s="130">
        <f t="shared" si="85"/>
        <v>43.93</v>
      </c>
      <c r="CS99" s="130">
        <f t="shared" si="85"/>
        <v>43.93</v>
      </c>
      <c r="CT99" s="132">
        <f>SUM(B99:CS99)</f>
        <v>13280.685859999998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0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1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3820.9977209677418</v>
      </c>
      <c r="C3" s="18">
        <f t="shared" si="0"/>
        <v>3820.9977209677418</v>
      </c>
      <c r="D3" s="18">
        <f t="shared" si="0"/>
        <v>3820.9977209677418</v>
      </c>
      <c r="E3" s="18">
        <f t="shared" si="0"/>
        <v>3820.9977209677418</v>
      </c>
      <c r="F3" s="18">
        <f t="shared" si="0"/>
        <v>3820.9977209677418</v>
      </c>
      <c r="G3" s="18">
        <f t="shared" si="0"/>
        <v>3820.9977209677418</v>
      </c>
      <c r="H3" s="18">
        <f t="shared" si="0"/>
        <v>3820.9977209677418</v>
      </c>
      <c r="I3" s="18">
        <f t="shared" si="0"/>
        <v>3820.9977209677418</v>
      </c>
      <c r="J3" s="18">
        <f t="shared" si="0"/>
        <v>3820.9977209677418</v>
      </c>
      <c r="K3" s="18">
        <f t="shared" si="0"/>
        <v>3820.9977209677418</v>
      </c>
      <c r="L3" s="18">
        <f t="shared" si="0"/>
        <v>3820.9977209677418</v>
      </c>
      <c r="M3" s="18">
        <f t="shared" si="0"/>
        <v>3820.9977209677418</v>
      </c>
      <c r="N3" s="18">
        <f t="shared" si="0"/>
        <v>3820.9977209677418</v>
      </c>
      <c r="O3" s="18">
        <f t="shared" si="0"/>
        <v>3820.9977209677418</v>
      </c>
      <c r="P3" s="18">
        <f t="shared" si="0"/>
        <v>3820.9977209677418</v>
      </c>
      <c r="Q3" s="18">
        <f t="shared" si="0"/>
        <v>3820.9977209677418</v>
      </c>
      <c r="R3" s="18">
        <f t="shared" si="0"/>
        <v>3820.9977209677418</v>
      </c>
      <c r="S3" s="18">
        <f t="shared" si="0"/>
        <v>3820.9977209677418</v>
      </c>
      <c r="T3" s="18">
        <f t="shared" si="0"/>
        <v>3820.9977209677418</v>
      </c>
      <c r="U3" s="18">
        <f t="shared" si="0"/>
        <v>3820.9977209677418</v>
      </c>
      <c r="V3" s="18">
        <f t="shared" si="0"/>
        <v>3820.9977209677418</v>
      </c>
      <c r="W3" s="18">
        <f t="shared" si="0"/>
        <v>3820.9977209677418</v>
      </c>
      <c r="X3" s="18">
        <f t="shared" si="0"/>
        <v>3820.9977209677418</v>
      </c>
      <c r="Y3" s="18">
        <f t="shared" si="0"/>
        <v>3820.9977209677418</v>
      </c>
      <c r="Z3" s="18">
        <f t="shared" si="0"/>
        <v>3820.9977209677418</v>
      </c>
      <c r="AA3" s="18">
        <f t="shared" si="0"/>
        <v>3820.9977209677418</v>
      </c>
      <c r="AB3" s="18">
        <f t="shared" si="0"/>
        <v>3820.9977209677418</v>
      </c>
      <c r="AC3" s="18">
        <f t="shared" si="0"/>
        <v>3820.9977209677418</v>
      </c>
      <c r="AD3" s="18">
        <f t="shared" si="0"/>
        <v>3820.9977209677418</v>
      </c>
      <c r="AE3" s="18">
        <f t="shared" si="0"/>
        <v>3820.9977209677418</v>
      </c>
      <c r="AF3" s="18">
        <f t="shared" si="0"/>
        <v>3820.9977209677418</v>
      </c>
      <c r="AG3" s="18">
        <f t="shared" si="0"/>
        <v>3820.9977209677418</v>
      </c>
      <c r="AH3" s="18">
        <f t="shared" si="0"/>
        <v>3820.9977209677418</v>
      </c>
      <c r="AI3" s="18">
        <f t="shared" si="0"/>
        <v>3820.9977209677418</v>
      </c>
      <c r="AJ3" s="18">
        <f t="shared" si="0"/>
        <v>3820.9977209677418</v>
      </c>
      <c r="AK3" s="18">
        <f t="shared" si="0"/>
        <v>3820.9977209677418</v>
      </c>
      <c r="AL3" s="18">
        <f t="shared" si="0"/>
        <v>3820.9977209677418</v>
      </c>
      <c r="AM3" s="18">
        <f t="shared" si="0"/>
        <v>3820.9977209677418</v>
      </c>
      <c r="AN3" s="18">
        <f t="shared" si="0"/>
        <v>3820.9977209677418</v>
      </c>
      <c r="AO3" s="18">
        <f t="shared" si="0"/>
        <v>3820.9977209677418</v>
      </c>
      <c r="AP3" s="18">
        <f t="shared" si="0"/>
        <v>3820.9977209677418</v>
      </c>
      <c r="AQ3" s="18">
        <f t="shared" si="0"/>
        <v>3820.9977209677418</v>
      </c>
      <c r="AR3" s="18">
        <f t="shared" si="0"/>
        <v>3820.9977209677418</v>
      </c>
      <c r="AS3" s="18">
        <f t="shared" si="0"/>
        <v>3820.9977209677418</v>
      </c>
      <c r="AT3" s="18">
        <f t="shared" si="0"/>
        <v>3820.9977209677418</v>
      </c>
      <c r="AU3" s="18">
        <f t="shared" si="0"/>
        <v>3820.9977209677418</v>
      </c>
      <c r="AV3" s="18">
        <f t="shared" si="0"/>
        <v>3820.9977209677418</v>
      </c>
      <c r="AW3" s="18">
        <f t="shared" si="0"/>
        <v>3820.9977209677418</v>
      </c>
      <c r="AX3" s="18">
        <f t="shared" si="0"/>
        <v>3820.9977209677418</v>
      </c>
      <c r="AY3" s="18">
        <f t="shared" si="0"/>
        <v>3820.9977209677418</v>
      </c>
      <c r="AZ3" s="18">
        <f t="shared" si="0"/>
        <v>3820.9977209677418</v>
      </c>
      <c r="BA3" s="18">
        <f t="shared" si="0"/>
        <v>3820.9977209677418</v>
      </c>
      <c r="BB3" s="18">
        <f t="shared" si="0"/>
        <v>3820.9977209677418</v>
      </c>
      <c r="BC3" s="18">
        <f t="shared" si="0"/>
        <v>3820.9977209677418</v>
      </c>
      <c r="BD3" s="18">
        <f t="shared" si="0"/>
        <v>3820.9977209677418</v>
      </c>
      <c r="BE3" s="18">
        <f t="shared" si="0"/>
        <v>3820.9977209677418</v>
      </c>
      <c r="BF3" s="18">
        <f t="shared" si="0"/>
        <v>3820.9977209677418</v>
      </c>
      <c r="BG3" s="18">
        <f t="shared" si="0"/>
        <v>3820.9977209677418</v>
      </c>
      <c r="BH3" s="18">
        <f t="shared" si="0"/>
        <v>3820.9977209677418</v>
      </c>
      <c r="BI3" s="18">
        <f t="shared" si="0"/>
        <v>3820.9977209677418</v>
      </c>
      <c r="BJ3" s="18">
        <f t="shared" si="0"/>
        <v>3820.9977209677418</v>
      </c>
      <c r="BK3" s="18">
        <f t="shared" si="0"/>
        <v>3820.9977209677418</v>
      </c>
      <c r="BL3" s="18">
        <f t="shared" si="0"/>
        <v>3820.9977209677418</v>
      </c>
      <c r="BM3" s="18">
        <f t="shared" si="0"/>
        <v>3820.9977209677418</v>
      </c>
      <c r="BN3" s="18">
        <f t="shared" ref="BN3:CS3" si="1">BN4+BN12</f>
        <v>3820.9977209677418</v>
      </c>
      <c r="BO3" s="18">
        <f t="shared" si="1"/>
        <v>3820.9977209677418</v>
      </c>
      <c r="BP3" s="18">
        <f t="shared" si="1"/>
        <v>3820.9977209677418</v>
      </c>
      <c r="BQ3" s="18">
        <f t="shared" si="1"/>
        <v>3820.9977209677418</v>
      </c>
      <c r="BR3" s="18">
        <f t="shared" si="1"/>
        <v>3820.9977209677418</v>
      </c>
      <c r="BS3" s="18">
        <f t="shared" si="1"/>
        <v>3820.9977209677418</v>
      </c>
      <c r="BT3" s="18">
        <f t="shared" si="1"/>
        <v>3820.9977209677418</v>
      </c>
      <c r="BU3" s="18">
        <f t="shared" si="1"/>
        <v>3820.9977209677418</v>
      </c>
      <c r="BV3" s="18">
        <f t="shared" si="1"/>
        <v>3820.9977209677418</v>
      </c>
      <c r="BW3" s="18">
        <f t="shared" si="1"/>
        <v>3820.9977209677418</v>
      </c>
      <c r="BX3" s="18">
        <f t="shared" si="1"/>
        <v>3820.9977209677418</v>
      </c>
      <c r="BY3" s="18">
        <f t="shared" si="1"/>
        <v>3820.9977209677418</v>
      </c>
      <c r="BZ3" s="18">
        <f t="shared" si="1"/>
        <v>3820.9977209677418</v>
      </c>
      <c r="CA3" s="18">
        <f t="shared" si="1"/>
        <v>3820.9977209677418</v>
      </c>
      <c r="CB3" s="18">
        <f t="shared" si="1"/>
        <v>3820.9977209677418</v>
      </c>
      <c r="CC3" s="18">
        <f t="shared" si="1"/>
        <v>3820.9977209677418</v>
      </c>
      <c r="CD3" s="18">
        <f t="shared" si="1"/>
        <v>3820.9977209677418</v>
      </c>
      <c r="CE3" s="18">
        <f t="shared" si="1"/>
        <v>3820.9977209677418</v>
      </c>
      <c r="CF3" s="18">
        <f t="shared" si="1"/>
        <v>3820.9977209677418</v>
      </c>
      <c r="CG3" s="18">
        <f t="shared" si="1"/>
        <v>3820.9977209677418</v>
      </c>
      <c r="CH3" s="18">
        <f t="shared" si="1"/>
        <v>3820.9977209677418</v>
      </c>
      <c r="CI3" s="18">
        <f t="shared" si="1"/>
        <v>3820.9977209677418</v>
      </c>
      <c r="CJ3" s="18">
        <f t="shared" si="1"/>
        <v>3820.9977209677418</v>
      </c>
      <c r="CK3" s="18">
        <f t="shared" si="1"/>
        <v>3820.9977209677418</v>
      </c>
      <c r="CL3" s="18">
        <f t="shared" si="1"/>
        <v>3820.9977209677418</v>
      </c>
      <c r="CM3" s="18">
        <f t="shared" si="1"/>
        <v>3820.9977209677418</v>
      </c>
      <c r="CN3" s="18">
        <f t="shared" si="1"/>
        <v>3820.9977209677418</v>
      </c>
      <c r="CO3" s="18">
        <f t="shared" si="1"/>
        <v>3820.9977209677418</v>
      </c>
      <c r="CP3" s="18">
        <f t="shared" si="1"/>
        <v>3820.9977209677418</v>
      </c>
      <c r="CQ3" s="18">
        <f t="shared" si="1"/>
        <v>3820.9977209677418</v>
      </c>
      <c r="CR3" s="18">
        <f t="shared" si="1"/>
        <v>3820.9977209677418</v>
      </c>
      <c r="CS3" s="19">
        <f t="shared" si="1"/>
        <v>3820.9977209677418</v>
      </c>
      <c r="CT3" s="73">
        <f t="shared" ref="CT3:CT19" si="2">SUM(B3:CS3)</f>
        <v>366815.7812129035</v>
      </c>
      <c r="CU3" s="149"/>
      <c r="CW3" s="139"/>
    </row>
    <row r="4" spans="1:102">
      <c r="A4" s="21" t="s">
        <v>32</v>
      </c>
      <c r="B4" s="22">
        <f>SUM(B5:B11)</f>
        <v>3667</v>
      </c>
      <c r="C4" s="23">
        <f t="shared" ref="C4:BN4" si="3">SUM(C5:C11)</f>
        <v>3667</v>
      </c>
      <c r="D4" s="23">
        <f t="shared" si="3"/>
        <v>3667</v>
      </c>
      <c r="E4" s="23">
        <f t="shared" si="3"/>
        <v>3667</v>
      </c>
      <c r="F4" s="23">
        <f t="shared" si="3"/>
        <v>3667</v>
      </c>
      <c r="G4" s="23">
        <f t="shared" si="3"/>
        <v>3667</v>
      </c>
      <c r="H4" s="23">
        <f t="shared" si="3"/>
        <v>3667</v>
      </c>
      <c r="I4" s="23">
        <f t="shared" si="3"/>
        <v>3667</v>
      </c>
      <c r="J4" s="23">
        <f t="shared" si="3"/>
        <v>3667</v>
      </c>
      <c r="K4" s="23">
        <f t="shared" si="3"/>
        <v>3667</v>
      </c>
      <c r="L4" s="23">
        <f t="shared" si="3"/>
        <v>3667</v>
      </c>
      <c r="M4" s="23">
        <f t="shared" si="3"/>
        <v>3667</v>
      </c>
      <c r="N4" s="23">
        <f t="shared" si="3"/>
        <v>3667</v>
      </c>
      <c r="O4" s="23">
        <f t="shared" si="3"/>
        <v>3667</v>
      </c>
      <c r="P4" s="23">
        <f t="shared" si="3"/>
        <v>3667</v>
      </c>
      <c r="Q4" s="23">
        <f t="shared" si="3"/>
        <v>3667</v>
      </c>
      <c r="R4" s="23">
        <f t="shared" si="3"/>
        <v>3667</v>
      </c>
      <c r="S4" s="23">
        <f t="shared" si="3"/>
        <v>3667</v>
      </c>
      <c r="T4" s="23">
        <f t="shared" si="3"/>
        <v>3667</v>
      </c>
      <c r="U4" s="23">
        <f t="shared" si="3"/>
        <v>3667</v>
      </c>
      <c r="V4" s="23">
        <f t="shared" si="3"/>
        <v>3667</v>
      </c>
      <c r="W4" s="23">
        <f t="shared" si="3"/>
        <v>3667</v>
      </c>
      <c r="X4" s="23">
        <f t="shared" si="3"/>
        <v>3667</v>
      </c>
      <c r="Y4" s="23">
        <f t="shared" si="3"/>
        <v>3667</v>
      </c>
      <c r="Z4" s="23">
        <f t="shared" si="3"/>
        <v>3667</v>
      </c>
      <c r="AA4" s="23">
        <f t="shared" si="3"/>
        <v>3667</v>
      </c>
      <c r="AB4" s="23">
        <f t="shared" si="3"/>
        <v>3667</v>
      </c>
      <c r="AC4" s="23">
        <f t="shared" si="3"/>
        <v>3667</v>
      </c>
      <c r="AD4" s="23">
        <f t="shared" si="3"/>
        <v>3667</v>
      </c>
      <c r="AE4" s="23">
        <f t="shared" si="3"/>
        <v>3667</v>
      </c>
      <c r="AF4" s="23">
        <f t="shared" si="3"/>
        <v>3667</v>
      </c>
      <c r="AG4" s="23">
        <f t="shared" si="3"/>
        <v>3667</v>
      </c>
      <c r="AH4" s="23">
        <f t="shared" si="3"/>
        <v>3667</v>
      </c>
      <c r="AI4" s="23">
        <f t="shared" si="3"/>
        <v>3667</v>
      </c>
      <c r="AJ4" s="23">
        <f t="shared" si="3"/>
        <v>3667</v>
      </c>
      <c r="AK4" s="23">
        <f t="shared" si="3"/>
        <v>3667</v>
      </c>
      <c r="AL4" s="23">
        <f t="shared" si="3"/>
        <v>3667</v>
      </c>
      <c r="AM4" s="23">
        <f t="shared" si="3"/>
        <v>3667</v>
      </c>
      <c r="AN4" s="23">
        <f t="shared" si="3"/>
        <v>3667</v>
      </c>
      <c r="AO4" s="23">
        <f t="shared" si="3"/>
        <v>3667</v>
      </c>
      <c r="AP4" s="23">
        <f t="shared" si="3"/>
        <v>3667</v>
      </c>
      <c r="AQ4" s="23">
        <f t="shared" si="3"/>
        <v>3667</v>
      </c>
      <c r="AR4" s="23">
        <f t="shared" si="3"/>
        <v>3667</v>
      </c>
      <c r="AS4" s="23">
        <f t="shared" si="3"/>
        <v>3667</v>
      </c>
      <c r="AT4" s="23">
        <f t="shared" si="3"/>
        <v>3667</v>
      </c>
      <c r="AU4" s="23">
        <f t="shared" si="3"/>
        <v>3667</v>
      </c>
      <c r="AV4" s="23">
        <f t="shared" si="3"/>
        <v>3667</v>
      </c>
      <c r="AW4" s="23">
        <f t="shared" si="3"/>
        <v>3667</v>
      </c>
      <c r="AX4" s="23">
        <f t="shared" si="3"/>
        <v>3667</v>
      </c>
      <c r="AY4" s="23">
        <f t="shared" si="3"/>
        <v>3667</v>
      </c>
      <c r="AZ4" s="23">
        <f t="shared" si="3"/>
        <v>3667</v>
      </c>
      <c r="BA4" s="23">
        <f t="shared" si="3"/>
        <v>3667</v>
      </c>
      <c r="BB4" s="23">
        <f t="shared" si="3"/>
        <v>3667</v>
      </c>
      <c r="BC4" s="23">
        <f t="shared" si="3"/>
        <v>3667</v>
      </c>
      <c r="BD4" s="23">
        <f t="shared" si="3"/>
        <v>3667</v>
      </c>
      <c r="BE4" s="23">
        <f t="shared" si="3"/>
        <v>3667</v>
      </c>
      <c r="BF4" s="23">
        <f t="shared" si="3"/>
        <v>3667</v>
      </c>
      <c r="BG4" s="23">
        <f t="shared" si="3"/>
        <v>3667</v>
      </c>
      <c r="BH4" s="23">
        <f t="shared" si="3"/>
        <v>3667</v>
      </c>
      <c r="BI4" s="23">
        <f t="shared" si="3"/>
        <v>3667</v>
      </c>
      <c r="BJ4" s="23">
        <f t="shared" si="3"/>
        <v>3667</v>
      </c>
      <c r="BK4" s="23">
        <f t="shared" si="3"/>
        <v>3667</v>
      </c>
      <c r="BL4" s="23">
        <f t="shared" si="3"/>
        <v>3667</v>
      </c>
      <c r="BM4" s="23">
        <f t="shared" si="3"/>
        <v>3667</v>
      </c>
      <c r="BN4" s="23">
        <f t="shared" si="3"/>
        <v>3667</v>
      </c>
      <c r="BO4" s="23">
        <f t="shared" ref="BO4:CS4" si="4">SUM(BO5:BO11)</f>
        <v>3667</v>
      </c>
      <c r="BP4" s="23">
        <f t="shared" si="4"/>
        <v>3667</v>
      </c>
      <c r="BQ4" s="23">
        <f t="shared" si="4"/>
        <v>3667</v>
      </c>
      <c r="BR4" s="23">
        <f t="shared" si="4"/>
        <v>3667</v>
      </c>
      <c r="BS4" s="23">
        <f t="shared" si="4"/>
        <v>3667</v>
      </c>
      <c r="BT4" s="23">
        <f t="shared" si="4"/>
        <v>3667</v>
      </c>
      <c r="BU4" s="23">
        <f t="shared" si="4"/>
        <v>3667</v>
      </c>
      <c r="BV4" s="23">
        <f t="shared" si="4"/>
        <v>3667</v>
      </c>
      <c r="BW4" s="23">
        <f t="shared" si="4"/>
        <v>3667</v>
      </c>
      <c r="BX4" s="23">
        <f t="shared" si="4"/>
        <v>3667</v>
      </c>
      <c r="BY4" s="23">
        <f t="shared" si="4"/>
        <v>3667</v>
      </c>
      <c r="BZ4" s="23">
        <f t="shared" si="4"/>
        <v>3667</v>
      </c>
      <c r="CA4" s="23">
        <f t="shared" si="4"/>
        <v>3667</v>
      </c>
      <c r="CB4" s="23">
        <f t="shared" si="4"/>
        <v>3667</v>
      </c>
      <c r="CC4" s="23">
        <f t="shared" si="4"/>
        <v>3667</v>
      </c>
      <c r="CD4" s="23">
        <f t="shared" si="4"/>
        <v>3667</v>
      </c>
      <c r="CE4" s="23">
        <f t="shared" si="4"/>
        <v>3667</v>
      </c>
      <c r="CF4" s="23">
        <f t="shared" si="4"/>
        <v>3667</v>
      </c>
      <c r="CG4" s="23">
        <f t="shared" si="4"/>
        <v>3667</v>
      </c>
      <c r="CH4" s="23">
        <f t="shared" si="4"/>
        <v>3667</v>
      </c>
      <c r="CI4" s="23">
        <f t="shared" si="4"/>
        <v>3667</v>
      </c>
      <c r="CJ4" s="23">
        <f t="shared" si="4"/>
        <v>3667</v>
      </c>
      <c r="CK4" s="23">
        <f t="shared" si="4"/>
        <v>3667</v>
      </c>
      <c r="CL4" s="23">
        <f t="shared" si="4"/>
        <v>3667</v>
      </c>
      <c r="CM4" s="23">
        <f t="shared" si="4"/>
        <v>3667</v>
      </c>
      <c r="CN4" s="23">
        <f t="shared" si="4"/>
        <v>3667</v>
      </c>
      <c r="CO4" s="23">
        <f t="shared" si="4"/>
        <v>3667</v>
      </c>
      <c r="CP4" s="23">
        <f t="shared" si="4"/>
        <v>3667</v>
      </c>
      <c r="CQ4" s="23">
        <f t="shared" si="4"/>
        <v>3667</v>
      </c>
      <c r="CR4" s="23">
        <f t="shared" si="4"/>
        <v>3667</v>
      </c>
      <c r="CS4" s="24">
        <f t="shared" si="4"/>
        <v>3667</v>
      </c>
      <c r="CT4" s="30">
        <f t="shared" si="2"/>
        <v>352032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390</v>
      </c>
      <c r="C8" s="32">
        <v>390</v>
      </c>
      <c r="D8" s="32">
        <v>390</v>
      </c>
      <c r="E8" s="32">
        <v>390</v>
      </c>
      <c r="F8" s="32">
        <v>390</v>
      </c>
      <c r="G8" s="32">
        <v>390</v>
      </c>
      <c r="H8" s="32">
        <v>390</v>
      </c>
      <c r="I8" s="32">
        <v>390</v>
      </c>
      <c r="J8" s="32">
        <v>390</v>
      </c>
      <c r="K8" s="32">
        <v>390</v>
      </c>
      <c r="L8" s="32">
        <v>390</v>
      </c>
      <c r="M8" s="32">
        <v>390</v>
      </c>
      <c r="N8" s="32">
        <v>390</v>
      </c>
      <c r="O8" s="32">
        <v>390</v>
      </c>
      <c r="P8" s="32">
        <v>390</v>
      </c>
      <c r="Q8" s="32">
        <v>390</v>
      </c>
      <c r="R8" s="32">
        <v>390</v>
      </c>
      <c r="S8" s="32">
        <v>390</v>
      </c>
      <c r="T8" s="32">
        <v>390</v>
      </c>
      <c r="U8" s="32">
        <v>390</v>
      </c>
      <c r="V8" s="32">
        <v>390</v>
      </c>
      <c r="W8" s="32">
        <v>390</v>
      </c>
      <c r="X8" s="32">
        <v>390</v>
      </c>
      <c r="Y8" s="32">
        <v>390</v>
      </c>
      <c r="Z8" s="32">
        <v>390</v>
      </c>
      <c r="AA8" s="32">
        <v>390</v>
      </c>
      <c r="AB8" s="32">
        <v>390</v>
      </c>
      <c r="AC8" s="32">
        <v>390</v>
      </c>
      <c r="AD8" s="32">
        <v>390</v>
      </c>
      <c r="AE8" s="32">
        <v>390</v>
      </c>
      <c r="AF8" s="32">
        <v>390</v>
      </c>
      <c r="AG8" s="32">
        <v>390</v>
      </c>
      <c r="AH8" s="32">
        <v>390</v>
      </c>
      <c r="AI8" s="32">
        <v>390</v>
      </c>
      <c r="AJ8" s="32">
        <v>390</v>
      </c>
      <c r="AK8" s="32">
        <v>390</v>
      </c>
      <c r="AL8" s="32">
        <v>390</v>
      </c>
      <c r="AM8" s="32">
        <v>390</v>
      </c>
      <c r="AN8" s="32">
        <v>390</v>
      </c>
      <c r="AO8" s="32">
        <v>390</v>
      </c>
      <c r="AP8" s="32">
        <v>390</v>
      </c>
      <c r="AQ8" s="32">
        <v>390</v>
      </c>
      <c r="AR8" s="32">
        <v>390</v>
      </c>
      <c r="AS8" s="32">
        <v>390</v>
      </c>
      <c r="AT8" s="32">
        <v>390</v>
      </c>
      <c r="AU8" s="32">
        <v>390</v>
      </c>
      <c r="AV8" s="32">
        <v>390</v>
      </c>
      <c r="AW8" s="32">
        <v>390</v>
      </c>
      <c r="AX8" s="32">
        <v>390</v>
      </c>
      <c r="AY8" s="32">
        <v>390</v>
      </c>
      <c r="AZ8" s="32">
        <v>390</v>
      </c>
      <c r="BA8" s="32">
        <v>390</v>
      </c>
      <c r="BB8" s="32">
        <v>390</v>
      </c>
      <c r="BC8" s="32">
        <v>390</v>
      </c>
      <c r="BD8" s="32">
        <v>390</v>
      </c>
      <c r="BE8" s="32">
        <v>390</v>
      </c>
      <c r="BF8" s="32">
        <v>390</v>
      </c>
      <c r="BG8" s="32">
        <v>390</v>
      </c>
      <c r="BH8" s="32">
        <v>390</v>
      </c>
      <c r="BI8" s="32">
        <v>390</v>
      </c>
      <c r="BJ8" s="32">
        <v>390</v>
      </c>
      <c r="BK8" s="32">
        <v>390</v>
      </c>
      <c r="BL8" s="32">
        <v>390</v>
      </c>
      <c r="BM8" s="32">
        <v>390</v>
      </c>
      <c r="BN8" s="32">
        <v>390</v>
      </c>
      <c r="BO8" s="32">
        <v>390</v>
      </c>
      <c r="BP8" s="32">
        <v>390</v>
      </c>
      <c r="BQ8" s="32">
        <v>390</v>
      </c>
      <c r="BR8" s="32">
        <v>390</v>
      </c>
      <c r="BS8" s="32">
        <v>390</v>
      </c>
      <c r="BT8" s="32">
        <v>390</v>
      </c>
      <c r="BU8" s="32">
        <v>390</v>
      </c>
      <c r="BV8" s="32">
        <v>390</v>
      </c>
      <c r="BW8" s="32">
        <v>390</v>
      </c>
      <c r="BX8" s="32">
        <v>390</v>
      </c>
      <c r="BY8" s="32">
        <v>390</v>
      </c>
      <c r="BZ8" s="32">
        <v>390</v>
      </c>
      <c r="CA8" s="32">
        <v>390</v>
      </c>
      <c r="CB8" s="32">
        <v>390</v>
      </c>
      <c r="CC8" s="32">
        <v>390</v>
      </c>
      <c r="CD8" s="32">
        <v>390</v>
      </c>
      <c r="CE8" s="32">
        <v>390</v>
      </c>
      <c r="CF8" s="32">
        <v>390</v>
      </c>
      <c r="CG8" s="32">
        <v>390</v>
      </c>
      <c r="CH8" s="32">
        <v>390</v>
      </c>
      <c r="CI8" s="32">
        <v>390</v>
      </c>
      <c r="CJ8" s="32">
        <v>390</v>
      </c>
      <c r="CK8" s="32">
        <v>390</v>
      </c>
      <c r="CL8" s="32">
        <v>390</v>
      </c>
      <c r="CM8" s="32">
        <v>390</v>
      </c>
      <c r="CN8" s="32">
        <v>390</v>
      </c>
      <c r="CO8" s="32">
        <v>390</v>
      </c>
      <c r="CP8" s="32">
        <v>390</v>
      </c>
      <c r="CQ8" s="32">
        <v>390</v>
      </c>
      <c r="CR8" s="32">
        <v>390</v>
      </c>
      <c r="CS8" s="33">
        <v>390</v>
      </c>
      <c r="CT8" s="30">
        <f t="shared" si="2"/>
        <v>37440</v>
      </c>
      <c r="CU8" s="151"/>
      <c r="CV8" s="162"/>
      <c r="CW8" s="139"/>
    </row>
    <row r="9" spans="1:102">
      <c r="A9" s="30" t="s">
        <v>37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2"/>
        <v>43680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1734.12</v>
      </c>
      <c r="C13" s="40">
        <f t="shared" si="5"/>
        <v>1734.46</v>
      </c>
      <c r="D13" s="40">
        <f t="shared" si="5"/>
        <v>1734.66</v>
      </c>
      <c r="E13" s="40">
        <f t="shared" si="5"/>
        <v>1734.66</v>
      </c>
      <c r="F13" s="40">
        <f t="shared" si="5"/>
        <v>1734.69</v>
      </c>
      <c r="G13" s="40">
        <f t="shared" si="5"/>
        <v>1734.69</v>
      </c>
      <c r="H13" s="40">
        <f t="shared" si="5"/>
        <v>1734.76</v>
      </c>
      <c r="I13" s="40">
        <f t="shared" si="5"/>
        <v>1734.76</v>
      </c>
      <c r="J13" s="40">
        <f t="shared" si="5"/>
        <v>1734.76</v>
      </c>
      <c r="K13" s="40">
        <f t="shared" si="5"/>
        <v>1734.76</v>
      </c>
      <c r="L13" s="40">
        <f t="shared" si="5"/>
        <v>1734.63</v>
      </c>
      <c r="M13" s="40">
        <f t="shared" si="5"/>
        <v>1734.63</v>
      </c>
      <c r="N13" s="40">
        <f t="shared" si="5"/>
        <v>1733.47</v>
      </c>
      <c r="O13" s="40">
        <f t="shared" si="5"/>
        <v>1733.47</v>
      </c>
      <c r="P13" s="40">
        <f t="shared" si="5"/>
        <v>1733.47</v>
      </c>
      <c r="Q13" s="40">
        <f t="shared" si="5"/>
        <v>1733.47</v>
      </c>
      <c r="R13" s="40">
        <f t="shared" si="5"/>
        <v>1733.6</v>
      </c>
      <c r="S13" s="40">
        <f t="shared" si="5"/>
        <v>1733.6</v>
      </c>
      <c r="T13" s="40">
        <f t="shared" si="5"/>
        <v>1734.08</v>
      </c>
      <c r="U13" s="40">
        <f t="shared" si="5"/>
        <v>1734.46</v>
      </c>
      <c r="V13" s="40">
        <f t="shared" si="5"/>
        <v>1734.39</v>
      </c>
      <c r="W13" s="40">
        <f t="shared" si="5"/>
        <v>1734.77</v>
      </c>
      <c r="X13" s="40">
        <f t="shared" si="5"/>
        <v>1734.77</v>
      </c>
      <c r="Y13" s="40">
        <f t="shared" si="5"/>
        <v>1735.98</v>
      </c>
      <c r="Z13" s="40">
        <f t="shared" si="5"/>
        <v>1736.02</v>
      </c>
      <c r="AA13" s="40">
        <f t="shared" si="5"/>
        <v>1736.4</v>
      </c>
      <c r="AB13" s="40">
        <f t="shared" si="5"/>
        <v>1735.74</v>
      </c>
      <c r="AC13" s="40">
        <f t="shared" si="5"/>
        <v>1735.74</v>
      </c>
      <c r="AD13" s="40">
        <f t="shared" si="5"/>
        <v>1735.68</v>
      </c>
      <c r="AE13" s="40">
        <f t="shared" si="5"/>
        <v>1735.68</v>
      </c>
      <c r="AF13" s="40">
        <f t="shared" si="5"/>
        <v>1731.28</v>
      </c>
      <c r="AG13" s="40">
        <f t="shared" si="5"/>
        <v>1725.84</v>
      </c>
      <c r="AH13" s="40">
        <f t="shared" ref="AH13:BM13" si="6">SUM(AH14:AH14)</f>
        <v>1720.4</v>
      </c>
      <c r="AI13" s="40">
        <f t="shared" si="6"/>
        <v>1714.95</v>
      </c>
      <c r="AJ13" s="40">
        <f t="shared" si="6"/>
        <v>1721.21</v>
      </c>
      <c r="AK13" s="40">
        <f t="shared" si="6"/>
        <v>1726.65</v>
      </c>
      <c r="AL13" s="40">
        <f t="shared" si="6"/>
        <v>1731.28</v>
      </c>
      <c r="AM13" s="40">
        <f t="shared" si="6"/>
        <v>1736.72</v>
      </c>
      <c r="AN13" s="40">
        <f t="shared" si="6"/>
        <v>1736.72</v>
      </c>
      <c r="AO13" s="40">
        <f t="shared" si="6"/>
        <v>1736.84</v>
      </c>
      <c r="AP13" s="40">
        <f t="shared" si="6"/>
        <v>1733.9</v>
      </c>
      <c r="AQ13" s="40">
        <f t="shared" si="6"/>
        <v>1734.08</v>
      </c>
      <c r="AR13" s="40">
        <f t="shared" si="6"/>
        <v>1734.08</v>
      </c>
      <c r="AS13" s="40">
        <f t="shared" si="6"/>
        <v>1734.08</v>
      </c>
      <c r="AT13" s="40">
        <f t="shared" si="6"/>
        <v>1734.08</v>
      </c>
      <c r="AU13" s="40">
        <f t="shared" si="6"/>
        <v>1734.08</v>
      </c>
      <c r="AV13" s="40">
        <f t="shared" si="6"/>
        <v>1738.52</v>
      </c>
      <c r="AW13" s="40">
        <f t="shared" si="6"/>
        <v>1738.52</v>
      </c>
      <c r="AX13" s="40">
        <f t="shared" si="6"/>
        <v>1737.44</v>
      </c>
      <c r="AY13" s="40">
        <f t="shared" si="6"/>
        <v>1737.44</v>
      </c>
      <c r="AZ13" s="40">
        <f t="shared" si="6"/>
        <v>1736.86</v>
      </c>
      <c r="BA13" s="40">
        <f t="shared" si="6"/>
        <v>1736.65</v>
      </c>
      <c r="BB13" s="40">
        <f t="shared" si="6"/>
        <v>1736.65</v>
      </c>
      <c r="BC13" s="40">
        <f t="shared" si="6"/>
        <v>1736.65</v>
      </c>
      <c r="BD13" s="40">
        <f t="shared" si="6"/>
        <v>1736.65</v>
      </c>
      <c r="BE13" s="40">
        <f t="shared" si="6"/>
        <v>1737.31</v>
      </c>
      <c r="BF13" s="40">
        <f t="shared" si="6"/>
        <v>1736.22</v>
      </c>
      <c r="BG13" s="40">
        <f t="shared" si="6"/>
        <v>1735.56</v>
      </c>
      <c r="BH13" s="40">
        <f t="shared" si="6"/>
        <v>1735.56</v>
      </c>
      <c r="BI13" s="40">
        <f t="shared" si="6"/>
        <v>1735.43</v>
      </c>
      <c r="BJ13" s="40">
        <f t="shared" si="6"/>
        <v>1734.93</v>
      </c>
      <c r="BK13" s="40">
        <f t="shared" si="6"/>
        <v>1734.41</v>
      </c>
      <c r="BL13" s="40">
        <f t="shared" si="6"/>
        <v>1734.05</v>
      </c>
      <c r="BM13" s="40">
        <f t="shared" si="6"/>
        <v>1734.05</v>
      </c>
      <c r="BN13" s="40">
        <f t="shared" ref="BN13:CS13" si="7">SUM(BN14:BN14)</f>
        <v>1734.05</v>
      </c>
      <c r="BO13" s="40">
        <f t="shared" si="7"/>
        <v>1734.05</v>
      </c>
      <c r="BP13" s="40">
        <f t="shared" si="7"/>
        <v>1738.46</v>
      </c>
      <c r="BQ13" s="40">
        <f t="shared" si="7"/>
        <v>1738.46</v>
      </c>
      <c r="BR13" s="40">
        <f t="shared" si="7"/>
        <v>1736.98</v>
      </c>
      <c r="BS13" s="40">
        <f t="shared" si="7"/>
        <v>1736.1</v>
      </c>
      <c r="BT13" s="40">
        <f t="shared" si="7"/>
        <v>1732.8</v>
      </c>
      <c r="BU13" s="40">
        <f t="shared" si="7"/>
        <v>1732.92</v>
      </c>
      <c r="BV13" s="40">
        <f t="shared" si="7"/>
        <v>1753.8</v>
      </c>
      <c r="BW13" s="40">
        <f t="shared" si="7"/>
        <v>1753.8</v>
      </c>
      <c r="BX13" s="40">
        <f t="shared" si="7"/>
        <v>1754.4</v>
      </c>
      <c r="BY13" s="40">
        <f t="shared" si="7"/>
        <v>1754.4</v>
      </c>
      <c r="BZ13" s="40">
        <f t="shared" si="7"/>
        <v>1755.11</v>
      </c>
      <c r="CA13" s="40">
        <f t="shared" si="7"/>
        <v>1755.11</v>
      </c>
      <c r="CB13" s="40">
        <f t="shared" si="7"/>
        <v>1755.04</v>
      </c>
      <c r="CC13" s="40">
        <f t="shared" si="7"/>
        <v>1755.04</v>
      </c>
      <c r="CD13" s="40">
        <f t="shared" si="7"/>
        <v>1755.04</v>
      </c>
      <c r="CE13" s="40">
        <f t="shared" si="7"/>
        <v>1755.04</v>
      </c>
      <c r="CF13" s="40">
        <f t="shared" si="7"/>
        <v>1725.1</v>
      </c>
      <c r="CG13" s="40">
        <f t="shared" si="7"/>
        <v>1725.1</v>
      </c>
      <c r="CH13" s="40">
        <f t="shared" si="7"/>
        <v>1725.17</v>
      </c>
      <c r="CI13" s="40">
        <f t="shared" si="7"/>
        <v>1725.17</v>
      </c>
      <c r="CJ13" s="40">
        <f t="shared" si="7"/>
        <v>1755.11</v>
      </c>
      <c r="CK13" s="40">
        <f t="shared" si="7"/>
        <v>1755.77</v>
      </c>
      <c r="CL13" s="40">
        <f t="shared" si="7"/>
        <v>1755.92</v>
      </c>
      <c r="CM13" s="40">
        <f t="shared" si="7"/>
        <v>1755.26</v>
      </c>
      <c r="CN13" s="40">
        <f t="shared" si="7"/>
        <v>1755.33</v>
      </c>
      <c r="CO13" s="40">
        <f t="shared" si="7"/>
        <v>1755.2</v>
      </c>
      <c r="CP13" s="40">
        <f t="shared" si="7"/>
        <v>1755.2</v>
      </c>
      <c r="CQ13" s="40">
        <f t="shared" si="7"/>
        <v>1755.2</v>
      </c>
      <c r="CR13" s="40">
        <f t="shared" si="7"/>
        <v>1755.2</v>
      </c>
      <c r="CS13" s="41">
        <f t="shared" si="7"/>
        <v>1755.2</v>
      </c>
      <c r="CT13" s="145">
        <f t="shared" si="2"/>
        <v>166863.99000000008</v>
      </c>
      <c r="CU13" s="149"/>
      <c r="CW13" s="139"/>
    </row>
    <row r="14" spans="1:102">
      <c r="A14" s="30" t="s">
        <v>12</v>
      </c>
      <c r="B14" s="42">
        <v>1734.12</v>
      </c>
      <c r="C14" s="43">
        <v>1734.46</v>
      </c>
      <c r="D14" s="43">
        <v>1734.66</v>
      </c>
      <c r="E14" s="43">
        <v>1734.66</v>
      </c>
      <c r="F14" s="43">
        <v>1734.69</v>
      </c>
      <c r="G14" s="43">
        <v>1734.69</v>
      </c>
      <c r="H14" s="43">
        <v>1734.76</v>
      </c>
      <c r="I14" s="43">
        <v>1734.76</v>
      </c>
      <c r="J14" s="43">
        <v>1734.76</v>
      </c>
      <c r="K14" s="43">
        <v>1734.76</v>
      </c>
      <c r="L14" s="43">
        <v>1734.63</v>
      </c>
      <c r="M14" s="43">
        <v>1734.63</v>
      </c>
      <c r="N14" s="43">
        <v>1733.47</v>
      </c>
      <c r="O14" s="43">
        <v>1733.47</v>
      </c>
      <c r="P14" s="43">
        <v>1733.47</v>
      </c>
      <c r="Q14" s="43">
        <v>1733.47</v>
      </c>
      <c r="R14" s="43">
        <v>1733.6</v>
      </c>
      <c r="S14" s="43">
        <v>1733.6</v>
      </c>
      <c r="T14" s="43">
        <v>1734.08</v>
      </c>
      <c r="U14" s="43">
        <v>1734.46</v>
      </c>
      <c r="V14" s="43">
        <v>1734.39</v>
      </c>
      <c r="W14" s="43">
        <v>1734.77</v>
      </c>
      <c r="X14" s="43">
        <v>1734.77</v>
      </c>
      <c r="Y14" s="43">
        <v>1735.98</v>
      </c>
      <c r="Z14" s="43">
        <v>1736.02</v>
      </c>
      <c r="AA14" s="43">
        <v>1736.4</v>
      </c>
      <c r="AB14" s="43">
        <v>1735.74</v>
      </c>
      <c r="AC14" s="43">
        <v>1735.74</v>
      </c>
      <c r="AD14" s="43">
        <v>1735.68</v>
      </c>
      <c r="AE14" s="43">
        <v>1735.68</v>
      </c>
      <c r="AF14" s="43">
        <v>1731.28</v>
      </c>
      <c r="AG14" s="43">
        <v>1725.84</v>
      </c>
      <c r="AH14" s="43">
        <v>1720.4</v>
      </c>
      <c r="AI14" s="43">
        <v>1714.95</v>
      </c>
      <c r="AJ14" s="43">
        <v>1721.21</v>
      </c>
      <c r="AK14" s="43">
        <v>1726.65</v>
      </c>
      <c r="AL14" s="43">
        <v>1731.28</v>
      </c>
      <c r="AM14" s="43">
        <v>1736.72</v>
      </c>
      <c r="AN14" s="43">
        <v>1736.72</v>
      </c>
      <c r="AO14" s="43">
        <v>1736.84</v>
      </c>
      <c r="AP14" s="43">
        <v>1733.9</v>
      </c>
      <c r="AQ14" s="43">
        <v>1734.08</v>
      </c>
      <c r="AR14" s="43">
        <v>1734.08</v>
      </c>
      <c r="AS14" s="43">
        <v>1734.08</v>
      </c>
      <c r="AT14" s="43">
        <v>1734.08</v>
      </c>
      <c r="AU14" s="43">
        <v>1734.08</v>
      </c>
      <c r="AV14" s="43">
        <v>1738.52</v>
      </c>
      <c r="AW14" s="43">
        <v>1738.52</v>
      </c>
      <c r="AX14" s="43">
        <v>1737.44</v>
      </c>
      <c r="AY14" s="43">
        <v>1737.44</v>
      </c>
      <c r="AZ14" s="43">
        <v>1736.86</v>
      </c>
      <c r="BA14" s="43">
        <v>1736.65</v>
      </c>
      <c r="BB14" s="43">
        <v>1736.65</v>
      </c>
      <c r="BC14" s="43">
        <v>1736.65</v>
      </c>
      <c r="BD14" s="43">
        <v>1736.65</v>
      </c>
      <c r="BE14" s="43">
        <v>1737.31</v>
      </c>
      <c r="BF14" s="43">
        <v>1736.22</v>
      </c>
      <c r="BG14" s="43">
        <v>1735.56</v>
      </c>
      <c r="BH14" s="43">
        <v>1735.56</v>
      </c>
      <c r="BI14" s="43">
        <v>1735.43</v>
      </c>
      <c r="BJ14" s="43">
        <v>1734.93</v>
      </c>
      <c r="BK14" s="43">
        <v>1734.41</v>
      </c>
      <c r="BL14" s="43">
        <v>1734.05</v>
      </c>
      <c r="BM14" s="43">
        <v>1734.05</v>
      </c>
      <c r="BN14" s="43">
        <v>1734.05</v>
      </c>
      <c r="BO14" s="43">
        <v>1734.05</v>
      </c>
      <c r="BP14" s="43">
        <v>1738.46</v>
      </c>
      <c r="BQ14" s="43">
        <v>1738.46</v>
      </c>
      <c r="BR14" s="43">
        <v>1736.98</v>
      </c>
      <c r="BS14" s="43">
        <v>1736.1</v>
      </c>
      <c r="BT14" s="43">
        <v>1732.8</v>
      </c>
      <c r="BU14" s="43">
        <v>1732.92</v>
      </c>
      <c r="BV14" s="43">
        <v>1753.8</v>
      </c>
      <c r="BW14" s="43">
        <v>1753.8</v>
      </c>
      <c r="BX14" s="43">
        <v>1754.4</v>
      </c>
      <c r="BY14" s="43">
        <v>1754.4</v>
      </c>
      <c r="BZ14" s="43">
        <v>1755.11</v>
      </c>
      <c r="CA14" s="43">
        <v>1755.11</v>
      </c>
      <c r="CB14" s="43">
        <v>1755.04</v>
      </c>
      <c r="CC14" s="43">
        <v>1755.04</v>
      </c>
      <c r="CD14" s="43">
        <v>1755.04</v>
      </c>
      <c r="CE14" s="43">
        <v>1755.04</v>
      </c>
      <c r="CF14" s="43">
        <v>1725.1</v>
      </c>
      <c r="CG14" s="43">
        <v>1725.1</v>
      </c>
      <c r="CH14" s="43">
        <v>1725.17</v>
      </c>
      <c r="CI14" s="43">
        <v>1725.17</v>
      </c>
      <c r="CJ14" s="43">
        <v>1755.11</v>
      </c>
      <c r="CK14" s="43">
        <v>1755.77</v>
      </c>
      <c r="CL14" s="43">
        <v>1755.92</v>
      </c>
      <c r="CM14" s="43">
        <v>1755.26</v>
      </c>
      <c r="CN14" s="43">
        <v>1755.33</v>
      </c>
      <c r="CO14" s="43">
        <v>1755.2</v>
      </c>
      <c r="CP14" s="43">
        <v>1755.2</v>
      </c>
      <c r="CQ14" s="43">
        <v>1755.2</v>
      </c>
      <c r="CR14" s="43">
        <v>1755.2</v>
      </c>
      <c r="CS14" s="44">
        <v>1755.2</v>
      </c>
      <c r="CT14" s="30">
        <f t="shared" si="2"/>
        <v>166863.99000000008</v>
      </c>
      <c r="CU14" s="151"/>
      <c r="CW14" s="139"/>
    </row>
    <row r="15" spans="1:102">
      <c r="A15" s="38" t="s">
        <v>42</v>
      </c>
      <c r="B15" s="39">
        <f>SUM(B16:B19)</f>
        <v>1924.45</v>
      </c>
      <c r="C15" s="40">
        <f t="shared" ref="C15:BN15" si="8">SUM(C16:C19)</f>
        <v>1939.45</v>
      </c>
      <c r="D15" s="40">
        <f t="shared" si="8"/>
        <v>1931.45</v>
      </c>
      <c r="E15" s="40">
        <f t="shared" si="8"/>
        <v>1944.95</v>
      </c>
      <c r="F15" s="40">
        <f t="shared" si="8"/>
        <v>1944.95</v>
      </c>
      <c r="G15" s="40">
        <f t="shared" si="8"/>
        <v>1944.95</v>
      </c>
      <c r="H15" s="40">
        <f t="shared" si="8"/>
        <v>1944.95</v>
      </c>
      <c r="I15" s="40">
        <f t="shared" si="8"/>
        <v>1944.95</v>
      </c>
      <c r="J15" s="40">
        <f t="shared" si="8"/>
        <v>1939.45</v>
      </c>
      <c r="K15" s="40">
        <f t="shared" si="8"/>
        <v>1944.95</v>
      </c>
      <c r="L15" s="40">
        <f t="shared" si="8"/>
        <v>1919.45</v>
      </c>
      <c r="M15" s="40">
        <f t="shared" si="8"/>
        <v>1894.45</v>
      </c>
      <c r="N15" s="40">
        <f t="shared" si="8"/>
        <v>1879.45</v>
      </c>
      <c r="O15" s="40">
        <f t="shared" si="8"/>
        <v>1879.45</v>
      </c>
      <c r="P15" s="40">
        <f t="shared" si="8"/>
        <v>1879.45</v>
      </c>
      <c r="Q15" s="40">
        <f t="shared" si="8"/>
        <v>1879.45</v>
      </c>
      <c r="R15" s="40">
        <f t="shared" si="8"/>
        <v>1909.95</v>
      </c>
      <c r="S15" s="40">
        <f t="shared" si="8"/>
        <v>1909.95</v>
      </c>
      <c r="T15" s="40">
        <f t="shared" si="8"/>
        <v>1924.95</v>
      </c>
      <c r="U15" s="40">
        <f t="shared" si="8"/>
        <v>1948.95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1944.95</v>
      </c>
      <c r="AK15" s="40">
        <f t="shared" si="8"/>
        <v>1910.95</v>
      </c>
      <c r="AL15" s="40">
        <f t="shared" si="8"/>
        <v>1894.95</v>
      </c>
      <c r="AM15" s="40">
        <f t="shared" si="8"/>
        <v>1889.95</v>
      </c>
      <c r="AN15" s="40">
        <f t="shared" si="8"/>
        <v>1849.95</v>
      </c>
      <c r="AO15" s="40">
        <f t="shared" si="8"/>
        <v>1854.95</v>
      </c>
      <c r="AP15" s="40">
        <f t="shared" si="8"/>
        <v>1834.95</v>
      </c>
      <c r="AQ15" s="40">
        <f t="shared" si="8"/>
        <v>1828.95</v>
      </c>
      <c r="AR15" s="40">
        <f t="shared" si="8"/>
        <v>1839.95</v>
      </c>
      <c r="AS15" s="40">
        <f t="shared" si="8"/>
        <v>1769.45</v>
      </c>
      <c r="AT15" s="40">
        <f t="shared" si="8"/>
        <v>1769.45</v>
      </c>
      <c r="AU15" s="40">
        <f t="shared" si="8"/>
        <v>1784.45</v>
      </c>
      <c r="AV15" s="40">
        <f t="shared" si="8"/>
        <v>1794.45</v>
      </c>
      <c r="AW15" s="40">
        <f t="shared" si="8"/>
        <v>1808.45</v>
      </c>
      <c r="AX15" s="40">
        <f t="shared" si="8"/>
        <v>1857.45</v>
      </c>
      <c r="AY15" s="40">
        <f t="shared" si="8"/>
        <v>1857.45</v>
      </c>
      <c r="AZ15" s="40">
        <f t="shared" si="8"/>
        <v>1857.45</v>
      </c>
      <c r="BA15" s="40">
        <f t="shared" si="8"/>
        <v>1857.45</v>
      </c>
      <c r="BB15" s="40">
        <f t="shared" si="8"/>
        <v>1857.45</v>
      </c>
      <c r="BC15" s="40">
        <f t="shared" si="8"/>
        <v>1793.45</v>
      </c>
      <c r="BD15" s="40">
        <f t="shared" si="8"/>
        <v>1729.45</v>
      </c>
      <c r="BE15" s="40">
        <f t="shared" si="8"/>
        <v>1665.45</v>
      </c>
      <c r="BF15" s="40">
        <f t="shared" si="8"/>
        <v>1601.45</v>
      </c>
      <c r="BG15" s="40">
        <f t="shared" si="8"/>
        <v>1537.45</v>
      </c>
      <c r="BH15" s="40">
        <f t="shared" si="8"/>
        <v>1524.45</v>
      </c>
      <c r="BI15" s="40">
        <f t="shared" si="8"/>
        <v>1501.45</v>
      </c>
      <c r="BJ15" s="40">
        <f t="shared" si="8"/>
        <v>1539.45</v>
      </c>
      <c r="BK15" s="40">
        <f t="shared" si="8"/>
        <v>1554.45</v>
      </c>
      <c r="BL15" s="40">
        <f t="shared" si="8"/>
        <v>1543.45</v>
      </c>
      <c r="BM15" s="40">
        <f t="shared" si="8"/>
        <v>1549.45</v>
      </c>
      <c r="BN15" s="40">
        <f t="shared" si="8"/>
        <v>1567.45</v>
      </c>
      <c r="BO15" s="40">
        <f t="shared" ref="BO15:CS15" si="9">SUM(BO16:BO19)</f>
        <v>1584.45</v>
      </c>
      <c r="BP15" s="40">
        <f t="shared" si="9"/>
        <v>1595.45</v>
      </c>
      <c r="BQ15" s="40">
        <f t="shared" si="9"/>
        <v>1655.45</v>
      </c>
      <c r="BR15" s="40">
        <f t="shared" si="9"/>
        <v>1648.45</v>
      </c>
      <c r="BS15" s="40">
        <f t="shared" si="9"/>
        <v>1615.45</v>
      </c>
      <c r="BT15" s="40">
        <f t="shared" si="9"/>
        <v>1643.45</v>
      </c>
      <c r="BU15" s="40">
        <f t="shared" si="9"/>
        <v>1664.45</v>
      </c>
      <c r="BV15" s="40">
        <f t="shared" si="9"/>
        <v>1655.45</v>
      </c>
      <c r="BW15" s="40">
        <f t="shared" si="9"/>
        <v>1646.45</v>
      </c>
      <c r="BX15" s="40">
        <f t="shared" si="9"/>
        <v>1644.45</v>
      </c>
      <c r="BY15" s="40">
        <f t="shared" si="9"/>
        <v>1645.45</v>
      </c>
      <c r="BZ15" s="40">
        <f t="shared" si="9"/>
        <v>1560.45</v>
      </c>
      <c r="CA15" s="40">
        <f t="shared" si="9"/>
        <v>1519.45</v>
      </c>
      <c r="CB15" s="40">
        <f t="shared" si="9"/>
        <v>1513.45</v>
      </c>
      <c r="CC15" s="40">
        <f t="shared" si="9"/>
        <v>1527.45</v>
      </c>
      <c r="CD15" s="40">
        <f t="shared" si="9"/>
        <v>1491.45</v>
      </c>
      <c r="CE15" s="40">
        <f t="shared" si="9"/>
        <v>1468.45</v>
      </c>
      <c r="CF15" s="40">
        <f t="shared" si="9"/>
        <v>1447.45</v>
      </c>
      <c r="CG15" s="40">
        <f t="shared" si="9"/>
        <v>1431.45</v>
      </c>
      <c r="CH15" s="40">
        <f t="shared" si="9"/>
        <v>1386.45</v>
      </c>
      <c r="CI15" s="40">
        <f t="shared" si="9"/>
        <v>1424.45</v>
      </c>
      <c r="CJ15" s="40">
        <f t="shared" si="9"/>
        <v>1476.45</v>
      </c>
      <c r="CK15" s="40">
        <f t="shared" si="9"/>
        <v>1480.45</v>
      </c>
      <c r="CL15" s="40">
        <f t="shared" si="9"/>
        <v>1465.45</v>
      </c>
      <c r="CM15" s="40">
        <f t="shared" si="9"/>
        <v>1478.45</v>
      </c>
      <c r="CN15" s="40">
        <f t="shared" si="9"/>
        <v>1530.45</v>
      </c>
      <c r="CO15" s="40">
        <f t="shared" si="9"/>
        <v>1559.45</v>
      </c>
      <c r="CP15" s="40">
        <f t="shared" si="9"/>
        <v>1557.45</v>
      </c>
      <c r="CQ15" s="40">
        <f t="shared" si="9"/>
        <v>1543.45</v>
      </c>
      <c r="CR15" s="40">
        <f t="shared" si="9"/>
        <v>1549.45</v>
      </c>
      <c r="CS15" s="41">
        <f t="shared" si="9"/>
        <v>1564.45</v>
      </c>
      <c r="CT15" s="38">
        <f t="shared" si="2"/>
        <v>168161.70000000013</v>
      </c>
      <c r="CU15" s="149"/>
      <c r="CW15" s="139"/>
    </row>
    <row r="16" spans="1:102">
      <c r="A16" s="30" t="s">
        <v>43</v>
      </c>
      <c r="B16" s="42">
        <v>1085</v>
      </c>
      <c r="C16" s="43">
        <v>1100</v>
      </c>
      <c r="D16" s="43">
        <v>1092</v>
      </c>
      <c r="E16" s="43">
        <v>1105.5</v>
      </c>
      <c r="F16" s="43">
        <v>1105.5</v>
      </c>
      <c r="G16" s="43">
        <v>1105.5</v>
      </c>
      <c r="H16" s="43">
        <v>1105.5</v>
      </c>
      <c r="I16" s="43">
        <v>1105.5</v>
      </c>
      <c r="J16" s="43">
        <v>1100</v>
      </c>
      <c r="K16" s="43">
        <v>1105.5</v>
      </c>
      <c r="L16" s="43">
        <v>1080</v>
      </c>
      <c r="M16" s="43">
        <v>1055</v>
      </c>
      <c r="N16" s="43">
        <v>1040</v>
      </c>
      <c r="O16" s="43">
        <v>1040</v>
      </c>
      <c r="P16" s="43">
        <v>1040</v>
      </c>
      <c r="Q16" s="43">
        <v>1040</v>
      </c>
      <c r="R16" s="43">
        <v>1070.5</v>
      </c>
      <c r="S16" s="43">
        <v>1070.5</v>
      </c>
      <c r="T16" s="43">
        <v>1085.5</v>
      </c>
      <c r="U16" s="43">
        <v>1109.5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1105.5</v>
      </c>
      <c r="AK16" s="43">
        <v>1071.5</v>
      </c>
      <c r="AL16" s="43">
        <v>1055.5</v>
      </c>
      <c r="AM16" s="43">
        <v>1050.5</v>
      </c>
      <c r="AN16" s="43">
        <v>1010.5</v>
      </c>
      <c r="AO16" s="43">
        <v>1015.5</v>
      </c>
      <c r="AP16" s="43">
        <v>995.5</v>
      </c>
      <c r="AQ16" s="43">
        <v>989.5</v>
      </c>
      <c r="AR16" s="43">
        <v>1000.5</v>
      </c>
      <c r="AS16" s="43">
        <v>930</v>
      </c>
      <c r="AT16" s="43">
        <v>930</v>
      </c>
      <c r="AU16" s="43">
        <v>945</v>
      </c>
      <c r="AV16" s="43">
        <v>955</v>
      </c>
      <c r="AW16" s="43">
        <v>969</v>
      </c>
      <c r="AX16" s="43">
        <v>1018</v>
      </c>
      <c r="AY16" s="43">
        <v>1018</v>
      </c>
      <c r="AZ16" s="43">
        <v>1018</v>
      </c>
      <c r="BA16" s="43">
        <v>1018</v>
      </c>
      <c r="BB16" s="43">
        <v>1018</v>
      </c>
      <c r="BC16" s="43">
        <v>954</v>
      </c>
      <c r="BD16" s="43">
        <v>890</v>
      </c>
      <c r="BE16" s="43">
        <v>826</v>
      </c>
      <c r="BF16" s="43">
        <v>762</v>
      </c>
      <c r="BG16" s="43">
        <v>698</v>
      </c>
      <c r="BH16" s="43">
        <v>685</v>
      </c>
      <c r="BI16" s="43">
        <v>662</v>
      </c>
      <c r="BJ16" s="43">
        <v>700</v>
      </c>
      <c r="BK16" s="43">
        <v>715</v>
      </c>
      <c r="BL16" s="43">
        <v>704</v>
      </c>
      <c r="BM16" s="43">
        <v>710</v>
      </c>
      <c r="BN16" s="43">
        <v>728</v>
      </c>
      <c r="BO16" s="43">
        <v>745</v>
      </c>
      <c r="BP16" s="43">
        <v>756</v>
      </c>
      <c r="BQ16" s="43">
        <v>816</v>
      </c>
      <c r="BR16" s="43">
        <v>809</v>
      </c>
      <c r="BS16" s="43">
        <v>776</v>
      </c>
      <c r="BT16" s="43">
        <v>804</v>
      </c>
      <c r="BU16" s="43">
        <v>825</v>
      </c>
      <c r="BV16" s="43">
        <v>816</v>
      </c>
      <c r="BW16" s="43">
        <v>807</v>
      </c>
      <c r="BX16" s="43">
        <v>805</v>
      </c>
      <c r="BY16" s="43">
        <v>806</v>
      </c>
      <c r="BZ16" s="43">
        <v>721</v>
      </c>
      <c r="CA16" s="43">
        <v>680</v>
      </c>
      <c r="CB16" s="43">
        <v>674</v>
      </c>
      <c r="CC16" s="43">
        <v>688</v>
      </c>
      <c r="CD16" s="43">
        <v>652</v>
      </c>
      <c r="CE16" s="43">
        <v>629</v>
      </c>
      <c r="CF16" s="43">
        <v>608</v>
      </c>
      <c r="CG16" s="43">
        <v>592</v>
      </c>
      <c r="CH16" s="43">
        <v>547</v>
      </c>
      <c r="CI16" s="43">
        <v>585</v>
      </c>
      <c r="CJ16" s="43">
        <v>637</v>
      </c>
      <c r="CK16" s="43">
        <v>641</v>
      </c>
      <c r="CL16" s="43">
        <v>626</v>
      </c>
      <c r="CM16" s="43">
        <v>639</v>
      </c>
      <c r="CN16" s="43">
        <v>691</v>
      </c>
      <c r="CO16" s="43">
        <v>720</v>
      </c>
      <c r="CP16" s="43">
        <v>718</v>
      </c>
      <c r="CQ16" s="43">
        <v>704</v>
      </c>
      <c r="CR16" s="43">
        <v>710</v>
      </c>
      <c r="CS16" s="44">
        <v>725</v>
      </c>
      <c r="CT16" s="30">
        <f t="shared" si="2"/>
        <v>87574.5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148.49</v>
      </c>
      <c r="C20" s="54">
        <f t="shared" si="10"/>
        <v>147.35</v>
      </c>
      <c r="D20" s="54">
        <f t="shared" si="10"/>
        <v>147.66</v>
      </c>
      <c r="E20" s="54">
        <f t="shared" si="10"/>
        <v>149.19999999999999</v>
      </c>
      <c r="F20" s="54">
        <f t="shared" si="10"/>
        <v>148.93</v>
      </c>
      <c r="G20" s="54">
        <f t="shared" si="10"/>
        <v>147.91999999999999</v>
      </c>
      <c r="H20" s="54">
        <f t="shared" si="10"/>
        <v>146.82999999999998</v>
      </c>
      <c r="I20" s="54">
        <f t="shared" si="10"/>
        <v>145.26</v>
      </c>
      <c r="J20" s="54">
        <f t="shared" si="10"/>
        <v>145.69999999999999</v>
      </c>
      <c r="K20" s="54">
        <f t="shared" si="10"/>
        <v>145.37</v>
      </c>
      <c r="L20" s="54">
        <f t="shared" si="10"/>
        <v>147.29999999999998</v>
      </c>
      <c r="M20" s="54">
        <f t="shared" si="10"/>
        <v>145.1</v>
      </c>
      <c r="N20" s="54">
        <f t="shared" si="10"/>
        <v>142.74</v>
      </c>
      <c r="O20" s="54">
        <f t="shared" si="10"/>
        <v>143.25</v>
      </c>
      <c r="P20" s="54">
        <f t="shared" si="10"/>
        <v>141.31</v>
      </c>
      <c r="Q20" s="54">
        <f t="shared" si="10"/>
        <v>137.32999999999998</v>
      </c>
      <c r="R20" s="54">
        <f t="shared" si="10"/>
        <v>136.94</v>
      </c>
      <c r="S20" s="54">
        <f t="shared" si="10"/>
        <v>139.57</v>
      </c>
      <c r="T20" s="54">
        <f t="shared" si="10"/>
        <v>138.22999999999999</v>
      </c>
      <c r="U20" s="54">
        <f t="shared" si="10"/>
        <v>137.44</v>
      </c>
      <c r="V20" s="54">
        <f t="shared" si="10"/>
        <v>136.74</v>
      </c>
      <c r="W20" s="54">
        <f t="shared" si="10"/>
        <v>138.1</v>
      </c>
      <c r="X20" s="54">
        <f t="shared" si="10"/>
        <v>3643.8399999999997</v>
      </c>
      <c r="Y20" s="54">
        <f t="shared" si="10"/>
        <v>3646.37</v>
      </c>
      <c r="Z20" s="54">
        <f t="shared" si="10"/>
        <v>3659.95</v>
      </c>
      <c r="AA20" s="54">
        <f t="shared" si="10"/>
        <v>3695.93</v>
      </c>
      <c r="AB20" s="54">
        <f t="shared" si="10"/>
        <v>3738.1499999999996</v>
      </c>
      <c r="AC20" s="54">
        <f t="shared" si="10"/>
        <v>3793.18</v>
      </c>
      <c r="AD20" s="54">
        <f t="shared" si="10"/>
        <v>3860.54</v>
      </c>
      <c r="AE20" s="54">
        <f t="shared" si="10"/>
        <v>3932.5899999999997</v>
      </c>
      <c r="AF20" s="54">
        <f t="shared" si="10"/>
        <v>4011.6899999999996</v>
      </c>
      <c r="AG20" s="54">
        <f t="shared" si="10"/>
        <v>4110.4399999999996</v>
      </c>
      <c r="AH20" s="54">
        <f t="shared" ref="AH20:BM20" si="11">SUM(AH21:AH24)</f>
        <v>4211.6900000000005</v>
      </c>
      <c r="AI20" s="54">
        <f t="shared" si="11"/>
        <v>4313.49</v>
      </c>
      <c r="AJ20" s="54">
        <f t="shared" si="11"/>
        <v>4407.0800000000008</v>
      </c>
      <c r="AK20" s="54">
        <f t="shared" si="11"/>
        <v>4511.57</v>
      </c>
      <c r="AL20" s="54">
        <f t="shared" si="11"/>
        <v>4597.0400000000009</v>
      </c>
      <c r="AM20" s="54">
        <f t="shared" si="11"/>
        <v>4686.6000000000004</v>
      </c>
      <c r="AN20" s="54">
        <f t="shared" si="11"/>
        <v>4802.5900000000011</v>
      </c>
      <c r="AO20" s="54">
        <f t="shared" si="11"/>
        <v>4890.75</v>
      </c>
      <c r="AP20" s="54">
        <f t="shared" si="11"/>
        <v>4960.9400000000005</v>
      </c>
      <c r="AQ20" s="54">
        <f t="shared" si="11"/>
        <v>5028.8200000000006</v>
      </c>
      <c r="AR20" s="54">
        <f t="shared" si="11"/>
        <v>5101.3700000000008</v>
      </c>
      <c r="AS20" s="54">
        <f t="shared" si="11"/>
        <v>5140.8100000000004</v>
      </c>
      <c r="AT20" s="54">
        <f t="shared" si="11"/>
        <v>5147.0200000000004</v>
      </c>
      <c r="AU20" s="54">
        <f t="shared" si="11"/>
        <v>5188.6400000000003</v>
      </c>
      <c r="AV20" s="54">
        <f t="shared" si="11"/>
        <v>5195.97</v>
      </c>
      <c r="AW20" s="54">
        <f t="shared" si="11"/>
        <v>5206.6500000000005</v>
      </c>
      <c r="AX20" s="54">
        <f t="shared" si="11"/>
        <v>5217.67</v>
      </c>
      <c r="AY20" s="54">
        <f t="shared" si="11"/>
        <v>5215.8</v>
      </c>
      <c r="AZ20" s="54">
        <f t="shared" si="11"/>
        <v>5222.3999999999996</v>
      </c>
      <c r="BA20" s="54">
        <f t="shared" si="11"/>
        <v>5223.79</v>
      </c>
      <c r="BB20" s="54">
        <f t="shared" si="11"/>
        <v>5221.92</v>
      </c>
      <c r="BC20" s="54">
        <f t="shared" si="11"/>
        <v>5215.2800000000007</v>
      </c>
      <c r="BD20" s="54">
        <f t="shared" si="11"/>
        <v>5199.0200000000004</v>
      </c>
      <c r="BE20" s="54">
        <f t="shared" si="11"/>
        <v>5167.0600000000004</v>
      </c>
      <c r="BF20" s="54">
        <f t="shared" si="11"/>
        <v>5103.37</v>
      </c>
      <c r="BG20" s="54">
        <f t="shared" si="11"/>
        <v>5047.0800000000008</v>
      </c>
      <c r="BH20" s="54">
        <f t="shared" si="11"/>
        <v>4982.9400000000005</v>
      </c>
      <c r="BI20" s="54">
        <f t="shared" si="11"/>
        <v>4909.55</v>
      </c>
      <c r="BJ20" s="54">
        <f t="shared" si="11"/>
        <v>4845.97</v>
      </c>
      <c r="BK20" s="54">
        <f t="shared" si="11"/>
        <v>4756.87</v>
      </c>
      <c r="BL20" s="54">
        <f t="shared" si="11"/>
        <v>4669.4900000000007</v>
      </c>
      <c r="BM20" s="54">
        <f t="shared" si="11"/>
        <v>4530.6100000000006</v>
      </c>
      <c r="BN20" s="54">
        <f t="shared" ref="BN20:CS20" si="12">SUM(BN21:BN24)</f>
        <v>4444.8300000000008</v>
      </c>
      <c r="BO20" s="54">
        <f t="shared" si="12"/>
        <v>4359.8</v>
      </c>
      <c r="BP20" s="54">
        <f t="shared" si="12"/>
        <v>4280.1600000000008</v>
      </c>
      <c r="BQ20" s="54">
        <f t="shared" si="12"/>
        <v>4115.3200000000006</v>
      </c>
      <c r="BR20" s="54">
        <f t="shared" si="12"/>
        <v>4060.75</v>
      </c>
      <c r="BS20" s="54">
        <f t="shared" si="12"/>
        <v>3987.2699999999995</v>
      </c>
      <c r="BT20" s="54">
        <f t="shared" si="12"/>
        <v>3926.0699999999997</v>
      </c>
      <c r="BU20" s="54">
        <f t="shared" si="12"/>
        <v>3863.0299999999997</v>
      </c>
      <c r="BV20" s="54">
        <f t="shared" si="12"/>
        <v>3812.96</v>
      </c>
      <c r="BW20" s="54">
        <f t="shared" si="12"/>
        <v>3765.9199999999996</v>
      </c>
      <c r="BX20" s="54">
        <f t="shared" si="12"/>
        <v>3720.35</v>
      </c>
      <c r="BY20" s="54">
        <f t="shared" si="12"/>
        <v>3674.6499999999996</v>
      </c>
      <c r="BZ20" s="54">
        <f t="shared" si="12"/>
        <v>156.85</v>
      </c>
      <c r="CA20" s="54">
        <f t="shared" si="12"/>
        <v>147.69999999999999</v>
      </c>
      <c r="CB20" s="54">
        <f t="shared" si="12"/>
        <v>144.72999999999999</v>
      </c>
      <c r="CC20" s="54">
        <f t="shared" si="12"/>
        <v>144.35</v>
      </c>
      <c r="CD20" s="54">
        <f t="shared" si="12"/>
        <v>147.28</v>
      </c>
      <c r="CE20" s="54">
        <f t="shared" si="12"/>
        <v>148.69</v>
      </c>
      <c r="CF20" s="54">
        <f t="shared" si="12"/>
        <v>147.5</v>
      </c>
      <c r="CG20" s="54">
        <f t="shared" si="12"/>
        <v>147.74</v>
      </c>
      <c r="CH20" s="54">
        <f t="shared" si="12"/>
        <v>145.85999999999999</v>
      </c>
      <c r="CI20" s="54">
        <f t="shared" si="12"/>
        <v>147.01999999999998</v>
      </c>
      <c r="CJ20" s="54">
        <f t="shared" si="12"/>
        <v>146.47</v>
      </c>
      <c r="CK20" s="54">
        <f t="shared" si="12"/>
        <v>147.51999999999998</v>
      </c>
      <c r="CL20" s="54">
        <f t="shared" si="12"/>
        <v>148.63999999999999</v>
      </c>
      <c r="CM20" s="54">
        <f t="shared" si="12"/>
        <v>148.99</v>
      </c>
      <c r="CN20" s="54">
        <f t="shared" si="12"/>
        <v>147.18</v>
      </c>
      <c r="CO20" s="54">
        <f t="shared" si="12"/>
        <v>145.68</v>
      </c>
      <c r="CP20" s="54">
        <f t="shared" si="12"/>
        <v>147.06</v>
      </c>
      <c r="CQ20" s="54">
        <f t="shared" si="12"/>
        <v>147.06</v>
      </c>
      <c r="CR20" s="54">
        <f t="shared" si="12"/>
        <v>146.35999999999999</v>
      </c>
      <c r="CS20" s="55">
        <f t="shared" si="12"/>
        <v>147.87</v>
      </c>
      <c r="CT20" s="38">
        <f>SUM(B20:CS20)</f>
        <v>250130.94999999992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0.25</v>
      </c>
      <c r="Y21" s="43">
        <v>3.6</v>
      </c>
      <c r="Z21" s="43">
        <v>19.09</v>
      </c>
      <c r="AA21" s="43">
        <v>55.68</v>
      </c>
      <c r="AB21" s="43">
        <v>96.22999999999999</v>
      </c>
      <c r="AC21" s="43">
        <v>146.81</v>
      </c>
      <c r="AD21" s="43">
        <v>211.10999999999999</v>
      </c>
      <c r="AE21" s="43">
        <v>284.85000000000002</v>
      </c>
      <c r="AF21" s="43">
        <v>366.37</v>
      </c>
      <c r="AG21" s="43">
        <v>465.89000000000004</v>
      </c>
      <c r="AH21" s="43">
        <v>565.95000000000005</v>
      </c>
      <c r="AI21" s="43">
        <v>667.54</v>
      </c>
      <c r="AJ21" s="43">
        <v>760.55</v>
      </c>
      <c r="AK21" s="43">
        <v>863.02</v>
      </c>
      <c r="AL21" s="43">
        <v>949.76</v>
      </c>
      <c r="AM21" s="43">
        <v>1042.24</v>
      </c>
      <c r="AN21" s="43">
        <v>1159.98</v>
      </c>
      <c r="AO21" s="43">
        <v>1247.8699999999999</v>
      </c>
      <c r="AP21" s="43">
        <v>1318.42</v>
      </c>
      <c r="AQ21" s="43">
        <v>1386.22</v>
      </c>
      <c r="AR21" s="43">
        <v>1457.09</v>
      </c>
      <c r="AS21" s="43">
        <v>1498.79</v>
      </c>
      <c r="AT21" s="43">
        <v>1507.3700000000001</v>
      </c>
      <c r="AU21" s="43">
        <v>1553.91</v>
      </c>
      <c r="AV21" s="43">
        <v>1562.2</v>
      </c>
      <c r="AW21" s="43">
        <v>1568.47</v>
      </c>
      <c r="AX21" s="43">
        <v>1578.76</v>
      </c>
      <c r="AY21" s="43">
        <v>1572.5900000000001</v>
      </c>
      <c r="AZ21" s="43">
        <v>1574.44</v>
      </c>
      <c r="BA21" s="43">
        <v>1579.78</v>
      </c>
      <c r="BB21" s="43">
        <v>1574.22</v>
      </c>
      <c r="BC21" s="43">
        <v>1570.17</v>
      </c>
      <c r="BD21" s="43">
        <v>1559.72</v>
      </c>
      <c r="BE21" s="43">
        <v>1527.98</v>
      </c>
      <c r="BF21" s="43">
        <v>1463.41</v>
      </c>
      <c r="BG21" s="43">
        <v>1408.72</v>
      </c>
      <c r="BH21" s="43">
        <v>1342.95</v>
      </c>
      <c r="BI21" s="43">
        <v>1271.21</v>
      </c>
      <c r="BJ21" s="43">
        <v>1204.94</v>
      </c>
      <c r="BK21" s="43">
        <v>1114.1599999999999</v>
      </c>
      <c r="BL21" s="43">
        <v>1024.1300000000001</v>
      </c>
      <c r="BM21" s="43">
        <v>887.13</v>
      </c>
      <c r="BN21" s="43">
        <v>803.64</v>
      </c>
      <c r="BO21" s="43">
        <v>719.57</v>
      </c>
      <c r="BP21" s="43">
        <v>642.1</v>
      </c>
      <c r="BQ21" s="43">
        <v>476.03999999999996</v>
      </c>
      <c r="BR21" s="43">
        <v>417.76</v>
      </c>
      <c r="BS21" s="43">
        <v>345.31</v>
      </c>
      <c r="BT21" s="43">
        <v>282.91999999999996</v>
      </c>
      <c r="BU21" s="43">
        <v>218.59</v>
      </c>
      <c r="BV21" s="43">
        <v>167.38</v>
      </c>
      <c r="BW21" s="43">
        <v>121.55999999999999</v>
      </c>
      <c r="BX21" s="43">
        <v>74.48</v>
      </c>
      <c r="BY21" s="43">
        <v>29.39</v>
      </c>
      <c r="BZ21" s="43">
        <v>13.54</v>
      </c>
      <c r="CA21" s="43">
        <v>3.04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47328.89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3502.37</v>
      </c>
      <c r="Y22" s="1">
        <v>3502.37</v>
      </c>
      <c r="Z22" s="1">
        <v>3499.37</v>
      </c>
      <c r="AA22" s="1">
        <v>3499.37</v>
      </c>
      <c r="AB22" s="1">
        <v>3499.37</v>
      </c>
      <c r="AC22" s="1">
        <v>3499.37</v>
      </c>
      <c r="AD22" s="1">
        <v>3499.37</v>
      </c>
      <c r="AE22" s="1">
        <v>3499.37</v>
      </c>
      <c r="AF22" s="1">
        <v>3499.37</v>
      </c>
      <c r="AG22" s="1">
        <v>3499.37</v>
      </c>
      <c r="AH22" s="1">
        <v>3499.37</v>
      </c>
      <c r="AI22" s="1">
        <v>3499.37</v>
      </c>
      <c r="AJ22" s="1">
        <v>3499.37</v>
      </c>
      <c r="AK22" s="1">
        <v>3499.37</v>
      </c>
      <c r="AL22" s="1">
        <v>3499.37</v>
      </c>
      <c r="AM22" s="1">
        <v>3499.37</v>
      </c>
      <c r="AN22" s="1">
        <v>3499.37</v>
      </c>
      <c r="AO22" s="1">
        <v>3499.37</v>
      </c>
      <c r="AP22" s="1">
        <v>3499.37</v>
      </c>
      <c r="AQ22" s="1">
        <v>3499.37</v>
      </c>
      <c r="AR22" s="1">
        <v>3499.37</v>
      </c>
      <c r="AS22" s="1">
        <v>3499.37</v>
      </c>
      <c r="AT22" s="1">
        <v>3499.37</v>
      </c>
      <c r="AU22" s="1">
        <v>3499.37</v>
      </c>
      <c r="AV22" s="1">
        <v>3499.37</v>
      </c>
      <c r="AW22" s="1">
        <v>3499.37</v>
      </c>
      <c r="AX22" s="1">
        <v>3499.37</v>
      </c>
      <c r="AY22" s="1">
        <v>3499.37</v>
      </c>
      <c r="AZ22" s="1">
        <v>3502.37</v>
      </c>
      <c r="BA22" s="1">
        <v>3502.37</v>
      </c>
      <c r="BB22" s="1">
        <v>3502.37</v>
      </c>
      <c r="BC22" s="1">
        <v>3502.37</v>
      </c>
      <c r="BD22" s="1">
        <v>3502.37</v>
      </c>
      <c r="BE22" s="1">
        <v>3502.37</v>
      </c>
      <c r="BF22" s="1">
        <v>3502.37</v>
      </c>
      <c r="BG22" s="1">
        <v>3502.37</v>
      </c>
      <c r="BH22" s="1">
        <v>3502.37</v>
      </c>
      <c r="BI22" s="1">
        <v>3502.37</v>
      </c>
      <c r="BJ22" s="1">
        <v>3502.37</v>
      </c>
      <c r="BK22" s="1">
        <v>3502.37</v>
      </c>
      <c r="BL22" s="1">
        <v>3502.37</v>
      </c>
      <c r="BM22" s="1">
        <v>3502.37</v>
      </c>
      <c r="BN22" s="1">
        <v>3502.37</v>
      </c>
      <c r="BO22" s="1">
        <v>3502.37</v>
      </c>
      <c r="BP22" s="1">
        <v>3502.37</v>
      </c>
      <c r="BQ22" s="1">
        <v>3502.37</v>
      </c>
      <c r="BR22" s="1">
        <v>3502.37</v>
      </c>
      <c r="BS22" s="1">
        <v>3502.37</v>
      </c>
      <c r="BT22" s="1">
        <v>3502.37</v>
      </c>
      <c r="BU22" s="1">
        <v>3502.37</v>
      </c>
      <c r="BV22" s="1">
        <v>3502.37</v>
      </c>
      <c r="BW22" s="1">
        <v>3502.37</v>
      </c>
      <c r="BX22" s="1">
        <v>3502.37</v>
      </c>
      <c r="BY22" s="1">
        <v>3502.37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189049.97999999986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20.39</v>
      </c>
      <c r="C24" s="36">
        <v>19.25</v>
      </c>
      <c r="D24" s="36">
        <v>19.559999999999999</v>
      </c>
      <c r="E24" s="36">
        <v>21.1</v>
      </c>
      <c r="F24" s="36">
        <v>20.83</v>
      </c>
      <c r="G24" s="36">
        <v>19.82</v>
      </c>
      <c r="H24" s="36">
        <v>18.73</v>
      </c>
      <c r="I24" s="36">
        <v>17.16</v>
      </c>
      <c r="J24" s="36">
        <v>17.600000000000001</v>
      </c>
      <c r="K24" s="36">
        <v>17.27</v>
      </c>
      <c r="L24" s="36">
        <v>19.2</v>
      </c>
      <c r="M24" s="36">
        <v>17</v>
      </c>
      <c r="N24" s="36">
        <v>14.64</v>
      </c>
      <c r="O24" s="36">
        <v>15.15</v>
      </c>
      <c r="P24" s="36">
        <v>13.21</v>
      </c>
      <c r="Q24" s="36">
        <v>9.23</v>
      </c>
      <c r="R24" s="36">
        <v>8.84</v>
      </c>
      <c r="S24" s="36">
        <v>11.47</v>
      </c>
      <c r="T24" s="36">
        <v>10.130000000000001</v>
      </c>
      <c r="U24" s="36">
        <v>9.34</v>
      </c>
      <c r="V24" s="36">
        <v>8.64</v>
      </c>
      <c r="W24" s="36">
        <v>10</v>
      </c>
      <c r="X24" s="36">
        <v>13.12</v>
      </c>
      <c r="Y24" s="36">
        <v>12.3</v>
      </c>
      <c r="Z24" s="36">
        <v>13.39</v>
      </c>
      <c r="AA24" s="36">
        <v>12.78</v>
      </c>
      <c r="AB24" s="36">
        <v>14.45</v>
      </c>
      <c r="AC24" s="36">
        <v>18.899999999999999</v>
      </c>
      <c r="AD24" s="36">
        <v>21.96</v>
      </c>
      <c r="AE24" s="36">
        <v>20.27</v>
      </c>
      <c r="AF24" s="36">
        <v>17.850000000000001</v>
      </c>
      <c r="AG24" s="36">
        <v>17.079999999999998</v>
      </c>
      <c r="AH24" s="36">
        <v>18.27</v>
      </c>
      <c r="AI24" s="36">
        <v>18.48</v>
      </c>
      <c r="AJ24" s="36">
        <v>19.059999999999999</v>
      </c>
      <c r="AK24" s="36">
        <v>21.08</v>
      </c>
      <c r="AL24" s="36">
        <v>19.809999999999999</v>
      </c>
      <c r="AM24" s="36">
        <v>16.89</v>
      </c>
      <c r="AN24" s="36">
        <v>15.14</v>
      </c>
      <c r="AO24" s="36">
        <v>15.41</v>
      </c>
      <c r="AP24" s="36">
        <v>15.05</v>
      </c>
      <c r="AQ24" s="36">
        <v>15.13</v>
      </c>
      <c r="AR24" s="36">
        <v>16.809999999999999</v>
      </c>
      <c r="AS24" s="36">
        <v>14.55</v>
      </c>
      <c r="AT24" s="36">
        <v>12.18</v>
      </c>
      <c r="AU24" s="36">
        <v>7.26</v>
      </c>
      <c r="AV24" s="36">
        <v>6.3</v>
      </c>
      <c r="AW24" s="36">
        <v>10.71</v>
      </c>
      <c r="AX24" s="36">
        <v>11.44</v>
      </c>
      <c r="AY24" s="36">
        <v>15.74</v>
      </c>
      <c r="AZ24" s="36">
        <v>17.489999999999998</v>
      </c>
      <c r="BA24" s="36">
        <v>13.54</v>
      </c>
      <c r="BB24" s="36">
        <v>17.23</v>
      </c>
      <c r="BC24" s="36">
        <v>14.64</v>
      </c>
      <c r="BD24" s="36">
        <v>8.83</v>
      </c>
      <c r="BE24" s="36">
        <v>8.61</v>
      </c>
      <c r="BF24" s="36">
        <v>9.49</v>
      </c>
      <c r="BG24" s="36">
        <v>7.89</v>
      </c>
      <c r="BH24" s="36">
        <v>9.52</v>
      </c>
      <c r="BI24" s="36">
        <v>7.87</v>
      </c>
      <c r="BJ24" s="36">
        <v>10.56</v>
      </c>
      <c r="BK24" s="36">
        <v>12.24</v>
      </c>
      <c r="BL24" s="36">
        <v>14.89</v>
      </c>
      <c r="BM24" s="36">
        <v>13.01</v>
      </c>
      <c r="BN24" s="36">
        <v>10.72</v>
      </c>
      <c r="BO24" s="36">
        <v>9.76</v>
      </c>
      <c r="BP24" s="36">
        <v>7.59</v>
      </c>
      <c r="BQ24" s="36">
        <v>8.81</v>
      </c>
      <c r="BR24" s="36">
        <v>12.52</v>
      </c>
      <c r="BS24" s="36">
        <v>11.49</v>
      </c>
      <c r="BT24" s="36">
        <v>12.68</v>
      </c>
      <c r="BU24" s="36">
        <v>13.97</v>
      </c>
      <c r="BV24" s="36">
        <v>15.11</v>
      </c>
      <c r="BW24" s="36">
        <v>13.89</v>
      </c>
      <c r="BX24" s="36">
        <v>15.4</v>
      </c>
      <c r="BY24" s="36">
        <v>14.79</v>
      </c>
      <c r="BZ24" s="36">
        <v>15.21</v>
      </c>
      <c r="CA24" s="36">
        <v>16.559999999999999</v>
      </c>
      <c r="CB24" s="36">
        <v>16.63</v>
      </c>
      <c r="CC24" s="36">
        <v>16.25</v>
      </c>
      <c r="CD24" s="36">
        <v>19.18</v>
      </c>
      <c r="CE24" s="36">
        <v>20.59</v>
      </c>
      <c r="CF24" s="36">
        <v>19.399999999999999</v>
      </c>
      <c r="CG24" s="36">
        <v>19.64</v>
      </c>
      <c r="CH24" s="36">
        <v>17.760000000000002</v>
      </c>
      <c r="CI24" s="36">
        <v>18.920000000000002</v>
      </c>
      <c r="CJ24" s="36">
        <v>18.37</v>
      </c>
      <c r="CK24" s="36">
        <v>19.420000000000002</v>
      </c>
      <c r="CL24" s="36">
        <v>20.54</v>
      </c>
      <c r="CM24" s="36">
        <v>20.89</v>
      </c>
      <c r="CN24" s="36">
        <v>19.079999999999998</v>
      </c>
      <c r="CO24" s="36">
        <v>17.579999999999998</v>
      </c>
      <c r="CP24" s="36">
        <v>18.96</v>
      </c>
      <c r="CQ24" s="36">
        <v>18.96</v>
      </c>
      <c r="CR24" s="36">
        <v>18.260000000000002</v>
      </c>
      <c r="CS24" s="37">
        <v>19.77</v>
      </c>
      <c r="CT24" s="30">
        <f t="shared" si="13"/>
        <v>1454.4799999999998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7628.0577209677413</v>
      </c>
      <c r="C25" s="60">
        <f t="shared" si="14"/>
        <v>7642.257720967742</v>
      </c>
      <c r="D25" s="60">
        <f t="shared" si="14"/>
        <v>7634.7677209677413</v>
      </c>
      <c r="E25" s="60">
        <f t="shared" si="14"/>
        <v>7649.8077209677413</v>
      </c>
      <c r="F25" s="60">
        <f t="shared" si="14"/>
        <v>7649.5677209677424</v>
      </c>
      <c r="G25" s="60">
        <f t="shared" si="14"/>
        <v>7648.5577209677422</v>
      </c>
      <c r="H25" s="60">
        <f t="shared" si="14"/>
        <v>7647.5377209677417</v>
      </c>
      <c r="I25" s="60">
        <f t="shared" si="14"/>
        <v>7645.967720967742</v>
      </c>
      <c r="J25" s="60">
        <f t="shared" si="14"/>
        <v>7640.9077209677416</v>
      </c>
      <c r="K25" s="60">
        <f t="shared" si="14"/>
        <v>7646.0777209677417</v>
      </c>
      <c r="L25" s="60">
        <f t="shared" si="14"/>
        <v>7622.3777209677419</v>
      </c>
      <c r="M25" s="60">
        <f t="shared" si="14"/>
        <v>7595.1777209677421</v>
      </c>
      <c r="N25" s="60">
        <f t="shared" si="14"/>
        <v>7576.6577209677416</v>
      </c>
      <c r="O25" s="60">
        <f t="shared" si="14"/>
        <v>7577.1677209677418</v>
      </c>
      <c r="P25" s="60">
        <f t="shared" si="14"/>
        <v>7575.2277209677422</v>
      </c>
      <c r="Q25" s="60">
        <f t="shared" si="14"/>
        <v>7571.2477209677418</v>
      </c>
      <c r="R25" s="60">
        <f t="shared" si="14"/>
        <v>7601.4877209677416</v>
      </c>
      <c r="S25" s="60">
        <f t="shared" si="14"/>
        <v>7604.1177209677417</v>
      </c>
      <c r="T25" s="60">
        <f t="shared" si="14"/>
        <v>7618.2577209677411</v>
      </c>
      <c r="U25" s="60">
        <f t="shared" si="14"/>
        <v>7641.8477209677412</v>
      </c>
      <c r="V25" s="60">
        <f t="shared" si="14"/>
        <v>7662.5777209677417</v>
      </c>
      <c r="W25" s="60">
        <f t="shared" si="14"/>
        <v>7664.3177209677424</v>
      </c>
      <c r="X25" s="60">
        <f t="shared" si="14"/>
        <v>11170.057720967741</v>
      </c>
      <c r="Y25" s="60">
        <f t="shared" si="14"/>
        <v>11173.797720967741</v>
      </c>
      <c r="Z25" s="60">
        <f t="shared" si="14"/>
        <v>11187.417720967742</v>
      </c>
      <c r="AA25" s="60">
        <f t="shared" si="14"/>
        <v>11223.777720967741</v>
      </c>
      <c r="AB25" s="60">
        <f t="shared" si="14"/>
        <v>11265.337720967742</v>
      </c>
      <c r="AC25" s="60">
        <f t="shared" si="14"/>
        <v>11320.367720967741</v>
      </c>
      <c r="AD25" s="60">
        <f t="shared" si="14"/>
        <v>11387.667720967742</v>
      </c>
      <c r="AE25" s="60">
        <f t="shared" si="14"/>
        <v>11459.717720967741</v>
      </c>
      <c r="AF25" s="60">
        <f t="shared" si="14"/>
        <v>11534.41772096774</v>
      </c>
      <c r="AG25" s="60">
        <f t="shared" si="14"/>
        <v>11627.727720967741</v>
      </c>
      <c r="AH25" s="60">
        <f t="shared" ref="AH25:BM25" si="15">SUM(AH3,AH13,AH15,AH20)</f>
        <v>11723.537720967743</v>
      </c>
      <c r="AI25" s="60">
        <f t="shared" si="15"/>
        <v>11819.887720967741</v>
      </c>
      <c r="AJ25" s="60">
        <f t="shared" si="15"/>
        <v>11894.237720967743</v>
      </c>
      <c r="AK25" s="60">
        <f t="shared" si="15"/>
        <v>11970.16772096774</v>
      </c>
      <c r="AL25" s="60">
        <f t="shared" si="15"/>
        <v>12044.267720967742</v>
      </c>
      <c r="AM25" s="60">
        <f t="shared" si="15"/>
        <v>12134.267720967742</v>
      </c>
      <c r="AN25" s="60">
        <f t="shared" si="15"/>
        <v>12210.257720967744</v>
      </c>
      <c r="AO25" s="60">
        <f t="shared" si="15"/>
        <v>12303.537720967743</v>
      </c>
      <c r="AP25" s="60">
        <f t="shared" si="15"/>
        <v>12350.787720967743</v>
      </c>
      <c r="AQ25" s="60">
        <f t="shared" si="15"/>
        <v>12412.847720967742</v>
      </c>
      <c r="AR25" s="60">
        <f t="shared" si="15"/>
        <v>12496.397720967743</v>
      </c>
      <c r="AS25" s="60">
        <f t="shared" si="15"/>
        <v>12465.337720967742</v>
      </c>
      <c r="AT25" s="60">
        <f t="shared" si="15"/>
        <v>12471.547720967741</v>
      </c>
      <c r="AU25" s="60">
        <f t="shared" si="15"/>
        <v>12528.167720967742</v>
      </c>
      <c r="AV25" s="60">
        <f t="shared" si="15"/>
        <v>12549.937720967742</v>
      </c>
      <c r="AW25" s="60">
        <f t="shared" si="15"/>
        <v>12574.617720967743</v>
      </c>
      <c r="AX25" s="60">
        <f t="shared" si="15"/>
        <v>12633.557720967743</v>
      </c>
      <c r="AY25" s="60">
        <f t="shared" si="15"/>
        <v>12631.687720967742</v>
      </c>
      <c r="AZ25" s="60">
        <f t="shared" si="15"/>
        <v>12637.707720967741</v>
      </c>
      <c r="BA25" s="60">
        <f t="shared" si="15"/>
        <v>12638.887720967741</v>
      </c>
      <c r="BB25" s="60">
        <f t="shared" si="15"/>
        <v>12637.017720967742</v>
      </c>
      <c r="BC25" s="60">
        <f t="shared" si="15"/>
        <v>12566.377720967743</v>
      </c>
      <c r="BD25" s="60">
        <f t="shared" si="15"/>
        <v>12486.117720967741</v>
      </c>
      <c r="BE25" s="60">
        <f t="shared" si="15"/>
        <v>12390.817720967741</v>
      </c>
      <c r="BF25" s="60">
        <f t="shared" si="15"/>
        <v>12262.037720967743</v>
      </c>
      <c r="BG25" s="60">
        <f t="shared" si="15"/>
        <v>12141.087720967742</v>
      </c>
      <c r="BH25" s="60">
        <f t="shared" si="15"/>
        <v>12063.947720967742</v>
      </c>
      <c r="BI25" s="60">
        <f t="shared" si="15"/>
        <v>11967.427720967742</v>
      </c>
      <c r="BJ25" s="60">
        <f t="shared" si="15"/>
        <v>11941.347720967742</v>
      </c>
      <c r="BK25" s="60">
        <f t="shared" si="15"/>
        <v>11866.727720967741</v>
      </c>
      <c r="BL25" s="60">
        <f t="shared" si="15"/>
        <v>11767.987720967743</v>
      </c>
      <c r="BM25" s="60">
        <f t="shared" si="15"/>
        <v>11635.107720967742</v>
      </c>
      <c r="BN25" s="60">
        <f t="shared" ref="BN25:CS25" si="16">SUM(BN3,BN13,BN15,BN20)</f>
        <v>11567.327720967744</v>
      </c>
      <c r="BO25" s="60">
        <f t="shared" si="16"/>
        <v>11499.297720967741</v>
      </c>
      <c r="BP25" s="60">
        <f t="shared" si="16"/>
        <v>11435.067720967741</v>
      </c>
      <c r="BQ25" s="60">
        <f t="shared" si="16"/>
        <v>11330.227720967741</v>
      </c>
      <c r="BR25" s="60">
        <f t="shared" si="16"/>
        <v>11267.177720967742</v>
      </c>
      <c r="BS25" s="60">
        <f t="shared" si="16"/>
        <v>11159.817720967741</v>
      </c>
      <c r="BT25" s="60">
        <f t="shared" si="16"/>
        <v>11123.317720967741</v>
      </c>
      <c r="BU25" s="60">
        <f t="shared" si="16"/>
        <v>11081.397720967741</v>
      </c>
      <c r="BV25" s="60">
        <f t="shared" si="16"/>
        <v>11043.207720967741</v>
      </c>
      <c r="BW25" s="60">
        <f t="shared" si="16"/>
        <v>10987.167720967742</v>
      </c>
      <c r="BX25" s="60">
        <f t="shared" si="16"/>
        <v>10940.197720967741</v>
      </c>
      <c r="BY25" s="60">
        <f t="shared" si="16"/>
        <v>10895.497720967742</v>
      </c>
      <c r="BZ25" s="60">
        <f t="shared" si="16"/>
        <v>7293.4077209677416</v>
      </c>
      <c r="CA25" s="60">
        <f t="shared" si="16"/>
        <v>7243.2577209677411</v>
      </c>
      <c r="CB25" s="60">
        <f t="shared" si="16"/>
        <v>7234.2177209677411</v>
      </c>
      <c r="CC25" s="60">
        <f t="shared" si="16"/>
        <v>7247.8377209677419</v>
      </c>
      <c r="CD25" s="60">
        <f t="shared" si="16"/>
        <v>7214.7677209677413</v>
      </c>
      <c r="CE25" s="60">
        <f t="shared" si="16"/>
        <v>7193.1777209677412</v>
      </c>
      <c r="CF25" s="60">
        <f t="shared" si="16"/>
        <v>7141.047720967742</v>
      </c>
      <c r="CG25" s="60">
        <f t="shared" si="16"/>
        <v>7125.2877209677417</v>
      </c>
      <c r="CH25" s="60">
        <f t="shared" si="16"/>
        <v>7078.4777209677413</v>
      </c>
      <c r="CI25" s="60">
        <f t="shared" si="16"/>
        <v>7117.6377209677412</v>
      </c>
      <c r="CJ25" s="60">
        <f t="shared" si="16"/>
        <v>7199.0277209677415</v>
      </c>
      <c r="CK25" s="60">
        <f t="shared" si="16"/>
        <v>7204.7377209677416</v>
      </c>
      <c r="CL25" s="60">
        <f t="shared" si="16"/>
        <v>7191.007720967742</v>
      </c>
      <c r="CM25" s="60">
        <f t="shared" si="16"/>
        <v>7203.6977209677416</v>
      </c>
      <c r="CN25" s="60">
        <f t="shared" si="16"/>
        <v>7253.9577209677418</v>
      </c>
      <c r="CO25" s="60">
        <f t="shared" si="16"/>
        <v>7281.3277209677417</v>
      </c>
      <c r="CP25" s="60">
        <f t="shared" si="16"/>
        <v>7280.7077209677418</v>
      </c>
      <c r="CQ25" s="60">
        <f t="shared" si="16"/>
        <v>7266.7077209677418</v>
      </c>
      <c r="CR25" s="60">
        <f t="shared" si="16"/>
        <v>7272.0077209677411</v>
      </c>
      <c r="CS25" s="61">
        <f t="shared" si="16"/>
        <v>7288.5177209677413</v>
      </c>
      <c r="CT25" s="109">
        <f t="shared" si="13"/>
        <v>951972.42121290311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3126.1777209677416</v>
      </c>
      <c r="C30" s="71">
        <f t="shared" si="17"/>
        <v>3131.1777209677416</v>
      </c>
      <c r="D30" s="71">
        <f t="shared" si="17"/>
        <v>3133.1777209677416</v>
      </c>
      <c r="E30" s="71">
        <f t="shared" si="17"/>
        <v>3134.1777209677416</v>
      </c>
      <c r="F30" s="71">
        <f t="shared" si="17"/>
        <v>3133.1777209677416</v>
      </c>
      <c r="G30" s="71">
        <f t="shared" si="17"/>
        <v>3131.1777209677416</v>
      </c>
      <c r="H30" s="71">
        <f t="shared" si="17"/>
        <v>3131.1777209677416</v>
      </c>
      <c r="I30" s="71">
        <f t="shared" si="17"/>
        <v>3133.1777209677416</v>
      </c>
      <c r="J30" s="71">
        <f t="shared" si="17"/>
        <v>3138.1777209677416</v>
      </c>
      <c r="K30" s="71">
        <f t="shared" si="17"/>
        <v>3137.1777209677416</v>
      </c>
      <c r="L30" s="71">
        <f t="shared" si="17"/>
        <v>3134.1777209677416</v>
      </c>
      <c r="M30" s="71">
        <f t="shared" si="17"/>
        <v>3131.1777209677416</v>
      </c>
      <c r="N30" s="71">
        <f t="shared" si="17"/>
        <v>3132.1777209677416</v>
      </c>
      <c r="O30" s="71">
        <f t="shared" si="17"/>
        <v>3133.1777209677416</v>
      </c>
      <c r="P30" s="71">
        <f t="shared" si="17"/>
        <v>3133.1777209677416</v>
      </c>
      <c r="Q30" s="71">
        <f t="shared" si="17"/>
        <v>3134.1777209677416</v>
      </c>
      <c r="R30" s="71">
        <f t="shared" si="17"/>
        <v>3133.1777209677416</v>
      </c>
      <c r="S30" s="71">
        <f t="shared" si="17"/>
        <v>3133.1777209677416</v>
      </c>
      <c r="T30" s="71">
        <f t="shared" si="17"/>
        <v>3131.1777209677416</v>
      </c>
      <c r="U30" s="71">
        <f t="shared" si="17"/>
        <v>3131.1777209677416</v>
      </c>
      <c r="V30" s="71">
        <f t="shared" si="17"/>
        <v>3135.1777209677416</v>
      </c>
      <c r="W30" s="71">
        <f t="shared" si="17"/>
        <v>3137.1777209677416</v>
      </c>
      <c r="X30" s="71">
        <f t="shared" si="17"/>
        <v>3135.1777209677416</v>
      </c>
      <c r="Y30" s="71">
        <f t="shared" si="17"/>
        <v>3137.1777209677416</v>
      </c>
      <c r="Z30" s="71">
        <f t="shared" si="17"/>
        <v>3137.1777209677416</v>
      </c>
      <c r="AA30" s="71">
        <f t="shared" si="17"/>
        <v>3134.1777209677416</v>
      </c>
      <c r="AB30" s="71">
        <f t="shared" si="17"/>
        <v>3134.1777209677416</v>
      </c>
      <c r="AC30" s="71">
        <f t="shared" si="17"/>
        <v>3127.1777209677416</v>
      </c>
      <c r="AD30" s="71">
        <f t="shared" si="17"/>
        <v>3126.1777209677416</v>
      </c>
      <c r="AE30" s="71">
        <f t="shared" si="17"/>
        <v>3129.1777209677416</v>
      </c>
      <c r="AF30" s="71">
        <f t="shared" si="17"/>
        <v>3131.1777209677416</v>
      </c>
      <c r="AG30" s="71">
        <f t="shared" si="17"/>
        <v>3130.1777209677416</v>
      </c>
      <c r="AH30" s="71">
        <f t="shared" si="17"/>
        <v>3134.1777209677416</v>
      </c>
      <c r="AI30" s="71">
        <f t="shared" si="17"/>
        <v>3134.1777209677416</v>
      </c>
      <c r="AJ30" s="71">
        <f t="shared" si="17"/>
        <v>3139.1777209677416</v>
      </c>
      <c r="AK30" s="71">
        <f t="shared" si="17"/>
        <v>3145.1777209677416</v>
      </c>
      <c r="AL30" s="71">
        <f t="shared" si="17"/>
        <v>3145.1777209677416</v>
      </c>
      <c r="AM30" s="71">
        <f t="shared" si="17"/>
        <v>3145.1777209677416</v>
      </c>
      <c r="AN30" s="71">
        <f t="shared" si="17"/>
        <v>3146.1777209677416</v>
      </c>
      <c r="AO30" s="71">
        <f t="shared" si="17"/>
        <v>3140.1777209677416</v>
      </c>
      <c r="AP30" s="71">
        <f t="shared" si="17"/>
        <v>3138.1777209677416</v>
      </c>
      <c r="AQ30" s="71">
        <f t="shared" si="17"/>
        <v>3142.1777209677416</v>
      </c>
      <c r="AR30" s="71">
        <f t="shared" si="17"/>
        <v>3141.1777209677416</v>
      </c>
      <c r="AS30" s="71">
        <f t="shared" si="17"/>
        <v>3143.1777209677416</v>
      </c>
      <c r="AT30" s="71">
        <f t="shared" si="17"/>
        <v>3139.1777209677416</v>
      </c>
      <c r="AU30" s="71">
        <f t="shared" si="17"/>
        <v>3138.1777209677416</v>
      </c>
      <c r="AV30" s="71">
        <f t="shared" si="17"/>
        <v>3134.1777209677416</v>
      </c>
      <c r="AW30" s="71">
        <f t="shared" si="17"/>
        <v>3099.1777209677416</v>
      </c>
      <c r="AX30" s="71">
        <f t="shared" si="17"/>
        <v>3071.1777209677416</v>
      </c>
      <c r="AY30" s="71">
        <f t="shared" si="17"/>
        <v>3069.1777209677416</v>
      </c>
      <c r="AZ30" s="71">
        <f t="shared" si="17"/>
        <v>3070.1777209677416</v>
      </c>
      <c r="BA30" s="71">
        <f t="shared" si="17"/>
        <v>3029.1777209677416</v>
      </c>
      <c r="BB30" s="71">
        <f t="shared" si="17"/>
        <v>3005.1777209677416</v>
      </c>
      <c r="BC30" s="71">
        <f t="shared" si="17"/>
        <v>3004.1777209677416</v>
      </c>
      <c r="BD30" s="71">
        <f t="shared" si="17"/>
        <v>3002.1777209677416</v>
      </c>
      <c r="BE30" s="71">
        <f t="shared" si="17"/>
        <v>2997.1777209677416</v>
      </c>
      <c r="BF30" s="71">
        <f t="shared" si="17"/>
        <v>2996.1777209677416</v>
      </c>
      <c r="BG30" s="71">
        <f t="shared" si="17"/>
        <v>2998.1777209677416</v>
      </c>
      <c r="BH30" s="71">
        <f t="shared" si="17"/>
        <v>3011.1777209677416</v>
      </c>
      <c r="BI30" s="71">
        <f t="shared" si="17"/>
        <v>3013.1777209677416</v>
      </c>
      <c r="BJ30" s="71">
        <f t="shared" si="17"/>
        <v>3013.1777209677416</v>
      </c>
      <c r="BK30" s="71">
        <f t="shared" si="17"/>
        <v>3016.1777209677416</v>
      </c>
      <c r="BL30" s="71">
        <f t="shared" si="17"/>
        <v>3051.1777209677416</v>
      </c>
      <c r="BM30" s="71">
        <f t="shared" si="17"/>
        <v>3082.1777209677416</v>
      </c>
      <c r="BN30" s="71">
        <f t="shared" ref="BN30:CS30" si="18">BN31+BN39</f>
        <v>3115.1777209677416</v>
      </c>
      <c r="BO30" s="71">
        <f t="shared" si="18"/>
        <v>3128.1777209677416</v>
      </c>
      <c r="BP30" s="71">
        <f t="shared" si="18"/>
        <v>3126.1777209677416</v>
      </c>
      <c r="BQ30" s="71">
        <f t="shared" si="18"/>
        <v>3120.1777209677416</v>
      </c>
      <c r="BR30" s="71">
        <f t="shared" si="18"/>
        <v>3104.1777209677416</v>
      </c>
      <c r="BS30" s="71">
        <f t="shared" si="18"/>
        <v>3095.1777209677416</v>
      </c>
      <c r="BT30" s="71">
        <f t="shared" si="18"/>
        <v>3102.1777209677416</v>
      </c>
      <c r="BU30" s="71">
        <f t="shared" si="18"/>
        <v>3083.1777209677416</v>
      </c>
      <c r="BV30" s="71">
        <f t="shared" si="18"/>
        <v>3079.1777209677416</v>
      </c>
      <c r="BW30" s="71">
        <f t="shared" si="18"/>
        <v>3077.1777209677416</v>
      </c>
      <c r="BX30" s="71">
        <f t="shared" si="18"/>
        <v>3073.1777209677416</v>
      </c>
      <c r="BY30" s="71">
        <f t="shared" si="18"/>
        <v>3071.1777209677416</v>
      </c>
      <c r="BZ30" s="71">
        <f t="shared" si="18"/>
        <v>3070.1777209677416</v>
      </c>
      <c r="CA30" s="71">
        <f t="shared" si="18"/>
        <v>3068.1777209677416</v>
      </c>
      <c r="CB30" s="71">
        <f t="shared" si="18"/>
        <v>3069.1777209677416</v>
      </c>
      <c r="CC30" s="71">
        <f t="shared" si="18"/>
        <v>3073.1777209677416</v>
      </c>
      <c r="CD30" s="71">
        <f t="shared" si="18"/>
        <v>3073.1777209677416</v>
      </c>
      <c r="CE30" s="71">
        <f t="shared" si="18"/>
        <v>3071.1777209677416</v>
      </c>
      <c r="CF30" s="71">
        <f t="shared" si="18"/>
        <v>3071.1777209677416</v>
      </c>
      <c r="CG30" s="71">
        <f t="shared" si="18"/>
        <v>3069.1777209677416</v>
      </c>
      <c r="CH30" s="71">
        <f t="shared" si="18"/>
        <v>3067.1777209677416</v>
      </c>
      <c r="CI30" s="71">
        <f t="shared" si="18"/>
        <v>3064.1777209677416</v>
      </c>
      <c r="CJ30" s="71">
        <f t="shared" si="18"/>
        <v>3064.1777209677416</v>
      </c>
      <c r="CK30" s="71">
        <f t="shared" si="18"/>
        <v>3065.1777209677416</v>
      </c>
      <c r="CL30" s="71">
        <f t="shared" si="18"/>
        <v>3063.1777209677416</v>
      </c>
      <c r="CM30" s="71">
        <f t="shared" si="18"/>
        <v>3059.1777209677416</v>
      </c>
      <c r="CN30" s="71">
        <f t="shared" si="18"/>
        <v>3059.1777209677416</v>
      </c>
      <c r="CO30" s="71">
        <f t="shared" si="18"/>
        <v>3059.1777209677416</v>
      </c>
      <c r="CP30" s="71">
        <f t="shared" si="18"/>
        <v>3058.1777209677416</v>
      </c>
      <c r="CQ30" s="71">
        <f t="shared" si="18"/>
        <v>3054.1777209677416</v>
      </c>
      <c r="CR30" s="71">
        <f t="shared" si="18"/>
        <v>3050.1777209677416</v>
      </c>
      <c r="CS30" s="72">
        <f t="shared" si="18"/>
        <v>3054.1777209677416</v>
      </c>
      <c r="CT30" s="73">
        <f t="shared" ref="CT30:CT47" si="19">SUM(B30:CS30)</f>
        <v>297343.06121290295</v>
      </c>
      <c r="CU30" s="149"/>
    </row>
    <row r="31" spans="1:102">
      <c r="A31" s="74" t="s">
        <v>32</v>
      </c>
      <c r="B31" s="75">
        <f>SUM(B32:B38)</f>
        <v>2972.18</v>
      </c>
      <c r="C31" s="76">
        <f t="shared" ref="C31:BN31" si="20">SUM(C32:C38)</f>
        <v>2977.18</v>
      </c>
      <c r="D31" s="76">
        <f t="shared" si="20"/>
        <v>2979.18</v>
      </c>
      <c r="E31" s="76">
        <f t="shared" si="20"/>
        <v>2980.18</v>
      </c>
      <c r="F31" s="76">
        <f t="shared" si="20"/>
        <v>2979.18</v>
      </c>
      <c r="G31" s="76">
        <f t="shared" si="20"/>
        <v>2977.18</v>
      </c>
      <c r="H31" s="76">
        <f t="shared" si="20"/>
        <v>2977.18</v>
      </c>
      <c r="I31" s="76">
        <f t="shared" si="20"/>
        <v>2979.18</v>
      </c>
      <c r="J31" s="76">
        <f t="shared" si="20"/>
        <v>2984.18</v>
      </c>
      <c r="K31" s="76">
        <f t="shared" si="20"/>
        <v>2983.18</v>
      </c>
      <c r="L31" s="76">
        <f t="shared" si="20"/>
        <v>2980.18</v>
      </c>
      <c r="M31" s="76">
        <f t="shared" si="20"/>
        <v>2977.18</v>
      </c>
      <c r="N31" s="76">
        <f t="shared" si="20"/>
        <v>2978.18</v>
      </c>
      <c r="O31" s="76">
        <f t="shared" si="20"/>
        <v>2979.18</v>
      </c>
      <c r="P31" s="76">
        <f t="shared" si="20"/>
        <v>2979.18</v>
      </c>
      <c r="Q31" s="76">
        <f t="shared" si="20"/>
        <v>2980.18</v>
      </c>
      <c r="R31" s="76">
        <f t="shared" si="20"/>
        <v>2979.18</v>
      </c>
      <c r="S31" s="76">
        <f t="shared" si="20"/>
        <v>2979.18</v>
      </c>
      <c r="T31" s="76">
        <f t="shared" si="20"/>
        <v>2977.18</v>
      </c>
      <c r="U31" s="76">
        <f t="shared" si="20"/>
        <v>2977.18</v>
      </c>
      <c r="V31" s="76">
        <f t="shared" si="20"/>
        <v>2981.18</v>
      </c>
      <c r="W31" s="76">
        <f t="shared" si="20"/>
        <v>2983.18</v>
      </c>
      <c r="X31" s="76">
        <f t="shared" si="20"/>
        <v>2981.18</v>
      </c>
      <c r="Y31" s="76">
        <f t="shared" si="20"/>
        <v>2983.18</v>
      </c>
      <c r="Z31" s="76">
        <f t="shared" si="20"/>
        <v>2983.18</v>
      </c>
      <c r="AA31" s="76">
        <f t="shared" si="20"/>
        <v>2980.18</v>
      </c>
      <c r="AB31" s="76">
        <f t="shared" si="20"/>
        <v>2980.18</v>
      </c>
      <c r="AC31" s="76">
        <f t="shared" si="20"/>
        <v>2973.18</v>
      </c>
      <c r="AD31" s="76">
        <f t="shared" si="20"/>
        <v>2972.18</v>
      </c>
      <c r="AE31" s="76">
        <f t="shared" si="20"/>
        <v>2975.18</v>
      </c>
      <c r="AF31" s="76">
        <f t="shared" si="20"/>
        <v>2977.18</v>
      </c>
      <c r="AG31" s="76">
        <f t="shared" si="20"/>
        <v>2976.18</v>
      </c>
      <c r="AH31" s="76">
        <f t="shared" si="20"/>
        <v>2980.18</v>
      </c>
      <c r="AI31" s="76">
        <f t="shared" si="20"/>
        <v>2980.18</v>
      </c>
      <c r="AJ31" s="76">
        <f t="shared" si="20"/>
        <v>2985.18</v>
      </c>
      <c r="AK31" s="76">
        <f t="shared" si="20"/>
        <v>2991.18</v>
      </c>
      <c r="AL31" s="76">
        <f t="shared" si="20"/>
        <v>2991.18</v>
      </c>
      <c r="AM31" s="76">
        <f t="shared" si="20"/>
        <v>2991.18</v>
      </c>
      <c r="AN31" s="76">
        <f t="shared" si="20"/>
        <v>2992.18</v>
      </c>
      <c r="AO31" s="76">
        <f t="shared" si="20"/>
        <v>2986.18</v>
      </c>
      <c r="AP31" s="76">
        <f t="shared" si="20"/>
        <v>2984.18</v>
      </c>
      <c r="AQ31" s="76">
        <f t="shared" si="20"/>
        <v>2988.18</v>
      </c>
      <c r="AR31" s="76">
        <f t="shared" si="20"/>
        <v>2987.18</v>
      </c>
      <c r="AS31" s="76">
        <f t="shared" si="20"/>
        <v>2989.18</v>
      </c>
      <c r="AT31" s="76">
        <f t="shared" si="20"/>
        <v>2985.18</v>
      </c>
      <c r="AU31" s="76">
        <f t="shared" si="20"/>
        <v>2984.18</v>
      </c>
      <c r="AV31" s="76">
        <f t="shared" si="20"/>
        <v>2980.18</v>
      </c>
      <c r="AW31" s="76">
        <f t="shared" si="20"/>
        <v>2945.18</v>
      </c>
      <c r="AX31" s="76">
        <f t="shared" si="20"/>
        <v>2917.18</v>
      </c>
      <c r="AY31" s="76">
        <f t="shared" si="20"/>
        <v>2915.18</v>
      </c>
      <c r="AZ31" s="76">
        <f t="shared" si="20"/>
        <v>2916.18</v>
      </c>
      <c r="BA31" s="76">
        <f t="shared" si="20"/>
        <v>2875.18</v>
      </c>
      <c r="BB31" s="76">
        <f t="shared" si="20"/>
        <v>2851.18</v>
      </c>
      <c r="BC31" s="76">
        <f t="shared" si="20"/>
        <v>2850.18</v>
      </c>
      <c r="BD31" s="76">
        <f t="shared" si="20"/>
        <v>2848.18</v>
      </c>
      <c r="BE31" s="76">
        <f t="shared" si="20"/>
        <v>2843.18</v>
      </c>
      <c r="BF31" s="76">
        <f t="shared" si="20"/>
        <v>2842.18</v>
      </c>
      <c r="BG31" s="76">
        <f t="shared" si="20"/>
        <v>2844.18</v>
      </c>
      <c r="BH31" s="76">
        <f t="shared" si="20"/>
        <v>2857.18</v>
      </c>
      <c r="BI31" s="76">
        <f t="shared" si="20"/>
        <v>2859.18</v>
      </c>
      <c r="BJ31" s="76">
        <f t="shared" si="20"/>
        <v>2859.18</v>
      </c>
      <c r="BK31" s="76">
        <f t="shared" si="20"/>
        <v>2862.18</v>
      </c>
      <c r="BL31" s="76">
        <f t="shared" si="20"/>
        <v>2897.18</v>
      </c>
      <c r="BM31" s="76">
        <f t="shared" si="20"/>
        <v>2928.18</v>
      </c>
      <c r="BN31" s="76">
        <f t="shared" si="20"/>
        <v>2961.18</v>
      </c>
      <c r="BO31" s="76">
        <f t="shared" ref="BO31:CS31" si="21">SUM(BO32:BO38)</f>
        <v>2974.18</v>
      </c>
      <c r="BP31" s="76">
        <f t="shared" si="21"/>
        <v>2972.18</v>
      </c>
      <c r="BQ31" s="76">
        <f t="shared" si="21"/>
        <v>2966.18</v>
      </c>
      <c r="BR31" s="76">
        <f t="shared" si="21"/>
        <v>2950.18</v>
      </c>
      <c r="BS31" s="76">
        <f t="shared" si="21"/>
        <v>2941.18</v>
      </c>
      <c r="BT31" s="76">
        <f t="shared" si="21"/>
        <v>2948.18</v>
      </c>
      <c r="BU31" s="76">
        <f t="shared" si="21"/>
        <v>2929.18</v>
      </c>
      <c r="BV31" s="76">
        <f t="shared" si="21"/>
        <v>2925.18</v>
      </c>
      <c r="BW31" s="76">
        <f t="shared" si="21"/>
        <v>2923.18</v>
      </c>
      <c r="BX31" s="76">
        <f t="shared" si="21"/>
        <v>2919.18</v>
      </c>
      <c r="BY31" s="76">
        <f t="shared" si="21"/>
        <v>2917.18</v>
      </c>
      <c r="BZ31" s="76">
        <f t="shared" si="21"/>
        <v>2916.18</v>
      </c>
      <c r="CA31" s="76">
        <f t="shared" si="21"/>
        <v>2914.18</v>
      </c>
      <c r="CB31" s="76">
        <f t="shared" si="21"/>
        <v>2915.18</v>
      </c>
      <c r="CC31" s="76">
        <f t="shared" si="21"/>
        <v>2919.18</v>
      </c>
      <c r="CD31" s="76">
        <f t="shared" si="21"/>
        <v>2919.18</v>
      </c>
      <c r="CE31" s="76">
        <f t="shared" si="21"/>
        <v>2917.18</v>
      </c>
      <c r="CF31" s="76">
        <f t="shared" si="21"/>
        <v>2917.18</v>
      </c>
      <c r="CG31" s="76">
        <f t="shared" si="21"/>
        <v>2915.18</v>
      </c>
      <c r="CH31" s="76">
        <f t="shared" si="21"/>
        <v>2913.18</v>
      </c>
      <c r="CI31" s="76">
        <f t="shared" si="21"/>
        <v>2910.18</v>
      </c>
      <c r="CJ31" s="76">
        <f t="shared" si="21"/>
        <v>2910.18</v>
      </c>
      <c r="CK31" s="76">
        <f t="shared" si="21"/>
        <v>2911.18</v>
      </c>
      <c r="CL31" s="76">
        <f t="shared" si="21"/>
        <v>2909.18</v>
      </c>
      <c r="CM31" s="76">
        <f t="shared" si="21"/>
        <v>2905.18</v>
      </c>
      <c r="CN31" s="76">
        <f t="shared" si="21"/>
        <v>2905.18</v>
      </c>
      <c r="CO31" s="76">
        <f t="shared" si="21"/>
        <v>2905.18</v>
      </c>
      <c r="CP31" s="76">
        <f t="shared" si="21"/>
        <v>2904.18</v>
      </c>
      <c r="CQ31" s="76">
        <f t="shared" si="21"/>
        <v>2900.18</v>
      </c>
      <c r="CR31" s="76">
        <f t="shared" si="21"/>
        <v>2896.18</v>
      </c>
      <c r="CS31" s="77">
        <f t="shared" si="21"/>
        <v>2900.18</v>
      </c>
      <c r="CT31" s="30">
        <f t="shared" si="19"/>
        <v>282559.2799999995</v>
      </c>
      <c r="CU31" s="151"/>
    </row>
    <row r="32" spans="1:102">
      <c r="A32" s="78" t="s">
        <v>33</v>
      </c>
      <c r="B32" s="79">
        <f>B62-B73</f>
        <v>347</v>
      </c>
      <c r="C32" s="80">
        <f t="shared" ref="C32:BN32" si="22">C62-C73</f>
        <v>347</v>
      </c>
      <c r="D32" s="80">
        <f t="shared" si="22"/>
        <v>347</v>
      </c>
      <c r="E32" s="80">
        <f t="shared" si="22"/>
        <v>347</v>
      </c>
      <c r="F32" s="80">
        <f t="shared" si="22"/>
        <v>347</v>
      </c>
      <c r="G32" s="80">
        <f t="shared" si="22"/>
        <v>347</v>
      </c>
      <c r="H32" s="80">
        <f t="shared" si="22"/>
        <v>347</v>
      </c>
      <c r="I32" s="80">
        <f t="shared" si="22"/>
        <v>347</v>
      </c>
      <c r="J32" s="80">
        <f t="shared" si="22"/>
        <v>347</v>
      </c>
      <c r="K32" s="80">
        <f t="shared" si="22"/>
        <v>347</v>
      </c>
      <c r="L32" s="80">
        <f t="shared" si="22"/>
        <v>347</v>
      </c>
      <c r="M32" s="80">
        <f t="shared" si="22"/>
        <v>347</v>
      </c>
      <c r="N32" s="80">
        <f t="shared" si="22"/>
        <v>347</v>
      </c>
      <c r="O32" s="80">
        <f t="shared" si="22"/>
        <v>347</v>
      </c>
      <c r="P32" s="80">
        <f t="shared" si="22"/>
        <v>347</v>
      </c>
      <c r="Q32" s="80">
        <f t="shared" si="22"/>
        <v>347</v>
      </c>
      <c r="R32" s="80">
        <f t="shared" si="22"/>
        <v>347</v>
      </c>
      <c r="S32" s="80">
        <f t="shared" si="22"/>
        <v>347</v>
      </c>
      <c r="T32" s="80">
        <f t="shared" si="22"/>
        <v>347</v>
      </c>
      <c r="U32" s="80">
        <f t="shared" si="22"/>
        <v>347</v>
      </c>
      <c r="V32" s="80">
        <f t="shared" si="22"/>
        <v>347</v>
      </c>
      <c r="W32" s="80">
        <f t="shared" si="22"/>
        <v>347</v>
      </c>
      <c r="X32" s="80">
        <f t="shared" si="22"/>
        <v>347</v>
      </c>
      <c r="Y32" s="80">
        <f t="shared" si="22"/>
        <v>347</v>
      </c>
      <c r="Z32" s="80">
        <f t="shared" si="22"/>
        <v>347</v>
      </c>
      <c r="AA32" s="80">
        <f t="shared" si="22"/>
        <v>347</v>
      </c>
      <c r="AB32" s="80">
        <f t="shared" si="22"/>
        <v>347</v>
      </c>
      <c r="AC32" s="80">
        <f t="shared" si="22"/>
        <v>347</v>
      </c>
      <c r="AD32" s="80">
        <f t="shared" si="22"/>
        <v>347</v>
      </c>
      <c r="AE32" s="80">
        <f t="shared" si="22"/>
        <v>347</v>
      </c>
      <c r="AF32" s="80">
        <f t="shared" si="22"/>
        <v>347</v>
      </c>
      <c r="AG32" s="80">
        <f t="shared" si="22"/>
        <v>347</v>
      </c>
      <c r="AH32" s="80">
        <f t="shared" si="22"/>
        <v>347</v>
      </c>
      <c r="AI32" s="80">
        <f t="shared" si="22"/>
        <v>347</v>
      </c>
      <c r="AJ32" s="80">
        <f t="shared" si="22"/>
        <v>347</v>
      </c>
      <c r="AK32" s="80">
        <f t="shared" si="22"/>
        <v>347</v>
      </c>
      <c r="AL32" s="80">
        <f t="shared" si="22"/>
        <v>347</v>
      </c>
      <c r="AM32" s="80">
        <f t="shared" si="22"/>
        <v>347</v>
      </c>
      <c r="AN32" s="80">
        <f t="shared" si="22"/>
        <v>347</v>
      </c>
      <c r="AO32" s="80">
        <f t="shared" si="22"/>
        <v>347</v>
      </c>
      <c r="AP32" s="80">
        <f t="shared" si="22"/>
        <v>347</v>
      </c>
      <c r="AQ32" s="80">
        <f t="shared" si="22"/>
        <v>347</v>
      </c>
      <c r="AR32" s="80">
        <f t="shared" si="22"/>
        <v>347</v>
      </c>
      <c r="AS32" s="80">
        <f t="shared" si="22"/>
        <v>347</v>
      </c>
      <c r="AT32" s="80">
        <f t="shared" si="22"/>
        <v>347</v>
      </c>
      <c r="AU32" s="80">
        <f t="shared" si="22"/>
        <v>347</v>
      </c>
      <c r="AV32" s="80">
        <f t="shared" si="22"/>
        <v>347</v>
      </c>
      <c r="AW32" s="80">
        <f t="shared" si="22"/>
        <v>347</v>
      </c>
      <c r="AX32" s="80">
        <f t="shared" si="22"/>
        <v>347</v>
      </c>
      <c r="AY32" s="80">
        <f t="shared" si="22"/>
        <v>347</v>
      </c>
      <c r="AZ32" s="80">
        <f t="shared" si="22"/>
        <v>347</v>
      </c>
      <c r="BA32" s="80">
        <f t="shared" si="22"/>
        <v>347</v>
      </c>
      <c r="BB32" s="80">
        <f t="shared" si="22"/>
        <v>347</v>
      </c>
      <c r="BC32" s="80">
        <f t="shared" si="22"/>
        <v>347</v>
      </c>
      <c r="BD32" s="80">
        <f t="shared" si="22"/>
        <v>347</v>
      </c>
      <c r="BE32" s="80">
        <f t="shared" si="22"/>
        <v>347</v>
      </c>
      <c r="BF32" s="80">
        <f t="shared" si="22"/>
        <v>347</v>
      </c>
      <c r="BG32" s="80">
        <f t="shared" si="22"/>
        <v>347</v>
      </c>
      <c r="BH32" s="80">
        <f t="shared" si="22"/>
        <v>347</v>
      </c>
      <c r="BI32" s="80">
        <f t="shared" si="22"/>
        <v>347</v>
      </c>
      <c r="BJ32" s="80">
        <f t="shared" si="22"/>
        <v>347</v>
      </c>
      <c r="BK32" s="80">
        <f t="shared" si="22"/>
        <v>347</v>
      </c>
      <c r="BL32" s="80">
        <f t="shared" si="22"/>
        <v>347</v>
      </c>
      <c r="BM32" s="80">
        <f t="shared" si="22"/>
        <v>347</v>
      </c>
      <c r="BN32" s="80">
        <f t="shared" si="22"/>
        <v>347</v>
      </c>
      <c r="BO32" s="80">
        <f t="shared" ref="BO32:CS32" si="23">BO62-BO73</f>
        <v>347</v>
      </c>
      <c r="BP32" s="80">
        <f t="shared" si="23"/>
        <v>347</v>
      </c>
      <c r="BQ32" s="80">
        <f t="shared" si="23"/>
        <v>347</v>
      </c>
      <c r="BR32" s="80">
        <f t="shared" si="23"/>
        <v>347</v>
      </c>
      <c r="BS32" s="80">
        <f t="shared" si="23"/>
        <v>347</v>
      </c>
      <c r="BT32" s="80">
        <f t="shared" si="23"/>
        <v>347</v>
      </c>
      <c r="BU32" s="80">
        <f t="shared" si="23"/>
        <v>347</v>
      </c>
      <c r="BV32" s="80">
        <f t="shared" si="23"/>
        <v>347</v>
      </c>
      <c r="BW32" s="80">
        <f t="shared" si="23"/>
        <v>347</v>
      </c>
      <c r="BX32" s="80">
        <f t="shared" si="23"/>
        <v>347</v>
      </c>
      <c r="BY32" s="80">
        <f t="shared" si="23"/>
        <v>347</v>
      </c>
      <c r="BZ32" s="80">
        <f t="shared" si="23"/>
        <v>347</v>
      </c>
      <c r="CA32" s="80">
        <f t="shared" si="23"/>
        <v>347</v>
      </c>
      <c r="CB32" s="80">
        <f t="shared" si="23"/>
        <v>347</v>
      </c>
      <c r="CC32" s="80">
        <f t="shared" si="23"/>
        <v>347</v>
      </c>
      <c r="CD32" s="80">
        <f t="shared" si="23"/>
        <v>347</v>
      </c>
      <c r="CE32" s="80">
        <f t="shared" si="23"/>
        <v>347</v>
      </c>
      <c r="CF32" s="80">
        <f t="shared" si="23"/>
        <v>347</v>
      </c>
      <c r="CG32" s="80">
        <f t="shared" si="23"/>
        <v>347</v>
      </c>
      <c r="CH32" s="80">
        <f t="shared" si="23"/>
        <v>347</v>
      </c>
      <c r="CI32" s="80">
        <f t="shared" si="23"/>
        <v>347</v>
      </c>
      <c r="CJ32" s="80">
        <f t="shared" si="23"/>
        <v>347</v>
      </c>
      <c r="CK32" s="80">
        <f t="shared" si="23"/>
        <v>347</v>
      </c>
      <c r="CL32" s="80">
        <f t="shared" si="23"/>
        <v>347</v>
      </c>
      <c r="CM32" s="80">
        <f t="shared" si="23"/>
        <v>347</v>
      </c>
      <c r="CN32" s="80">
        <f t="shared" si="23"/>
        <v>347</v>
      </c>
      <c r="CO32" s="80">
        <f t="shared" si="23"/>
        <v>347</v>
      </c>
      <c r="CP32" s="80">
        <f t="shared" si="23"/>
        <v>347</v>
      </c>
      <c r="CQ32" s="80">
        <f t="shared" si="23"/>
        <v>347</v>
      </c>
      <c r="CR32" s="80">
        <f t="shared" si="23"/>
        <v>347</v>
      </c>
      <c r="CS32" s="81">
        <f t="shared" si="23"/>
        <v>347</v>
      </c>
      <c r="CT32" s="30">
        <f t="shared" si="19"/>
        <v>33312</v>
      </c>
      <c r="CU32" s="151"/>
    </row>
    <row r="33" spans="1:99">
      <c r="A33" s="25" t="s">
        <v>34</v>
      </c>
      <c r="B33" s="82">
        <f t="shared" ref="B33:Q38" si="24">B63-B74</f>
        <v>429</v>
      </c>
      <c r="C33" s="3">
        <f t="shared" si="24"/>
        <v>429</v>
      </c>
      <c r="D33" s="3">
        <f t="shared" si="24"/>
        <v>429</v>
      </c>
      <c r="E33" s="3">
        <f t="shared" si="24"/>
        <v>429</v>
      </c>
      <c r="F33" s="3">
        <f t="shared" si="24"/>
        <v>429</v>
      </c>
      <c r="G33" s="3">
        <f t="shared" si="24"/>
        <v>429</v>
      </c>
      <c r="H33" s="3">
        <f t="shared" si="24"/>
        <v>429</v>
      </c>
      <c r="I33" s="3">
        <f t="shared" si="24"/>
        <v>429</v>
      </c>
      <c r="J33" s="3">
        <f t="shared" si="24"/>
        <v>429</v>
      </c>
      <c r="K33" s="3">
        <f t="shared" si="24"/>
        <v>429</v>
      </c>
      <c r="L33" s="3">
        <f t="shared" si="24"/>
        <v>429</v>
      </c>
      <c r="M33" s="3">
        <f t="shared" si="24"/>
        <v>429</v>
      </c>
      <c r="N33" s="3">
        <f t="shared" si="24"/>
        <v>429</v>
      </c>
      <c r="O33" s="3">
        <f t="shared" si="24"/>
        <v>429</v>
      </c>
      <c r="P33" s="3">
        <f t="shared" si="24"/>
        <v>429</v>
      </c>
      <c r="Q33" s="3">
        <f t="shared" si="24"/>
        <v>429</v>
      </c>
      <c r="R33" s="3">
        <f t="shared" ref="R33:CC33" si="25">R63-R74</f>
        <v>429</v>
      </c>
      <c r="S33" s="3">
        <f t="shared" si="25"/>
        <v>429</v>
      </c>
      <c r="T33" s="3">
        <f t="shared" si="25"/>
        <v>429</v>
      </c>
      <c r="U33" s="3">
        <f t="shared" si="25"/>
        <v>429</v>
      </c>
      <c r="V33" s="3">
        <f t="shared" si="25"/>
        <v>429</v>
      </c>
      <c r="W33" s="3">
        <f t="shared" si="25"/>
        <v>429</v>
      </c>
      <c r="X33" s="3">
        <f t="shared" si="25"/>
        <v>429</v>
      </c>
      <c r="Y33" s="3">
        <f t="shared" si="25"/>
        <v>429</v>
      </c>
      <c r="Z33" s="3">
        <f t="shared" si="25"/>
        <v>429</v>
      </c>
      <c r="AA33" s="3">
        <f t="shared" si="25"/>
        <v>429</v>
      </c>
      <c r="AB33" s="3">
        <f t="shared" si="25"/>
        <v>429</v>
      </c>
      <c r="AC33" s="3">
        <f t="shared" si="25"/>
        <v>429</v>
      </c>
      <c r="AD33" s="3">
        <f t="shared" si="25"/>
        <v>429</v>
      </c>
      <c r="AE33" s="3">
        <f t="shared" si="25"/>
        <v>429</v>
      </c>
      <c r="AF33" s="3">
        <f t="shared" si="25"/>
        <v>429</v>
      </c>
      <c r="AG33" s="3">
        <f t="shared" si="25"/>
        <v>429</v>
      </c>
      <c r="AH33" s="3">
        <f t="shared" si="25"/>
        <v>429</v>
      </c>
      <c r="AI33" s="3">
        <f t="shared" si="25"/>
        <v>429</v>
      </c>
      <c r="AJ33" s="3">
        <f t="shared" si="25"/>
        <v>429</v>
      </c>
      <c r="AK33" s="3">
        <f t="shared" si="25"/>
        <v>429</v>
      </c>
      <c r="AL33" s="3">
        <f t="shared" si="25"/>
        <v>429</v>
      </c>
      <c r="AM33" s="3">
        <f t="shared" si="25"/>
        <v>429</v>
      </c>
      <c r="AN33" s="3">
        <f t="shared" si="25"/>
        <v>429</v>
      </c>
      <c r="AO33" s="3">
        <f t="shared" si="25"/>
        <v>429</v>
      </c>
      <c r="AP33" s="3">
        <f t="shared" si="25"/>
        <v>429</v>
      </c>
      <c r="AQ33" s="3">
        <f t="shared" si="25"/>
        <v>429</v>
      </c>
      <c r="AR33" s="3">
        <f t="shared" si="25"/>
        <v>429</v>
      </c>
      <c r="AS33" s="3">
        <f t="shared" si="25"/>
        <v>429</v>
      </c>
      <c r="AT33" s="3">
        <f t="shared" si="25"/>
        <v>429</v>
      </c>
      <c r="AU33" s="3">
        <f t="shared" si="25"/>
        <v>429</v>
      </c>
      <c r="AV33" s="3">
        <f t="shared" si="25"/>
        <v>429</v>
      </c>
      <c r="AW33" s="3">
        <f t="shared" si="25"/>
        <v>429</v>
      </c>
      <c r="AX33" s="3">
        <f t="shared" si="25"/>
        <v>429</v>
      </c>
      <c r="AY33" s="3">
        <f t="shared" si="25"/>
        <v>429</v>
      </c>
      <c r="AZ33" s="3">
        <f t="shared" si="25"/>
        <v>429</v>
      </c>
      <c r="BA33" s="3">
        <f t="shared" si="25"/>
        <v>429</v>
      </c>
      <c r="BB33" s="3">
        <f t="shared" si="25"/>
        <v>429</v>
      </c>
      <c r="BC33" s="3">
        <f t="shared" si="25"/>
        <v>429</v>
      </c>
      <c r="BD33" s="3">
        <f t="shared" si="25"/>
        <v>429</v>
      </c>
      <c r="BE33" s="3">
        <f t="shared" si="25"/>
        <v>429</v>
      </c>
      <c r="BF33" s="3">
        <f t="shared" si="25"/>
        <v>429</v>
      </c>
      <c r="BG33" s="3">
        <f t="shared" si="25"/>
        <v>429</v>
      </c>
      <c r="BH33" s="3">
        <f t="shared" si="25"/>
        <v>429</v>
      </c>
      <c r="BI33" s="3">
        <f t="shared" si="25"/>
        <v>429</v>
      </c>
      <c r="BJ33" s="3">
        <f t="shared" si="25"/>
        <v>429</v>
      </c>
      <c r="BK33" s="3">
        <f t="shared" si="25"/>
        <v>429</v>
      </c>
      <c r="BL33" s="3">
        <f t="shared" si="25"/>
        <v>429</v>
      </c>
      <c r="BM33" s="3">
        <f t="shared" si="25"/>
        <v>429</v>
      </c>
      <c r="BN33" s="3">
        <f t="shared" si="25"/>
        <v>429</v>
      </c>
      <c r="BO33" s="3">
        <f t="shared" si="25"/>
        <v>429</v>
      </c>
      <c r="BP33" s="3">
        <f t="shared" si="25"/>
        <v>429</v>
      </c>
      <c r="BQ33" s="3">
        <f t="shared" si="25"/>
        <v>429</v>
      </c>
      <c r="BR33" s="3">
        <f t="shared" si="25"/>
        <v>429</v>
      </c>
      <c r="BS33" s="3">
        <f t="shared" si="25"/>
        <v>429</v>
      </c>
      <c r="BT33" s="3">
        <f t="shared" si="25"/>
        <v>429</v>
      </c>
      <c r="BU33" s="3">
        <f t="shared" si="25"/>
        <v>429</v>
      </c>
      <c r="BV33" s="3">
        <f t="shared" si="25"/>
        <v>429</v>
      </c>
      <c r="BW33" s="3">
        <f t="shared" si="25"/>
        <v>429</v>
      </c>
      <c r="BX33" s="3">
        <f t="shared" si="25"/>
        <v>429</v>
      </c>
      <c r="BY33" s="3">
        <f t="shared" si="25"/>
        <v>429</v>
      </c>
      <c r="BZ33" s="3">
        <f t="shared" si="25"/>
        <v>429</v>
      </c>
      <c r="CA33" s="3">
        <f t="shared" si="25"/>
        <v>429</v>
      </c>
      <c r="CB33" s="3">
        <f t="shared" si="25"/>
        <v>429</v>
      </c>
      <c r="CC33" s="3">
        <f t="shared" si="25"/>
        <v>429</v>
      </c>
      <c r="CD33" s="3">
        <f t="shared" ref="CD33:CS33" si="26">CD63-CD74</f>
        <v>429</v>
      </c>
      <c r="CE33" s="3">
        <f t="shared" si="26"/>
        <v>429</v>
      </c>
      <c r="CF33" s="3">
        <f t="shared" si="26"/>
        <v>429</v>
      </c>
      <c r="CG33" s="3">
        <f t="shared" si="26"/>
        <v>429</v>
      </c>
      <c r="CH33" s="3">
        <f t="shared" si="26"/>
        <v>429</v>
      </c>
      <c r="CI33" s="3">
        <f t="shared" si="26"/>
        <v>429</v>
      </c>
      <c r="CJ33" s="3">
        <f t="shared" si="26"/>
        <v>429</v>
      </c>
      <c r="CK33" s="3">
        <f t="shared" si="26"/>
        <v>429</v>
      </c>
      <c r="CL33" s="3">
        <f t="shared" si="26"/>
        <v>429</v>
      </c>
      <c r="CM33" s="3">
        <f t="shared" si="26"/>
        <v>429</v>
      </c>
      <c r="CN33" s="3">
        <f t="shared" si="26"/>
        <v>429</v>
      </c>
      <c r="CO33" s="3">
        <f t="shared" si="26"/>
        <v>429</v>
      </c>
      <c r="CP33" s="3">
        <f t="shared" si="26"/>
        <v>429</v>
      </c>
      <c r="CQ33" s="3">
        <f t="shared" si="26"/>
        <v>429</v>
      </c>
      <c r="CR33" s="3">
        <f t="shared" si="26"/>
        <v>429</v>
      </c>
      <c r="CS33" s="83">
        <f t="shared" si="26"/>
        <v>429</v>
      </c>
      <c r="CT33" s="30">
        <f t="shared" si="19"/>
        <v>41184</v>
      </c>
      <c r="CU33" s="151"/>
    </row>
    <row r="34" spans="1:99">
      <c r="A34" s="25" t="s">
        <v>35</v>
      </c>
      <c r="B34" s="82">
        <f t="shared" si="24"/>
        <v>635.29999999999995</v>
      </c>
      <c r="C34" s="3">
        <f t="shared" si="24"/>
        <v>635.29999999999995</v>
      </c>
      <c r="D34" s="3">
        <f t="shared" si="24"/>
        <v>635.29999999999995</v>
      </c>
      <c r="E34" s="3">
        <f t="shared" si="24"/>
        <v>635.29999999999995</v>
      </c>
      <c r="F34" s="3">
        <f t="shared" si="24"/>
        <v>635.29999999999995</v>
      </c>
      <c r="G34" s="3">
        <f t="shared" si="24"/>
        <v>635.29999999999995</v>
      </c>
      <c r="H34" s="3">
        <f t="shared" si="24"/>
        <v>635.29999999999995</v>
      </c>
      <c r="I34" s="3">
        <f t="shared" si="24"/>
        <v>635.29999999999995</v>
      </c>
      <c r="J34" s="3">
        <f t="shared" si="24"/>
        <v>635.29999999999995</v>
      </c>
      <c r="K34" s="3">
        <f t="shared" si="24"/>
        <v>635.29999999999995</v>
      </c>
      <c r="L34" s="3">
        <f t="shared" si="24"/>
        <v>635.29999999999995</v>
      </c>
      <c r="M34" s="3">
        <f t="shared" si="24"/>
        <v>635.29999999999995</v>
      </c>
      <c r="N34" s="3">
        <f t="shared" si="24"/>
        <v>635.29999999999995</v>
      </c>
      <c r="O34" s="3">
        <f t="shared" si="24"/>
        <v>635.29999999999995</v>
      </c>
      <c r="P34" s="3">
        <f t="shared" si="24"/>
        <v>635.29999999999995</v>
      </c>
      <c r="Q34" s="3">
        <f t="shared" si="24"/>
        <v>635.29999999999995</v>
      </c>
      <c r="R34" s="3">
        <f t="shared" ref="R34:CC34" si="27">R64-R75</f>
        <v>635.29999999999995</v>
      </c>
      <c r="S34" s="3">
        <f t="shared" si="27"/>
        <v>635.29999999999995</v>
      </c>
      <c r="T34" s="3">
        <f t="shared" si="27"/>
        <v>635.29999999999995</v>
      </c>
      <c r="U34" s="3">
        <f t="shared" si="27"/>
        <v>635.29999999999995</v>
      </c>
      <c r="V34" s="3">
        <f t="shared" si="27"/>
        <v>635.29999999999995</v>
      </c>
      <c r="W34" s="3">
        <f t="shared" si="27"/>
        <v>635.29999999999995</v>
      </c>
      <c r="X34" s="3">
        <f t="shared" si="27"/>
        <v>635.29999999999995</v>
      </c>
      <c r="Y34" s="3">
        <f t="shared" si="27"/>
        <v>635.29999999999995</v>
      </c>
      <c r="Z34" s="3">
        <f t="shared" si="27"/>
        <v>635.29999999999995</v>
      </c>
      <c r="AA34" s="3">
        <f t="shared" si="27"/>
        <v>635.29999999999995</v>
      </c>
      <c r="AB34" s="3">
        <f t="shared" si="27"/>
        <v>635.29999999999995</v>
      </c>
      <c r="AC34" s="3">
        <f t="shared" si="27"/>
        <v>635.29999999999995</v>
      </c>
      <c r="AD34" s="3">
        <f t="shared" si="27"/>
        <v>635.29999999999995</v>
      </c>
      <c r="AE34" s="3">
        <f t="shared" si="27"/>
        <v>635.29999999999995</v>
      </c>
      <c r="AF34" s="3">
        <f t="shared" si="27"/>
        <v>635.29999999999995</v>
      </c>
      <c r="AG34" s="3">
        <f t="shared" si="27"/>
        <v>635.29999999999995</v>
      </c>
      <c r="AH34" s="3">
        <f t="shared" si="27"/>
        <v>635.29999999999995</v>
      </c>
      <c r="AI34" s="3">
        <f t="shared" si="27"/>
        <v>635.29999999999995</v>
      </c>
      <c r="AJ34" s="3">
        <f t="shared" si="27"/>
        <v>635.29999999999995</v>
      </c>
      <c r="AK34" s="3">
        <f t="shared" si="27"/>
        <v>635.29999999999995</v>
      </c>
      <c r="AL34" s="3">
        <f t="shared" si="27"/>
        <v>635.29999999999995</v>
      </c>
      <c r="AM34" s="3">
        <f t="shared" si="27"/>
        <v>635.29999999999995</v>
      </c>
      <c r="AN34" s="3">
        <f t="shared" si="27"/>
        <v>635.29999999999995</v>
      </c>
      <c r="AO34" s="3">
        <f t="shared" si="27"/>
        <v>635.29999999999995</v>
      </c>
      <c r="AP34" s="3">
        <f t="shared" si="27"/>
        <v>635.29999999999995</v>
      </c>
      <c r="AQ34" s="3">
        <f t="shared" si="27"/>
        <v>635.29999999999995</v>
      </c>
      <c r="AR34" s="3">
        <f t="shared" si="27"/>
        <v>635.29999999999995</v>
      </c>
      <c r="AS34" s="3">
        <f t="shared" si="27"/>
        <v>635.29999999999995</v>
      </c>
      <c r="AT34" s="3">
        <f t="shared" si="27"/>
        <v>635.29999999999995</v>
      </c>
      <c r="AU34" s="3">
        <f t="shared" si="27"/>
        <v>635.29999999999995</v>
      </c>
      <c r="AV34" s="3">
        <f t="shared" si="27"/>
        <v>635.29999999999995</v>
      </c>
      <c r="AW34" s="3">
        <f t="shared" si="27"/>
        <v>635.29999999999995</v>
      </c>
      <c r="AX34" s="3">
        <f t="shared" si="27"/>
        <v>635.29999999999995</v>
      </c>
      <c r="AY34" s="3">
        <f t="shared" si="27"/>
        <v>635.29999999999995</v>
      </c>
      <c r="AZ34" s="3">
        <f t="shared" si="27"/>
        <v>635.29999999999995</v>
      </c>
      <c r="BA34" s="3">
        <f t="shared" si="27"/>
        <v>635.29999999999995</v>
      </c>
      <c r="BB34" s="3">
        <f t="shared" si="27"/>
        <v>635.29999999999995</v>
      </c>
      <c r="BC34" s="3">
        <f t="shared" si="27"/>
        <v>635.29999999999995</v>
      </c>
      <c r="BD34" s="3">
        <f t="shared" si="27"/>
        <v>635.29999999999995</v>
      </c>
      <c r="BE34" s="3">
        <f t="shared" si="27"/>
        <v>635.29999999999995</v>
      </c>
      <c r="BF34" s="3">
        <f t="shared" si="27"/>
        <v>635.29999999999995</v>
      </c>
      <c r="BG34" s="3">
        <f t="shared" si="27"/>
        <v>635.29999999999995</v>
      </c>
      <c r="BH34" s="3">
        <f t="shared" si="27"/>
        <v>635.29999999999995</v>
      </c>
      <c r="BI34" s="3">
        <f t="shared" si="27"/>
        <v>635.29999999999995</v>
      </c>
      <c r="BJ34" s="3">
        <f t="shared" si="27"/>
        <v>635.29999999999995</v>
      </c>
      <c r="BK34" s="3">
        <f t="shared" si="27"/>
        <v>635.29999999999995</v>
      </c>
      <c r="BL34" s="3">
        <f t="shared" si="27"/>
        <v>635.29999999999995</v>
      </c>
      <c r="BM34" s="3">
        <f t="shared" si="27"/>
        <v>635.29999999999995</v>
      </c>
      <c r="BN34" s="3">
        <f t="shared" si="27"/>
        <v>635.29999999999995</v>
      </c>
      <c r="BO34" s="3">
        <f t="shared" si="27"/>
        <v>635.29999999999995</v>
      </c>
      <c r="BP34" s="3">
        <f t="shared" si="27"/>
        <v>635.29999999999995</v>
      </c>
      <c r="BQ34" s="3">
        <f t="shared" si="27"/>
        <v>635.29999999999995</v>
      </c>
      <c r="BR34" s="3">
        <f t="shared" si="27"/>
        <v>635.29999999999995</v>
      </c>
      <c r="BS34" s="3">
        <f t="shared" si="27"/>
        <v>635.29999999999995</v>
      </c>
      <c r="BT34" s="3">
        <f t="shared" si="27"/>
        <v>635.29999999999995</v>
      </c>
      <c r="BU34" s="3">
        <f t="shared" si="27"/>
        <v>635.29999999999995</v>
      </c>
      <c r="BV34" s="3">
        <f t="shared" si="27"/>
        <v>635.29999999999995</v>
      </c>
      <c r="BW34" s="3">
        <f t="shared" si="27"/>
        <v>635.29999999999995</v>
      </c>
      <c r="BX34" s="3">
        <f t="shared" si="27"/>
        <v>635.29999999999995</v>
      </c>
      <c r="BY34" s="3">
        <f t="shared" si="27"/>
        <v>635.29999999999995</v>
      </c>
      <c r="BZ34" s="3">
        <f t="shared" si="27"/>
        <v>635.29999999999995</v>
      </c>
      <c r="CA34" s="3">
        <f t="shared" si="27"/>
        <v>635.29999999999995</v>
      </c>
      <c r="CB34" s="3">
        <f t="shared" si="27"/>
        <v>635.29999999999995</v>
      </c>
      <c r="CC34" s="3">
        <f t="shared" si="27"/>
        <v>635.29999999999995</v>
      </c>
      <c r="CD34" s="3">
        <f t="shared" ref="CD34:CS34" si="28">CD64-CD75</f>
        <v>635.29999999999995</v>
      </c>
      <c r="CE34" s="3">
        <f t="shared" si="28"/>
        <v>635.29999999999995</v>
      </c>
      <c r="CF34" s="3">
        <f t="shared" si="28"/>
        <v>635.29999999999995</v>
      </c>
      <c r="CG34" s="3">
        <f t="shared" si="28"/>
        <v>635.29999999999995</v>
      </c>
      <c r="CH34" s="3">
        <f t="shared" si="28"/>
        <v>635.29999999999995</v>
      </c>
      <c r="CI34" s="3">
        <f t="shared" si="28"/>
        <v>635.29999999999995</v>
      </c>
      <c r="CJ34" s="3">
        <f t="shared" si="28"/>
        <v>635.29999999999995</v>
      </c>
      <c r="CK34" s="3">
        <f t="shared" si="28"/>
        <v>635.29999999999995</v>
      </c>
      <c r="CL34" s="3">
        <f t="shared" si="28"/>
        <v>635.29999999999995</v>
      </c>
      <c r="CM34" s="3">
        <f t="shared" si="28"/>
        <v>635.29999999999995</v>
      </c>
      <c r="CN34" s="3">
        <f t="shared" si="28"/>
        <v>635.29999999999995</v>
      </c>
      <c r="CO34" s="3">
        <f t="shared" si="28"/>
        <v>635.29999999999995</v>
      </c>
      <c r="CP34" s="3">
        <f t="shared" si="28"/>
        <v>635.29999999999995</v>
      </c>
      <c r="CQ34" s="3">
        <f t="shared" si="28"/>
        <v>635.29999999999995</v>
      </c>
      <c r="CR34" s="3">
        <f t="shared" si="28"/>
        <v>635.29999999999995</v>
      </c>
      <c r="CS34" s="83">
        <f t="shared" si="28"/>
        <v>635.29999999999995</v>
      </c>
      <c r="CT34" s="30">
        <f t="shared" si="19"/>
        <v>60988.800000000105</v>
      </c>
      <c r="CU34" s="151"/>
    </row>
    <row r="35" spans="1:99">
      <c r="A35" s="25" t="s">
        <v>36</v>
      </c>
      <c r="B35" s="82">
        <f t="shared" si="24"/>
        <v>358</v>
      </c>
      <c r="C35" s="3">
        <f t="shared" si="24"/>
        <v>358</v>
      </c>
      <c r="D35" s="3">
        <f t="shared" si="24"/>
        <v>358</v>
      </c>
      <c r="E35" s="3">
        <f t="shared" si="24"/>
        <v>358</v>
      </c>
      <c r="F35" s="3">
        <f t="shared" si="24"/>
        <v>358</v>
      </c>
      <c r="G35" s="3">
        <f t="shared" si="24"/>
        <v>358</v>
      </c>
      <c r="H35" s="3">
        <f t="shared" si="24"/>
        <v>358</v>
      </c>
      <c r="I35" s="3">
        <f t="shared" si="24"/>
        <v>358</v>
      </c>
      <c r="J35" s="3">
        <f t="shared" si="24"/>
        <v>358</v>
      </c>
      <c r="K35" s="3">
        <f t="shared" si="24"/>
        <v>358</v>
      </c>
      <c r="L35" s="3">
        <f t="shared" si="24"/>
        <v>358</v>
      </c>
      <c r="M35" s="3">
        <f t="shared" si="24"/>
        <v>358</v>
      </c>
      <c r="N35" s="3">
        <f t="shared" si="24"/>
        <v>358</v>
      </c>
      <c r="O35" s="3">
        <f t="shared" si="24"/>
        <v>358</v>
      </c>
      <c r="P35" s="3">
        <f t="shared" si="24"/>
        <v>358</v>
      </c>
      <c r="Q35" s="3">
        <f t="shared" si="24"/>
        <v>358</v>
      </c>
      <c r="R35" s="3">
        <f t="shared" ref="R35:CC35" si="29">R65-R76</f>
        <v>358</v>
      </c>
      <c r="S35" s="3">
        <f t="shared" si="29"/>
        <v>358</v>
      </c>
      <c r="T35" s="3">
        <f t="shared" si="29"/>
        <v>358</v>
      </c>
      <c r="U35" s="3">
        <f t="shared" si="29"/>
        <v>358</v>
      </c>
      <c r="V35" s="3">
        <f t="shared" si="29"/>
        <v>358</v>
      </c>
      <c r="W35" s="3">
        <f t="shared" si="29"/>
        <v>358</v>
      </c>
      <c r="X35" s="3">
        <f t="shared" si="29"/>
        <v>358</v>
      </c>
      <c r="Y35" s="3">
        <f t="shared" si="29"/>
        <v>358</v>
      </c>
      <c r="Z35" s="3">
        <f t="shared" si="29"/>
        <v>358</v>
      </c>
      <c r="AA35" s="3">
        <f t="shared" si="29"/>
        <v>358</v>
      </c>
      <c r="AB35" s="3">
        <f t="shared" si="29"/>
        <v>358</v>
      </c>
      <c r="AC35" s="3">
        <f t="shared" si="29"/>
        <v>358</v>
      </c>
      <c r="AD35" s="3">
        <f t="shared" si="29"/>
        <v>358</v>
      </c>
      <c r="AE35" s="3">
        <f t="shared" si="29"/>
        <v>358</v>
      </c>
      <c r="AF35" s="3">
        <f t="shared" si="29"/>
        <v>358</v>
      </c>
      <c r="AG35" s="3">
        <f t="shared" si="29"/>
        <v>358</v>
      </c>
      <c r="AH35" s="3">
        <f t="shared" si="29"/>
        <v>358</v>
      </c>
      <c r="AI35" s="3">
        <f t="shared" si="29"/>
        <v>358</v>
      </c>
      <c r="AJ35" s="3">
        <f t="shared" si="29"/>
        <v>358</v>
      </c>
      <c r="AK35" s="3">
        <f t="shared" si="29"/>
        <v>358</v>
      </c>
      <c r="AL35" s="3">
        <f t="shared" si="29"/>
        <v>358</v>
      </c>
      <c r="AM35" s="3">
        <f t="shared" si="29"/>
        <v>358</v>
      </c>
      <c r="AN35" s="3">
        <f t="shared" si="29"/>
        <v>358</v>
      </c>
      <c r="AO35" s="3">
        <f t="shared" si="29"/>
        <v>358</v>
      </c>
      <c r="AP35" s="3">
        <f t="shared" si="29"/>
        <v>358</v>
      </c>
      <c r="AQ35" s="3">
        <f t="shared" si="29"/>
        <v>358</v>
      </c>
      <c r="AR35" s="3">
        <f t="shared" si="29"/>
        <v>358</v>
      </c>
      <c r="AS35" s="3">
        <f t="shared" si="29"/>
        <v>358</v>
      </c>
      <c r="AT35" s="3">
        <f t="shared" si="29"/>
        <v>358</v>
      </c>
      <c r="AU35" s="3">
        <f t="shared" si="29"/>
        <v>358</v>
      </c>
      <c r="AV35" s="3">
        <f t="shared" si="29"/>
        <v>358</v>
      </c>
      <c r="AW35" s="3">
        <f t="shared" si="29"/>
        <v>358</v>
      </c>
      <c r="AX35" s="3">
        <f t="shared" si="29"/>
        <v>358</v>
      </c>
      <c r="AY35" s="3">
        <f t="shared" si="29"/>
        <v>358</v>
      </c>
      <c r="AZ35" s="3">
        <f t="shared" si="29"/>
        <v>358</v>
      </c>
      <c r="BA35" s="3">
        <f t="shared" si="29"/>
        <v>347</v>
      </c>
      <c r="BB35" s="3">
        <f t="shared" si="29"/>
        <v>347</v>
      </c>
      <c r="BC35" s="3">
        <f t="shared" si="29"/>
        <v>347</v>
      </c>
      <c r="BD35" s="3">
        <f t="shared" si="29"/>
        <v>347</v>
      </c>
      <c r="BE35" s="3">
        <f t="shared" si="29"/>
        <v>347</v>
      </c>
      <c r="BF35" s="3">
        <f t="shared" si="29"/>
        <v>347</v>
      </c>
      <c r="BG35" s="3">
        <f t="shared" si="29"/>
        <v>347</v>
      </c>
      <c r="BH35" s="3">
        <f t="shared" si="29"/>
        <v>358</v>
      </c>
      <c r="BI35" s="3">
        <f t="shared" si="29"/>
        <v>358</v>
      </c>
      <c r="BJ35" s="3">
        <f t="shared" si="29"/>
        <v>358</v>
      </c>
      <c r="BK35" s="3">
        <f t="shared" si="29"/>
        <v>358</v>
      </c>
      <c r="BL35" s="3">
        <f t="shared" si="29"/>
        <v>358</v>
      </c>
      <c r="BM35" s="3">
        <f t="shared" si="29"/>
        <v>358</v>
      </c>
      <c r="BN35" s="3">
        <f t="shared" si="29"/>
        <v>358</v>
      </c>
      <c r="BO35" s="3">
        <f t="shared" si="29"/>
        <v>358</v>
      </c>
      <c r="BP35" s="3">
        <f t="shared" si="29"/>
        <v>358</v>
      </c>
      <c r="BQ35" s="3">
        <f t="shared" si="29"/>
        <v>358</v>
      </c>
      <c r="BR35" s="3">
        <f t="shared" si="29"/>
        <v>358</v>
      </c>
      <c r="BS35" s="3">
        <f t="shared" si="29"/>
        <v>358</v>
      </c>
      <c r="BT35" s="3">
        <f t="shared" si="29"/>
        <v>358</v>
      </c>
      <c r="BU35" s="3">
        <f t="shared" si="29"/>
        <v>358</v>
      </c>
      <c r="BV35" s="3">
        <f t="shared" si="29"/>
        <v>358</v>
      </c>
      <c r="BW35" s="3">
        <f t="shared" si="29"/>
        <v>358</v>
      </c>
      <c r="BX35" s="3">
        <f t="shared" si="29"/>
        <v>358</v>
      </c>
      <c r="BY35" s="3">
        <f t="shared" si="29"/>
        <v>358</v>
      </c>
      <c r="BZ35" s="3">
        <f t="shared" si="29"/>
        <v>358</v>
      </c>
      <c r="CA35" s="3">
        <f t="shared" si="29"/>
        <v>358</v>
      </c>
      <c r="CB35" s="3">
        <f t="shared" si="29"/>
        <v>358</v>
      </c>
      <c r="CC35" s="3">
        <f t="shared" si="29"/>
        <v>358</v>
      </c>
      <c r="CD35" s="3">
        <f t="shared" ref="CD35:CS35" si="30">CD65-CD76</f>
        <v>358</v>
      </c>
      <c r="CE35" s="3">
        <f t="shared" si="30"/>
        <v>358</v>
      </c>
      <c r="CF35" s="3">
        <f t="shared" si="30"/>
        <v>358</v>
      </c>
      <c r="CG35" s="3">
        <f t="shared" si="30"/>
        <v>358</v>
      </c>
      <c r="CH35" s="3">
        <f t="shared" si="30"/>
        <v>358</v>
      </c>
      <c r="CI35" s="3">
        <f t="shared" si="30"/>
        <v>358</v>
      </c>
      <c r="CJ35" s="3">
        <f t="shared" si="30"/>
        <v>358</v>
      </c>
      <c r="CK35" s="3">
        <f t="shared" si="30"/>
        <v>358</v>
      </c>
      <c r="CL35" s="3">
        <f t="shared" si="30"/>
        <v>358</v>
      </c>
      <c r="CM35" s="3">
        <f t="shared" si="30"/>
        <v>358</v>
      </c>
      <c r="CN35" s="3">
        <f t="shared" si="30"/>
        <v>358</v>
      </c>
      <c r="CO35" s="3">
        <f t="shared" si="30"/>
        <v>358</v>
      </c>
      <c r="CP35" s="3">
        <f t="shared" si="30"/>
        <v>358</v>
      </c>
      <c r="CQ35" s="3">
        <f t="shared" si="30"/>
        <v>358</v>
      </c>
      <c r="CR35" s="3">
        <f t="shared" si="30"/>
        <v>358</v>
      </c>
      <c r="CS35" s="83">
        <f t="shared" si="30"/>
        <v>358</v>
      </c>
      <c r="CT35" s="30">
        <f t="shared" si="19"/>
        <v>34291</v>
      </c>
      <c r="CU35" s="151"/>
    </row>
    <row r="36" spans="1:99">
      <c r="A36" s="25" t="s">
        <v>37</v>
      </c>
      <c r="B36" s="82">
        <f t="shared" si="24"/>
        <v>453.88</v>
      </c>
      <c r="C36" s="3">
        <f t="shared" si="24"/>
        <v>453.88</v>
      </c>
      <c r="D36" s="3">
        <f t="shared" si="24"/>
        <v>453.88</v>
      </c>
      <c r="E36" s="3">
        <f t="shared" si="24"/>
        <v>453.88</v>
      </c>
      <c r="F36" s="3">
        <f t="shared" si="24"/>
        <v>453.88</v>
      </c>
      <c r="G36" s="3">
        <f t="shared" si="24"/>
        <v>453.88</v>
      </c>
      <c r="H36" s="3">
        <f t="shared" si="24"/>
        <v>453.88</v>
      </c>
      <c r="I36" s="3">
        <f t="shared" si="24"/>
        <v>453.88</v>
      </c>
      <c r="J36" s="3">
        <f t="shared" si="24"/>
        <v>453.88</v>
      </c>
      <c r="K36" s="3">
        <f t="shared" si="24"/>
        <v>453.88</v>
      </c>
      <c r="L36" s="3">
        <f t="shared" si="24"/>
        <v>453.88</v>
      </c>
      <c r="M36" s="3">
        <f t="shared" si="24"/>
        <v>453.88</v>
      </c>
      <c r="N36" s="3">
        <f t="shared" si="24"/>
        <v>453.88</v>
      </c>
      <c r="O36" s="3">
        <f t="shared" si="24"/>
        <v>453.88</v>
      </c>
      <c r="P36" s="3">
        <f t="shared" si="24"/>
        <v>453.88</v>
      </c>
      <c r="Q36" s="3">
        <f t="shared" si="24"/>
        <v>453.88</v>
      </c>
      <c r="R36" s="3">
        <f t="shared" ref="R36:CC36" si="31">R66-R77</f>
        <v>453.88</v>
      </c>
      <c r="S36" s="3">
        <f t="shared" si="31"/>
        <v>453.88</v>
      </c>
      <c r="T36" s="3">
        <f t="shared" si="31"/>
        <v>453.88</v>
      </c>
      <c r="U36" s="3">
        <f t="shared" si="31"/>
        <v>453.88</v>
      </c>
      <c r="V36" s="3">
        <f t="shared" si="31"/>
        <v>453.88</v>
      </c>
      <c r="W36" s="3">
        <f t="shared" si="31"/>
        <v>453.88</v>
      </c>
      <c r="X36" s="3">
        <f t="shared" si="31"/>
        <v>453.88</v>
      </c>
      <c r="Y36" s="3">
        <f t="shared" si="31"/>
        <v>453.88</v>
      </c>
      <c r="Z36" s="3">
        <f t="shared" si="31"/>
        <v>453.88</v>
      </c>
      <c r="AA36" s="3">
        <f t="shared" si="31"/>
        <v>453.88</v>
      </c>
      <c r="AB36" s="3">
        <f t="shared" si="31"/>
        <v>453.88</v>
      </c>
      <c r="AC36" s="3">
        <f t="shared" si="31"/>
        <v>453.88</v>
      </c>
      <c r="AD36" s="3">
        <f t="shared" si="31"/>
        <v>453.88</v>
      </c>
      <c r="AE36" s="3">
        <f t="shared" si="31"/>
        <v>453.88</v>
      </c>
      <c r="AF36" s="3">
        <f t="shared" si="31"/>
        <v>453.88</v>
      </c>
      <c r="AG36" s="3">
        <f t="shared" si="31"/>
        <v>453.88</v>
      </c>
      <c r="AH36" s="3">
        <f t="shared" si="31"/>
        <v>453.88</v>
      </c>
      <c r="AI36" s="3">
        <f t="shared" si="31"/>
        <v>453.88</v>
      </c>
      <c r="AJ36" s="3">
        <f t="shared" si="31"/>
        <v>453.88</v>
      </c>
      <c r="AK36" s="3">
        <f t="shared" si="31"/>
        <v>453.88</v>
      </c>
      <c r="AL36" s="3">
        <f t="shared" si="31"/>
        <v>453.88</v>
      </c>
      <c r="AM36" s="3">
        <f t="shared" si="31"/>
        <v>453.88</v>
      </c>
      <c r="AN36" s="3">
        <f t="shared" si="31"/>
        <v>453.88</v>
      </c>
      <c r="AO36" s="3">
        <f t="shared" si="31"/>
        <v>453.88</v>
      </c>
      <c r="AP36" s="3">
        <f t="shared" si="31"/>
        <v>453.88</v>
      </c>
      <c r="AQ36" s="3">
        <f t="shared" si="31"/>
        <v>453.88</v>
      </c>
      <c r="AR36" s="3">
        <f t="shared" si="31"/>
        <v>453.88</v>
      </c>
      <c r="AS36" s="3">
        <f t="shared" si="31"/>
        <v>453.88</v>
      </c>
      <c r="AT36" s="3">
        <f t="shared" si="31"/>
        <v>453.88</v>
      </c>
      <c r="AU36" s="3">
        <f t="shared" si="31"/>
        <v>453.88</v>
      </c>
      <c r="AV36" s="3">
        <f t="shared" si="31"/>
        <v>453.88</v>
      </c>
      <c r="AW36" s="3">
        <f t="shared" si="31"/>
        <v>423.88</v>
      </c>
      <c r="AX36" s="3">
        <f t="shared" si="31"/>
        <v>398.88</v>
      </c>
      <c r="AY36" s="3">
        <f t="shared" si="31"/>
        <v>398.88</v>
      </c>
      <c r="AZ36" s="3">
        <f t="shared" si="31"/>
        <v>398.88</v>
      </c>
      <c r="BA36" s="3">
        <f t="shared" si="31"/>
        <v>368.88</v>
      </c>
      <c r="BB36" s="3">
        <f t="shared" si="31"/>
        <v>348.88</v>
      </c>
      <c r="BC36" s="3">
        <f t="shared" si="31"/>
        <v>348.88</v>
      </c>
      <c r="BD36" s="3">
        <f t="shared" si="31"/>
        <v>348.88</v>
      </c>
      <c r="BE36" s="3">
        <f t="shared" si="31"/>
        <v>348.88</v>
      </c>
      <c r="BF36" s="3">
        <f t="shared" si="31"/>
        <v>348.88</v>
      </c>
      <c r="BG36" s="3">
        <f t="shared" si="31"/>
        <v>348.88</v>
      </c>
      <c r="BH36" s="3">
        <f t="shared" si="31"/>
        <v>348.88</v>
      </c>
      <c r="BI36" s="3">
        <f t="shared" si="31"/>
        <v>348.88</v>
      </c>
      <c r="BJ36" s="3">
        <f t="shared" si="31"/>
        <v>348.88</v>
      </c>
      <c r="BK36" s="3">
        <f t="shared" si="31"/>
        <v>348.88</v>
      </c>
      <c r="BL36" s="3">
        <f t="shared" si="31"/>
        <v>378.88</v>
      </c>
      <c r="BM36" s="3">
        <f t="shared" si="31"/>
        <v>408.88</v>
      </c>
      <c r="BN36" s="3">
        <f t="shared" si="31"/>
        <v>438.88</v>
      </c>
      <c r="BO36" s="3">
        <f t="shared" si="31"/>
        <v>453.88</v>
      </c>
      <c r="BP36" s="3">
        <f t="shared" si="31"/>
        <v>453.88</v>
      </c>
      <c r="BQ36" s="3">
        <f t="shared" si="31"/>
        <v>453.88</v>
      </c>
      <c r="BR36" s="3">
        <f t="shared" si="31"/>
        <v>453.88</v>
      </c>
      <c r="BS36" s="3">
        <f t="shared" si="31"/>
        <v>453.88</v>
      </c>
      <c r="BT36" s="3">
        <f t="shared" si="31"/>
        <v>453.88</v>
      </c>
      <c r="BU36" s="3">
        <f t="shared" si="31"/>
        <v>453.88</v>
      </c>
      <c r="BV36" s="3">
        <f t="shared" si="31"/>
        <v>453.88</v>
      </c>
      <c r="BW36" s="3">
        <f t="shared" si="31"/>
        <v>453.88</v>
      </c>
      <c r="BX36" s="3">
        <f t="shared" si="31"/>
        <v>453.88</v>
      </c>
      <c r="BY36" s="3">
        <f t="shared" si="31"/>
        <v>453.88</v>
      </c>
      <c r="BZ36" s="3">
        <f t="shared" si="31"/>
        <v>453.88</v>
      </c>
      <c r="CA36" s="3">
        <f t="shared" si="31"/>
        <v>453.88</v>
      </c>
      <c r="CB36" s="3">
        <f t="shared" si="31"/>
        <v>453.88</v>
      </c>
      <c r="CC36" s="3">
        <f t="shared" si="31"/>
        <v>453.88</v>
      </c>
      <c r="CD36" s="3">
        <f t="shared" ref="CD36:CS36" si="32">CD66-CD77</f>
        <v>453.88</v>
      </c>
      <c r="CE36" s="3">
        <f t="shared" si="32"/>
        <v>453.88</v>
      </c>
      <c r="CF36" s="3">
        <f t="shared" si="32"/>
        <v>453.88</v>
      </c>
      <c r="CG36" s="3">
        <f t="shared" si="32"/>
        <v>453.88</v>
      </c>
      <c r="CH36" s="3">
        <f t="shared" si="32"/>
        <v>453.88</v>
      </c>
      <c r="CI36" s="3">
        <f t="shared" si="32"/>
        <v>453.88</v>
      </c>
      <c r="CJ36" s="3">
        <f t="shared" si="32"/>
        <v>453.88</v>
      </c>
      <c r="CK36" s="3">
        <f t="shared" si="32"/>
        <v>453.88</v>
      </c>
      <c r="CL36" s="3">
        <f t="shared" si="32"/>
        <v>453.88</v>
      </c>
      <c r="CM36" s="3">
        <f t="shared" si="32"/>
        <v>453.88</v>
      </c>
      <c r="CN36" s="3">
        <f t="shared" si="32"/>
        <v>453.88</v>
      </c>
      <c r="CO36" s="3">
        <f t="shared" si="32"/>
        <v>453.88</v>
      </c>
      <c r="CP36" s="3">
        <f t="shared" si="32"/>
        <v>453.88</v>
      </c>
      <c r="CQ36" s="3">
        <f t="shared" si="32"/>
        <v>453.88</v>
      </c>
      <c r="CR36" s="3">
        <f t="shared" si="32"/>
        <v>453.88</v>
      </c>
      <c r="CS36" s="83">
        <f t="shared" si="32"/>
        <v>453.88</v>
      </c>
      <c r="CT36" s="30">
        <f t="shared" si="19"/>
        <v>42107.479999999974</v>
      </c>
      <c r="CU36" s="151"/>
    </row>
    <row r="37" spans="1:99">
      <c r="A37" s="25" t="s">
        <v>38</v>
      </c>
      <c r="B37" s="82">
        <f t="shared" si="24"/>
        <v>712</v>
      </c>
      <c r="C37" s="3">
        <f t="shared" si="24"/>
        <v>717</v>
      </c>
      <c r="D37" s="3">
        <f t="shared" si="24"/>
        <v>719</v>
      </c>
      <c r="E37" s="3">
        <f t="shared" si="24"/>
        <v>720</v>
      </c>
      <c r="F37" s="3">
        <f t="shared" si="24"/>
        <v>719</v>
      </c>
      <c r="G37" s="3">
        <f t="shared" si="24"/>
        <v>717</v>
      </c>
      <c r="H37" s="3">
        <f t="shared" si="24"/>
        <v>717</v>
      </c>
      <c r="I37" s="3">
        <f t="shared" si="24"/>
        <v>719</v>
      </c>
      <c r="J37" s="3">
        <f t="shared" si="24"/>
        <v>724</v>
      </c>
      <c r="K37" s="3">
        <f t="shared" si="24"/>
        <v>723</v>
      </c>
      <c r="L37" s="3">
        <f t="shared" si="24"/>
        <v>720</v>
      </c>
      <c r="M37" s="3">
        <f t="shared" si="24"/>
        <v>717</v>
      </c>
      <c r="N37" s="3">
        <f t="shared" si="24"/>
        <v>718</v>
      </c>
      <c r="O37" s="3">
        <f t="shared" si="24"/>
        <v>719</v>
      </c>
      <c r="P37" s="3">
        <f t="shared" si="24"/>
        <v>719</v>
      </c>
      <c r="Q37" s="3">
        <f t="shared" si="24"/>
        <v>720</v>
      </c>
      <c r="R37" s="3">
        <f t="shared" ref="R37:CC37" si="33">R67-R78</f>
        <v>719</v>
      </c>
      <c r="S37" s="3">
        <f t="shared" si="33"/>
        <v>719</v>
      </c>
      <c r="T37" s="3">
        <f t="shared" si="33"/>
        <v>717</v>
      </c>
      <c r="U37" s="3">
        <f t="shared" si="33"/>
        <v>717</v>
      </c>
      <c r="V37" s="3">
        <f t="shared" si="33"/>
        <v>721</v>
      </c>
      <c r="W37" s="3">
        <f t="shared" si="33"/>
        <v>723</v>
      </c>
      <c r="X37" s="3">
        <f t="shared" si="33"/>
        <v>721</v>
      </c>
      <c r="Y37" s="3">
        <f t="shared" si="33"/>
        <v>723</v>
      </c>
      <c r="Z37" s="3">
        <f t="shared" si="33"/>
        <v>723</v>
      </c>
      <c r="AA37" s="3">
        <f t="shared" si="33"/>
        <v>720</v>
      </c>
      <c r="AB37" s="3">
        <f t="shared" si="33"/>
        <v>720</v>
      </c>
      <c r="AC37" s="3">
        <f t="shared" si="33"/>
        <v>713</v>
      </c>
      <c r="AD37" s="3">
        <f t="shared" si="33"/>
        <v>712</v>
      </c>
      <c r="AE37" s="3">
        <f t="shared" si="33"/>
        <v>715</v>
      </c>
      <c r="AF37" s="3">
        <f t="shared" si="33"/>
        <v>717</v>
      </c>
      <c r="AG37" s="3">
        <f t="shared" si="33"/>
        <v>716</v>
      </c>
      <c r="AH37" s="3">
        <f t="shared" si="33"/>
        <v>720</v>
      </c>
      <c r="AI37" s="3">
        <f t="shared" si="33"/>
        <v>720</v>
      </c>
      <c r="AJ37" s="3">
        <f t="shared" si="33"/>
        <v>725</v>
      </c>
      <c r="AK37" s="3">
        <f t="shared" si="33"/>
        <v>731</v>
      </c>
      <c r="AL37" s="3">
        <f t="shared" si="33"/>
        <v>731</v>
      </c>
      <c r="AM37" s="3">
        <f t="shared" si="33"/>
        <v>731</v>
      </c>
      <c r="AN37" s="3">
        <f t="shared" si="33"/>
        <v>732</v>
      </c>
      <c r="AO37" s="3">
        <f t="shared" si="33"/>
        <v>726</v>
      </c>
      <c r="AP37" s="3">
        <f t="shared" si="33"/>
        <v>724</v>
      </c>
      <c r="AQ37" s="3">
        <f t="shared" si="33"/>
        <v>728</v>
      </c>
      <c r="AR37" s="3">
        <f t="shared" si="33"/>
        <v>727</v>
      </c>
      <c r="AS37" s="3">
        <f t="shared" si="33"/>
        <v>729</v>
      </c>
      <c r="AT37" s="3">
        <f t="shared" si="33"/>
        <v>725</v>
      </c>
      <c r="AU37" s="3">
        <f t="shared" si="33"/>
        <v>724</v>
      </c>
      <c r="AV37" s="3">
        <f t="shared" si="33"/>
        <v>720</v>
      </c>
      <c r="AW37" s="3">
        <f t="shared" si="33"/>
        <v>715</v>
      </c>
      <c r="AX37" s="3">
        <f t="shared" si="33"/>
        <v>712</v>
      </c>
      <c r="AY37" s="3">
        <f t="shared" si="33"/>
        <v>710</v>
      </c>
      <c r="AZ37" s="3">
        <f t="shared" si="33"/>
        <v>711</v>
      </c>
      <c r="BA37" s="3">
        <f t="shared" si="33"/>
        <v>711</v>
      </c>
      <c r="BB37" s="3">
        <f t="shared" si="33"/>
        <v>707</v>
      </c>
      <c r="BC37" s="3">
        <f t="shared" si="33"/>
        <v>706</v>
      </c>
      <c r="BD37" s="3">
        <f t="shared" si="33"/>
        <v>704</v>
      </c>
      <c r="BE37" s="3">
        <f t="shared" si="33"/>
        <v>699</v>
      </c>
      <c r="BF37" s="3">
        <f t="shared" si="33"/>
        <v>698</v>
      </c>
      <c r="BG37" s="3">
        <f t="shared" si="33"/>
        <v>700</v>
      </c>
      <c r="BH37" s="3">
        <f t="shared" si="33"/>
        <v>702</v>
      </c>
      <c r="BI37" s="3">
        <f t="shared" si="33"/>
        <v>704</v>
      </c>
      <c r="BJ37" s="3">
        <f t="shared" si="33"/>
        <v>704</v>
      </c>
      <c r="BK37" s="3">
        <f t="shared" si="33"/>
        <v>707</v>
      </c>
      <c r="BL37" s="3">
        <f t="shared" si="33"/>
        <v>712</v>
      </c>
      <c r="BM37" s="3">
        <f t="shared" si="33"/>
        <v>713</v>
      </c>
      <c r="BN37" s="3">
        <f t="shared" si="33"/>
        <v>716</v>
      </c>
      <c r="BO37" s="3">
        <f t="shared" si="33"/>
        <v>714</v>
      </c>
      <c r="BP37" s="3">
        <f t="shared" si="33"/>
        <v>712</v>
      </c>
      <c r="BQ37" s="3">
        <f t="shared" si="33"/>
        <v>706</v>
      </c>
      <c r="BR37" s="3">
        <f t="shared" si="33"/>
        <v>690</v>
      </c>
      <c r="BS37" s="3">
        <f t="shared" si="33"/>
        <v>681</v>
      </c>
      <c r="BT37" s="3">
        <f t="shared" si="33"/>
        <v>688</v>
      </c>
      <c r="BU37" s="3">
        <f t="shared" si="33"/>
        <v>669</v>
      </c>
      <c r="BV37" s="3">
        <f t="shared" si="33"/>
        <v>665</v>
      </c>
      <c r="BW37" s="3">
        <f t="shared" si="33"/>
        <v>663</v>
      </c>
      <c r="BX37" s="3">
        <f t="shared" si="33"/>
        <v>659</v>
      </c>
      <c r="BY37" s="3">
        <f t="shared" si="33"/>
        <v>657</v>
      </c>
      <c r="BZ37" s="3">
        <f t="shared" si="33"/>
        <v>656</v>
      </c>
      <c r="CA37" s="3">
        <f t="shared" si="33"/>
        <v>654</v>
      </c>
      <c r="CB37" s="3">
        <f t="shared" si="33"/>
        <v>655</v>
      </c>
      <c r="CC37" s="3">
        <f t="shared" si="33"/>
        <v>659</v>
      </c>
      <c r="CD37" s="3">
        <f t="shared" ref="CD37:CS37" si="34">CD67-CD78</f>
        <v>659</v>
      </c>
      <c r="CE37" s="3">
        <f t="shared" si="34"/>
        <v>657</v>
      </c>
      <c r="CF37" s="3">
        <f t="shared" si="34"/>
        <v>657</v>
      </c>
      <c r="CG37" s="3">
        <f t="shared" si="34"/>
        <v>655</v>
      </c>
      <c r="CH37" s="3">
        <f t="shared" si="34"/>
        <v>653</v>
      </c>
      <c r="CI37" s="3">
        <f t="shared" si="34"/>
        <v>650</v>
      </c>
      <c r="CJ37" s="3">
        <f t="shared" si="34"/>
        <v>650</v>
      </c>
      <c r="CK37" s="3">
        <f t="shared" si="34"/>
        <v>651</v>
      </c>
      <c r="CL37" s="3">
        <f t="shared" si="34"/>
        <v>649</v>
      </c>
      <c r="CM37" s="3">
        <f t="shared" si="34"/>
        <v>645</v>
      </c>
      <c r="CN37" s="3">
        <f t="shared" si="34"/>
        <v>645</v>
      </c>
      <c r="CO37" s="3">
        <f t="shared" si="34"/>
        <v>645</v>
      </c>
      <c r="CP37" s="3">
        <f t="shared" si="34"/>
        <v>644</v>
      </c>
      <c r="CQ37" s="3">
        <f t="shared" si="34"/>
        <v>640</v>
      </c>
      <c r="CR37" s="3">
        <f t="shared" si="34"/>
        <v>636</v>
      </c>
      <c r="CS37" s="83">
        <f t="shared" si="34"/>
        <v>640</v>
      </c>
      <c r="CT37" s="30">
        <f t="shared" si="19"/>
        <v>67124</v>
      </c>
      <c r="CU37" s="151"/>
    </row>
    <row r="38" spans="1:99">
      <c r="A38" s="57" t="s">
        <v>39</v>
      </c>
      <c r="B38" s="84">
        <f t="shared" si="24"/>
        <v>37</v>
      </c>
      <c r="C38" s="85">
        <f t="shared" si="24"/>
        <v>37</v>
      </c>
      <c r="D38" s="85">
        <f t="shared" si="24"/>
        <v>37</v>
      </c>
      <c r="E38" s="85">
        <f t="shared" si="24"/>
        <v>37</v>
      </c>
      <c r="F38" s="85">
        <f t="shared" si="24"/>
        <v>37</v>
      </c>
      <c r="G38" s="85">
        <f t="shared" si="24"/>
        <v>37</v>
      </c>
      <c r="H38" s="85">
        <f t="shared" si="24"/>
        <v>37</v>
      </c>
      <c r="I38" s="85">
        <f t="shared" si="24"/>
        <v>37</v>
      </c>
      <c r="J38" s="85">
        <f t="shared" si="24"/>
        <v>37</v>
      </c>
      <c r="K38" s="85">
        <f t="shared" si="24"/>
        <v>37</v>
      </c>
      <c r="L38" s="85">
        <f t="shared" si="24"/>
        <v>37</v>
      </c>
      <c r="M38" s="85">
        <f t="shared" si="24"/>
        <v>37</v>
      </c>
      <c r="N38" s="85">
        <f t="shared" si="24"/>
        <v>37</v>
      </c>
      <c r="O38" s="85">
        <f t="shared" si="24"/>
        <v>37</v>
      </c>
      <c r="P38" s="85">
        <f t="shared" si="24"/>
        <v>37</v>
      </c>
      <c r="Q38" s="85">
        <f t="shared" si="24"/>
        <v>37</v>
      </c>
      <c r="R38" s="85">
        <f t="shared" ref="R38:CC38" si="35">R68-R79</f>
        <v>37</v>
      </c>
      <c r="S38" s="85">
        <f t="shared" si="35"/>
        <v>37</v>
      </c>
      <c r="T38" s="85">
        <f t="shared" si="35"/>
        <v>37</v>
      </c>
      <c r="U38" s="85">
        <f t="shared" si="35"/>
        <v>37</v>
      </c>
      <c r="V38" s="85">
        <f t="shared" si="35"/>
        <v>37</v>
      </c>
      <c r="W38" s="85">
        <f t="shared" si="35"/>
        <v>37</v>
      </c>
      <c r="X38" s="85">
        <f t="shared" si="35"/>
        <v>37</v>
      </c>
      <c r="Y38" s="85">
        <f t="shared" si="35"/>
        <v>37</v>
      </c>
      <c r="Z38" s="85">
        <f t="shared" si="35"/>
        <v>37</v>
      </c>
      <c r="AA38" s="85">
        <f t="shared" si="35"/>
        <v>37</v>
      </c>
      <c r="AB38" s="85">
        <f t="shared" si="35"/>
        <v>37</v>
      </c>
      <c r="AC38" s="85">
        <f t="shared" si="35"/>
        <v>37</v>
      </c>
      <c r="AD38" s="85">
        <f t="shared" si="35"/>
        <v>37</v>
      </c>
      <c r="AE38" s="85">
        <f t="shared" si="35"/>
        <v>37</v>
      </c>
      <c r="AF38" s="85">
        <f t="shared" si="35"/>
        <v>37</v>
      </c>
      <c r="AG38" s="85">
        <f t="shared" si="35"/>
        <v>37</v>
      </c>
      <c r="AH38" s="85">
        <f t="shared" si="35"/>
        <v>37</v>
      </c>
      <c r="AI38" s="85">
        <f t="shared" si="35"/>
        <v>37</v>
      </c>
      <c r="AJ38" s="85">
        <f t="shared" si="35"/>
        <v>37</v>
      </c>
      <c r="AK38" s="85">
        <f t="shared" si="35"/>
        <v>37</v>
      </c>
      <c r="AL38" s="85">
        <f t="shared" si="35"/>
        <v>37</v>
      </c>
      <c r="AM38" s="85">
        <f t="shared" si="35"/>
        <v>37</v>
      </c>
      <c r="AN38" s="85">
        <f t="shared" si="35"/>
        <v>37</v>
      </c>
      <c r="AO38" s="85">
        <f t="shared" si="35"/>
        <v>37</v>
      </c>
      <c r="AP38" s="85">
        <f t="shared" si="35"/>
        <v>37</v>
      </c>
      <c r="AQ38" s="85">
        <f t="shared" si="35"/>
        <v>37</v>
      </c>
      <c r="AR38" s="85">
        <f t="shared" si="35"/>
        <v>37</v>
      </c>
      <c r="AS38" s="85">
        <f t="shared" si="35"/>
        <v>37</v>
      </c>
      <c r="AT38" s="85">
        <f t="shared" si="35"/>
        <v>37</v>
      </c>
      <c r="AU38" s="85">
        <f t="shared" si="35"/>
        <v>37</v>
      </c>
      <c r="AV38" s="85">
        <f t="shared" si="35"/>
        <v>37</v>
      </c>
      <c r="AW38" s="85">
        <f t="shared" si="35"/>
        <v>37</v>
      </c>
      <c r="AX38" s="85">
        <f t="shared" si="35"/>
        <v>37</v>
      </c>
      <c r="AY38" s="85">
        <f t="shared" si="35"/>
        <v>37</v>
      </c>
      <c r="AZ38" s="85">
        <f t="shared" si="35"/>
        <v>37</v>
      </c>
      <c r="BA38" s="85">
        <f t="shared" si="35"/>
        <v>37</v>
      </c>
      <c r="BB38" s="85">
        <f t="shared" si="35"/>
        <v>37</v>
      </c>
      <c r="BC38" s="85">
        <f t="shared" si="35"/>
        <v>37</v>
      </c>
      <c r="BD38" s="85">
        <f t="shared" si="35"/>
        <v>37</v>
      </c>
      <c r="BE38" s="85">
        <f t="shared" si="35"/>
        <v>37</v>
      </c>
      <c r="BF38" s="85">
        <f t="shared" si="35"/>
        <v>37</v>
      </c>
      <c r="BG38" s="85">
        <f t="shared" si="35"/>
        <v>37</v>
      </c>
      <c r="BH38" s="85">
        <f t="shared" si="35"/>
        <v>37</v>
      </c>
      <c r="BI38" s="85">
        <f t="shared" si="35"/>
        <v>37</v>
      </c>
      <c r="BJ38" s="85">
        <f t="shared" si="35"/>
        <v>37</v>
      </c>
      <c r="BK38" s="85">
        <f t="shared" si="35"/>
        <v>37</v>
      </c>
      <c r="BL38" s="85">
        <f t="shared" si="35"/>
        <v>37</v>
      </c>
      <c r="BM38" s="85">
        <f t="shared" si="35"/>
        <v>37</v>
      </c>
      <c r="BN38" s="85">
        <f t="shared" si="35"/>
        <v>37</v>
      </c>
      <c r="BO38" s="85">
        <f t="shared" si="35"/>
        <v>37</v>
      </c>
      <c r="BP38" s="85">
        <f t="shared" si="35"/>
        <v>37</v>
      </c>
      <c r="BQ38" s="85">
        <f t="shared" si="35"/>
        <v>37</v>
      </c>
      <c r="BR38" s="85">
        <f t="shared" si="35"/>
        <v>37</v>
      </c>
      <c r="BS38" s="85">
        <f t="shared" si="35"/>
        <v>37</v>
      </c>
      <c r="BT38" s="85">
        <f t="shared" si="35"/>
        <v>37</v>
      </c>
      <c r="BU38" s="85">
        <f t="shared" si="35"/>
        <v>37</v>
      </c>
      <c r="BV38" s="85">
        <f t="shared" si="35"/>
        <v>37</v>
      </c>
      <c r="BW38" s="85">
        <f t="shared" si="35"/>
        <v>37</v>
      </c>
      <c r="BX38" s="85">
        <f t="shared" si="35"/>
        <v>37</v>
      </c>
      <c r="BY38" s="85">
        <f t="shared" si="35"/>
        <v>37</v>
      </c>
      <c r="BZ38" s="85">
        <f t="shared" si="35"/>
        <v>37</v>
      </c>
      <c r="CA38" s="85">
        <f t="shared" si="35"/>
        <v>37</v>
      </c>
      <c r="CB38" s="85">
        <f t="shared" si="35"/>
        <v>37</v>
      </c>
      <c r="CC38" s="85">
        <f t="shared" si="35"/>
        <v>37</v>
      </c>
      <c r="CD38" s="85">
        <f t="shared" ref="CD38:CS38" si="36">CD68-CD79</f>
        <v>37</v>
      </c>
      <c r="CE38" s="85">
        <f t="shared" si="36"/>
        <v>37</v>
      </c>
      <c r="CF38" s="85">
        <f t="shared" si="36"/>
        <v>37</v>
      </c>
      <c r="CG38" s="85">
        <f t="shared" si="36"/>
        <v>37</v>
      </c>
      <c r="CH38" s="85">
        <f t="shared" si="36"/>
        <v>37</v>
      </c>
      <c r="CI38" s="85">
        <f t="shared" si="36"/>
        <v>37</v>
      </c>
      <c r="CJ38" s="85">
        <f t="shared" si="36"/>
        <v>37</v>
      </c>
      <c r="CK38" s="85">
        <f t="shared" si="36"/>
        <v>37</v>
      </c>
      <c r="CL38" s="85">
        <f t="shared" si="36"/>
        <v>37</v>
      </c>
      <c r="CM38" s="85">
        <f t="shared" si="36"/>
        <v>37</v>
      </c>
      <c r="CN38" s="85">
        <f t="shared" si="36"/>
        <v>37</v>
      </c>
      <c r="CO38" s="85">
        <f t="shared" si="36"/>
        <v>37</v>
      </c>
      <c r="CP38" s="85">
        <f t="shared" si="36"/>
        <v>37</v>
      </c>
      <c r="CQ38" s="85">
        <f t="shared" si="36"/>
        <v>37</v>
      </c>
      <c r="CR38" s="85">
        <f t="shared" si="36"/>
        <v>37</v>
      </c>
      <c r="CS38" s="86">
        <f t="shared" si="36"/>
        <v>37</v>
      </c>
      <c r="CT38" s="30">
        <f t="shared" si="19"/>
        <v>3552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2601.19</v>
      </c>
      <c r="C40" s="40">
        <f t="shared" si="40"/>
        <v>2608.48</v>
      </c>
      <c r="D40" s="40">
        <f t="shared" si="40"/>
        <v>2319.41</v>
      </c>
      <c r="E40" s="40">
        <f t="shared" si="40"/>
        <v>2064.35</v>
      </c>
      <c r="F40" s="40">
        <f t="shared" si="40"/>
        <v>1672.12</v>
      </c>
      <c r="G40" s="40">
        <f t="shared" si="40"/>
        <v>1511.61</v>
      </c>
      <c r="H40" s="40">
        <f t="shared" si="40"/>
        <v>1281.95</v>
      </c>
      <c r="I40" s="40">
        <f t="shared" si="40"/>
        <v>1188.6300000000001</v>
      </c>
      <c r="J40" s="40">
        <f t="shared" si="40"/>
        <v>1205.95</v>
      </c>
      <c r="K40" s="40">
        <f t="shared" si="40"/>
        <v>1205.95</v>
      </c>
      <c r="L40" s="40">
        <f t="shared" si="40"/>
        <v>1205.82</v>
      </c>
      <c r="M40" s="40">
        <f t="shared" si="40"/>
        <v>1205.82</v>
      </c>
      <c r="N40" s="40">
        <f t="shared" si="40"/>
        <v>1206.6300000000001</v>
      </c>
      <c r="O40" s="40">
        <f t="shared" si="40"/>
        <v>1206.6300000000001</v>
      </c>
      <c r="P40" s="40">
        <f t="shared" si="40"/>
        <v>1206.6300000000001</v>
      </c>
      <c r="Q40" s="40">
        <f t="shared" si="40"/>
        <v>1206.6300000000001</v>
      </c>
      <c r="R40" s="40">
        <f t="shared" si="40"/>
        <v>1306.54</v>
      </c>
      <c r="S40" s="40">
        <f t="shared" si="40"/>
        <v>1343.4</v>
      </c>
      <c r="T40" s="40">
        <f t="shared" si="40"/>
        <v>1343.82</v>
      </c>
      <c r="U40" s="40">
        <f t="shared" si="40"/>
        <v>1344.26</v>
      </c>
      <c r="V40" s="40">
        <f t="shared" si="40"/>
        <v>1327.8</v>
      </c>
      <c r="W40" s="40">
        <f t="shared" si="40"/>
        <v>1328.98</v>
      </c>
      <c r="X40" s="40">
        <f t="shared" si="40"/>
        <v>1314.37</v>
      </c>
      <c r="Y40" s="40">
        <f t="shared" si="40"/>
        <v>1315.56</v>
      </c>
      <c r="Z40" s="40">
        <f t="shared" si="40"/>
        <v>1331.34</v>
      </c>
      <c r="AA40" s="40">
        <f t="shared" si="40"/>
        <v>1325.63</v>
      </c>
      <c r="AB40" s="40">
        <f t="shared" si="40"/>
        <v>1379.81</v>
      </c>
      <c r="AC40" s="40">
        <f t="shared" si="40"/>
        <v>1634.51</v>
      </c>
      <c r="AD40" s="40">
        <f t="shared" si="40"/>
        <v>1711.28</v>
      </c>
      <c r="AE40" s="40">
        <f t="shared" si="40"/>
        <v>1802.33</v>
      </c>
      <c r="AF40" s="40">
        <f t="shared" si="40"/>
        <v>1752.7</v>
      </c>
      <c r="AG40" s="40">
        <f t="shared" si="40"/>
        <v>1623.11</v>
      </c>
      <c r="AH40" s="40">
        <f t="shared" ref="AH40:BM40" si="41">SUM(AH41:AH41)</f>
        <v>1340.25</v>
      </c>
      <c r="AI40" s="40">
        <f t="shared" si="41"/>
        <v>1258.21</v>
      </c>
      <c r="AJ40" s="40">
        <f t="shared" si="41"/>
        <v>964.11</v>
      </c>
      <c r="AK40" s="40">
        <f t="shared" si="41"/>
        <v>970.49</v>
      </c>
      <c r="AL40" s="40">
        <f t="shared" si="41"/>
        <v>782.91</v>
      </c>
      <c r="AM40" s="40">
        <f t="shared" si="41"/>
        <v>787.99</v>
      </c>
      <c r="AN40" s="40">
        <f t="shared" si="41"/>
        <v>1137.99</v>
      </c>
      <c r="AO40" s="40">
        <f t="shared" si="41"/>
        <v>1138.1099999999999</v>
      </c>
      <c r="AP40" s="40">
        <f t="shared" si="41"/>
        <v>1139.99</v>
      </c>
      <c r="AQ40" s="40">
        <f t="shared" si="41"/>
        <v>1148.1400000000001</v>
      </c>
      <c r="AR40" s="40">
        <f t="shared" si="41"/>
        <v>1077.4100000000001</v>
      </c>
      <c r="AS40" s="40">
        <f t="shared" si="41"/>
        <v>1074.99</v>
      </c>
      <c r="AT40" s="40">
        <f t="shared" si="41"/>
        <v>943.82</v>
      </c>
      <c r="AU40" s="40">
        <f t="shared" si="41"/>
        <v>940.21</v>
      </c>
      <c r="AV40" s="40">
        <f t="shared" si="41"/>
        <v>1071.21</v>
      </c>
      <c r="AW40" s="40">
        <f t="shared" si="41"/>
        <v>1071.21</v>
      </c>
      <c r="AX40" s="40">
        <f t="shared" si="41"/>
        <v>942.39</v>
      </c>
      <c r="AY40" s="40">
        <f t="shared" si="41"/>
        <v>942.39</v>
      </c>
      <c r="AZ40" s="40">
        <f t="shared" si="41"/>
        <v>1085.92</v>
      </c>
      <c r="BA40" s="40">
        <f t="shared" si="41"/>
        <v>1085.71</v>
      </c>
      <c r="BB40" s="40">
        <f t="shared" si="41"/>
        <v>1008.8</v>
      </c>
      <c r="BC40" s="40">
        <f t="shared" si="41"/>
        <v>1004.86</v>
      </c>
      <c r="BD40" s="40">
        <f t="shared" si="41"/>
        <v>1053.6300000000001</v>
      </c>
      <c r="BE40" s="40">
        <f t="shared" si="41"/>
        <v>1054.29</v>
      </c>
      <c r="BF40" s="40">
        <f t="shared" si="41"/>
        <v>1271.95</v>
      </c>
      <c r="BG40" s="40">
        <f t="shared" si="41"/>
        <v>1493.45</v>
      </c>
      <c r="BH40" s="40">
        <f t="shared" si="41"/>
        <v>1227.6600000000001</v>
      </c>
      <c r="BI40" s="40">
        <f t="shared" si="41"/>
        <v>1227.57</v>
      </c>
      <c r="BJ40" s="40">
        <f t="shared" si="41"/>
        <v>1134.51</v>
      </c>
      <c r="BK40" s="40">
        <f t="shared" si="41"/>
        <v>1173.5899999999999</v>
      </c>
      <c r="BL40" s="40">
        <f t="shared" si="41"/>
        <v>1308.27</v>
      </c>
      <c r="BM40" s="40">
        <f t="shared" si="41"/>
        <v>1434.86</v>
      </c>
      <c r="BN40" s="40">
        <f t="shared" ref="BN40:CS40" si="42">SUM(BN41:BN41)</f>
        <v>1570.32</v>
      </c>
      <c r="BO40" s="40">
        <f t="shared" si="42"/>
        <v>1568.58</v>
      </c>
      <c r="BP40" s="40">
        <f t="shared" si="42"/>
        <v>1573.8</v>
      </c>
      <c r="BQ40" s="40">
        <f t="shared" si="42"/>
        <v>1564.57</v>
      </c>
      <c r="BR40" s="40">
        <f t="shared" si="42"/>
        <v>1916.77</v>
      </c>
      <c r="BS40" s="40">
        <f t="shared" si="42"/>
        <v>1564.02</v>
      </c>
      <c r="BT40" s="40">
        <f t="shared" si="42"/>
        <v>1559.88</v>
      </c>
      <c r="BU40" s="40">
        <f t="shared" si="42"/>
        <v>1560.03</v>
      </c>
      <c r="BV40" s="40">
        <f t="shared" si="42"/>
        <v>1330.32</v>
      </c>
      <c r="BW40" s="40">
        <f t="shared" si="42"/>
        <v>1358.28</v>
      </c>
      <c r="BX40" s="40">
        <f t="shared" si="42"/>
        <v>1364.11</v>
      </c>
      <c r="BY40" s="40">
        <f t="shared" si="42"/>
        <v>1454.97</v>
      </c>
      <c r="BZ40" s="40">
        <f t="shared" si="42"/>
        <v>1727.42</v>
      </c>
      <c r="CA40" s="40">
        <f t="shared" si="42"/>
        <v>1780.03</v>
      </c>
      <c r="CB40" s="40">
        <f t="shared" si="42"/>
        <v>1769.46</v>
      </c>
      <c r="CC40" s="40">
        <f t="shared" si="42"/>
        <v>1769.46</v>
      </c>
      <c r="CD40" s="40">
        <f t="shared" si="42"/>
        <v>1771.96</v>
      </c>
      <c r="CE40" s="40">
        <f t="shared" si="42"/>
        <v>1771.96</v>
      </c>
      <c r="CF40" s="40">
        <f t="shared" si="42"/>
        <v>1751.99</v>
      </c>
      <c r="CG40" s="40">
        <f t="shared" si="42"/>
        <v>1752.49</v>
      </c>
      <c r="CH40" s="40">
        <f t="shared" si="42"/>
        <v>1754.86</v>
      </c>
      <c r="CI40" s="40">
        <f t="shared" si="42"/>
        <v>1750.17</v>
      </c>
      <c r="CJ40" s="40">
        <f t="shared" si="42"/>
        <v>1769.31</v>
      </c>
      <c r="CK40" s="40">
        <f t="shared" si="42"/>
        <v>1782.28</v>
      </c>
      <c r="CL40" s="40">
        <f t="shared" si="42"/>
        <v>1768.45</v>
      </c>
      <c r="CM40" s="40">
        <f t="shared" si="42"/>
        <v>1768.29</v>
      </c>
      <c r="CN40" s="40">
        <f t="shared" si="42"/>
        <v>1774.88</v>
      </c>
      <c r="CO40" s="40">
        <f t="shared" si="42"/>
        <v>1787.06</v>
      </c>
      <c r="CP40" s="40">
        <f t="shared" si="42"/>
        <v>1793.4</v>
      </c>
      <c r="CQ40" s="40">
        <f t="shared" si="42"/>
        <v>1797.2</v>
      </c>
      <c r="CR40" s="40">
        <f t="shared" si="42"/>
        <v>1802.16</v>
      </c>
      <c r="CS40" s="91">
        <f t="shared" si="42"/>
        <v>1802.66</v>
      </c>
      <c r="CT40" s="38">
        <f t="shared" si="19"/>
        <v>137211.27000000008</v>
      </c>
      <c r="CU40" s="149"/>
    </row>
    <row r="41" spans="1:99">
      <c r="A41" s="25" t="s">
        <v>12</v>
      </c>
      <c r="B41" s="42">
        <v>2601.19</v>
      </c>
      <c r="C41" s="43">
        <v>2608.48</v>
      </c>
      <c r="D41" s="43">
        <v>2319.41</v>
      </c>
      <c r="E41" s="43">
        <v>2064.35</v>
      </c>
      <c r="F41" s="43">
        <v>1672.12</v>
      </c>
      <c r="G41" s="43">
        <v>1511.61</v>
      </c>
      <c r="H41" s="43">
        <v>1281.95</v>
      </c>
      <c r="I41" s="43">
        <v>1188.6300000000001</v>
      </c>
      <c r="J41" s="43">
        <v>1205.95</v>
      </c>
      <c r="K41" s="43">
        <v>1205.95</v>
      </c>
      <c r="L41" s="43">
        <v>1205.82</v>
      </c>
      <c r="M41" s="43">
        <v>1205.82</v>
      </c>
      <c r="N41" s="43">
        <v>1206.6300000000001</v>
      </c>
      <c r="O41" s="43">
        <v>1206.6300000000001</v>
      </c>
      <c r="P41" s="43">
        <v>1206.6300000000001</v>
      </c>
      <c r="Q41" s="43">
        <v>1206.6300000000001</v>
      </c>
      <c r="R41" s="43">
        <v>1306.54</v>
      </c>
      <c r="S41" s="43">
        <v>1343.4</v>
      </c>
      <c r="T41" s="43">
        <v>1343.82</v>
      </c>
      <c r="U41" s="43">
        <v>1344.26</v>
      </c>
      <c r="V41" s="43">
        <v>1327.8</v>
      </c>
      <c r="W41" s="43">
        <v>1328.98</v>
      </c>
      <c r="X41" s="43">
        <v>1314.37</v>
      </c>
      <c r="Y41" s="43">
        <v>1315.56</v>
      </c>
      <c r="Z41" s="43">
        <v>1331.34</v>
      </c>
      <c r="AA41" s="43">
        <v>1325.63</v>
      </c>
      <c r="AB41" s="43">
        <v>1379.81</v>
      </c>
      <c r="AC41" s="43">
        <v>1634.51</v>
      </c>
      <c r="AD41" s="43">
        <v>1711.28</v>
      </c>
      <c r="AE41" s="43">
        <v>1802.33</v>
      </c>
      <c r="AF41" s="43">
        <v>1752.7</v>
      </c>
      <c r="AG41" s="43">
        <v>1623.11</v>
      </c>
      <c r="AH41" s="43">
        <v>1340.25</v>
      </c>
      <c r="AI41" s="43">
        <v>1258.21</v>
      </c>
      <c r="AJ41" s="43">
        <v>964.11</v>
      </c>
      <c r="AK41" s="43">
        <v>970.49</v>
      </c>
      <c r="AL41" s="43">
        <v>782.91</v>
      </c>
      <c r="AM41" s="43">
        <v>787.99</v>
      </c>
      <c r="AN41" s="43">
        <v>1137.99</v>
      </c>
      <c r="AO41" s="43">
        <v>1138.1099999999999</v>
      </c>
      <c r="AP41" s="43">
        <v>1139.99</v>
      </c>
      <c r="AQ41" s="43">
        <v>1148.1400000000001</v>
      </c>
      <c r="AR41" s="43">
        <v>1077.4100000000001</v>
      </c>
      <c r="AS41" s="43">
        <v>1074.99</v>
      </c>
      <c r="AT41" s="43">
        <v>943.82</v>
      </c>
      <c r="AU41" s="43">
        <v>940.21</v>
      </c>
      <c r="AV41" s="43">
        <v>1071.21</v>
      </c>
      <c r="AW41" s="43">
        <v>1071.21</v>
      </c>
      <c r="AX41" s="43">
        <v>942.39</v>
      </c>
      <c r="AY41" s="43">
        <v>942.39</v>
      </c>
      <c r="AZ41" s="43">
        <v>1085.92</v>
      </c>
      <c r="BA41" s="43">
        <v>1085.71</v>
      </c>
      <c r="BB41" s="43">
        <v>1008.8</v>
      </c>
      <c r="BC41" s="43">
        <v>1004.86</v>
      </c>
      <c r="BD41" s="43">
        <v>1053.6300000000001</v>
      </c>
      <c r="BE41" s="43">
        <v>1054.29</v>
      </c>
      <c r="BF41" s="43">
        <v>1271.95</v>
      </c>
      <c r="BG41" s="43">
        <v>1493.45</v>
      </c>
      <c r="BH41" s="43">
        <v>1227.6600000000001</v>
      </c>
      <c r="BI41" s="43">
        <v>1227.57</v>
      </c>
      <c r="BJ41" s="43">
        <v>1134.51</v>
      </c>
      <c r="BK41" s="43">
        <v>1173.5899999999999</v>
      </c>
      <c r="BL41" s="43">
        <v>1308.27</v>
      </c>
      <c r="BM41" s="43">
        <v>1434.86</v>
      </c>
      <c r="BN41" s="43">
        <v>1570.32</v>
      </c>
      <c r="BO41" s="43">
        <v>1568.58</v>
      </c>
      <c r="BP41" s="43">
        <v>1573.8</v>
      </c>
      <c r="BQ41" s="43">
        <v>1564.57</v>
      </c>
      <c r="BR41" s="43">
        <v>1916.77</v>
      </c>
      <c r="BS41" s="43">
        <v>1564.02</v>
      </c>
      <c r="BT41" s="43">
        <v>1559.88</v>
      </c>
      <c r="BU41" s="43">
        <v>1560.03</v>
      </c>
      <c r="BV41" s="43">
        <v>1330.32</v>
      </c>
      <c r="BW41" s="43">
        <v>1358.28</v>
      </c>
      <c r="BX41" s="43">
        <v>1364.11</v>
      </c>
      <c r="BY41" s="43">
        <v>1454.97</v>
      </c>
      <c r="BZ41" s="43">
        <v>1727.42</v>
      </c>
      <c r="CA41" s="43">
        <v>1780.03</v>
      </c>
      <c r="CB41" s="43">
        <v>1769.46</v>
      </c>
      <c r="CC41" s="43">
        <v>1769.46</v>
      </c>
      <c r="CD41" s="43">
        <v>1771.96</v>
      </c>
      <c r="CE41" s="43">
        <v>1771.96</v>
      </c>
      <c r="CF41" s="43">
        <v>1751.99</v>
      </c>
      <c r="CG41" s="43">
        <v>1752.49</v>
      </c>
      <c r="CH41" s="43">
        <v>1754.86</v>
      </c>
      <c r="CI41" s="43">
        <v>1750.17</v>
      </c>
      <c r="CJ41" s="43">
        <v>1769.31</v>
      </c>
      <c r="CK41" s="43">
        <v>1782.28</v>
      </c>
      <c r="CL41" s="43">
        <v>1768.45</v>
      </c>
      <c r="CM41" s="43">
        <v>1768.29</v>
      </c>
      <c r="CN41" s="43">
        <v>1774.88</v>
      </c>
      <c r="CO41" s="43">
        <v>1787.06</v>
      </c>
      <c r="CP41" s="43">
        <v>1793.4</v>
      </c>
      <c r="CQ41" s="43">
        <v>1797.2</v>
      </c>
      <c r="CR41" s="43">
        <v>1802.16</v>
      </c>
      <c r="CS41" s="92">
        <v>1802.66</v>
      </c>
      <c r="CT41" s="30">
        <f t="shared" si="19"/>
        <v>137211.27000000008</v>
      </c>
      <c r="CU41" s="151"/>
    </row>
    <row r="42" spans="1:99">
      <c r="A42" s="95" t="s">
        <v>42</v>
      </c>
      <c r="B42" s="39">
        <f>SUM(B43:B46)</f>
        <v>1924.45</v>
      </c>
      <c r="C42" s="40">
        <f t="shared" ref="C42:BN42" si="43">SUM(C43:C46)</f>
        <v>1939.45</v>
      </c>
      <c r="D42" s="40">
        <f t="shared" si="43"/>
        <v>1931.45</v>
      </c>
      <c r="E42" s="40">
        <f t="shared" si="43"/>
        <v>1944.95</v>
      </c>
      <c r="F42" s="40">
        <f t="shared" si="43"/>
        <v>1944.95</v>
      </c>
      <c r="G42" s="40">
        <f t="shared" si="43"/>
        <v>1944.95</v>
      </c>
      <c r="H42" s="40">
        <f t="shared" si="43"/>
        <v>1944.95</v>
      </c>
      <c r="I42" s="40">
        <f t="shared" si="43"/>
        <v>1944.95</v>
      </c>
      <c r="J42" s="40">
        <f t="shared" si="43"/>
        <v>1939.45</v>
      </c>
      <c r="K42" s="40">
        <f t="shared" si="43"/>
        <v>1944.95</v>
      </c>
      <c r="L42" s="40">
        <f t="shared" si="43"/>
        <v>1919.45</v>
      </c>
      <c r="M42" s="40">
        <f t="shared" si="43"/>
        <v>1894.45</v>
      </c>
      <c r="N42" s="40">
        <f t="shared" si="43"/>
        <v>1879.45</v>
      </c>
      <c r="O42" s="40">
        <f t="shared" si="43"/>
        <v>1879.45</v>
      </c>
      <c r="P42" s="40">
        <f t="shared" si="43"/>
        <v>1879.45</v>
      </c>
      <c r="Q42" s="40">
        <f t="shared" si="43"/>
        <v>1879.45</v>
      </c>
      <c r="R42" s="40">
        <f t="shared" si="43"/>
        <v>1909.95</v>
      </c>
      <c r="S42" s="40">
        <f t="shared" si="43"/>
        <v>1909.95</v>
      </c>
      <c r="T42" s="40">
        <f t="shared" si="43"/>
        <v>1924.95</v>
      </c>
      <c r="U42" s="40">
        <f t="shared" si="43"/>
        <v>1948.95</v>
      </c>
      <c r="V42" s="40">
        <f t="shared" si="43"/>
        <v>1970.45</v>
      </c>
      <c r="W42" s="40">
        <f t="shared" si="43"/>
        <v>1970.45</v>
      </c>
      <c r="X42" s="40">
        <f t="shared" si="43"/>
        <v>1970.45</v>
      </c>
      <c r="Y42" s="40">
        <f t="shared" si="43"/>
        <v>1970.45</v>
      </c>
      <c r="Z42" s="40">
        <f t="shared" si="43"/>
        <v>1970.45</v>
      </c>
      <c r="AA42" s="40">
        <f t="shared" si="43"/>
        <v>1970.45</v>
      </c>
      <c r="AB42" s="40">
        <f t="shared" si="43"/>
        <v>1970.45</v>
      </c>
      <c r="AC42" s="40">
        <f t="shared" si="43"/>
        <v>1970.45</v>
      </c>
      <c r="AD42" s="40">
        <f t="shared" si="43"/>
        <v>1970.45</v>
      </c>
      <c r="AE42" s="40">
        <f t="shared" si="43"/>
        <v>1970.45</v>
      </c>
      <c r="AF42" s="40">
        <f t="shared" si="43"/>
        <v>1970.45</v>
      </c>
      <c r="AG42" s="40">
        <f t="shared" si="43"/>
        <v>1970.45</v>
      </c>
      <c r="AH42" s="40">
        <f t="shared" si="43"/>
        <v>1970.45</v>
      </c>
      <c r="AI42" s="40">
        <f t="shared" si="43"/>
        <v>1970.45</v>
      </c>
      <c r="AJ42" s="40">
        <f t="shared" si="43"/>
        <v>1944.95</v>
      </c>
      <c r="AK42" s="40">
        <f t="shared" si="43"/>
        <v>1910.95</v>
      </c>
      <c r="AL42" s="40">
        <f t="shared" si="43"/>
        <v>1894.95</v>
      </c>
      <c r="AM42" s="40">
        <f t="shared" si="43"/>
        <v>1889.95</v>
      </c>
      <c r="AN42" s="40">
        <f t="shared" si="43"/>
        <v>1849.95</v>
      </c>
      <c r="AO42" s="40">
        <f t="shared" si="43"/>
        <v>1854.95</v>
      </c>
      <c r="AP42" s="40">
        <f t="shared" si="43"/>
        <v>1834.95</v>
      </c>
      <c r="AQ42" s="40">
        <f t="shared" si="43"/>
        <v>1828.95</v>
      </c>
      <c r="AR42" s="40">
        <f t="shared" si="43"/>
        <v>1839.95</v>
      </c>
      <c r="AS42" s="40">
        <f t="shared" si="43"/>
        <v>1769.45</v>
      </c>
      <c r="AT42" s="40">
        <f t="shared" si="43"/>
        <v>1769.45</v>
      </c>
      <c r="AU42" s="40">
        <f t="shared" si="43"/>
        <v>1784.45</v>
      </c>
      <c r="AV42" s="40">
        <f t="shared" si="43"/>
        <v>1794.45</v>
      </c>
      <c r="AW42" s="40">
        <f t="shared" si="43"/>
        <v>1808.45</v>
      </c>
      <c r="AX42" s="40">
        <f t="shared" si="43"/>
        <v>1744.45</v>
      </c>
      <c r="AY42" s="40">
        <f t="shared" si="43"/>
        <v>1680.45</v>
      </c>
      <c r="AZ42" s="40">
        <f t="shared" si="43"/>
        <v>1647.45</v>
      </c>
      <c r="BA42" s="40">
        <f t="shared" si="43"/>
        <v>1647.45</v>
      </c>
      <c r="BB42" s="40">
        <f t="shared" si="43"/>
        <v>1572.26</v>
      </c>
      <c r="BC42" s="40">
        <f t="shared" si="43"/>
        <v>1497.0700000000002</v>
      </c>
      <c r="BD42" s="40">
        <f t="shared" si="43"/>
        <v>1447.45</v>
      </c>
      <c r="BE42" s="40">
        <f t="shared" si="43"/>
        <v>1447.45</v>
      </c>
      <c r="BF42" s="40">
        <f t="shared" si="43"/>
        <v>1515.2</v>
      </c>
      <c r="BG42" s="40">
        <f t="shared" si="43"/>
        <v>1537.45</v>
      </c>
      <c r="BH42" s="40">
        <f t="shared" si="43"/>
        <v>1524.45</v>
      </c>
      <c r="BI42" s="40">
        <f t="shared" si="43"/>
        <v>1501.45</v>
      </c>
      <c r="BJ42" s="40">
        <f t="shared" si="43"/>
        <v>1539.45</v>
      </c>
      <c r="BK42" s="40">
        <f t="shared" si="43"/>
        <v>1554.45</v>
      </c>
      <c r="BL42" s="40">
        <f t="shared" si="43"/>
        <v>1543.45</v>
      </c>
      <c r="BM42" s="40">
        <f t="shared" si="43"/>
        <v>1549.45</v>
      </c>
      <c r="BN42" s="40">
        <f t="shared" si="43"/>
        <v>1567.45</v>
      </c>
      <c r="BO42" s="40">
        <f t="shared" ref="BO42:CS42" si="44">SUM(BO43:BO46)</f>
        <v>1584.45</v>
      </c>
      <c r="BP42" s="40">
        <f t="shared" si="44"/>
        <v>1595.45</v>
      </c>
      <c r="BQ42" s="40">
        <f t="shared" si="44"/>
        <v>1655.45</v>
      </c>
      <c r="BR42" s="40">
        <f t="shared" si="44"/>
        <v>1648.45</v>
      </c>
      <c r="BS42" s="40">
        <f t="shared" si="44"/>
        <v>1615.45</v>
      </c>
      <c r="BT42" s="40">
        <f t="shared" si="44"/>
        <v>1643.45</v>
      </c>
      <c r="BU42" s="40">
        <f t="shared" si="44"/>
        <v>1664.45</v>
      </c>
      <c r="BV42" s="40">
        <f t="shared" si="44"/>
        <v>1655.45</v>
      </c>
      <c r="BW42" s="40">
        <f t="shared" si="44"/>
        <v>1646.45</v>
      </c>
      <c r="BX42" s="40">
        <f t="shared" si="44"/>
        <v>1644.45</v>
      </c>
      <c r="BY42" s="40">
        <f t="shared" si="44"/>
        <v>1645.45</v>
      </c>
      <c r="BZ42" s="40">
        <f t="shared" si="44"/>
        <v>1560.45</v>
      </c>
      <c r="CA42" s="40">
        <f t="shared" si="44"/>
        <v>1519.45</v>
      </c>
      <c r="CB42" s="40">
        <f t="shared" si="44"/>
        <v>1513.45</v>
      </c>
      <c r="CC42" s="40">
        <f t="shared" si="44"/>
        <v>1527.45</v>
      </c>
      <c r="CD42" s="40">
        <f t="shared" si="44"/>
        <v>1491.45</v>
      </c>
      <c r="CE42" s="40">
        <f t="shared" si="44"/>
        <v>1468.45</v>
      </c>
      <c r="CF42" s="40">
        <f t="shared" si="44"/>
        <v>1447.45</v>
      </c>
      <c r="CG42" s="40">
        <f t="shared" si="44"/>
        <v>1431.45</v>
      </c>
      <c r="CH42" s="40">
        <f t="shared" si="44"/>
        <v>1386.45</v>
      </c>
      <c r="CI42" s="40">
        <f t="shared" si="44"/>
        <v>1424.45</v>
      </c>
      <c r="CJ42" s="40">
        <f t="shared" si="44"/>
        <v>1476.45</v>
      </c>
      <c r="CK42" s="40">
        <f t="shared" si="44"/>
        <v>1480.45</v>
      </c>
      <c r="CL42" s="40">
        <f t="shared" si="44"/>
        <v>1465.45</v>
      </c>
      <c r="CM42" s="40">
        <f t="shared" si="44"/>
        <v>1478.45</v>
      </c>
      <c r="CN42" s="40">
        <f t="shared" si="44"/>
        <v>1530.45</v>
      </c>
      <c r="CO42" s="40">
        <f t="shared" si="44"/>
        <v>1559.45</v>
      </c>
      <c r="CP42" s="40">
        <f t="shared" si="44"/>
        <v>1557.45</v>
      </c>
      <c r="CQ42" s="40">
        <f t="shared" si="44"/>
        <v>1543.45</v>
      </c>
      <c r="CR42" s="40">
        <f t="shared" si="44"/>
        <v>1549.45</v>
      </c>
      <c r="CS42" s="91">
        <f t="shared" si="44"/>
        <v>1564.45</v>
      </c>
      <c r="CT42" s="38">
        <f t="shared" si="19"/>
        <v>166283.88000000012</v>
      </c>
      <c r="CU42" s="149"/>
    </row>
    <row r="43" spans="1:99">
      <c r="A43" s="78" t="s">
        <v>43</v>
      </c>
      <c r="B43" s="42">
        <v>1085</v>
      </c>
      <c r="C43" s="43">
        <v>1100</v>
      </c>
      <c r="D43" s="43">
        <v>1092</v>
      </c>
      <c r="E43" s="43">
        <v>1105.5</v>
      </c>
      <c r="F43" s="43">
        <v>1105.5</v>
      </c>
      <c r="G43" s="43">
        <v>1105.5</v>
      </c>
      <c r="H43" s="43">
        <v>1105.5</v>
      </c>
      <c r="I43" s="43">
        <v>1105.5</v>
      </c>
      <c r="J43" s="43">
        <v>1100</v>
      </c>
      <c r="K43" s="43">
        <v>1105.5</v>
      </c>
      <c r="L43" s="43">
        <v>1080</v>
      </c>
      <c r="M43" s="43">
        <v>1055</v>
      </c>
      <c r="N43" s="43">
        <v>1040</v>
      </c>
      <c r="O43" s="43">
        <v>1040</v>
      </c>
      <c r="P43" s="43">
        <v>1040</v>
      </c>
      <c r="Q43" s="43">
        <v>1040</v>
      </c>
      <c r="R43" s="43">
        <v>1070.5</v>
      </c>
      <c r="S43" s="43">
        <v>1070.5</v>
      </c>
      <c r="T43" s="43">
        <v>1085.5</v>
      </c>
      <c r="U43" s="43">
        <v>1109.5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1105.5</v>
      </c>
      <c r="AK43" s="43">
        <v>1071.5</v>
      </c>
      <c r="AL43" s="43">
        <v>1055.5</v>
      </c>
      <c r="AM43" s="43">
        <v>1050.5</v>
      </c>
      <c r="AN43" s="43">
        <v>1010.5</v>
      </c>
      <c r="AO43" s="43">
        <v>1015.5</v>
      </c>
      <c r="AP43" s="43">
        <v>995.5</v>
      </c>
      <c r="AQ43" s="43">
        <v>989.5</v>
      </c>
      <c r="AR43" s="43">
        <v>1000.5</v>
      </c>
      <c r="AS43" s="43">
        <v>930</v>
      </c>
      <c r="AT43" s="43">
        <v>930</v>
      </c>
      <c r="AU43" s="43">
        <v>945</v>
      </c>
      <c r="AV43" s="43">
        <v>955</v>
      </c>
      <c r="AW43" s="43">
        <v>969</v>
      </c>
      <c r="AX43" s="43">
        <v>905</v>
      </c>
      <c r="AY43" s="43">
        <v>841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762</v>
      </c>
      <c r="BG43" s="43">
        <v>698</v>
      </c>
      <c r="BH43" s="43">
        <v>685</v>
      </c>
      <c r="BI43" s="43">
        <v>662</v>
      </c>
      <c r="BJ43" s="43">
        <v>700</v>
      </c>
      <c r="BK43" s="43">
        <v>715</v>
      </c>
      <c r="BL43" s="43">
        <v>704</v>
      </c>
      <c r="BM43" s="43">
        <v>710</v>
      </c>
      <c r="BN43" s="43">
        <v>728</v>
      </c>
      <c r="BO43" s="43">
        <v>745</v>
      </c>
      <c r="BP43" s="43">
        <v>756</v>
      </c>
      <c r="BQ43" s="43">
        <v>816</v>
      </c>
      <c r="BR43" s="43">
        <v>809</v>
      </c>
      <c r="BS43" s="43">
        <v>776</v>
      </c>
      <c r="BT43" s="43">
        <v>804</v>
      </c>
      <c r="BU43" s="43">
        <v>825</v>
      </c>
      <c r="BV43" s="43">
        <v>816</v>
      </c>
      <c r="BW43" s="43">
        <v>807</v>
      </c>
      <c r="BX43" s="43">
        <v>805</v>
      </c>
      <c r="BY43" s="43">
        <v>806</v>
      </c>
      <c r="BZ43" s="43">
        <v>721</v>
      </c>
      <c r="CA43" s="43">
        <v>680</v>
      </c>
      <c r="CB43" s="43">
        <v>674</v>
      </c>
      <c r="CC43" s="43">
        <v>688</v>
      </c>
      <c r="CD43" s="43">
        <v>652</v>
      </c>
      <c r="CE43" s="43">
        <v>629</v>
      </c>
      <c r="CF43" s="43">
        <v>608</v>
      </c>
      <c r="CG43" s="43">
        <v>592</v>
      </c>
      <c r="CH43" s="43">
        <v>547</v>
      </c>
      <c r="CI43" s="43">
        <v>585</v>
      </c>
      <c r="CJ43" s="43">
        <v>637</v>
      </c>
      <c r="CK43" s="43">
        <v>641</v>
      </c>
      <c r="CL43" s="43">
        <v>626</v>
      </c>
      <c r="CM43" s="43">
        <v>639</v>
      </c>
      <c r="CN43" s="43">
        <v>691</v>
      </c>
      <c r="CO43" s="43">
        <v>720</v>
      </c>
      <c r="CP43" s="43">
        <v>718</v>
      </c>
      <c r="CQ43" s="43">
        <v>704</v>
      </c>
      <c r="CR43" s="43">
        <v>710</v>
      </c>
      <c r="CS43" s="92">
        <v>725</v>
      </c>
      <c r="CT43" s="30">
        <f t="shared" si="19"/>
        <v>86408.5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494.81</v>
      </c>
      <c r="BC45" s="1">
        <v>419.62</v>
      </c>
      <c r="BD45" s="1">
        <v>370</v>
      </c>
      <c r="BE45" s="1">
        <v>370</v>
      </c>
      <c r="BF45" s="1">
        <v>483.75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54008.18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128.41</v>
      </c>
      <c r="C47" s="54">
        <f t="shared" si="45"/>
        <v>136.75</v>
      </c>
      <c r="D47" s="54">
        <f t="shared" si="45"/>
        <v>137.13</v>
      </c>
      <c r="E47" s="54">
        <f t="shared" si="45"/>
        <v>138.04</v>
      </c>
      <c r="F47" s="54">
        <f t="shared" si="45"/>
        <v>136.93</v>
      </c>
      <c r="G47" s="54">
        <f t="shared" si="45"/>
        <v>135.53</v>
      </c>
      <c r="H47" s="54">
        <f t="shared" si="45"/>
        <v>131.04999999999998</v>
      </c>
      <c r="I47" s="54">
        <f t="shared" si="45"/>
        <v>134.31</v>
      </c>
      <c r="J47" s="54">
        <f t="shared" si="45"/>
        <v>138.44999999999999</v>
      </c>
      <c r="K47" s="54">
        <f t="shared" si="45"/>
        <v>138.17000000000002</v>
      </c>
      <c r="L47" s="54">
        <f t="shared" si="45"/>
        <v>141.10999999999999</v>
      </c>
      <c r="M47" s="54">
        <f t="shared" si="45"/>
        <v>138.87</v>
      </c>
      <c r="N47" s="54">
        <f t="shared" si="45"/>
        <v>136.97</v>
      </c>
      <c r="O47" s="54">
        <f t="shared" si="45"/>
        <v>137.51</v>
      </c>
      <c r="P47" s="54">
        <f t="shared" si="45"/>
        <v>135.5</v>
      </c>
      <c r="Q47" s="54">
        <f t="shared" si="45"/>
        <v>131.04999999999998</v>
      </c>
      <c r="R47" s="54">
        <f t="shared" si="45"/>
        <v>126.58</v>
      </c>
      <c r="S47" s="54">
        <f t="shared" si="45"/>
        <v>128.6</v>
      </c>
      <c r="T47" s="54">
        <f t="shared" si="45"/>
        <v>126.50999999999999</v>
      </c>
      <c r="U47" s="54">
        <f t="shared" si="45"/>
        <v>121.79</v>
      </c>
      <c r="V47" s="54">
        <f t="shared" si="45"/>
        <v>121.13</v>
      </c>
      <c r="W47" s="54">
        <f t="shared" si="45"/>
        <v>125.75</v>
      </c>
      <c r="X47" s="54">
        <f t="shared" si="45"/>
        <v>133.41120735023944</v>
      </c>
      <c r="Y47" s="54">
        <f t="shared" si="45"/>
        <v>139.17482241050089</v>
      </c>
      <c r="Z47" s="54">
        <f t="shared" si="45"/>
        <v>155.79793373791153</v>
      </c>
      <c r="AA47" s="54">
        <f t="shared" si="45"/>
        <v>192.86769491945293</v>
      </c>
      <c r="AB47" s="54">
        <f t="shared" si="45"/>
        <v>244.55206929748829</v>
      </c>
      <c r="AC47" s="54">
        <f t="shared" si="45"/>
        <v>320.6098981200721</v>
      </c>
      <c r="AD47" s="54">
        <f t="shared" si="45"/>
        <v>414.4521667545568</v>
      </c>
      <c r="AE47" s="54">
        <f t="shared" si="45"/>
        <v>507.10992600216036</v>
      </c>
      <c r="AF47" s="54">
        <f t="shared" si="45"/>
        <v>602.31353616112824</v>
      </c>
      <c r="AG47" s="54">
        <f t="shared" si="45"/>
        <v>732.73537906350214</v>
      </c>
      <c r="AH47" s="54">
        <f t="shared" ref="AH47:BM47" si="46">SUM(AH48:AH51)</f>
        <v>860.33926641667585</v>
      </c>
      <c r="AI47" s="54">
        <f t="shared" si="46"/>
        <v>995.53711180371863</v>
      </c>
      <c r="AJ47" s="54">
        <f t="shared" si="46"/>
        <v>1148.642742390768</v>
      </c>
      <c r="AK47" s="54">
        <f t="shared" si="46"/>
        <v>1314.9812978806422</v>
      </c>
      <c r="AL47" s="54">
        <f t="shared" si="46"/>
        <v>1455.9582263695979</v>
      </c>
      <c r="AM47" s="54">
        <f t="shared" si="46"/>
        <v>1589.2480631969195</v>
      </c>
      <c r="AN47" s="54">
        <f t="shared" si="46"/>
        <v>1796.1989828486617</v>
      </c>
      <c r="AO47" s="54">
        <f t="shared" si="46"/>
        <v>1951.3354201716411</v>
      </c>
      <c r="AP47" s="54">
        <f t="shared" si="46"/>
        <v>2060.5050753321398</v>
      </c>
      <c r="AQ47" s="54">
        <f t="shared" si="46"/>
        <v>2166.2535499294045</v>
      </c>
      <c r="AR47" s="54">
        <f t="shared" si="46"/>
        <v>2345.3398293265341</v>
      </c>
      <c r="AS47" s="54">
        <f t="shared" si="46"/>
        <v>2506.1436343996393</v>
      </c>
      <c r="AT47" s="54">
        <f t="shared" si="46"/>
        <v>2525.4696669778264</v>
      </c>
      <c r="AU47" s="54">
        <f t="shared" si="46"/>
        <v>2546.023761126256</v>
      </c>
      <c r="AV47" s="54">
        <f t="shared" si="46"/>
        <v>2543.6436272231249</v>
      </c>
      <c r="AW47" s="54">
        <f t="shared" si="46"/>
        <v>2563.130189343035</v>
      </c>
      <c r="AX47" s="54">
        <f t="shared" si="46"/>
        <v>2520.2890681428667</v>
      </c>
      <c r="AY47" s="54">
        <f t="shared" si="46"/>
        <v>2489.8906018278317</v>
      </c>
      <c r="AZ47" s="54">
        <f t="shared" si="46"/>
        <v>2500.3266937212406</v>
      </c>
      <c r="BA47" s="54">
        <f t="shared" si="46"/>
        <v>2568.5916719258998</v>
      </c>
      <c r="BB47" s="54">
        <f t="shared" si="46"/>
        <v>2504.323890314151</v>
      </c>
      <c r="BC47" s="54">
        <f t="shared" si="46"/>
        <v>2559.7381172865757</v>
      </c>
      <c r="BD47" s="54">
        <f t="shared" si="46"/>
        <v>2509.5463525231562</v>
      </c>
      <c r="BE47" s="54">
        <f t="shared" si="46"/>
        <v>2501.5316649354436</v>
      </c>
      <c r="BF47" s="54">
        <f t="shared" si="46"/>
        <v>2368.637471490631</v>
      </c>
      <c r="BG47" s="54">
        <f t="shared" si="46"/>
        <v>2228.3929755849658</v>
      </c>
      <c r="BH47" s="54">
        <f t="shared" si="46"/>
        <v>2164.715121708372</v>
      </c>
      <c r="BI47" s="54">
        <f t="shared" si="46"/>
        <v>2014.7167428777079</v>
      </c>
      <c r="BJ47" s="54">
        <f t="shared" si="46"/>
        <v>1908.0143072058584</v>
      </c>
      <c r="BK47" s="54">
        <f t="shared" si="46"/>
        <v>1825.9107392979561</v>
      </c>
      <c r="BL47" s="54">
        <f t="shared" si="46"/>
        <v>1659.404640701151</v>
      </c>
      <c r="BM47" s="54">
        <f t="shared" si="46"/>
        <v>1479.5001594887344</v>
      </c>
      <c r="BN47" s="54">
        <f t="shared" ref="BN47:CS47" si="47">SUM(BN48:BN51)</f>
        <v>1357.7349340345409</v>
      </c>
      <c r="BO47" s="54">
        <f t="shared" si="47"/>
        <v>1210.946059280137</v>
      </c>
      <c r="BP47" s="54">
        <f t="shared" si="47"/>
        <v>1098.1752870765324</v>
      </c>
      <c r="BQ47" s="54">
        <f t="shared" si="47"/>
        <v>885.01204638580089</v>
      </c>
      <c r="BR47" s="54">
        <f t="shared" si="47"/>
        <v>761.03184343928342</v>
      </c>
      <c r="BS47" s="54">
        <f t="shared" si="47"/>
        <v>624.21943394842265</v>
      </c>
      <c r="BT47" s="54">
        <f t="shared" si="47"/>
        <v>532.03892333143369</v>
      </c>
      <c r="BU47" s="54">
        <f t="shared" si="47"/>
        <v>432.14255758222691</v>
      </c>
      <c r="BV47" s="54">
        <f t="shared" si="47"/>
        <v>351.6759438711502</v>
      </c>
      <c r="BW47" s="54">
        <f t="shared" si="47"/>
        <v>285.27065835218718</v>
      </c>
      <c r="BX47" s="54">
        <f t="shared" si="47"/>
        <v>232.32663397011171</v>
      </c>
      <c r="BY47" s="54">
        <f t="shared" si="47"/>
        <v>163.14116055404818</v>
      </c>
      <c r="BZ47" s="54">
        <f t="shared" si="47"/>
        <v>137.62</v>
      </c>
      <c r="CA47" s="54">
        <f t="shared" si="47"/>
        <v>130.1</v>
      </c>
      <c r="CB47" s="54">
        <f t="shared" si="47"/>
        <v>126.46</v>
      </c>
      <c r="CC47" s="54">
        <f t="shared" si="47"/>
        <v>125.57</v>
      </c>
      <c r="CD47" s="54">
        <f t="shared" si="47"/>
        <v>116.94</v>
      </c>
      <c r="CE47" s="54">
        <f t="shared" si="47"/>
        <v>103.37</v>
      </c>
      <c r="CF47" s="54">
        <f t="shared" si="47"/>
        <v>104.21000000000001</v>
      </c>
      <c r="CG47" s="54">
        <f t="shared" si="47"/>
        <v>103.66</v>
      </c>
      <c r="CH47" s="54">
        <f t="shared" si="47"/>
        <v>107.08</v>
      </c>
      <c r="CI47" s="54">
        <f t="shared" si="47"/>
        <v>120.06</v>
      </c>
      <c r="CJ47" s="54">
        <f t="shared" si="47"/>
        <v>130.94999999999999</v>
      </c>
      <c r="CK47" s="54">
        <f t="shared" si="47"/>
        <v>131.09</v>
      </c>
      <c r="CL47" s="54">
        <f t="shared" si="47"/>
        <v>124.69</v>
      </c>
      <c r="CM47" s="54">
        <f t="shared" si="47"/>
        <v>121.44</v>
      </c>
      <c r="CN47" s="54">
        <f t="shared" si="47"/>
        <v>116.72</v>
      </c>
      <c r="CO47" s="54">
        <f t="shared" si="47"/>
        <v>115.57</v>
      </c>
      <c r="CP47" s="54">
        <f t="shared" si="47"/>
        <v>125.83000000000001</v>
      </c>
      <c r="CQ47" s="54">
        <f t="shared" si="47"/>
        <v>129.83000000000001</v>
      </c>
      <c r="CR47" s="54">
        <f t="shared" si="47"/>
        <v>129.59</v>
      </c>
      <c r="CS47" s="96">
        <f t="shared" si="47"/>
        <v>130.67000000000002</v>
      </c>
      <c r="CT47" s="38">
        <f t="shared" si="19"/>
        <v>82906.610779412018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0.25</v>
      </c>
      <c r="Y48" s="43">
        <f t="shared" si="48"/>
        <v>3.6</v>
      </c>
      <c r="Z48" s="43">
        <f t="shared" si="48"/>
        <v>19.09</v>
      </c>
      <c r="AA48" s="43">
        <f t="shared" si="48"/>
        <v>55.68</v>
      </c>
      <c r="AB48" s="43">
        <f t="shared" si="48"/>
        <v>96.22999999999999</v>
      </c>
      <c r="AC48" s="43">
        <f t="shared" si="48"/>
        <v>146.81</v>
      </c>
      <c r="AD48" s="43">
        <f t="shared" si="48"/>
        <v>211.10999999999999</v>
      </c>
      <c r="AE48" s="43">
        <f t="shared" si="48"/>
        <v>284.85000000000002</v>
      </c>
      <c r="AF48" s="43">
        <f t="shared" si="48"/>
        <v>366.37</v>
      </c>
      <c r="AG48" s="43">
        <f t="shared" si="48"/>
        <v>465.89000000000004</v>
      </c>
      <c r="AH48" s="43">
        <f t="shared" ref="AH48:BM48" si="49">AH21</f>
        <v>565.95000000000005</v>
      </c>
      <c r="AI48" s="43">
        <f t="shared" si="49"/>
        <v>667.54</v>
      </c>
      <c r="AJ48" s="43">
        <f t="shared" si="49"/>
        <v>760.55</v>
      </c>
      <c r="AK48" s="43">
        <f t="shared" si="49"/>
        <v>863.02</v>
      </c>
      <c r="AL48" s="43">
        <f t="shared" si="49"/>
        <v>949.76</v>
      </c>
      <c r="AM48" s="43">
        <f t="shared" si="49"/>
        <v>1042.24</v>
      </c>
      <c r="AN48" s="43">
        <f t="shared" si="49"/>
        <v>1159.98</v>
      </c>
      <c r="AO48" s="43">
        <f t="shared" si="49"/>
        <v>1247.8699999999999</v>
      </c>
      <c r="AP48" s="43">
        <f t="shared" si="49"/>
        <v>1318.42</v>
      </c>
      <c r="AQ48" s="43">
        <f t="shared" si="49"/>
        <v>1386.22</v>
      </c>
      <c r="AR48" s="43">
        <f t="shared" si="49"/>
        <v>1457.09</v>
      </c>
      <c r="AS48" s="43">
        <f t="shared" si="49"/>
        <v>1498.79</v>
      </c>
      <c r="AT48" s="43">
        <f t="shared" si="49"/>
        <v>1507.3700000000001</v>
      </c>
      <c r="AU48" s="43">
        <f t="shared" si="49"/>
        <v>1553.91</v>
      </c>
      <c r="AV48" s="43">
        <f t="shared" si="49"/>
        <v>1562.2</v>
      </c>
      <c r="AW48" s="43">
        <f t="shared" si="49"/>
        <v>1568.47</v>
      </c>
      <c r="AX48" s="43">
        <f t="shared" si="49"/>
        <v>1578.76</v>
      </c>
      <c r="AY48" s="43">
        <f t="shared" si="49"/>
        <v>1572.5900000000001</v>
      </c>
      <c r="AZ48" s="43">
        <f t="shared" si="49"/>
        <v>1574.44</v>
      </c>
      <c r="BA48" s="43">
        <f t="shared" si="49"/>
        <v>1579.78</v>
      </c>
      <c r="BB48" s="43">
        <f t="shared" si="49"/>
        <v>1574.22</v>
      </c>
      <c r="BC48" s="43">
        <f t="shared" si="49"/>
        <v>1570.17</v>
      </c>
      <c r="BD48" s="43">
        <f t="shared" si="49"/>
        <v>1559.72</v>
      </c>
      <c r="BE48" s="43">
        <f t="shared" si="49"/>
        <v>1527.98</v>
      </c>
      <c r="BF48" s="43">
        <f t="shared" si="49"/>
        <v>1463.41</v>
      </c>
      <c r="BG48" s="43">
        <f t="shared" si="49"/>
        <v>1408.72</v>
      </c>
      <c r="BH48" s="43">
        <f t="shared" si="49"/>
        <v>1342.95</v>
      </c>
      <c r="BI48" s="43">
        <f t="shared" si="49"/>
        <v>1271.21</v>
      </c>
      <c r="BJ48" s="43">
        <f t="shared" si="49"/>
        <v>1204.94</v>
      </c>
      <c r="BK48" s="43">
        <f t="shared" si="49"/>
        <v>1114.1599999999999</v>
      </c>
      <c r="BL48" s="43">
        <f t="shared" si="49"/>
        <v>1024.1300000000001</v>
      </c>
      <c r="BM48" s="43">
        <f t="shared" si="49"/>
        <v>887.13</v>
      </c>
      <c r="BN48" s="43">
        <f t="shared" ref="BN48:CS48" si="50">BN21</f>
        <v>803.64</v>
      </c>
      <c r="BO48" s="43">
        <f t="shared" si="50"/>
        <v>719.57</v>
      </c>
      <c r="BP48" s="43">
        <f t="shared" si="50"/>
        <v>642.1</v>
      </c>
      <c r="BQ48" s="43">
        <f t="shared" si="50"/>
        <v>476.03999999999996</v>
      </c>
      <c r="BR48" s="43">
        <f t="shared" si="50"/>
        <v>417.76</v>
      </c>
      <c r="BS48" s="43">
        <f t="shared" si="50"/>
        <v>345.31</v>
      </c>
      <c r="BT48" s="43">
        <f t="shared" si="50"/>
        <v>282.91999999999996</v>
      </c>
      <c r="BU48" s="43">
        <f t="shared" si="50"/>
        <v>218.59</v>
      </c>
      <c r="BV48" s="43">
        <f t="shared" si="50"/>
        <v>167.38</v>
      </c>
      <c r="BW48" s="43">
        <f t="shared" si="50"/>
        <v>121.55999999999999</v>
      </c>
      <c r="BX48" s="43">
        <f t="shared" si="50"/>
        <v>74.48</v>
      </c>
      <c r="BY48" s="43">
        <f t="shared" si="50"/>
        <v>29.39</v>
      </c>
      <c r="BZ48" s="43">
        <f t="shared" si="50"/>
        <v>13.54</v>
      </c>
      <c r="CA48" s="43">
        <f t="shared" si="50"/>
        <v>3.04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47328.89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4.1612073502394296</v>
      </c>
      <c r="Y49" s="1">
        <v>5.594822410500889</v>
      </c>
      <c r="Z49" s="1">
        <v>5.6179337379115601</v>
      </c>
      <c r="AA49" s="1">
        <v>7.6176949194529255</v>
      </c>
      <c r="AB49" s="1">
        <v>19.672069297488324</v>
      </c>
      <c r="AC49" s="1">
        <v>39.799898120072129</v>
      </c>
      <c r="AD49" s="1">
        <v>65.592166754556814</v>
      </c>
      <c r="AE49" s="1">
        <v>88.249926002160379</v>
      </c>
      <c r="AF49" s="1">
        <v>106.70353616112817</v>
      </c>
      <c r="AG49" s="1">
        <v>139.95537906350205</v>
      </c>
      <c r="AH49" s="1">
        <v>169.71926641667588</v>
      </c>
      <c r="AI49" s="1">
        <v>205.2871118037186</v>
      </c>
      <c r="AJ49" s="1">
        <v>265.24274239076817</v>
      </c>
      <c r="AK49" s="1">
        <v>333.81129788064231</v>
      </c>
      <c r="AL49" s="1">
        <v>390.688226369598</v>
      </c>
      <c r="AM49" s="1">
        <v>440.73806319691931</v>
      </c>
      <c r="AN49" s="1">
        <v>534.29898284866169</v>
      </c>
      <c r="AO49" s="1">
        <v>605.02542017164103</v>
      </c>
      <c r="AP49" s="1">
        <v>642.96507533213969</v>
      </c>
      <c r="AQ49" s="1">
        <v>681.05354992940443</v>
      </c>
      <c r="AR49" s="1">
        <v>784.25982932653449</v>
      </c>
      <c r="AS49" s="1">
        <v>894.55363439963935</v>
      </c>
      <c r="AT49" s="1">
        <v>902.45966697782615</v>
      </c>
      <c r="AU49" s="1">
        <v>877.91376112625562</v>
      </c>
      <c r="AV49" s="1">
        <v>865.40362722312466</v>
      </c>
      <c r="AW49" s="1">
        <v>872.77018934303521</v>
      </c>
      <c r="AX49" s="1">
        <v>815.94906814286685</v>
      </c>
      <c r="AY49" s="1">
        <v>785.58060182783163</v>
      </c>
      <c r="AZ49" s="1">
        <v>792.95669372124075</v>
      </c>
      <c r="BA49" s="1">
        <v>858.38167192590004</v>
      </c>
      <c r="BB49" s="1">
        <v>796.09389031415049</v>
      </c>
      <c r="BC49" s="1">
        <v>859.23811728657574</v>
      </c>
      <c r="BD49" s="1">
        <v>826.24635252315613</v>
      </c>
      <c r="BE49" s="1">
        <v>847.3316649354432</v>
      </c>
      <c r="BF49" s="1">
        <v>783.91747149063121</v>
      </c>
      <c r="BG49" s="1">
        <v>695.17297558496557</v>
      </c>
      <c r="BH49" s="1">
        <v>691.77512170837201</v>
      </c>
      <c r="BI49" s="1">
        <v>617.63674287770789</v>
      </c>
      <c r="BJ49" s="1">
        <v>576.16430720585845</v>
      </c>
      <c r="BK49" s="1">
        <v>582.68073929795617</v>
      </c>
      <c r="BL49" s="1">
        <v>504.06464070115078</v>
      </c>
      <c r="BM49" s="1">
        <v>465.18015948873443</v>
      </c>
      <c r="BN49" s="1">
        <v>435.06493403454084</v>
      </c>
      <c r="BO49" s="1">
        <v>376.02605928013713</v>
      </c>
      <c r="BP49" s="1">
        <v>340.59528707653249</v>
      </c>
      <c r="BQ49" s="1">
        <v>291.72204638580092</v>
      </c>
      <c r="BR49" s="1">
        <v>223.9418434392835</v>
      </c>
      <c r="BS49" s="1">
        <v>157.26943394842266</v>
      </c>
      <c r="BT49" s="1">
        <v>122.50892333143378</v>
      </c>
      <c r="BU49" s="1">
        <v>87.692557582226911</v>
      </c>
      <c r="BV49" s="1">
        <v>60.425943871150196</v>
      </c>
      <c r="BW49" s="1">
        <v>41.900658352187186</v>
      </c>
      <c r="BX49" s="1">
        <v>32.656633970111677</v>
      </c>
      <c r="BY49" s="1">
        <v>10.091160554048191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23627.420779412012</v>
      </c>
      <c r="CU49" s="151"/>
    </row>
    <row r="50" spans="1:102">
      <c r="A50" s="30" t="s">
        <v>50</v>
      </c>
      <c r="B50" s="45">
        <v>108.02</v>
      </c>
      <c r="C50" s="1">
        <v>117.5</v>
      </c>
      <c r="D50" s="1">
        <v>117.57</v>
      </c>
      <c r="E50" s="1">
        <v>116.94</v>
      </c>
      <c r="F50" s="1">
        <v>116.1</v>
      </c>
      <c r="G50" s="1">
        <v>115.71</v>
      </c>
      <c r="H50" s="1">
        <v>112.32</v>
      </c>
      <c r="I50" s="1">
        <v>117.15</v>
      </c>
      <c r="J50" s="1">
        <v>120.85</v>
      </c>
      <c r="K50" s="1">
        <v>120.9</v>
      </c>
      <c r="L50" s="1">
        <v>121.91</v>
      </c>
      <c r="M50" s="1">
        <v>121.87</v>
      </c>
      <c r="N50" s="1">
        <v>122.33</v>
      </c>
      <c r="O50" s="1">
        <v>122.36</v>
      </c>
      <c r="P50" s="1">
        <v>122.29</v>
      </c>
      <c r="Q50" s="1">
        <v>121.82</v>
      </c>
      <c r="R50" s="1">
        <v>117.74</v>
      </c>
      <c r="S50" s="1">
        <v>117.13</v>
      </c>
      <c r="T50" s="1">
        <v>116.38</v>
      </c>
      <c r="U50" s="1">
        <v>112.45</v>
      </c>
      <c r="V50" s="1">
        <v>112.49</v>
      </c>
      <c r="W50" s="1">
        <v>115.75</v>
      </c>
      <c r="X50" s="1">
        <v>115.88</v>
      </c>
      <c r="Y50" s="1">
        <v>117.68</v>
      </c>
      <c r="Z50" s="1">
        <v>117.7</v>
      </c>
      <c r="AA50" s="1">
        <v>116.79</v>
      </c>
      <c r="AB50" s="1">
        <v>114.2</v>
      </c>
      <c r="AC50" s="1">
        <v>115.1</v>
      </c>
      <c r="AD50" s="1">
        <v>115.79</v>
      </c>
      <c r="AE50" s="1">
        <v>113.74</v>
      </c>
      <c r="AF50" s="1">
        <v>111.39</v>
      </c>
      <c r="AG50" s="1">
        <v>109.81</v>
      </c>
      <c r="AH50" s="1">
        <v>106.4</v>
      </c>
      <c r="AI50" s="1">
        <v>104.23</v>
      </c>
      <c r="AJ50" s="1">
        <v>103.79</v>
      </c>
      <c r="AK50" s="1">
        <v>97.07</v>
      </c>
      <c r="AL50" s="1">
        <v>95.7</v>
      </c>
      <c r="AM50" s="1">
        <v>89.38</v>
      </c>
      <c r="AN50" s="1">
        <v>86.78</v>
      </c>
      <c r="AO50" s="1">
        <v>83.03</v>
      </c>
      <c r="AP50" s="1">
        <v>84.07</v>
      </c>
      <c r="AQ50" s="1">
        <v>83.85</v>
      </c>
      <c r="AR50" s="1">
        <v>87.18</v>
      </c>
      <c r="AS50" s="1">
        <v>98.25</v>
      </c>
      <c r="AT50" s="1">
        <v>103.46</v>
      </c>
      <c r="AU50" s="1">
        <v>106.94</v>
      </c>
      <c r="AV50" s="1">
        <v>109.74</v>
      </c>
      <c r="AW50" s="1">
        <v>111.18</v>
      </c>
      <c r="AX50" s="1">
        <v>114.14</v>
      </c>
      <c r="AY50" s="1">
        <v>115.98</v>
      </c>
      <c r="AZ50" s="1">
        <v>115.44</v>
      </c>
      <c r="BA50" s="1">
        <v>116.89</v>
      </c>
      <c r="BB50" s="1">
        <v>116.78</v>
      </c>
      <c r="BC50" s="1">
        <v>115.69</v>
      </c>
      <c r="BD50" s="1">
        <v>114.75</v>
      </c>
      <c r="BE50" s="1">
        <v>117.61</v>
      </c>
      <c r="BF50" s="1">
        <v>111.82</v>
      </c>
      <c r="BG50" s="1">
        <v>116.61</v>
      </c>
      <c r="BH50" s="1">
        <v>120.47</v>
      </c>
      <c r="BI50" s="1">
        <v>118</v>
      </c>
      <c r="BJ50" s="1">
        <v>116.35</v>
      </c>
      <c r="BK50" s="1">
        <v>116.83</v>
      </c>
      <c r="BL50" s="1">
        <v>116.32</v>
      </c>
      <c r="BM50" s="1">
        <v>114.18</v>
      </c>
      <c r="BN50" s="1">
        <v>108.31</v>
      </c>
      <c r="BO50" s="1">
        <v>105.59</v>
      </c>
      <c r="BP50" s="1">
        <v>107.89</v>
      </c>
      <c r="BQ50" s="1">
        <v>108.44</v>
      </c>
      <c r="BR50" s="1">
        <v>106.81</v>
      </c>
      <c r="BS50" s="1">
        <v>110.15</v>
      </c>
      <c r="BT50" s="1">
        <v>113.93</v>
      </c>
      <c r="BU50" s="1">
        <v>111.89</v>
      </c>
      <c r="BV50" s="1">
        <v>108.76</v>
      </c>
      <c r="BW50" s="1">
        <v>107.92</v>
      </c>
      <c r="BX50" s="1">
        <v>109.79</v>
      </c>
      <c r="BY50" s="1">
        <v>108.87</v>
      </c>
      <c r="BZ50" s="1">
        <v>108.87</v>
      </c>
      <c r="CA50" s="1">
        <v>110.5</v>
      </c>
      <c r="CB50" s="1">
        <v>109.83</v>
      </c>
      <c r="CC50" s="1">
        <v>109.32</v>
      </c>
      <c r="CD50" s="1">
        <v>97.76</v>
      </c>
      <c r="CE50" s="1">
        <v>82.78</v>
      </c>
      <c r="CF50" s="1">
        <v>84.81</v>
      </c>
      <c r="CG50" s="1">
        <v>84.02</v>
      </c>
      <c r="CH50" s="1">
        <v>89.32</v>
      </c>
      <c r="CI50" s="1">
        <v>101.14</v>
      </c>
      <c r="CJ50" s="1">
        <v>112.58</v>
      </c>
      <c r="CK50" s="1">
        <v>111.67</v>
      </c>
      <c r="CL50" s="1">
        <v>104.15</v>
      </c>
      <c r="CM50" s="1">
        <v>100.55</v>
      </c>
      <c r="CN50" s="1">
        <v>97.64</v>
      </c>
      <c r="CO50" s="1">
        <v>97.99</v>
      </c>
      <c r="CP50" s="1">
        <v>106.87</v>
      </c>
      <c r="CQ50" s="1">
        <v>110.87</v>
      </c>
      <c r="CR50" s="1">
        <v>111.33</v>
      </c>
      <c r="CS50" s="93">
        <v>110.9</v>
      </c>
      <c r="CT50" s="30">
        <f t="shared" si="51"/>
        <v>10495.82</v>
      </c>
      <c r="CU50" s="151"/>
    </row>
    <row r="51" spans="1:102">
      <c r="A51" s="56" t="s">
        <v>42</v>
      </c>
      <c r="B51" s="45">
        <f t="shared" ref="B51:AG51" si="52">B24</f>
        <v>20.39</v>
      </c>
      <c r="C51" s="1">
        <f t="shared" si="52"/>
        <v>19.25</v>
      </c>
      <c r="D51" s="1">
        <f t="shared" si="52"/>
        <v>19.559999999999999</v>
      </c>
      <c r="E51" s="1">
        <f t="shared" si="52"/>
        <v>21.1</v>
      </c>
      <c r="F51" s="1">
        <f t="shared" si="52"/>
        <v>20.83</v>
      </c>
      <c r="G51" s="1">
        <f t="shared" si="52"/>
        <v>19.82</v>
      </c>
      <c r="H51" s="1">
        <f t="shared" si="52"/>
        <v>18.73</v>
      </c>
      <c r="I51" s="1">
        <f t="shared" si="52"/>
        <v>17.16</v>
      </c>
      <c r="J51" s="1">
        <f t="shared" si="52"/>
        <v>17.600000000000001</v>
      </c>
      <c r="K51" s="1">
        <f t="shared" si="52"/>
        <v>17.27</v>
      </c>
      <c r="L51" s="1">
        <f t="shared" si="52"/>
        <v>19.2</v>
      </c>
      <c r="M51" s="1">
        <f t="shared" si="52"/>
        <v>17</v>
      </c>
      <c r="N51" s="1">
        <f t="shared" si="52"/>
        <v>14.64</v>
      </c>
      <c r="O51" s="1">
        <f t="shared" si="52"/>
        <v>15.15</v>
      </c>
      <c r="P51" s="1">
        <f t="shared" si="52"/>
        <v>13.21</v>
      </c>
      <c r="Q51" s="1">
        <f t="shared" si="52"/>
        <v>9.23</v>
      </c>
      <c r="R51" s="1">
        <f t="shared" si="52"/>
        <v>8.84</v>
      </c>
      <c r="S51" s="1">
        <f t="shared" si="52"/>
        <v>11.47</v>
      </c>
      <c r="T51" s="1">
        <f t="shared" si="52"/>
        <v>10.130000000000001</v>
      </c>
      <c r="U51" s="1">
        <f t="shared" si="52"/>
        <v>9.34</v>
      </c>
      <c r="V51" s="1">
        <f t="shared" si="52"/>
        <v>8.64</v>
      </c>
      <c r="W51" s="1">
        <f t="shared" si="52"/>
        <v>10</v>
      </c>
      <c r="X51" s="1">
        <f t="shared" si="52"/>
        <v>13.12</v>
      </c>
      <c r="Y51" s="1">
        <f t="shared" si="52"/>
        <v>12.3</v>
      </c>
      <c r="Z51" s="1">
        <f t="shared" si="52"/>
        <v>13.39</v>
      </c>
      <c r="AA51" s="1">
        <f t="shared" si="52"/>
        <v>12.78</v>
      </c>
      <c r="AB51" s="1">
        <f t="shared" si="52"/>
        <v>14.45</v>
      </c>
      <c r="AC51" s="1">
        <f t="shared" si="52"/>
        <v>18.899999999999999</v>
      </c>
      <c r="AD51" s="1">
        <f t="shared" si="52"/>
        <v>21.96</v>
      </c>
      <c r="AE51" s="1">
        <f t="shared" si="52"/>
        <v>20.27</v>
      </c>
      <c r="AF51" s="1">
        <f t="shared" si="52"/>
        <v>17.850000000000001</v>
      </c>
      <c r="AG51" s="1">
        <f t="shared" si="52"/>
        <v>17.079999999999998</v>
      </c>
      <c r="AH51" s="1">
        <f t="shared" ref="AH51:BM51" si="53">AH24</f>
        <v>18.27</v>
      </c>
      <c r="AI51" s="1">
        <f t="shared" si="53"/>
        <v>18.48</v>
      </c>
      <c r="AJ51" s="1">
        <f t="shared" si="53"/>
        <v>19.059999999999999</v>
      </c>
      <c r="AK51" s="1">
        <f t="shared" si="53"/>
        <v>21.08</v>
      </c>
      <c r="AL51" s="1">
        <f t="shared" si="53"/>
        <v>19.809999999999999</v>
      </c>
      <c r="AM51" s="1">
        <f t="shared" si="53"/>
        <v>16.89</v>
      </c>
      <c r="AN51" s="1">
        <f t="shared" si="53"/>
        <v>15.14</v>
      </c>
      <c r="AO51" s="1">
        <f t="shared" si="53"/>
        <v>15.41</v>
      </c>
      <c r="AP51" s="1">
        <f t="shared" si="53"/>
        <v>15.05</v>
      </c>
      <c r="AQ51" s="1">
        <f t="shared" si="53"/>
        <v>15.13</v>
      </c>
      <c r="AR51" s="1">
        <f t="shared" si="53"/>
        <v>16.809999999999999</v>
      </c>
      <c r="AS51" s="1">
        <f t="shared" si="53"/>
        <v>14.55</v>
      </c>
      <c r="AT51" s="1">
        <f t="shared" si="53"/>
        <v>12.18</v>
      </c>
      <c r="AU51" s="1">
        <f t="shared" si="53"/>
        <v>7.26</v>
      </c>
      <c r="AV51" s="1">
        <f t="shared" si="53"/>
        <v>6.3</v>
      </c>
      <c r="AW51" s="1">
        <f t="shared" si="53"/>
        <v>10.71</v>
      </c>
      <c r="AX51" s="1">
        <f t="shared" si="53"/>
        <v>11.44</v>
      </c>
      <c r="AY51" s="1">
        <f t="shared" si="53"/>
        <v>15.74</v>
      </c>
      <c r="AZ51" s="1">
        <f t="shared" si="53"/>
        <v>17.489999999999998</v>
      </c>
      <c r="BA51" s="1">
        <f t="shared" si="53"/>
        <v>13.54</v>
      </c>
      <c r="BB51" s="1">
        <f t="shared" si="53"/>
        <v>17.23</v>
      </c>
      <c r="BC51" s="1">
        <f t="shared" si="53"/>
        <v>14.64</v>
      </c>
      <c r="BD51" s="1">
        <f t="shared" si="53"/>
        <v>8.83</v>
      </c>
      <c r="BE51" s="1">
        <f t="shared" si="53"/>
        <v>8.61</v>
      </c>
      <c r="BF51" s="1">
        <f t="shared" si="53"/>
        <v>9.49</v>
      </c>
      <c r="BG51" s="1">
        <f t="shared" si="53"/>
        <v>7.89</v>
      </c>
      <c r="BH51" s="1">
        <f t="shared" si="53"/>
        <v>9.52</v>
      </c>
      <c r="BI51" s="1">
        <f t="shared" si="53"/>
        <v>7.87</v>
      </c>
      <c r="BJ51" s="1">
        <f t="shared" si="53"/>
        <v>10.56</v>
      </c>
      <c r="BK51" s="1">
        <f t="shared" si="53"/>
        <v>12.24</v>
      </c>
      <c r="BL51" s="1">
        <f t="shared" si="53"/>
        <v>14.89</v>
      </c>
      <c r="BM51" s="1">
        <f t="shared" si="53"/>
        <v>13.01</v>
      </c>
      <c r="BN51" s="1">
        <f t="shared" ref="BN51:CS51" si="54">BN24</f>
        <v>10.72</v>
      </c>
      <c r="BO51" s="1">
        <f t="shared" si="54"/>
        <v>9.76</v>
      </c>
      <c r="BP51" s="1">
        <f t="shared" si="54"/>
        <v>7.59</v>
      </c>
      <c r="BQ51" s="1">
        <f t="shared" si="54"/>
        <v>8.81</v>
      </c>
      <c r="BR51" s="1">
        <f t="shared" si="54"/>
        <v>12.52</v>
      </c>
      <c r="BS51" s="1">
        <f t="shared" si="54"/>
        <v>11.49</v>
      </c>
      <c r="BT51" s="1">
        <f t="shared" si="54"/>
        <v>12.68</v>
      </c>
      <c r="BU51" s="1">
        <f t="shared" si="54"/>
        <v>13.97</v>
      </c>
      <c r="BV51" s="1">
        <f t="shared" si="54"/>
        <v>15.11</v>
      </c>
      <c r="BW51" s="1">
        <f t="shared" si="54"/>
        <v>13.89</v>
      </c>
      <c r="BX51" s="1">
        <f t="shared" si="54"/>
        <v>15.4</v>
      </c>
      <c r="BY51" s="1">
        <f t="shared" si="54"/>
        <v>14.79</v>
      </c>
      <c r="BZ51" s="1">
        <f t="shared" si="54"/>
        <v>15.21</v>
      </c>
      <c r="CA51" s="1">
        <f t="shared" si="54"/>
        <v>16.559999999999999</v>
      </c>
      <c r="CB51" s="1">
        <f t="shared" si="54"/>
        <v>16.63</v>
      </c>
      <c r="CC51" s="1">
        <f t="shared" si="54"/>
        <v>16.25</v>
      </c>
      <c r="CD51" s="1">
        <f t="shared" si="54"/>
        <v>19.18</v>
      </c>
      <c r="CE51" s="1">
        <f t="shared" si="54"/>
        <v>20.59</v>
      </c>
      <c r="CF51" s="1">
        <f t="shared" si="54"/>
        <v>19.399999999999999</v>
      </c>
      <c r="CG51" s="1">
        <f t="shared" si="54"/>
        <v>19.64</v>
      </c>
      <c r="CH51" s="1">
        <f t="shared" si="54"/>
        <v>17.760000000000002</v>
      </c>
      <c r="CI51" s="1">
        <f t="shared" si="54"/>
        <v>18.920000000000002</v>
      </c>
      <c r="CJ51" s="1">
        <f t="shared" si="54"/>
        <v>18.37</v>
      </c>
      <c r="CK51" s="1">
        <f t="shared" si="54"/>
        <v>19.420000000000002</v>
      </c>
      <c r="CL51" s="1">
        <f t="shared" si="54"/>
        <v>20.54</v>
      </c>
      <c r="CM51" s="1">
        <f t="shared" si="54"/>
        <v>20.89</v>
      </c>
      <c r="CN51" s="1">
        <f t="shared" si="54"/>
        <v>19.079999999999998</v>
      </c>
      <c r="CO51" s="1">
        <f t="shared" si="54"/>
        <v>17.579999999999998</v>
      </c>
      <c r="CP51" s="1">
        <f t="shared" si="54"/>
        <v>18.96</v>
      </c>
      <c r="CQ51" s="1">
        <f t="shared" si="54"/>
        <v>18.96</v>
      </c>
      <c r="CR51" s="1">
        <f t="shared" si="54"/>
        <v>18.260000000000002</v>
      </c>
      <c r="CS51" s="93">
        <f t="shared" si="54"/>
        <v>19.77</v>
      </c>
      <c r="CT51" s="30">
        <f t="shared" si="51"/>
        <v>1454.4799999999998</v>
      </c>
      <c r="CU51" s="151"/>
    </row>
    <row r="52" spans="1:102" s="136" customFormat="1" ht="15.75" thickBot="1">
      <c r="A52" s="97" t="s">
        <v>52</v>
      </c>
      <c r="B52" s="98">
        <v>2500</v>
      </c>
      <c r="C52" s="99">
        <v>2500</v>
      </c>
      <c r="D52" s="99">
        <v>2350</v>
      </c>
      <c r="E52" s="99">
        <v>2150</v>
      </c>
      <c r="F52" s="99">
        <v>1661.3600000000001</v>
      </c>
      <c r="G52" s="99">
        <v>1571</v>
      </c>
      <c r="H52" s="99">
        <v>1378.45</v>
      </c>
      <c r="I52" s="99">
        <v>1428.27</v>
      </c>
      <c r="J52" s="99">
        <v>1405</v>
      </c>
      <c r="K52" s="99">
        <v>1455</v>
      </c>
      <c r="L52" s="99">
        <v>1505</v>
      </c>
      <c r="M52" s="99">
        <v>1505.99</v>
      </c>
      <c r="N52" s="99">
        <v>1518.7</v>
      </c>
      <c r="O52" s="99">
        <v>1506</v>
      </c>
      <c r="P52" s="99">
        <v>1621.6</v>
      </c>
      <c r="Q52" s="99">
        <v>1528</v>
      </c>
      <c r="R52" s="99">
        <v>1556</v>
      </c>
      <c r="S52" s="99">
        <v>1555.99</v>
      </c>
      <c r="T52" s="99">
        <v>1406</v>
      </c>
      <c r="U52" s="99">
        <v>1413</v>
      </c>
      <c r="V52" s="99">
        <v>1200</v>
      </c>
      <c r="W52" s="99">
        <v>1100</v>
      </c>
      <c r="X52" s="99">
        <v>850</v>
      </c>
      <c r="Y52" s="99">
        <v>700</v>
      </c>
      <c r="Z52" s="99">
        <v>550</v>
      </c>
      <c r="AA52" s="99">
        <v>150</v>
      </c>
      <c r="AB52" s="99">
        <v>200</v>
      </c>
      <c r="AC52" s="99">
        <v>200</v>
      </c>
      <c r="AD52" s="99">
        <v>200</v>
      </c>
      <c r="AE52" s="99">
        <v>200</v>
      </c>
      <c r="AF52" s="99">
        <v>300</v>
      </c>
      <c r="AG52" s="99">
        <v>300</v>
      </c>
      <c r="AH52" s="99">
        <v>200</v>
      </c>
      <c r="AI52" s="99">
        <v>250</v>
      </c>
      <c r="AJ52" s="99">
        <v>100</v>
      </c>
      <c r="AK52" s="99">
        <v>250</v>
      </c>
      <c r="AL52" s="99">
        <v>55.24</v>
      </c>
      <c r="AM52" s="99">
        <v>151.05000000000001</v>
      </c>
      <c r="AN52" s="99">
        <v>100</v>
      </c>
      <c r="AO52" s="99">
        <v>200</v>
      </c>
      <c r="AP52" s="99">
        <v>150</v>
      </c>
      <c r="AQ52" s="99">
        <v>250</v>
      </c>
      <c r="AR52" s="99">
        <v>300</v>
      </c>
      <c r="AS52" s="99">
        <v>400</v>
      </c>
      <c r="AT52" s="99">
        <v>550</v>
      </c>
      <c r="AU52" s="99">
        <v>550</v>
      </c>
      <c r="AV52" s="99">
        <v>750</v>
      </c>
      <c r="AW52" s="99">
        <v>850</v>
      </c>
      <c r="AX52" s="99">
        <v>850</v>
      </c>
      <c r="AY52" s="99">
        <v>850</v>
      </c>
      <c r="AZ52" s="99">
        <v>1000</v>
      </c>
      <c r="BA52" s="99">
        <v>1000</v>
      </c>
      <c r="BB52" s="99">
        <v>16.079999999999998</v>
      </c>
      <c r="BC52" s="99">
        <v>477</v>
      </c>
      <c r="BD52" s="99">
        <v>600</v>
      </c>
      <c r="BE52" s="99">
        <v>600</v>
      </c>
      <c r="BF52" s="99">
        <v>800</v>
      </c>
      <c r="BG52" s="99">
        <v>1100</v>
      </c>
      <c r="BH52" s="99">
        <v>750</v>
      </c>
      <c r="BI52" s="99">
        <v>600</v>
      </c>
      <c r="BJ52" s="99">
        <v>900</v>
      </c>
      <c r="BK52" s="99">
        <v>700</v>
      </c>
      <c r="BL52" s="99">
        <v>600</v>
      </c>
      <c r="BM52" s="99">
        <v>600</v>
      </c>
      <c r="BN52" s="99">
        <v>450</v>
      </c>
      <c r="BO52" s="99">
        <v>300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100</v>
      </c>
      <c r="CL52" s="99">
        <v>150</v>
      </c>
      <c r="CM52" s="99">
        <v>200</v>
      </c>
      <c r="CN52" s="99">
        <v>150</v>
      </c>
      <c r="CO52" s="99">
        <v>250</v>
      </c>
      <c r="CP52" s="99">
        <v>750</v>
      </c>
      <c r="CQ52" s="99">
        <v>850</v>
      </c>
      <c r="CR52" s="99">
        <v>900</v>
      </c>
      <c r="CS52" s="100">
        <v>879.41</v>
      </c>
      <c r="CT52" s="38">
        <f>SUM(B52:CS52)</f>
        <v>60994.140000000007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5280.2277209677413</v>
      </c>
      <c r="C53" s="103">
        <f t="shared" si="55"/>
        <v>5315.8577209677414</v>
      </c>
      <c r="D53" s="103">
        <f t="shared" si="55"/>
        <v>5171.1677209677418</v>
      </c>
      <c r="E53" s="103">
        <f t="shared" si="55"/>
        <v>5131.5177209677413</v>
      </c>
      <c r="F53" s="103">
        <f t="shared" si="55"/>
        <v>5225.8177209677415</v>
      </c>
      <c r="G53" s="103">
        <f t="shared" si="55"/>
        <v>5152.2677209677413</v>
      </c>
      <c r="H53" s="103">
        <f t="shared" si="55"/>
        <v>5110.6777209677421</v>
      </c>
      <c r="I53" s="103">
        <f t="shared" si="55"/>
        <v>4972.797720967741</v>
      </c>
      <c r="J53" s="103">
        <f t="shared" si="55"/>
        <v>5017.0277209677415</v>
      </c>
      <c r="K53" s="103">
        <f t="shared" si="55"/>
        <v>4971.2477209677418</v>
      </c>
      <c r="L53" s="103">
        <f t="shared" si="55"/>
        <v>4895.5577209677413</v>
      </c>
      <c r="M53" s="103">
        <f t="shared" si="55"/>
        <v>4864.3277209677417</v>
      </c>
      <c r="N53" s="103">
        <f t="shared" si="55"/>
        <v>4836.5277209677415</v>
      </c>
      <c r="O53" s="103">
        <f t="shared" si="55"/>
        <v>4850.7677209677413</v>
      </c>
      <c r="P53" s="103">
        <f t="shared" si="55"/>
        <v>4733.1577209677416</v>
      </c>
      <c r="Q53" s="103">
        <f t="shared" si="55"/>
        <v>4823.3077209677413</v>
      </c>
      <c r="R53" s="103">
        <f t="shared" si="55"/>
        <v>4920.2477209677409</v>
      </c>
      <c r="S53" s="103">
        <f t="shared" si="55"/>
        <v>4959.1377209677421</v>
      </c>
      <c r="T53" s="103">
        <f t="shared" si="55"/>
        <v>5120.4577209677418</v>
      </c>
      <c r="U53" s="103">
        <f t="shared" si="55"/>
        <v>5133.1777209677412</v>
      </c>
      <c r="V53" s="103">
        <f t="shared" si="55"/>
        <v>5354.5577209677413</v>
      </c>
      <c r="W53" s="103">
        <f t="shared" si="55"/>
        <v>5462.3577209677414</v>
      </c>
      <c r="X53" s="103">
        <f t="shared" si="55"/>
        <v>5703.4089283179801</v>
      </c>
      <c r="Y53" s="103">
        <f t="shared" si="55"/>
        <v>5862.3625433782427</v>
      </c>
      <c r="Z53" s="103">
        <f t="shared" si="55"/>
        <v>6044.7656547056522</v>
      </c>
      <c r="AA53" s="103">
        <f t="shared" si="55"/>
        <v>6473.1254158871943</v>
      </c>
      <c r="AB53" s="103">
        <f t="shared" si="55"/>
        <v>6528.9897902652301</v>
      </c>
      <c r="AC53" s="103">
        <f t="shared" si="55"/>
        <v>6852.7476190878133</v>
      </c>
      <c r="AD53" s="103">
        <f t="shared" si="55"/>
        <v>7022.3598877222985</v>
      </c>
      <c r="AE53" s="103">
        <f t="shared" si="55"/>
        <v>7209.0676469699019</v>
      </c>
      <c r="AF53" s="103">
        <f t="shared" si="55"/>
        <v>7156.6412571288702</v>
      </c>
      <c r="AG53" s="103">
        <f t="shared" si="55"/>
        <v>7156.473100031244</v>
      </c>
      <c r="AH53" s="103">
        <f t="shared" ref="AH53:BM53" si="56">SUM(AH30,AH40,AH42,AH47,-AH52)</f>
        <v>7105.2169873844177</v>
      </c>
      <c r="AI53" s="103">
        <f t="shared" si="56"/>
        <v>7108.3748327714593</v>
      </c>
      <c r="AJ53" s="103">
        <f t="shared" si="56"/>
        <v>7096.8804633585096</v>
      </c>
      <c r="AK53" s="103">
        <f t="shared" si="56"/>
        <v>7091.5990188483838</v>
      </c>
      <c r="AL53" s="103">
        <f t="shared" si="56"/>
        <v>7223.7559473373403</v>
      </c>
      <c r="AM53" s="103">
        <f t="shared" si="56"/>
        <v>7261.3157841646607</v>
      </c>
      <c r="AN53" s="103">
        <f t="shared" si="56"/>
        <v>7830.3167038164029</v>
      </c>
      <c r="AO53" s="103">
        <f t="shared" si="56"/>
        <v>7884.5731411393826</v>
      </c>
      <c r="AP53" s="103">
        <f t="shared" si="56"/>
        <v>8023.6227962998819</v>
      </c>
      <c r="AQ53" s="103">
        <f t="shared" si="56"/>
        <v>8035.5212708971449</v>
      </c>
      <c r="AR53" s="103">
        <f t="shared" si="56"/>
        <v>8103.8775502942754</v>
      </c>
      <c r="AS53" s="103">
        <f t="shared" si="56"/>
        <v>8093.76135536738</v>
      </c>
      <c r="AT53" s="103">
        <f t="shared" si="56"/>
        <v>7827.9173879455684</v>
      </c>
      <c r="AU53" s="103">
        <f t="shared" si="56"/>
        <v>7858.8614820939983</v>
      </c>
      <c r="AV53" s="103">
        <f t="shared" si="56"/>
        <v>7793.4813481908659</v>
      </c>
      <c r="AW53" s="103">
        <f t="shared" si="56"/>
        <v>7691.9679103107756</v>
      </c>
      <c r="AX53" s="103">
        <f t="shared" si="56"/>
        <v>7428.3067891106075</v>
      </c>
      <c r="AY53" s="103">
        <f t="shared" si="56"/>
        <v>7331.9083227955725</v>
      </c>
      <c r="AZ53" s="103">
        <f t="shared" si="56"/>
        <v>7303.8744146889821</v>
      </c>
      <c r="BA53" s="103">
        <f t="shared" si="56"/>
        <v>7330.9293928936404</v>
      </c>
      <c r="BB53" s="103">
        <f t="shared" si="56"/>
        <v>8074.4816112818926</v>
      </c>
      <c r="BC53" s="103">
        <f t="shared" si="56"/>
        <v>7588.8458382543176</v>
      </c>
      <c r="BD53" s="103">
        <f t="shared" si="56"/>
        <v>7412.8040734908982</v>
      </c>
      <c r="BE53" s="103">
        <f t="shared" si="56"/>
        <v>7400.4493859031854</v>
      </c>
      <c r="BF53" s="103">
        <f t="shared" si="56"/>
        <v>7351.9651924583723</v>
      </c>
      <c r="BG53" s="103">
        <f t="shared" si="56"/>
        <v>7157.4706965527075</v>
      </c>
      <c r="BH53" s="103">
        <f t="shared" si="56"/>
        <v>7178.0028426761137</v>
      </c>
      <c r="BI53" s="103">
        <f t="shared" si="56"/>
        <v>7156.9144638454491</v>
      </c>
      <c r="BJ53" s="103">
        <f t="shared" si="56"/>
        <v>6695.1520281735993</v>
      </c>
      <c r="BK53" s="103">
        <f t="shared" si="56"/>
        <v>6870.128460265697</v>
      </c>
      <c r="BL53" s="103">
        <f t="shared" si="56"/>
        <v>6962.3023616688924</v>
      </c>
      <c r="BM53" s="103">
        <f t="shared" si="56"/>
        <v>6945.987880456476</v>
      </c>
      <c r="BN53" s="103">
        <f t="shared" ref="BN53:CS53" si="57">SUM(BN30,BN40,BN42,BN47,-BN52)</f>
        <v>7160.6826550022824</v>
      </c>
      <c r="BO53" s="103">
        <f t="shared" si="57"/>
        <v>7192.1537802478788</v>
      </c>
      <c r="BP53" s="103">
        <f t="shared" si="57"/>
        <v>7393.6030080442733</v>
      </c>
      <c r="BQ53" s="103">
        <f t="shared" si="57"/>
        <v>7225.2097673535427</v>
      </c>
      <c r="BR53" s="103">
        <f t="shared" si="57"/>
        <v>7430.4295644070244</v>
      </c>
      <c r="BS53" s="103">
        <f t="shared" si="57"/>
        <v>6898.8671549161645</v>
      </c>
      <c r="BT53" s="103">
        <f t="shared" si="57"/>
        <v>6837.5466442991747</v>
      </c>
      <c r="BU53" s="103">
        <f t="shared" si="57"/>
        <v>6739.8002785499684</v>
      </c>
      <c r="BV53" s="103">
        <f t="shared" si="57"/>
        <v>6416.6236648388922</v>
      </c>
      <c r="BW53" s="103">
        <f t="shared" si="57"/>
        <v>6367.1783793199284</v>
      </c>
      <c r="BX53" s="103">
        <f t="shared" si="57"/>
        <v>6314.0643549378528</v>
      </c>
      <c r="BY53" s="103">
        <f t="shared" si="57"/>
        <v>6334.7388815217892</v>
      </c>
      <c r="BZ53" s="103">
        <f t="shared" si="57"/>
        <v>6495.6677209677418</v>
      </c>
      <c r="CA53" s="103">
        <f t="shared" si="57"/>
        <v>6497.757720967742</v>
      </c>
      <c r="CB53" s="103">
        <f t="shared" si="57"/>
        <v>6478.547720967741</v>
      </c>
      <c r="CC53" s="103">
        <f t="shared" si="57"/>
        <v>6495.6577209677407</v>
      </c>
      <c r="CD53" s="103">
        <f t="shared" si="57"/>
        <v>6453.5277209677406</v>
      </c>
      <c r="CE53" s="103">
        <f t="shared" si="57"/>
        <v>6414.9577209677409</v>
      </c>
      <c r="CF53" s="103">
        <f t="shared" si="57"/>
        <v>6374.8277209677417</v>
      </c>
      <c r="CG53" s="103">
        <f t="shared" si="57"/>
        <v>6356.7777209677415</v>
      </c>
      <c r="CH53" s="103">
        <f t="shared" si="57"/>
        <v>6315.5677209677415</v>
      </c>
      <c r="CI53" s="103">
        <f t="shared" si="57"/>
        <v>6358.8577209677424</v>
      </c>
      <c r="CJ53" s="103">
        <f t="shared" si="57"/>
        <v>6440.8877209677412</v>
      </c>
      <c r="CK53" s="103">
        <f t="shared" si="57"/>
        <v>6358.9977209677418</v>
      </c>
      <c r="CL53" s="103">
        <f t="shared" si="57"/>
        <v>6271.7677209677413</v>
      </c>
      <c r="CM53" s="103">
        <f t="shared" si="57"/>
        <v>6227.3577209677405</v>
      </c>
      <c r="CN53" s="103">
        <f t="shared" si="57"/>
        <v>6331.2277209677413</v>
      </c>
      <c r="CO53" s="103">
        <f t="shared" si="57"/>
        <v>6271.2577209677411</v>
      </c>
      <c r="CP53" s="103">
        <f t="shared" si="57"/>
        <v>5784.8577209677414</v>
      </c>
      <c r="CQ53" s="103">
        <f t="shared" si="57"/>
        <v>5674.6577209677416</v>
      </c>
      <c r="CR53" s="103">
        <f t="shared" si="57"/>
        <v>5631.3777209677419</v>
      </c>
      <c r="CS53" s="104">
        <f t="shared" si="57"/>
        <v>5672.547720967742</v>
      </c>
      <c r="CT53" s="105">
        <f>SUM(B53:CS53)</f>
        <v>622750.68199231534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2347.83</v>
      </c>
      <c r="C55" s="107">
        <f t="shared" si="58"/>
        <v>2326.4000000000005</v>
      </c>
      <c r="D55" s="107">
        <f t="shared" si="58"/>
        <v>2463.5999999999995</v>
      </c>
      <c r="E55" s="107">
        <f t="shared" si="58"/>
        <v>2518.29</v>
      </c>
      <c r="F55" s="107">
        <f t="shared" si="58"/>
        <v>2423.7500000000009</v>
      </c>
      <c r="G55" s="107">
        <f t="shared" si="58"/>
        <v>2496.2900000000009</v>
      </c>
      <c r="H55" s="107">
        <f t="shared" si="58"/>
        <v>2536.8599999999997</v>
      </c>
      <c r="I55" s="107">
        <f t="shared" si="58"/>
        <v>2673.170000000001</v>
      </c>
      <c r="J55" s="107">
        <f t="shared" si="58"/>
        <v>2623.88</v>
      </c>
      <c r="K55" s="107">
        <f t="shared" si="58"/>
        <v>2674.83</v>
      </c>
      <c r="L55" s="107">
        <f t="shared" si="58"/>
        <v>2726.8200000000006</v>
      </c>
      <c r="M55" s="107">
        <f t="shared" si="58"/>
        <v>2730.8500000000004</v>
      </c>
      <c r="N55" s="107">
        <f t="shared" si="58"/>
        <v>2740.13</v>
      </c>
      <c r="O55" s="107">
        <f t="shared" si="58"/>
        <v>2726.4000000000005</v>
      </c>
      <c r="P55" s="107">
        <f t="shared" si="58"/>
        <v>2842.0700000000006</v>
      </c>
      <c r="Q55" s="107">
        <f t="shared" si="58"/>
        <v>2747.9400000000005</v>
      </c>
      <c r="R55" s="107">
        <f t="shared" si="58"/>
        <v>2681.2400000000007</v>
      </c>
      <c r="S55" s="107">
        <f t="shared" si="58"/>
        <v>2644.9799999999996</v>
      </c>
      <c r="T55" s="107">
        <f t="shared" si="58"/>
        <v>2497.7999999999993</v>
      </c>
      <c r="U55" s="107">
        <f t="shared" si="58"/>
        <v>2508.67</v>
      </c>
      <c r="V55" s="107">
        <f t="shared" si="58"/>
        <v>2308.0200000000004</v>
      </c>
      <c r="W55" s="107">
        <f t="shared" si="58"/>
        <v>2201.9600000000009</v>
      </c>
      <c r="X55" s="107">
        <f t="shared" si="58"/>
        <v>5466.6487926497612</v>
      </c>
      <c r="Y55" s="107">
        <f t="shared" si="58"/>
        <v>5311.4351775894984</v>
      </c>
      <c r="Z55" s="107">
        <f t="shared" si="58"/>
        <v>5142.6520662620896</v>
      </c>
      <c r="AA55" s="107">
        <f t="shared" si="58"/>
        <v>4750.6523050805463</v>
      </c>
      <c r="AB55" s="107">
        <f t="shared" si="58"/>
        <v>4736.3479307025118</v>
      </c>
      <c r="AC55" s="107">
        <f t="shared" si="58"/>
        <v>4467.6201018799275</v>
      </c>
      <c r="AD55" s="107">
        <f t="shared" si="58"/>
        <v>4365.3078332454434</v>
      </c>
      <c r="AE55" s="107">
        <f t="shared" si="58"/>
        <v>4250.6500739978392</v>
      </c>
      <c r="AF55" s="107">
        <f t="shared" si="58"/>
        <v>4377.7764638388699</v>
      </c>
      <c r="AG55" s="107">
        <f t="shared" si="58"/>
        <v>4471.2546209364973</v>
      </c>
      <c r="AH55" s="107">
        <f t="shared" ref="AH55:BM55" si="59">AH25-AH53</f>
        <v>4618.3207335833249</v>
      </c>
      <c r="AI55" s="107">
        <f t="shared" si="59"/>
        <v>4711.5128881962819</v>
      </c>
      <c r="AJ55" s="107">
        <f t="shared" si="59"/>
        <v>4797.3572576092338</v>
      </c>
      <c r="AK55" s="107">
        <f t="shared" si="59"/>
        <v>4878.5687021193562</v>
      </c>
      <c r="AL55" s="107">
        <f t="shared" si="59"/>
        <v>4820.5117736304019</v>
      </c>
      <c r="AM55" s="107">
        <f t="shared" si="59"/>
        <v>4872.9519368030815</v>
      </c>
      <c r="AN55" s="107">
        <f t="shared" si="59"/>
        <v>4379.9410171513409</v>
      </c>
      <c r="AO55" s="107">
        <f t="shared" si="59"/>
        <v>4418.96457982836</v>
      </c>
      <c r="AP55" s="107">
        <f t="shared" si="59"/>
        <v>4327.1649246678608</v>
      </c>
      <c r="AQ55" s="107">
        <f t="shared" si="59"/>
        <v>4377.3264500705973</v>
      </c>
      <c r="AR55" s="107">
        <f t="shared" si="59"/>
        <v>4392.5201706734679</v>
      </c>
      <c r="AS55" s="107">
        <f t="shared" si="59"/>
        <v>4371.5763656003619</v>
      </c>
      <c r="AT55" s="107">
        <f t="shared" si="59"/>
        <v>4643.6303330221726</v>
      </c>
      <c r="AU55" s="107">
        <f t="shared" si="59"/>
        <v>4669.3062388737435</v>
      </c>
      <c r="AV55" s="107">
        <f t="shared" si="59"/>
        <v>4756.4563727768764</v>
      </c>
      <c r="AW55" s="107">
        <f t="shared" si="59"/>
        <v>4882.649810656967</v>
      </c>
      <c r="AX55" s="107">
        <f t="shared" si="59"/>
        <v>5205.2509318571356</v>
      </c>
      <c r="AY55" s="107">
        <f t="shared" si="59"/>
        <v>5299.7793981721697</v>
      </c>
      <c r="AZ55" s="107">
        <f t="shared" si="59"/>
        <v>5333.8333062787588</v>
      </c>
      <c r="BA55" s="107">
        <f t="shared" si="59"/>
        <v>5307.9583280741008</v>
      </c>
      <c r="BB55" s="107">
        <f t="shared" si="59"/>
        <v>4562.5361096858496</v>
      </c>
      <c r="BC55" s="107">
        <f t="shared" si="59"/>
        <v>4977.5318827134251</v>
      </c>
      <c r="BD55" s="107">
        <f t="shared" si="59"/>
        <v>5073.3136474768426</v>
      </c>
      <c r="BE55" s="107">
        <f t="shared" si="59"/>
        <v>4990.368335064556</v>
      </c>
      <c r="BF55" s="107">
        <f t="shared" si="59"/>
        <v>4910.0725285093704</v>
      </c>
      <c r="BG55" s="107">
        <f t="shared" si="59"/>
        <v>4983.6170244150344</v>
      </c>
      <c r="BH55" s="107">
        <f t="shared" si="59"/>
        <v>4885.9448782916288</v>
      </c>
      <c r="BI55" s="107">
        <f t="shared" si="59"/>
        <v>4810.513257122293</v>
      </c>
      <c r="BJ55" s="107">
        <f t="shared" si="59"/>
        <v>5246.1956927941428</v>
      </c>
      <c r="BK55" s="107">
        <f t="shared" si="59"/>
        <v>4996.5992607020444</v>
      </c>
      <c r="BL55" s="107">
        <f t="shared" si="59"/>
        <v>4805.6853592988509</v>
      </c>
      <c r="BM55" s="107">
        <f t="shared" si="59"/>
        <v>4689.1198405112664</v>
      </c>
      <c r="BN55" s="107">
        <f t="shared" ref="BN55:CS55" si="60">BN25-BN53</f>
        <v>4406.6450659654611</v>
      </c>
      <c r="BO55" s="107">
        <f t="shared" si="60"/>
        <v>4307.1439407198623</v>
      </c>
      <c r="BP55" s="107">
        <f t="shared" si="60"/>
        <v>4041.4647129234681</v>
      </c>
      <c r="BQ55" s="107">
        <f t="shared" si="60"/>
        <v>4105.0179536141986</v>
      </c>
      <c r="BR55" s="107">
        <f t="shared" si="60"/>
        <v>3836.7481565607177</v>
      </c>
      <c r="BS55" s="107">
        <f t="shared" si="60"/>
        <v>4260.950566051577</v>
      </c>
      <c r="BT55" s="107">
        <f t="shared" si="60"/>
        <v>4285.7710766685668</v>
      </c>
      <c r="BU55" s="107">
        <f t="shared" si="60"/>
        <v>4341.597442417773</v>
      </c>
      <c r="BV55" s="107">
        <f t="shared" si="60"/>
        <v>4626.5840561288487</v>
      </c>
      <c r="BW55" s="107">
        <f t="shared" si="60"/>
        <v>4619.9893416478135</v>
      </c>
      <c r="BX55" s="107">
        <f t="shared" si="60"/>
        <v>4626.1333660298878</v>
      </c>
      <c r="BY55" s="107">
        <f t="shared" si="60"/>
        <v>4560.7588394459526</v>
      </c>
      <c r="BZ55" s="107">
        <f t="shared" si="60"/>
        <v>797.73999999999978</v>
      </c>
      <c r="CA55" s="107">
        <f t="shared" si="60"/>
        <v>745.49999999999909</v>
      </c>
      <c r="CB55" s="107">
        <f t="shared" si="60"/>
        <v>755.67000000000007</v>
      </c>
      <c r="CC55" s="107">
        <f t="shared" si="60"/>
        <v>752.1800000000012</v>
      </c>
      <c r="CD55" s="107">
        <f t="shared" si="60"/>
        <v>761.24000000000069</v>
      </c>
      <c r="CE55" s="107">
        <f t="shared" si="60"/>
        <v>778.22000000000025</v>
      </c>
      <c r="CF55" s="107">
        <f t="shared" si="60"/>
        <v>766.22000000000025</v>
      </c>
      <c r="CG55" s="107">
        <f t="shared" si="60"/>
        <v>768.51000000000022</v>
      </c>
      <c r="CH55" s="107">
        <f t="shared" si="60"/>
        <v>762.90999999999985</v>
      </c>
      <c r="CI55" s="107">
        <f t="shared" si="60"/>
        <v>758.77999999999884</v>
      </c>
      <c r="CJ55" s="107">
        <f t="shared" si="60"/>
        <v>758.14000000000033</v>
      </c>
      <c r="CK55" s="107">
        <f t="shared" si="60"/>
        <v>845.73999999999978</v>
      </c>
      <c r="CL55" s="107">
        <f t="shared" si="60"/>
        <v>919.24000000000069</v>
      </c>
      <c r="CM55" s="107">
        <f t="shared" si="60"/>
        <v>976.34000000000106</v>
      </c>
      <c r="CN55" s="107">
        <f t="shared" si="60"/>
        <v>922.73000000000047</v>
      </c>
      <c r="CO55" s="107">
        <f t="shared" si="60"/>
        <v>1010.0700000000006</v>
      </c>
      <c r="CP55" s="107">
        <f t="shared" si="60"/>
        <v>1495.8500000000004</v>
      </c>
      <c r="CQ55" s="107">
        <f t="shared" si="60"/>
        <v>1592.0500000000002</v>
      </c>
      <c r="CR55" s="107">
        <f t="shared" si="60"/>
        <v>1640.6299999999992</v>
      </c>
      <c r="CS55" s="108">
        <f t="shared" si="60"/>
        <v>1615.9699999999993</v>
      </c>
      <c r="CT55" s="109">
        <f>SUM(B55:CS55)</f>
        <v>329221.73922058783</v>
      </c>
      <c r="CU55" s="149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0</v>
      </c>
      <c r="X56" s="36">
        <v>0</v>
      </c>
      <c r="Y56" s="36">
        <v>0</v>
      </c>
      <c r="Z56" s="36">
        <v>0</v>
      </c>
      <c r="AA56" s="36">
        <v>0</v>
      </c>
      <c r="AB56" s="36">
        <v>0</v>
      </c>
      <c r="AC56" s="36">
        <v>0</v>
      </c>
      <c r="AD56" s="36">
        <v>0</v>
      </c>
      <c r="AE56" s="36">
        <v>0</v>
      </c>
      <c r="AF56" s="36">
        <v>0</v>
      </c>
      <c r="AG56" s="36">
        <v>0</v>
      </c>
      <c r="AH56" s="36">
        <v>0</v>
      </c>
      <c r="AI56" s="36">
        <v>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0</v>
      </c>
      <c r="BM56" s="36">
        <v>0</v>
      </c>
      <c r="BN56" s="36">
        <v>0</v>
      </c>
      <c r="BO56" s="36">
        <v>0</v>
      </c>
      <c r="BP56" s="36">
        <v>100</v>
      </c>
      <c r="BQ56" s="36">
        <v>50</v>
      </c>
      <c r="BR56" s="36">
        <v>0</v>
      </c>
      <c r="BS56" s="36">
        <v>450</v>
      </c>
      <c r="BT56" s="36">
        <v>450</v>
      </c>
      <c r="BU56" s="36">
        <v>500</v>
      </c>
      <c r="BV56" s="36">
        <v>500</v>
      </c>
      <c r="BW56" s="36">
        <v>750</v>
      </c>
      <c r="BX56" s="36">
        <v>900</v>
      </c>
      <c r="BY56" s="36">
        <v>900</v>
      </c>
      <c r="BZ56" s="36">
        <v>394.68</v>
      </c>
      <c r="CA56" s="36">
        <v>149.80000000000001</v>
      </c>
      <c r="CB56" s="36">
        <v>114.01</v>
      </c>
      <c r="CC56" s="36">
        <v>95.68</v>
      </c>
      <c r="CD56" s="36">
        <v>158.18</v>
      </c>
      <c r="CE56" s="36">
        <v>143.72999999999999</v>
      </c>
      <c r="CF56" s="36">
        <v>187.68</v>
      </c>
      <c r="CG56" s="36">
        <v>180.3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30">
        <f>SUM(B56:CS56)</f>
        <v>6024.0600000000013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2347.83</v>
      </c>
      <c r="C57" s="107">
        <f t="shared" si="61"/>
        <v>2326.4000000000005</v>
      </c>
      <c r="D57" s="107">
        <f t="shared" si="61"/>
        <v>2463.5999999999995</v>
      </c>
      <c r="E57" s="107">
        <f t="shared" si="61"/>
        <v>2518.29</v>
      </c>
      <c r="F57" s="107">
        <f t="shared" si="61"/>
        <v>2423.7500000000009</v>
      </c>
      <c r="G57" s="107">
        <f t="shared" si="61"/>
        <v>2496.2900000000009</v>
      </c>
      <c r="H57" s="107">
        <f t="shared" si="61"/>
        <v>2536.8599999999997</v>
      </c>
      <c r="I57" s="107">
        <f t="shared" si="61"/>
        <v>2673.170000000001</v>
      </c>
      <c r="J57" s="107">
        <f t="shared" si="61"/>
        <v>2623.88</v>
      </c>
      <c r="K57" s="107">
        <f t="shared" si="61"/>
        <v>2674.83</v>
      </c>
      <c r="L57" s="107">
        <f t="shared" si="61"/>
        <v>2726.8200000000006</v>
      </c>
      <c r="M57" s="107">
        <f t="shared" si="61"/>
        <v>2730.8500000000004</v>
      </c>
      <c r="N57" s="107">
        <f t="shared" si="61"/>
        <v>2740.13</v>
      </c>
      <c r="O57" s="107">
        <f t="shared" si="61"/>
        <v>2726.4000000000005</v>
      </c>
      <c r="P57" s="107">
        <f t="shared" si="61"/>
        <v>2842.0700000000006</v>
      </c>
      <c r="Q57" s="107">
        <f t="shared" si="61"/>
        <v>2747.9400000000005</v>
      </c>
      <c r="R57" s="107">
        <f t="shared" si="61"/>
        <v>2681.2400000000007</v>
      </c>
      <c r="S57" s="107">
        <f t="shared" si="61"/>
        <v>2644.9799999999996</v>
      </c>
      <c r="T57" s="107">
        <f t="shared" si="61"/>
        <v>2497.7999999999993</v>
      </c>
      <c r="U57" s="107">
        <f t="shared" si="61"/>
        <v>2508.67</v>
      </c>
      <c r="V57" s="107">
        <f t="shared" si="61"/>
        <v>2308.0200000000004</v>
      </c>
      <c r="W57" s="107">
        <f t="shared" si="61"/>
        <v>2201.9600000000009</v>
      </c>
      <c r="X57" s="107">
        <f t="shared" si="61"/>
        <v>5466.6487926497612</v>
      </c>
      <c r="Y57" s="107">
        <f t="shared" si="61"/>
        <v>5311.4351775894984</v>
      </c>
      <c r="Z57" s="107">
        <f t="shared" si="61"/>
        <v>5142.6520662620896</v>
      </c>
      <c r="AA57" s="107">
        <f t="shared" si="61"/>
        <v>4750.6523050805463</v>
      </c>
      <c r="AB57" s="107">
        <f t="shared" si="61"/>
        <v>4736.3479307025118</v>
      </c>
      <c r="AC57" s="107">
        <f t="shared" si="61"/>
        <v>4467.6201018799275</v>
      </c>
      <c r="AD57" s="107">
        <f t="shared" si="61"/>
        <v>4365.3078332454434</v>
      </c>
      <c r="AE57" s="107">
        <f t="shared" si="61"/>
        <v>4250.6500739978392</v>
      </c>
      <c r="AF57" s="107">
        <f t="shared" si="61"/>
        <v>4377.7764638388699</v>
      </c>
      <c r="AG57" s="107">
        <f t="shared" si="61"/>
        <v>4471.2546209364973</v>
      </c>
      <c r="AH57" s="107">
        <f t="shared" ref="AH57:BM57" si="62">IF(AH56&gt;AH55,0,AH55-AH56)</f>
        <v>4618.3207335833249</v>
      </c>
      <c r="AI57" s="107">
        <f t="shared" si="62"/>
        <v>4711.5128881962819</v>
      </c>
      <c r="AJ57" s="107">
        <f t="shared" si="62"/>
        <v>4797.3572576092338</v>
      </c>
      <c r="AK57" s="107">
        <f t="shared" si="62"/>
        <v>4878.5687021193562</v>
      </c>
      <c r="AL57" s="107">
        <f t="shared" si="62"/>
        <v>4820.5117736304019</v>
      </c>
      <c r="AM57" s="107">
        <f t="shared" si="62"/>
        <v>4872.9519368030815</v>
      </c>
      <c r="AN57" s="107">
        <f t="shared" si="62"/>
        <v>4379.9410171513409</v>
      </c>
      <c r="AO57" s="107">
        <f t="shared" si="62"/>
        <v>4418.96457982836</v>
      </c>
      <c r="AP57" s="107">
        <f t="shared" si="62"/>
        <v>4327.1649246678608</v>
      </c>
      <c r="AQ57" s="107">
        <f t="shared" si="62"/>
        <v>4377.3264500705973</v>
      </c>
      <c r="AR57" s="107">
        <f t="shared" si="62"/>
        <v>4392.5201706734679</v>
      </c>
      <c r="AS57" s="107">
        <f t="shared" si="62"/>
        <v>4371.5763656003619</v>
      </c>
      <c r="AT57" s="107">
        <f t="shared" si="62"/>
        <v>4643.6303330221726</v>
      </c>
      <c r="AU57" s="107">
        <f t="shared" si="62"/>
        <v>4669.3062388737435</v>
      </c>
      <c r="AV57" s="107">
        <f t="shared" si="62"/>
        <v>4756.4563727768764</v>
      </c>
      <c r="AW57" s="107">
        <f t="shared" si="62"/>
        <v>4882.649810656967</v>
      </c>
      <c r="AX57" s="107">
        <f t="shared" si="62"/>
        <v>5205.2509318571356</v>
      </c>
      <c r="AY57" s="107">
        <f t="shared" si="62"/>
        <v>5299.7793981721697</v>
      </c>
      <c r="AZ57" s="107">
        <f t="shared" si="62"/>
        <v>5333.8333062787588</v>
      </c>
      <c r="BA57" s="107">
        <f t="shared" si="62"/>
        <v>5307.9583280741008</v>
      </c>
      <c r="BB57" s="107">
        <f t="shared" si="62"/>
        <v>4562.5361096858496</v>
      </c>
      <c r="BC57" s="107">
        <f t="shared" si="62"/>
        <v>4977.5318827134251</v>
      </c>
      <c r="BD57" s="107">
        <f t="shared" si="62"/>
        <v>5073.3136474768426</v>
      </c>
      <c r="BE57" s="107">
        <f t="shared" si="62"/>
        <v>4990.368335064556</v>
      </c>
      <c r="BF57" s="107">
        <f t="shared" si="62"/>
        <v>4910.0725285093704</v>
      </c>
      <c r="BG57" s="107">
        <f t="shared" si="62"/>
        <v>4983.6170244150344</v>
      </c>
      <c r="BH57" s="107">
        <f t="shared" si="62"/>
        <v>4885.9448782916288</v>
      </c>
      <c r="BI57" s="107">
        <f t="shared" si="62"/>
        <v>4810.513257122293</v>
      </c>
      <c r="BJ57" s="107">
        <f t="shared" si="62"/>
        <v>5246.1956927941428</v>
      </c>
      <c r="BK57" s="107">
        <f t="shared" si="62"/>
        <v>4996.5992607020444</v>
      </c>
      <c r="BL57" s="107">
        <f t="shared" si="62"/>
        <v>4805.6853592988509</v>
      </c>
      <c r="BM57" s="107">
        <f t="shared" si="62"/>
        <v>4689.1198405112664</v>
      </c>
      <c r="BN57" s="107">
        <f t="shared" ref="BN57:CS57" si="63">IF(BN56&gt;BN55,0,BN55-BN56)</f>
        <v>4406.6450659654611</v>
      </c>
      <c r="BO57" s="107">
        <f t="shared" si="63"/>
        <v>4307.1439407198623</v>
      </c>
      <c r="BP57" s="107">
        <f t="shared" si="63"/>
        <v>3941.4647129234681</v>
      </c>
      <c r="BQ57" s="107">
        <f t="shared" si="63"/>
        <v>4055.0179536141986</v>
      </c>
      <c r="BR57" s="107">
        <f t="shared" si="63"/>
        <v>3836.7481565607177</v>
      </c>
      <c r="BS57" s="107">
        <f t="shared" si="63"/>
        <v>3810.950566051577</v>
      </c>
      <c r="BT57" s="107">
        <f t="shared" si="63"/>
        <v>3835.7710766685668</v>
      </c>
      <c r="BU57" s="107">
        <f t="shared" si="63"/>
        <v>3841.597442417773</v>
      </c>
      <c r="BV57" s="107">
        <f t="shared" si="63"/>
        <v>4126.5840561288487</v>
      </c>
      <c r="BW57" s="107">
        <f t="shared" si="63"/>
        <v>3869.9893416478135</v>
      </c>
      <c r="BX57" s="107">
        <f t="shared" si="63"/>
        <v>3726.1333660298878</v>
      </c>
      <c r="BY57" s="107">
        <f t="shared" si="63"/>
        <v>3660.7588394459526</v>
      </c>
      <c r="BZ57" s="107">
        <f t="shared" si="63"/>
        <v>403.05999999999977</v>
      </c>
      <c r="CA57" s="107">
        <f t="shared" si="63"/>
        <v>595.69999999999914</v>
      </c>
      <c r="CB57" s="107">
        <f t="shared" si="63"/>
        <v>641.66000000000008</v>
      </c>
      <c r="CC57" s="107">
        <f t="shared" si="63"/>
        <v>656.50000000000114</v>
      </c>
      <c r="CD57" s="107">
        <f t="shared" si="63"/>
        <v>603.06000000000063</v>
      </c>
      <c r="CE57" s="107">
        <f t="shared" si="63"/>
        <v>634.49000000000024</v>
      </c>
      <c r="CF57" s="107">
        <f t="shared" si="63"/>
        <v>578.54000000000019</v>
      </c>
      <c r="CG57" s="107">
        <f t="shared" si="63"/>
        <v>588.21000000000026</v>
      </c>
      <c r="CH57" s="107">
        <f t="shared" si="63"/>
        <v>762.90999999999985</v>
      </c>
      <c r="CI57" s="107">
        <f t="shared" si="63"/>
        <v>758.77999999999884</v>
      </c>
      <c r="CJ57" s="107">
        <f t="shared" si="63"/>
        <v>758.14000000000033</v>
      </c>
      <c r="CK57" s="107">
        <f t="shared" si="63"/>
        <v>845.73999999999978</v>
      </c>
      <c r="CL57" s="107">
        <f t="shared" si="63"/>
        <v>919.24000000000069</v>
      </c>
      <c r="CM57" s="107">
        <f t="shared" si="63"/>
        <v>976.34000000000106</v>
      </c>
      <c r="CN57" s="107">
        <f t="shared" si="63"/>
        <v>922.73000000000047</v>
      </c>
      <c r="CO57" s="107">
        <f t="shared" si="63"/>
        <v>1010.0700000000006</v>
      </c>
      <c r="CP57" s="107">
        <f t="shared" si="63"/>
        <v>1495.8500000000004</v>
      </c>
      <c r="CQ57" s="107">
        <f t="shared" si="63"/>
        <v>1592.0500000000002</v>
      </c>
      <c r="CR57" s="107">
        <f t="shared" si="63"/>
        <v>1640.6299999999992</v>
      </c>
      <c r="CS57" s="108">
        <f t="shared" si="63"/>
        <v>1615.9699999999993</v>
      </c>
      <c r="CT57" s="109">
        <f>SUM(B57:CS57)</f>
        <v>323197.67922058789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2972.18</v>
      </c>
      <c r="C61" s="172">
        <f>SUM(C62:C68)</f>
        <v>2977.18</v>
      </c>
      <c r="D61" s="172">
        <f t="shared" ref="D61:BO61" si="64">SUM(D62:D68)</f>
        <v>2979.18</v>
      </c>
      <c r="E61" s="172">
        <f t="shared" si="64"/>
        <v>2980.18</v>
      </c>
      <c r="F61" s="172">
        <f t="shared" si="64"/>
        <v>2979.18</v>
      </c>
      <c r="G61" s="172">
        <f t="shared" si="64"/>
        <v>2977.18</v>
      </c>
      <c r="H61" s="172">
        <f t="shared" si="64"/>
        <v>2977.18</v>
      </c>
      <c r="I61" s="172">
        <f t="shared" si="64"/>
        <v>2979.18</v>
      </c>
      <c r="J61" s="172">
        <f t="shared" si="64"/>
        <v>2984.18</v>
      </c>
      <c r="K61" s="172">
        <f t="shared" si="64"/>
        <v>2983.18</v>
      </c>
      <c r="L61" s="172">
        <f t="shared" si="64"/>
        <v>2980.18</v>
      </c>
      <c r="M61" s="172">
        <f t="shared" si="64"/>
        <v>2977.18</v>
      </c>
      <c r="N61" s="172">
        <f t="shared" si="64"/>
        <v>2978.18</v>
      </c>
      <c r="O61" s="172">
        <f t="shared" si="64"/>
        <v>2979.18</v>
      </c>
      <c r="P61" s="172">
        <f t="shared" si="64"/>
        <v>2979.18</v>
      </c>
      <c r="Q61" s="172">
        <f t="shared" si="64"/>
        <v>2980.18</v>
      </c>
      <c r="R61" s="172">
        <f t="shared" si="64"/>
        <v>2979.18</v>
      </c>
      <c r="S61" s="172">
        <f t="shared" si="64"/>
        <v>2979.18</v>
      </c>
      <c r="T61" s="172">
        <f t="shared" si="64"/>
        <v>2977.18</v>
      </c>
      <c r="U61" s="172">
        <f t="shared" si="64"/>
        <v>2977.18</v>
      </c>
      <c r="V61" s="172">
        <f t="shared" si="64"/>
        <v>2981.18</v>
      </c>
      <c r="W61" s="172">
        <f t="shared" si="64"/>
        <v>2983.18</v>
      </c>
      <c r="X61" s="172">
        <f t="shared" si="64"/>
        <v>2981.18</v>
      </c>
      <c r="Y61" s="172">
        <f t="shared" si="64"/>
        <v>2983.18</v>
      </c>
      <c r="Z61" s="172">
        <f t="shared" si="64"/>
        <v>2983.18</v>
      </c>
      <c r="AA61" s="172">
        <f t="shared" si="64"/>
        <v>2980.18</v>
      </c>
      <c r="AB61" s="172">
        <f t="shared" si="64"/>
        <v>2980.18</v>
      </c>
      <c r="AC61" s="172">
        <f t="shared" si="64"/>
        <v>2973.18</v>
      </c>
      <c r="AD61" s="172">
        <f t="shared" si="64"/>
        <v>2972.18</v>
      </c>
      <c r="AE61" s="172">
        <f t="shared" si="64"/>
        <v>2975.18</v>
      </c>
      <c r="AF61" s="172">
        <f t="shared" si="64"/>
        <v>2977.18</v>
      </c>
      <c r="AG61" s="172">
        <f t="shared" si="64"/>
        <v>2976.18</v>
      </c>
      <c r="AH61" s="172">
        <f t="shared" si="64"/>
        <v>2980.18</v>
      </c>
      <c r="AI61" s="172">
        <f t="shared" si="64"/>
        <v>2980.18</v>
      </c>
      <c r="AJ61" s="172">
        <f t="shared" si="64"/>
        <v>2985.18</v>
      </c>
      <c r="AK61" s="172">
        <f t="shared" si="64"/>
        <v>2991.18</v>
      </c>
      <c r="AL61" s="172">
        <f t="shared" si="64"/>
        <v>2991.18</v>
      </c>
      <c r="AM61" s="172">
        <f t="shared" si="64"/>
        <v>2991.18</v>
      </c>
      <c r="AN61" s="172">
        <f t="shared" si="64"/>
        <v>2992.18</v>
      </c>
      <c r="AO61" s="172">
        <f t="shared" si="64"/>
        <v>2986.18</v>
      </c>
      <c r="AP61" s="172">
        <f t="shared" si="64"/>
        <v>2984.18</v>
      </c>
      <c r="AQ61" s="172">
        <f t="shared" si="64"/>
        <v>2988.18</v>
      </c>
      <c r="AR61" s="172">
        <f t="shared" si="64"/>
        <v>2987.18</v>
      </c>
      <c r="AS61" s="172">
        <f t="shared" si="64"/>
        <v>2989.18</v>
      </c>
      <c r="AT61" s="172">
        <f t="shared" si="64"/>
        <v>2985.18</v>
      </c>
      <c r="AU61" s="172">
        <f t="shared" si="64"/>
        <v>2984.18</v>
      </c>
      <c r="AV61" s="172">
        <f t="shared" si="64"/>
        <v>2980.18</v>
      </c>
      <c r="AW61" s="172">
        <f t="shared" si="64"/>
        <v>2975.18</v>
      </c>
      <c r="AX61" s="172">
        <f t="shared" si="64"/>
        <v>2972.18</v>
      </c>
      <c r="AY61" s="172">
        <f t="shared" si="64"/>
        <v>2970.18</v>
      </c>
      <c r="AZ61" s="172">
        <f t="shared" si="64"/>
        <v>2971.18</v>
      </c>
      <c r="BA61" s="172">
        <f t="shared" si="64"/>
        <v>2971.18</v>
      </c>
      <c r="BB61" s="172">
        <f t="shared" si="64"/>
        <v>2967.18</v>
      </c>
      <c r="BC61" s="172">
        <f t="shared" si="64"/>
        <v>2966.18</v>
      </c>
      <c r="BD61" s="172">
        <f t="shared" si="64"/>
        <v>2964.18</v>
      </c>
      <c r="BE61" s="172">
        <f t="shared" si="64"/>
        <v>2959.18</v>
      </c>
      <c r="BF61" s="172">
        <f t="shared" si="64"/>
        <v>2958.18</v>
      </c>
      <c r="BG61" s="172">
        <f t="shared" si="64"/>
        <v>2960.18</v>
      </c>
      <c r="BH61" s="172">
        <f t="shared" si="64"/>
        <v>2962.18</v>
      </c>
      <c r="BI61" s="172">
        <f t="shared" si="64"/>
        <v>2964.18</v>
      </c>
      <c r="BJ61" s="172">
        <f t="shared" si="64"/>
        <v>2964.18</v>
      </c>
      <c r="BK61" s="172">
        <f t="shared" si="64"/>
        <v>2967.18</v>
      </c>
      <c r="BL61" s="172">
        <f t="shared" si="64"/>
        <v>2972.18</v>
      </c>
      <c r="BM61" s="172">
        <f t="shared" si="64"/>
        <v>2973.18</v>
      </c>
      <c r="BN61" s="172">
        <f t="shared" si="64"/>
        <v>2976.18</v>
      </c>
      <c r="BO61" s="172">
        <f t="shared" si="64"/>
        <v>2974.18</v>
      </c>
      <c r="BP61" s="172">
        <f t="shared" ref="BP61:CS61" si="65">SUM(BP62:BP68)</f>
        <v>2972.18</v>
      </c>
      <c r="BQ61" s="172">
        <f t="shared" si="65"/>
        <v>2966.18</v>
      </c>
      <c r="BR61" s="172">
        <f t="shared" si="65"/>
        <v>2950.18</v>
      </c>
      <c r="BS61" s="172">
        <f t="shared" si="65"/>
        <v>2941.18</v>
      </c>
      <c r="BT61" s="172">
        <f t="shared" si="65"/>
        <v>2948.18</v>
      </c>
      <c r="BU61" s="172">
        <f t="shared" si="65"/>
        <v>2929.18</v>
      </c>
      <c r="BV61" s="172">
        <f t="shared" si="65"/>
        <v>2925.18</v>
      </c>
      <c r="BW61" s="172">
        <f t="shared" si="65"/>
        <v>2923.18</v>
      </c>
      <c r="BX61" s="172">
        <f t="shared" si="65"/>
        <v>2919.18</v>
      </c>
      <c r="BY61" s="172">
        <f t="shared" si="65"/>
        <v>2917.18</v>
      </c>
      <c r="BZ61" s="172">
        <f t="shared" si="65"/>
        <v>2916.18</v>
      </c>
      <c r="CA61" s="172">
        <f t="shared" si="65"/>
        <v>2914.18</v>
      </c>
      <c r="CB61" s="172">
        <f t="shared" si="65"/>
        <v>2915.18</v>
      </c>
      <c r="CC61" s="172">
        <f t="shared" si="65"/>
        <v>2919.18</v>
      </c>
      <c r="CD61" s="172">
        <f t="shared" si="65"/>
        <v>2919.18</v>
      </c>
      <c r="CE61" s="172">
        <f t="shared" si="65"/>
        <v>2917.18</v>
      </c>
      <c r="CF61" s="172">
        <f t="shared" si="65"/>
        <v>2917.18</v>
      </c>
      <c r="CG61" s="172">
        <f t="shared" si="65"/>
        <v>2915.18</v>
      </c>
      <c r="CH61" s="172">
        <f t="shared" si="65"/>
        <v>2913.18</v>
      </c>
      <c r="CI61" s="172">
        <f t="shared" si="65"/>
        <v>2910.18</v>
      </c>
      <c r="CJ61" s="172">
        <f t="shared" si="65"/>
        <v>2910.18</v>
      </c>
      <c r="CK61" s="172">
        <f t="shared" si="65"/>
        <v>2911.18</v>
      </c>
      <c r="CL61" s="172">
        <f t="shared" si="65"/>
        <v>2909.18</v>
      </c>
      <c r="CM61" s="172">
        <f t="shared" si="65"/>
        <v>2905.18</v>
      </c>
      <c r="CN61" s="172">
        <f t="shared" si="65"/>
        <v>2905.18</v>
      </c>
      <c r="CO61" s="172">
        <f t="shared" si="65"/>
        <v>2905.18</v>
      </c>
      <c r="CP61" s="172">
        <f t="shared" si="65"/>
        <v>2904.18</v>
      </c>
      <c r="CQ61" s="172">
        <f t="shared" si="65"/>
        <v>2900.18</v>
      </c>
      <c r="CR61" s="172">
        <f t="shared" si="65"/>
        <v>2896.18</v>
      </c>
      <c r="CS61" s="173">
        <f t="shared" si="65"/>
        <v>2900.18</v>
      </c>
      <c r="CT61" s="237">
        <f>SUM(B61:CS61)</f>
        <v>284101.2799999995</v>
      </c>
      <c r="CU61" s="149"/>
      <c r="CV61" s="150"/>
      <c r="CX61" s="241"/>
    </row>
    <row r="62" spans="1:102">
      <c r="A62" s="25" t="s">
        <v>33</v>
      </c>
      <c r="B62" s="31">
        <v>347</v>
      </c>
      <c r="C62" s="32">
        <v>347</v>
      </c>
      <c r="D62" s="32">
        <v>347</v>
      </c>
      <c r="E62" s="32">
        <v>347</v>
      </c>
      <c r="F62" s="32">
        <v>347</v>
      </c>
      <c r="G62" s="32">
        <v>347</v>
      </c>
      <c r="H62" s="32">
        <v>347</v>
      </c>
      <c r="I62" s="32">
        <v>347</v>
      </c>
      <c r="J62" s="32">
        <v>347</v>
      </c>
      <c r="K62" s="32">
        <v>347</v>
      </c>
      <c r="L62" s="32">
        <v>347</v>
      </c>
      <c r="M62" s="32">
        <v>347</v>
      </c>
      <c r="N62" s="32">
        <v>347</v>
      </c>
      <c r="O62" s="32">
        <v>347</v>
      </c>
      <c r="P62" s="32">
        <v>347</v>
      </c>
      <c r="Q62" s="32">
        <v>347</v>
      </c>
      <c r="R62" s="32">
        <v>347</v>
      </c>
      <c r="S62" s="32">
        <v>347</v>
      </c>
      <c r="T62" s="32">
        <v>347</v>
      </c>
      <c r="U62" s="32">
        <v>347</v>
      </c>
      <c r="V62" s="32">
        <v>347</v>
      </c>
      <c r="W62" s="32">
        <v>347</v>
      </c>
      <c r="X62" s="32">
        <v>347</v>
      </c>
      <c r="Y62" s="32">
        <v>347</v>
      </c>
      <c r="Z62" s="32">
        <v>347</v>
      </c>
      <c r="AA62" s="32">
        <v>347</v>
      </c>
      <c r="AB62" s="32">
        <v>347</v>
      </c>
      <c r="AC62" s="32">
        <v>347</v>
      </c>
      <c r="AD62" s="32">
        <v>347</v>
      </c>
      <c r="AE62" s="32">
        <v>347</v>
      </c>
      <c r="AF62" s="32">
        <v>347</v>
      </c>
      <c r="AG62" s="32">
        <v>347</v>
      </c>
      <c r="AH62" s="32">
        <v>347</v>
      </c>
      <c r="AI62" s="32">
        <v>347</v>
      </c>
      <c r="AJ62" s="32">
        <v>347</v>
      </c>
      <c r="AK62" s="32">
        <v>347</v>
      </c>
      <c r="AL62" s="32">
        <v>347</v>
      </c>
      <c r="AM62" s="32">
        <v>347</v>
      </c>
      <c r="AN62" s="32">
        <v>347</v>
      </c>
      <c r="AO62" s="32">
        <v>347</v>
      </c>
      <c r="AP62" s="32">
        <v>347</v>
      </c>
      <c r="AQ62" s="32">
        <v>347</v>
      </c>
      <c r="AR62" s="32">
        <v>347</v>
      </c>
      <c r="AS62" s="32">
        <v>347</v>
      </c>
      <c r="AT62" s="32">
        <v>347</v>
      </c>
      <c r="AU62" s="32">
        <v>347</v>
      </c>
      <c r="AV62" s="32">
        <v>347</v>
      </c>
      <c r="AW62" s="32">
        <v>347</v>
      </c>
      <c r="AX62" s="32">
        <v>347</v>
      </c>
      <c r="AY62" s="32">
        <v>347</v>
      </c>
      <c r="AZ62" s="32">
        <v>347</v>
      </c>
      <c r="BA62" s="32">
        <v>347</v>
      </c>
      <c r="BB62" s="32">
        <v>347</v>
      </c>
      <c r="BC62" s="32">
        <v>347</v>
      </c>
      <c r="BD62" s="32">
        <v>347</v>
      </c>
      <c r="BE62" s="32">
        <v>347</v>
      </c>
      <c r="BF62" s="32">
        <v>347</v>
      </c>
      <c r="BG62" s="32">
        <v>347</v>
      </c>
      <c r="BH62" s="32">
        <v>347</v>
      </c>
      <c r="BI62" s="32">
        <v>347</v>
      </c>
      <c r="BJ62" s="32">
        <v>347</v>
      </c>
      <c r="BK62" s="32">
        <v>347</v>
      </c>
      <c r="BL62" s="32">
        <v>347</v>
      </c>
      <c r="BM62" s="32">
        <v>347</v>
      </c>
      <c r="BN62" s="32">
        <v>347</v>
      </c>
      <c r="BO62" s="32">
        <v>347</v>
      </c>
      <c r="BP62" s="32">
        <v>347</v>
      </c>
      <c r="BQ62" s="32">
        <v>347</v>
      </c>
      <c r="BR62" s="32">
        <v>347</v>
      </c>
      <c r="BS62" s="32">
        <v>347</v>
      </c>
      <c r="BT62" s="32">
        <v>347</v>
      </c>
      <c r="BU62" s="32">
        <v>347</v>
      </c>
      <c r="BV62" s="32">
        <v>347</v>
      </c>
      <c r="BW62" s="32">
        <v>347</v>
      </c>
      <c r="BX62" s="32">
        <v>347</v>
      </c>
      <c r="BY62" s="32">
        <v>347</v>
      </c>
      <c r="BZ62" s="32">
        <v>347</v>
      </c>
      <c r="CA62" s="32">
        <v>347</v>
      </c>
      <c r="CB62" s="32">
        <v>347</v>
      </c>
      <c r="CC62" s="32">
        <v>347</v>
      </c>
      <c r="CD62" s="32">
        <v>347</v>
      </c>
      <c r="CE62" s="32">
        <v>347</v>
      </c>
      <c r="CF62" s="32">
        <v>347</v>
      </c>
      <c r="CG62" s="32">
        <v>347</v>
      </c>
      <c r="CH62" s="32">
        <v>347</v>
      </c>
      <c r="CI62" s="32">
        <v>347</v>
      </c>
      <c r="CJ62" s="32">
        <v>347</v>
      </c>
      <c r="CK62" s="32">
        <v>347</v>
      </c>
      <c r="CL62" s="32">
        <v>347</v>
      </c>
      <c r="CM62" s="32">
        <v>347</v>
      </c>
      <c r="CN62" s="32">
        <v>347</v>
      </c>
      <c r="CO62" s="32">
        <v>347</v>
      </c>
      <c r="CP62" s="32">
        <v>347</v>
      </c>
      <c r="CQ62" s="32">
        <v>347</v>
      </c>
      <c r="CR62" s="32">
        <v>347</v>
      </c>
      <c r="CS62" s="33">
        <v>347</v>
      </c>
      <c r="CT62" s="30">
        <f t="shared" ref="CT62:CT68" si="66">SUM(B62:CS62)</f>
        <v>33312</v>
      </c>
      <c r="CU62" s="151"/>
      <c r="CV62" s="248"/>
    </row>
    <row r="63" spans="1:102">
      <c r="A63" s="25" t="s">
        <v>34</v>
      </c>
      <c r="B63" s="31">
        <v>429</v>
      </c>
      <c r="C63" s="32">
        <v>429</v>
      </c>
      <c r="D63" s="32">
        <v>429</v>
      </c>
      <c r="E63" s="32">
        <v>429</v>
      </c>
      <c r="F63" s="32">
        <v>429</v>
      </c>
      <c r="G63" s="32">
        <v>429</v>
      </c>
      <c r="H63" s="32">
        <v>429</v>
      </c>
      <c r="I63" s="32">
        <v>429</v>
      </c>
      <c r="J63" s="32">
        <v>429</v>
      </c>
      <c r="K63" s="32">
        <v>429</v>
      </c>
      <c r="L63" s="32">
        <v>429</v>
      </c>
      <c r="M63" s="32">
        <v>429</v>
      </c>
      <c r="N63" s="32">
        <v>429</v>
      </c>
      <c r="O63" s="32">
        <v>429</v>
      </c>
      <c r="P63" s="32">
        <v>429</v>
      </c>
      <c r="Q63" s="32">
        <v>429</v>
      </c>
      <c r="R63" s="32">
        <v>429</v>
      </c>
      <c r="S63" s="32">
        <v>429</v>
      </c>
      <c r="T63" s="32">
        <v>429</v>
      </c>
      <c r="U63" s="32">
        <v>429</v>
      </c>
      <c r="V63" s="32">
        <v>429</v>
      </c>
      <c r="W63" s="32">
        <v>429</v>
      </c>
      <c r="X63" s="32">
        <v>429</v>
      </c>
      <c r="Y63" s="32">
        <v>429</v>
      </c>
      <c r="Z63" s="32">
        <v>429</v>
      </c>
      <c r="AA63" s="32">
        <v>429</v>
      </c>
      <c r="AB63" s="32">
        <v>429</v>
      </c>
      <c r="AC63" s="32">
        <v>429</v>
      </c>
      <c r="AD63" s="32">
        <v>429</v>
      </c>
      <c r="AE63" s="32">
        <v>429</v>
      </c>
      <c r="AF63" s="32">
        <v>429</v>
      </c>
      <c r="AG63" s="32">
        <v>429</v>
      </c>
      <c r="AH63" s="32">
        <v>429</v>
      </c>
      <c r="AI63" s="32">
        <v>429</v>
      </c>
      <c r="AJ63" s="32">
        <v>429</v>
      </c>
      <c r="AK63" s="32">
        <v>429</v>
      </c>
      <c r="AL63" s="32">
        <v>429</v>
      </c>
      <c r="AM63" s="32">
        <v>429</v>
      </c>
      <c r="AN63" s="32">
        <v>429</v>
      </c>
      <c r="AO63" s="32">
        <v>429</v>
      </c>
      <c r="AP63" s="32">
        <v>429</v>
      </c>
      <c r="AQ63" s="32">
        <v>429</v>
      </c>
      <c r="AR63" s="32">
        <v>429</v>
      </c>
      <c r="AS63" s="32">
        <v>429</v>
      </c>
      <c r="AT63" s="32">
        <v>429</v>
      </c>
      <c r="AU63" s="32">
        <v>429</v>
      </c>
      <c r="AV63" s="32">
        <v>429</v>
      </c>
      <c r="AW63" s="32">
        <v>429</v>
      </c>
      <c r="AX63" s="32">
        <v>429</v>
      </c>
      <c r="AY63" s="32">
        <v>429</v>
      </c>
      <c r="AZ63" s="32">
        <v>429</v>
      </c>
      <c r="BA63" s="32">
        <v>429</v>
      </c>
      <c r="BB63" s="32">
        <v>429</v>
      </c>
      <c r="BC63" s="32">
        <v>429</v>
      </c>
      <c r="BD63" s="32">
        <v>429</v>
      </c>
      <c r="BE63" s="32">
        <v>429</v>
      </c>
      <c r="BF63" s="32">
        <v>429</v>
      </c>
      <c r="BG63" s="32">
        <v>429</v>
      </c>
      <c r="BH63" s="32">
        <v>429</v>
      </c>
      <c r="BI63" s="32">
        <v>429</v>
      </c>
      <c r="BJ63" s="32">
        <v>429</v>
      </c>
      <c r="BK63" s="32">
        <v>429</v>
      </c>
      <c r="BL63" s="32">
        <v>429</v>
      </c>
      <c r="BM63" s="32">
        <v>429</v>
      </c>
      <c r="BN63" s="32">
        <v>429</v>
      </c>
      <c r="BO63" s="32">
        <v>429</v>
      </c>
      <c r="BP63" s="32">
        <v>429</v>
      </c>
      <c r="BQ63" s="32">
        <v>429</v>
      </c>
      <c r="BR63" s="32">
        <v>429</v>
      </c>
      <c r="BS63" s="32">
        <v>429</v>
      </c>
      <c r="BT63" s="32">
        <v>429</v>
      </c>
      <c r="BU63" s="32">
        <v>429</v>
      </c>
      <c r="BV63" s="32">
        <v>429</v>
      </c>
      <c r="BW63" s="32">
        <v>429</v>
      </c>
      <c r="BX63" s="32">
        <v>429</v>
      </c>
      <c r="BY63" s="32">
        <v>429</v>
      </c>
      <c r="BZ63" s="32">
        <v>429</v>
      </c>
      <c r="CA63" s="32">
        <v>429</v>
      </c>
      <c r="CB63" s="32">
        <v>429</v>
      </c>
      <c r="CC63" s="32">
        <v>429</v>
      </c>
      <c r="CD63" s="32">
        <v>429</v>
      </c>
      <c r="CE63" s="32">
        <v>429</v>
      </c>
      <c r="CF63" s="32">
        <v>429</v>
      </c>
      <c r="CG63" s="32">
        <v>429</v>
      </c>
      <c r="CH63" s="32">
        <v>429</v>
      </c>
      <c r="CI63" s="32">
        <v>429</v>
      </c>
      <c r="CJ63" s="32">
        <v>429</v>
      </c>
      <c r="CK63" s="32">
        <v>429</v>
      </c>
      <c r="CL63" s="32">
        <v>429</v>
      </c>
      <c r="CM63" s="32">
        <v>429</v>
      </c>
      <c r="CN63" s="32">
        <v>429</v>
      </c>
      <c r="CO63" s="32">
        <v>429</v>
      </c>
      <c r="CP63" s="32">
        <v>429</v>
      </c>
      <c r="CQ63" s="32">
        <v>429</v>
      </c>
      <c r="CR63" s="32">
        <v>429</v>
      </c>
      <c r="CS63" s="33">
        <v>429</v>
      </c>
      <c r="CT63" s="30">
        <f t="shared" si="66"/>
        <v>41184</v>
      </c>
      <c r="CU63" s="151"/>
      <c r="CV63" s="248"/>
    </row>
    <row r="64" spans="1:102">
      <c r="A64" s="25" t="s">
        <v>35</v>
      </c>
      <c r="B64" s="31">
        <v>635.29999999999995</v>
      </c>
      <c r="C64" s="32">
        <v>635.29999999999995</v>
      </c>
      <c r="D64" s="32">
        <v>635.29999999999995</v>
      </c>
      <c r="E64" s="32">
        <v>635.29999999999995</v>
      </c>
      <c r="F64" s="32">
        <v>635.29999999999995</v>
      </c>
      <c r="G64" s="32">
        <v>635.29999999999995</v>
      </c>
      <c r="H64" s="32">
        <v>635.29999999999995</v>
      </c>
      <c r="I64" s="32">
        <v>635.29999999999995</v>
      </c>
      <c r="J64" s="32">
        <v>635.29999999999995</v>
      </c>
      <c r="K64" s="32">
        <v>635.29999999999995</v>
      </c>
      <c r="L64" s="32">
        <v>635.29999999999995</v>
      </c>
      <c r="M64" s="32">
        <v>635.29999999999995</v>
      </c>
      <c r="N64" s="32">
        <v>635.29999999999995</v>
      </c>
      <c r="O64" s="32">
        <v>635.29999999999995</v>
      </c>
      <c r="P64" s="32">
        <v>635.29999999999995</v>
      </c>
      <c r="Q64" s="32">
        <v>635.29999999999995</v>
      </c>
      <c r="R64" s="32">
        <v>635.29999999999995</v>
      </c>
      <c r="S64" s="32">
        <v>635.29999999999995</v>
      </c>
      <c r="T64" s="32">
        <v>635.29999999999995</v>
      </c>
      <c r="U64" s="32">
        <v>635.29999999999995</v>
      </c>
      <c r="V64" s="32">
        <v>635.29999999999995</v>
      </c>
      <c r="W64" s="32">
        <v>635.29999999999995</v>
      </c>
      <c r="X64" s="32">
        <v>635.29999999999995</v>
      </c>
      <c r="Y64" s="32">
        <v>635.29999999999995</v>
      </c>
      <c r="Z64" s="32">
        <v>635.29999999999995</v>
      </c>
      <c r="AA64" s="32">
        <v>635.29999999999995</v>
      </c>
      <c r="AB64" s="32">
        <v>635.29999999999995</v>
      </c>
      <c r="AC64" s="32">
        <v>635.29999999999995</v>
      </c>
      <c r="AD64" s="32">
        <v>635.29999999999995</v>
      </c>
      <c r="AE64" s="32">
        <v>635.29999999999995</v>
      </c>
      <c r="AF64" s="32">
        <v>635.29999999999995</v>
      </c>
      <c r="AG64" s="32">
        <v>635.29999999999995</v>
      </c>
      <c r="AH64" s="32">
        <v>635.29999999999995</v>
      </c>
      <c r="AI64" s="32">
        <v>635.29999999999995</v>
      </c>
      <c r="AJ64" s="32">
        <v>635.29999999999995</v>
      </c>
      <c r="AK64" s="32">
        <v>635.29999999999995</v>
      </c>
      <c r="AL64" s="32">
        <v>635.29999999999995</v>
      </c>
      <c r="AM64" s="32">
        <v>635.29999999999995</v>
      </c>
      <c r="AN64" s="32">
        <v>635.29999999999995</v>
      </c>
      <c r="AO64" s="32">
        <v>635.29999999999995</v>
      </c>
      <c r="AP64" s="32">
        <v>635.29999999999995</v>
      </c>
      <c r="AQ64" s="32">
        <v>635.29999999999995</v>
      </c>
      <c r="AR64" s="32">
        <v>635.29999999999995</v>
      </c>
      <c r="AS64" s="32">
        <v>635.29999999999995</v>
      </c>
      <c r="AT64" s="32">
        <v>635.29999999999995</v>
      </c>
      <c r="AU64" s="32">
        <v>635.29999999999995</v>
      </c>
      <c r="AV64" s="32">
        <v>635.29999999999995</v>
      </c>
      <c r="AW64" s="32">
        <v>635.29999999999995</v>
      </c>
      <c r="AX64" s="32">
        <v>635.29999999999995</v>
      </c>
      <c r="AY64" s="32">
        <v>635.29999999999995</v>
      </c>
      <c r="AZ64" s="32">
        <v>635.29999999999995</v>
      </c>
      <c r="BA64" s="32">
        <v>635.29999999999995</v>
      </c>
      <c r="BB64" s="32">
        <v>635.29999999999995</v>
      </c>
      <c r="BC64" s="32">
        <v>635.29999999999995</v>
      </c>
      <c r="BD64" s="32">
        <v>635.29999999999995</v>
      </c>
      <c r="BE64" s="32">
        <v>635.29999999999995</v>
      </c>
      <c r="BF64" s="32">
        <v>635.29999999999995</v>
      </c>
      <c r="BG64" s="32">
        <v>635.29999999999995</v>
      </c>
      <c r="BH64" s="32">
        <v>635.29999999999995</v>
      </c>
      <c r="BI64" s="32">
        <v>635.29999999999995</v>
      </c>
      <c r="BJ64" s="32">
        <v>635.29999999999995</v>
      </c>
      <c r="BK64" s="32">
        <v>635.29999999999995</v>
      </c>
      <c r="BL64" s="32">
        <v>635.29999999999995</v>
      </c>
      <c r="BM64" s="32">
        <v>635.29999999999995</v>
      </c>
      <c r="BN64" s="32">
        <v>635.29999999999995</v>
      </c>
      <c r="BO64" s="32">
        <v>635.29999999999995</v>
      </c>
      <c r="BP64" s="32">
        <v>635.29999999999995</v>
      </c>
      <c r="BQ64" s="32">
        <v>635.29999999999995</v>
      </c>
      <c r="BR64" s="32">
        <v>635.29999999999995</v>
      </c>
      <c r="BS64" s="32">
        <v>635.29999999999995</v>
      </c>
      <c r="BT64" s="32">
        <v>635.29999999999995</v>
      </c>
      <c r="BU64" s="32">
        <v>635.29999999999995</v>
      </c>
      <c r="BV64" s="32">
        <v>635.29999999999995</v>
      </c>
      <c r="BW64" s="32">
        <v>635.29999999999995</v>
      </c>
      <c r="BX64" s="32">
        <v>635.29999999999995</v>
      </c>
      <c r="BY64" s="32">
        <v>635.29999999999995</v>
      </c>
      <c r="BZ64" s="32">
        <v>635.29999999999995</v>
      </c>
      <c r="CA64" s="32">
        <v>635.29999999999995</v>
      </c>
      <c r="CB64" s="32">
        <v>635.29999999999995</v>
      </c>
      <c r="CC64" s="32">
        <v>635.29999999999995</v>
      </c>
      <c r="CD64" s="32">
        <v>635.29999999999995</v>
      </c>
      <c r="CE64" s="32">
        <v>635.29999999999995</v>
      </c>
      <c r="CF64" s="32">
        <v>635.29999999999995</v>
      </c>
      <c r="CG64" s="32">
        <v>635.29999999999995</v>
      </c>
      <c r="CH64" s="32">
        <v>635.29999999999995</v>
      </c>
      <c r="CI64" s="32">
        <v>635.29999999999995</v>
      </c>
      <c r="CJ64" s="32">
        <v>635.29999999999995</v>
      </c>
      <c r="CK64" s="32">
        <v>635.29999999999995</v>
      </c>
      <c r="CL64" s="32">
        <v>635.29999999999995</v>
      </c>
      <c r="CM64" s="32">
        <v>635.29999999999995</v>
      </c>
      <c r="CN64" s="32">
        <v>635.29999999999995</v>
      </c>
      <c r="CO64" s="32">
        <v>635.29999999999995</v>
      </c>
      <c r="CP64" s="32">
        <v>635.29999999999995</v>
      </c>
      <c r="CQ64" s="32">
        <v>635.29999999999995</v>
      </c>
      <c r="CR64" s="32">
        <v>635.29999999999995</v>
      </c>
      <c r="CS64" s="33">
        <v>635.29999999999995</v>
      </c>
      <c r="CT64" s="30">
        <f t="shared" si="66"/>
        <v>60988.800000000105</v>
      </c>
      <c r="CU64" s="151"/>
      <c r="CV64" s="248"/>
    </row>
    <row r="65" spans="1:100">
      <c r="A65" s="25" t="s">
        <v>36</v>
      </c>
      <c r="B65" s="31">
        <v>358</v>
      </c>
      <c r="C65" s="32">
        <v>358</v>
      </c>
      <c r="D65" s="32">
        <v>358</v>
      </c>
      <c r="E65" s="32">
        <v>358</v>
      </c>
      <c r="F65" s="32">
        <v>358</v>
      </c>
      <c r="G65" s="32">
        <v>358</v>
      </c>
      <c r="H65" s="32">
        <v>358</v>
      </c>
      <c r="I65" s="32">
        <v>358</v>
      </c>
      <c r="J65" s="32">
        <v>358</v>
      </c>
      <c r="K65" s="32">
        <v>358</v>
      </c>
      <c r="L65" s="32">
        <v>358</v>
      </c>
      <c r="M65" s="32">
        <v>358</v>
      </c>
      <c r="N65" s="32">
        <v>358</v>
      </c>
      <c r="O65" s="32">
        <v>358</v>
      </c>
      <c r="P65" s="32">
        <v>358</v>
      </c>
      <c r="Q65" s="32">
        <v>358</v>
      </c>
      <c r="R65" s="32">
        <v>358</v>
      </c>
      <c r="S65" s="32">
        <v>358</v>
      </c>
      <c r="T65" s="32">
        <v>358</v>
      </c>
      <c r="U65" s="32">
        <v>358</v>
      </c>
      <c r="V65" s="32">
        <v>358</v>
      </c>
      <c r="W65" s="32">
        <v>358</v>
      </c>
      <c r="X65" s="32">
        <v>358</v>
      </c>
      <c r="Y65" s="32">
        <v>358</v>
      </c>
      <c r="Z65" s="32">
        <v>358</v>
      </c>
      <c r="AA65" s="32">
        <v>358</v>
      </c>
      <c r="AB65" s="32">
        <v>358</v>
      </c>
      <c r="AC65" s="32">
        <v>358</v>
      </c>
      <c r="AD65" s="32">
        <v>358</v>
      </c>
      <c r="AE65" s="32">
        <v>358</v>
      </c>
      <c r="AF65" s="32">
        <v>358</v>
      </c>
      <c r="AG65" s="32">
        <v>358</v>
      </c>
      <c r="AH65" s="32">
        <v>358</v>
      </c>
      <c r="AI65" s="32">
        <v>358</v>
      </c>
      <c r="AJ65" s="32">
        <v>358</v>
      </c>
      <c r="AK65" s="32">
        <v>358</v>
      </c>
      <c r="AL65" s="32">
        <v>358</v>
      </c>
      <c r="AM65" s="32">
        <v>358</v>
      </c>
      <c r="AN65" s="32">
        <v>358</v>
      </c>
      <c r="AO65" s="32">
        <v>358</v>
      </c>
      <c r="AP65" s="32">
        <v>358</v>
      </c>
      <c r="AQ65" s="32">
        <v>358</v>
      </c>
      <c r="AR65" s="32">
        <v>358</v>
      </c>
      <c r="AS65" s="32">
        <v>358</v>
      </c>
      <c r="AT65" s="32">
        <v>358</v>
      </c>
      <c r="AU65" s="32">
        <v>358</v>
      </c>
      <c r="AV65" s="32">
        <v>358</v>
      </c>
      <c r="AW65" s="32">
        <v>358</v>
      </c>
      <c r="AX65" s="32">
        <v>358</v>
      </c>
      <c r="AY65" s="32">
        <v>358</v>
      </c>
      <c r="AZ65" s="32">
        <v>358</v>
      </c>
      <c r="BA65" s="32">
        <v>358</v>
      </c>
      <c r="BB65" s="32">
        <v>358</v>
      </c>
      <c r="BC65" s="32">
        <v>358</v>
      </c>
      <c r="BD65" s="32">
        <v>358</v>
      </c>
      <c r="BE65" s="32">
        <v>358</v>
      </c>
      <c r="BF65" s="32">
        <v>358</v>
      </c>
      <c r="BG65" s="32">
        <v>358</v>
      </c>
      <c r="BH65" s="32">
        <v>358</v>
      </c>
      <c r="BI65" s="32">
        <v>358</v>
      </c>
      <c r="BJ65" s="32">
        <v>358</v>
      </c>
      <c r="BK65" s="32">
        <v>358</v>
      </c>
      <c r="BL65" s="32">
        <v>358</v>
      </c>
      <c r="BM65" s="32">
        <v>358</v>
      </c>
      <c r="BN65" s="32">
        <v>358</v>
      </c>
      <c r="BO65" s="32">
        <v>358</v>
      </c>
      <c r="BP65" s="32">
        <v>358</v>
      </c>
      <c r="BQ65" s="32">
        <v>358</v>
      </c>
      <c r="BR65" s="32">
        <v>358</v>
      </c>
      <c r="BS65" s="32">
        <v>358</v>
      </c>
      <c r="BT65" s="32">
        <v>358</v>
      </c>
      <c r="BU65" s="32">
        <v>358</v>
      </c>
      <c r="BV65" s="32">
        <v>358</v>
      </c>
      <c r="BW65" s="32">
        <v>358</v>
      </c>
      <c r="BX65" s="32">
        <v>358</v>
      </c>
      <c r="BY65" s="32">
        <v>358</v>
      </c>
      <c r="BZ65" s="32">
        <v>358</v>
      </c>
      <c r="CA65" s="32">
        <v>358</v>
      </c>
      <c r="CB65" s="32">
        <v>358</v>
      </c>
      <c r="CC65" s="32">
        <v>358</v>
      </c>
      <c r="CD65" s="32">
        <v>358</v>
      </c>
      <c r="CE65" s="32">
        <v>358</v>
      </c>
      <c r="CF65" s="32">
        <v>358</v>
      </c>
      <c r="CG65" s="32">
        <v>358</v>
      </c>
      <c r="CH65" s="32">
        <v>358</v>
      </c>
      <c r="CI65" s="32">
        <v>358</v>
      </c>
      <c r="CJ65" s="32">
        <v>358</v>
      </c>
      <c r="CK65" s="32">
        <v>358</v>
      </c>
      <c r="CL65" s="32">
        <v>358</v>
      </c>
      <c r="CM65" s="32">
        <v>358</v>
      </c>
      <c r="CN65" s="32">
        <v>358</v>
      </c>
      <c r="CO65" s="32">
        <v>358</v>
      </c>
      <c r="CP65" s="32">
        <v>358</v>
      </c>
      <c r="CQ65" s="32">
        <v>358</v>
      </c>
      <c r="CR65" s="32">
        <v>358</v>
      </c>
      <c r="CS65" s="33">
        <v>358</v>
      </c>
      <c r="CT65" s="30">
        <f t="shared" si="66"/>
        <v>34368</v>
      </c>
      <c r="CU65" s="151"/>
      <c r="CV65" s="248"/>
    </row>
    <row r="66" spans="1:100">
      <c r="A66" s="25" t="s">
        <v>37</v>
      </c>
      <c r="B66" s="31">
        <v>453.88</v>
      </c>
      <c r="C66" s="32">
        <v>453.88</v>
      </c>
      <c r="D66" s="32">
        <v>453.88</v>
      </c>
      <c r="E66" s="32">
        <v>453.88</v>
      </c>
      <c r="F66" s="32">
        <v>453.88</v>
      </c>
      <c r="G66" s="32">
        <v>453.88</v>
      </c>
      <c r="H66" s="32">
        <v>453.88</v>
      </c>
      <c r="I66" s="32">
        <v>453.88</v>
      </c>
      <c r="J66" s="32">
        <v>453.88</v>
      </c>
      <c r="K66" s="32">
        <v>453.88</v>
      </c>
      <c r="L66" s="32">
        <v>453.88</v>
      </c>
      <c r="M66" s="32">
        <v>453.88</v>
      </c>
      <c r="N66" s="32">
        <v>453.88</v>
      </c>
      <c r="O66" s="32">
        <v>453.88</v>
      </c>
      <c r="P66" s="32">
        <v>453.88</v>
      </c>
      <c r="Q66" s="32">
        <v>453.88</v>
      </c>
      <c r="R66" s="32">
        <v>453.88</v>
      </c>
      <c r="S66" s="32">
        <v>453.88</v>
      </c>
      <c r="T66" s="32">
        <v>453.88</v>
      </c>
      <c r="U66" s="32">
        <v>453.88</v>
      </c>
      <c r="V66" s="32">
        <v>453.88</v>
      </c>
      <c r="W66" s="32">
        <v>453.88</v>
      </c>
      <c r="X66" s="32">
        <v>453.88</v>
      </c>
      <c r="Y66" s="32">
        <v>453.88</v>
      </c>
      <c r="Z66" s="32">
        <v>453.88</v>
      </c>
      <c r="AA66" s="32">
        <v>453.88</v>
      </c>
      <c r="AB66" s="32">
        <v>453.88</v>
      </c>
      <c r="AC66" s="32">
        <v>453.88</v>
      </c>
      <c r="AD66" s="32">
        <v>453.88</v>
      </c>
      <c r="AE66" s="32">
        <v>453.88</v>
      </c>
      <c r="AF66" s="32">
        <v>453.88</v>
      </c>
      <c r="AG66" s="32">
        <v>453.88</v>
      </c>
      <c r="AH66" s="32">
        <v>453.88</v>
      </c>
      <c r="AI66" s="32">
        <v>453.88</v>
      </c>
      <c r="AJ66" s="32">
        <v>453.88</v>
      </c>
      <c r="AK66" s="32">
        <v>453.88</v>
      </c>
      <c r="AL66" s="32">
        <v>453.88</v>
      </c>
      <c r="AM66" s="32">
        <v>453.88</v>
      </c>
      <c r="AN66" s="32">
        <v>453.88</v>
      </c>
      <c r="AO66" s="32">
        <v>453.88</v>
      </c>
      <c r="AP66" s="32">
        <v>453.88</v>
      </c>
      <c r="AQ66" s="32">
        <v>453.88</v>
      </c>
      <c r="AR66" s="32">
        <v>453.88</v>
      </c>
      <c r="AS66" s="32">
        <v>453.88</v>
      </c>
      <c r="AT66" s="32">
        <v>453.88</v>
      </c>
      <c r="AU66" s="32">
        <v>453.88</v>
      </c>
      <c r="AV66" s="32">
        <v>453.88</v>
      </c>
      <c r="AW66" s="32">
        <v>453.88</v>
      </c>
      <c r="AX66" s="32">
        <v>453.88</v>
      </c>
      <c r="AY66" s="32">
        <v>453.88</v>
      </c>
      <c r="AZ66" s="32">
        <v>453.88</v>
      </c>
      <c r="BA66" s="32">
        <v>453.88</v>
      </c>
      <c r="BB66" s="32">
        <v>453.88</v>
      </c>
      <c r="BC66" s="32">
        <v>453.88</v>
      </c>
      <c r="BD66" s="32">
        <v>453.88</v>
      </c>
      <c r="BE66" s="32">
        <v>453.88</v>
      </c>
      <c r="BF66" s="32">
        <v>453.88</v>
      </c>
      <c r="BG66" s="32">
        <v>453.88</v>
      </c>
      <c r="BH66" s="32">
        <v>453.88</v>
      </c>
      <c r="BI66" s="32">
        <v>453.88</v>
      </c>
      <c r="BJ66" s="32">
        <v>453.88</v>
      </c>
      <c r="BK66" s="32">
        <v>453.88</v>
      </c>
      <c r="BL66" s="32">
        <v>453.88</v>
      </c>
      <c r="BM66" s="32">
        <v>453.88</v>
      </c>
      <c r="BN66" s="32">
        <v>453.88</v>
      </c>
      <c r="BO66" s="32">
        <v>453.88</v>
      </c>
      <c r="BP66" s="32">
        <v>453.88</v>
      </c>
      <c r="BQ66" s="32">
        <v>453.88</v>
      </c>
      <c r="BR66" s="32">
        <v>453.88</v>
      </c>
      <c r="BS66" s="32">
        <v>453.88</v>
      </c>
      <c r="BT66" s="32">
        <v>453.88</v>
      </c>
      <c r="BU66" s="32">
        <v>453.88</v>
      </c>
      <c r="BV66" s="32">
        <v>453.88</v>
      </c>
      <c r="BW66" s="32">
        <v>453.88</v>
      </c>
      <c r="BX66" s="32">
        <v>453.88</v>
      </c>
      <c r="BY66" s="32">
        <v>453.88</v>
      </c>
      <c r="BZ66" s="32">
        <v>453.88</v>
      </c>
      <c r="CA66" s="32">
        <v>453.88</v>
      </c>
      <c r="CB66" s="32">
        <v>453.88</v>
      </c>
      <c r="CC66" s="32">
        <v>453.88</v>
      </c>
      <c r="CD66" s="32">
        <v>453.88</v>
      </c>
      <c r="CE66" s="32">
        <v>453.88</v>
      </c>
      <c r="CF66" s="32">
        <v>453.88</v>
      </c>
      <c r="CG66" s="32">
        <v>453.88</v>
      </c>
      <c r="CH66" s="32">
        <v>453.88</v>
      </c>
      <c r="CI66" s="32">
        <v>453.88</v>
      </c>
      <c r="CJ66" s="32">
        <v>453.88</v>
      </c>
      <c r="CK66" s="32">
        <v>453.88</v>
      </c>
      <c r="CL66" s="32">
        <v>453.88</v>
      </c>
      <c r="CM66" s="32">
        <v>453.88</v>
      </c>
      <c r="CN66" s="32">
        <v>453.88</v>
      </c>
      <c r="CO66" s="32">
        <v>453.88</v>
      </c>
      <c r="CP66" s="32">
        <v>453.88</v>
      </c>
      <c r="CQ66" s="32">
        <v>453.88</v>
      </c>
      <c r="CR66" s="32">
        <v>453.88</v>
      </c>
      <c r="CS66" s="33">
        <v>453.88</v>
      </c>
      <c r="CT66" s="30">
        <f t="shared" si="66"/>
        <v>43572.47999999996</v>
      </c>
      <c r="CU66" s="151"/>
      <c r="CV66" s="248"/>
    </row>
    <row r="67" spans="1:100">
      <c r="A67" s="25" t="s">
        <v>38</v>
      </c>
      <c r="B67" s="31">
        <v>712</v>
      </c>
      <c r="C67" s="32">
        <v>717</v>
      </c>
      <c r="D67" s="32">
        <v>719</v>
      </c>
      <c r="E67" s="32">
        <v>720</v>
      </c>
      <c r="F67" s="32">
        <v>719</v>
      </c>
      <c r="G67" s="32">
        <v>717</v>
      </c>
      <c r="H67" s="32">
        <v>717</v>
      </c>
      <c r="I67" s="32">
        <v>719</v>
      </c>
      <c r="J67" s="32">
        <v>724</v>
      </c>
      <c r="K67" s="32">
        <v>723</v>
      </c>
      <c r="L67" s="32">
        <v>720</v>
      </c>
      <c r="M67" s="32">
        <v>717</v>
      </c>
      <c r="N67" s="32">
        <v>718</v>
      </c>
      <c r="O67" s="32">
        <v>719</v>
      </c>
      <c r="P67" s="32">
        <v>719</v>
      </c>
      <c r="Q67" s="32">
        <v>720</v>
      </c>
      <c r="R67" s="32">
        <v>719</v>
      </c>
      <c r="S67" s="32">
        <v>719</v>
      </c>
      <c r="T67" s="32">
        <v>717</v>
      </c>
      <c r="U67" s="32">
        <v>717</v>
      </c>
      <c r="V67" s="32">
        <v>721</v>
      </c>
      <c r="W67" s="32">
        <v>723</v>
      </c>
      <c r="X67" s="32">
        <v>721</v>
      </c>
      <c r="Y67" s="32">
        <v>723</v>
      </c>
      <c r="Z67" s="32">
        <v>723</v>
      </c>
      <c r="AA67" s="32">
        <v>720</v>
      </c>
      <c r="AB67" s="32">
        <v>720</v>
      </c>
      <c r="AC67" s="32">
        <v>713</v>
      </c>
      <c r="AD67" s="32">
        <v>712</v>
      </c>
      <c r="AE67" s="32">
        <v>715</v>
      </c>
      <c r="AF67" s="32">
        <v>717</v>
      </c>
      <c r="AG67" s="32">
        <v>716</v>
      </c>
      <c r="AH67" s="32">
        <v>720</v>
      </c>
      <c r="AI67" s="32">
        <v>720</v>
      </c>
      <c r="AJ67" s="32">
        <v>725</v>
      </c>
      <c r="AK67" s="32">
        <v>731</v>
      </c>
      <c r="AL67" s="32">
        <v>731</v>
      </c>
      <c r="AM67" s="32">
        <v>731</v>
      </c>
      <c r="AN67" s="32">
        <v>732</v>
      </c>
      <c r="AO67" s="32">
        <v>726</v>
      </c>
      <c r="AP67" s="32">
        <v>724</v>
      </c>
      <c r="AQ67" s="32">
        <v>728</v>
      </c>
      <c r="AR67" s="32">
        <v>727</v>
      </c>
      <c r="AS67" s="32">
        <v>729</v>
      </c>
      <c r="AT67" s="32">
        <v>725</v>
      </c>
      <c r="AU67" s="32">
        <v>724</v>
      </c>
      <c r="AV67" s="32">
        <v>720</v>
      </c>
      <c r="AW67" s="32">
        <v>715</v>
      </c>
      <c r="AX67" s="32">
        <v>712</v>
      </c>
      <c r="AY67" s="32">
        <v>710</v>
      </c>
      <c r="AZ67" s="32">
        <v>711</v>
      </c>
      <c r="BA67" s="32">
        <v>711</v>
      </c>
      <c r="BB67" s="32">
        <v>707</v>
      </c>
      <c r="BC67" s="32">
        <v>706</v>
      </c>
      <c r="BD67" s="32">
        <v>704</v>
      </c>
      <c r="BE67" s="32">
        <v>699</v>
      </c>
      <c r="BF67" s="32">
        <v>698</v>
      </c>
      <c r="BG67" s="32">
        <v>700</v>
      </c>
      <c r="BH67" s="32">
        <v>702</v>
      </c>
      <c r="BI67" s="32">
        <v>704</v>
      </c>
      <c r="BJ67" s="32">
        <v>704</v>
      </c>
      <c r="BK67" s="32">
        <v>707</v>
      </c>
      <c r="BL67" s="32">
        <v>712</v>
      </c>
      <c r="BM67" s="32">
        <v>713</v>
      </c>
      <c r="BN67" s="32">
        <v>716</v>
      </c>
      <c r="BO67" s="32">
        <v>714</v>
      </c>
      <c r="BP67" s="32">
        <v>712</v>
      </c>
      <c r="BQ67" s="32">
        <v>706</v>
      </c>
      <c r="BR67" s="32">
        <v>690</v>
      </c>
      <c r="BS67" s="32">
        <v>681</v>
      </c>
      <c r="BT67" s="32">
        <v>688</v>
      </c>
      <c r="BU67" s="32">
        <v>669</v>
      </c>
      <c r="BV67" s="32">
        <v>665</v>
      </c>
      <c r="BW67" s="32">
        <v>663</v>
      </c>
      <c r="BX67" s="32">
        <v>659</v>
      </c>
      <c r="BY67" s="32">
        <v>657</v>
      </c>
      <c r="BZ67" s="32">
        <v>656</v>
      </c>
      <c r="CA67" s="32">
        <v>654</v>
      </c>
      <c r="CB67" s="32">
        <v>655</v>
      </c>
      <c r="CC67" s="32">
        <v>659</v>
      </c>
      <c r="CD67" s="32">
        <v>659</v>
      </c>
      <c r="CE67" s="32">
        <v>657</v>
      </c>
      <c r="CF67" s="32">
        <v>657</v>
      </c>
      <c r="CG67" s="32">
        <v>655</v>
      </c>
      <c r="CH67" s="32">
        <v>653</v>
      </c>
      <c r="CI67" s="32">
        <v>650</v>
      </c>
      <c r="CJ67" s="32">
        <v>650</v>
      </c>
      <c r="CK67" s="32">
        <v>651</v>
      </c>
      <c r="CL67" s="32">
        <v>649</v>
      </c>
      <c r="CM67" s="32">
        <v>645</v>
      </c>
      <c r="CN67" s="32">
        <v>645</v>
      </c>
      <c r="CO67" s="32">
        <v>645</v>
      </c>
      <c r="CP67" s="32">
        <v>644</v>
      </c>
      <c r="CQ67" s="32">
        <v>640</v>
      </c>
      <c r="CR67" s="32">
        <v>636</v>
      </c>
      <c r="CS67" s="33">
        <v>640</v>
      </c>
      <c r="CT67" s="30">
        <f t="shared" si="66"/>
        <v>67124</v>
      </c>
      <c r="CU67" s="151"/>
      <c r="CV67" s="248"/>
    </row>
    <row r="68" spans="1:100" ht="15.75" thickBot="1">
      <c r="A68" s="171" t="s">
        <v>39</v>
      </c>
      <c r="B68" s="116">
        <v>37</v>
      </c>
      <c r="C68" s="117">
        <v>37</v>
      </c>
      <c r="D68" s="117">
        <v>37</v>
      </c>
      <c r="E68" s="117">
        <v>37</v>
      </c>
      <c r="F68" s="117">
        <v>37</v>
      </c>
      <c r="G68" s="117">
        <v>37</v>
      </c>
      <c r="H68" s="117">
        <v>37</v>
      </c>
      <c r="I68" s="117">
        <v>37</v>
      </c>
      <c r="J68" s="117">
        <v>37</v>
      </c>
      <c r="K68" s="117">
        <v>37</v>
      </c>
      <c r="L68" s="117">
        <v>37</v>
      </c>
      <c r="M68" s="117">
        <v>37</v>
      </c>
      <c r="N68" s="117">
        <v>37</v>
      </c>
      <c r="O68" s="117">
        <v>37</v>
      </c>
      <c r="P68" s="117">
        <v>37</v>
      </c>
      <c r="Q68" s="117">
        <v>37</v>
      </c>
      <c r="R68" s="117">
        <v>37</v>
      </c>
      <c r="S68" s="117">
        <v>37</v>
      </c>
      <c r="T68" s="117">
        <v>37</v>
      </c>
      <c r="U68" s="117">
        <v>37</v>
      </c>
      <c r="V68" s="117">
        <v>37</v>
      </c>
      <c r="W68" s="117">
        <v>37</v>
      </c>
      <c r="X68" s="117">
        <v>37</v>
      </c>
      <c r="Y68" s="117">
        <v>37</v>
      </c>
      <c r="Z68" s="117">
        <v>37</v>
      </c>
      <c r="AA68" s="117">
        <v>37</v>
      </c>
      <c r="AB68" s="117">
        <v>37</v>
      </c>
      <c r="AC68" s="117">
        <v>37</v>
      </c>
      <c r="AD68" s="117">
        <v>37</v>
      </c>
      <c r="AE68" s="117">
        <v>37</v>
      </c>
      <c r="AF68" s="117">
        <v>37</v>
      </c>
      <c r="AG68" s="117">
        <v>37</v>
      </c>
      <c r="AH68" s="117">
        <v>37</v>
      </c>
      <c r="AI68" s="117">
        <v>37</v>
      </c>
      <c r="AJ68" s="117">
        <v>37</v>
      </c>
      <c r="AK68" s="117">
        <v>37</v>
      </c>
      <c r="AL68" s="117">
        <v>37</v>
      </c>
      <c r="AM68" s="117">
        <v>37</v>
      </c>
      <c r="AN68" s="117">
        <v>37</v>
      </c>
      <c r="AO68" s="117">
        <v>37</v>
      </c>
      <c r="AP68" s="117">
        <v>37</v>
      </c>
      <c r="AQ68" s="117">
        <v>37</v>
      </c>
      <c r="AR68" s="117">
        <v>37</v>
      </c>
      <c r="AS68" s="117">
        <v>37</v>
      </c>
      <c r="AT68" s="117">
        <v>37</v>
      </c>
      <c r="AU68" s="117">
        <v>37</v>
      </c>
      <c r="AV68" s="117">
        <v>37</v>
      </c>
      <c r="AW68" s="117">
        <v>37</v>
      </c>
      <c r="AX68" s="117">
        <v>37</v>
      </c>
      <c r="AY68" s="117">
        <v>37</v>
      </c>
      <c r="AZ68" s="117">
        <v>37</v>
      </c>
      <c r="BA68" s="117">
        <v>37</v>
      </c>
      <c r="BB68" s="117">
        <v>37</v>
      </c>
      <c r="BC68" s="117">
        <v>37</v>
      </c>
      <c r="BD68" s="117">
        <v>37</v>
      </c>
      <c r="BE68" s="117">
        <v>37</v>
      </c>
      <c r="BF68" s="117">
        <v>37</v>
      </c>
      <c r="BG68" s="117">
        <v>37</v>
      </c>
      <c r="BH68" s="117">
        <v>37</v>
      </c>
      <c r="BI68" s="117">
        <v>37</v>
      </c>
      <c r="BJ68" s="117">
        <v>37</v>
      </c>
      <c r="BK68" s="117">
        <v>37</v>
      </c>
      <c r="BL68" s="117">
        <v>37</v>
      </c>
      <c r="BM68" s="117">
        <v>37</v>
      </c>
      <c r="BN68" s="117">
        <v>37</v>
      </c>
      <c r="BO68" s="117">
        <v>37</v>
      </c>
      <c r="BP68" s="117">
        <v>37</v>
      </c>
      <c r="BQ68" s="117">
        <v>37</v>
      </c>
      <c r="BR68" s="117">
        <v>37</v>
      </c>
      <c r="BS68" s="117">
        <v>37</v>
      </c>
      <c r="BT68" s="117">
        <v>37</v>
      </c>
      <c r="BU68" s="117">
        <v>37</v>
      </c>
      <c r="BV68" s="117">
        <v>37</v>
      </c>
      <c r="BW68" s="117">
        <v>37</v>
      </c>
      <c r="BX68" s="117">
        <v>37</v>
      </c>
      <c r="BY68" s="117">
        <v>37</v>
      </c>
      <c r="BZ68" s="117">
        <v>37</v>
      </c>
      <c r="CA68" s="117">
        <v>37</v>
      </c>
      <c r="CB68" s="117">
        <v>37</v>
      </c>
      <c r="CC68" s="117">
        <v>37</v>
      </c>
      <c r="CD68" s="117">
        <v>37</v>
      </c>
      <c r="CE68" s="117">
        <v>37</v>
      </c>
      <c r="CF68" s="117">
        <v>37</v>
      </c>
      <c r="CG68" s="117">
        <v>37</v>
      </c>
      <c r="CH68" s="117">
        <v>37</v>
      </c>
      <c r="CI68" s="117">
        <v>37</v>
      </c>
      <c r="CJ68" s="117">
        <v>37</v>
      </c>
      <c r="CK68" s="117">
        <v>37</v>
      </c>
      <c r="CL68" s="117">
        <v>37</v>
      </c>
      <c r="CM68" s="117">
        <v>37</v>
      </c>
      <c r="CN68" s="117">
        <v>37</v>
      </c>
      <c r="CO68" s="117">
        <v>37</v>
      </c>
      <c r="CP68" s="117">
        <v>37</v>
      </c>
      <c r="CQ68" s="117">
        <v>37</v>
      </c>
      <c r="CR68" s="117">
        <v>37</v>
      </c>
      <c r="CS68" s="118">
        <v>37</v>
      </c>
      <c r="CT68" s="115">
        <f t="shared" si="66"/>
        <v>3552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11</v>
      </c>
      <c r="BB76" s="1">
        <v>11</v>
      </c>
      <c r="BC76" s="1">
        <v>11</v>
      </c>
      <c r="BD76" s="1">
        <v>11</v>
      </c>
      <c r="BE76" s="1">
        <v>11</v>
      </c>
      <c r="BF76" s="1">
        <v>11</v>
      </c>
      <c r="BG76" s="1">
        <v>11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77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30</v>
      </c>
      <c r="AX77" s="1">
        <v>55</v>
      </c>
      <c r="AY77" s="1">
        <v>55</v>
      </c>
      <c r="AZ77" s="1">
        <v>55</v>
      </c>
      <c r="BA77" s="1">
        <v>85</v>
      </c>
      <c r="BB77" s="1">
        <v>105</v>
      </c>
      <c r="BC77" s="1">
        <v>105</v>
      </c>
      <c r="BD77" s="1">
        <v>105</v>
      </c>
      <c r="BE77" s="1">
        <v>105</v>
      </c>
      <c r="BF77" s="1">
        <v>105</v>
      </c>
      <c r="BG77" s="1">
        <v>105</v>
      </c>
      <c r="BH77" s="1">
        <v>105</v>
      </c>
      <c r="BI77" s="1">
        <v>105</v>
      </c>
      <c r="BJ77" s="1">
        <v>105</v>
      </c>
      <c r="BK77" s="1">
        <v>105</v>
      </c>
      <c r="BL77" s="1">
        <v>75</v>
      </c>
      <c r="BM77" s="1">
        <v>45</v>
      </c>
      <c r="BN77" s="1">
        <v>15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1465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0.1</v>
      </c>
      <c r="C84" s="216">
        <f t="shared" ref="C84:BN84" si="68">SUM(C85:C87)</f>
        <v>0.1</v>
      </c>
      <c r="D84" s="216">
        <f t="shared" si="68"/>
        <v>0.1</v>
      </c>
      <c r="E84" s="216">
        <f t="shared" si="68"/>
        <v>0.1</v>
      </c>
      <c r="F84" s="216">
        <f t="shared" si="68"/>
        <v>0.1</v>
      </c>
      <c r="G84" s="216">
        <f t="shared" si="68"/>
        <v>0.1</v>
      </c>
      <c r="H84" s="216">
        <f t="shared" si="68"/>
        <v>0.1</v>
      </c>
      <c r="I84" s="216">
        <f t="shared" si="68"/>
        <v>0.1</v>
      </c>
      <c r="J84" s="216">
        <f t="shared" si="68"/>
        <v>0.1</v>
      </c>
      <c r="K84" s="216">
        <f t="shared" si="68"/>
        <v>0.1</v>
      </c>
      <c r="L84" s="216">
        <f t="shared" si="68"/>
        <v>0.1</v>
      </c>
      <c r="M84" s="216">
        <f t="shared" si="68"/>
        <v>0.1</v>
      </c>
      <c r="N84" s="216">
        <f t="shared" si="68"/>
        <v>0.1</v>
      </c>
      <c r="O84" s="216">
        <f t="shared" si="68"/>
        <v>0.1</v>
      </c>
      <c r="P84" s="216">
        <f t="shared" si="68"/>
        <v>0.1</v>
      </c>
      <c r="Q84" s="216">
        <f t="shared" si="68"/>
        <v>0.1</v>
      </c>
      <c r="R84" s="216">
        <f t="shared" si="68"/>
        <v>0.1</v>
      </c>
      <c r="S84" s="216">
        <f t="shared" si="68"/>
        <v>0.1</v>
      </c>
      <c r="T84" s="216">
        <f t="shared" si="68"/>
        <v>0.1</v>
      </c>
      <c r="U84" s="216">
        <f t="shared" si="68"/>
        <v>0.1</v>
      </c>
      <c r="V84" s="216">
        <f t="shared" si="68"/>
        <v>0.1</v>
      </c>
      <c r="W84" s="216">
        <f t="shared" si="68"/>
        <v>0.1</v>
      </c>
      <c r="X84" s="216">
        <f t="shared" si="68"/>
        <v>0.1</v>
      </c>
      <c r="Y84" s="216">
        <f t="shared" si="68"/>
        <v>0.1</v>
      </c>
      <c r="Z84" s="216">
        <f t="shared" si="68"/>
        <v>145.65999999999997</v>
      </c>
      <c r="AA84" s="216">
        <f t="shared" si="68"/>
        <v>106.1</v>
      </c>
      <c r="AB84" s="216">
        <f t="shared" si="68"/>
        <v>126.1</v>
      </c>
      <c r="AC84" s="216">
        <f t="shared" si="68"/>
        <v>160.69999999999999</v>
      </c>
      <c r="AD84" s="216">
        <f t="shared" si="68"/>
        <v>171.60000000000002</v>
      </c>
      <c r="AE84" s="216">
        <f t="shared" si="68"/>
        <v>175.1</v>
      </c>
      <c r="AF84" s="216">
        <f t="shared" si="68"/>
        <v>175.4</v>
      </c>
      <c r="AG84" s="216">
        <f t="shared" si="68"/>
        <v>175.8</v>
      </c>
      <c r="AH84" s="216">
        <f t="shared" si="68"/>
        <v>174.4</v>
      </c>
      <c r="AI84" s="216">
        <f t="shared" si="68"/>
        <v>175</v>
      </c>
      <c r="AJ84" s="216">
        <f t="shared" si="68"/>
        <v>209.5</v>
      </c>
      <c r="AK84" s="216">
        <f t="shared" si="68"/>
        <v>227.20000000000002</v>
      </c>
      <c r="AL84" s="216">
        <f t="shared" si="68"/>
        <v>227.3</v>
      </c>
      <c r="AM84" s="216">
        <f t="shared" si="68"/>
        <v>174.70000000000002</v>
      </c>
      <c r="AN84" s="216">
        <f t="shared" si="68"/>
        <v>174.5</v>
      </c>
      <c r="AO84" s="216">
        <f t="shared" si="68"/>
        <v>174.1</v>
      </c>
      <c r="AP84" s="216">
        <f t="shared" si="68"/>
        <v>105.94</v>
      </c>
      <c r="AQ84" s="216">
        <f t="shared" si="68"/>
        <v>101</v>
      </c>
      <c r="AR84" s="216">
        <f t="shared" si="68"/>
        <v>148.80000000000001</v>
      </c>
      <c r="AS84" s="216">
        <f t="shared" si="68"/>
        <v>148.6</v>
      </c>
      <c r="AT84" s="216">
        <f t="shared" si="68"/>
        <v>154.5</v>
      </c>
      <c r="AU84" s="216">
        <f t="shared" si="68"/>
        <v>134.4</v>
      </c>
      <c r="AV84" s="216">
        <f t="shared" si="68"/>
        <v>135.19999999999999</v>
      </c>
      <c r="AW84" s="216">
        <f t="shared" si="68"/>
        <v>153.5</v>
      </c>
      <c r="AX84" s="216">
        <f t="shared" si="68"/>
        <v>155.1</v>
      </c>
      <c r="AY84" s="216">
        <f t="shared" si="68"/>
        <v>155.39999999999998</v>
      </c>
      <c r="AZ84" s="216">
        <f t="shared" si="68"/>
        <v>216.99999999999997</v>
      </c>
      <c r="BA84" s="216">
        <f t="shared" si="68"/>
        <v>217.20000000000002</v>
      </c>
      <c r="BB84" s="216">
        <f t="shared" si="68"/>
        <v>217.99999999999997</v>
      </c>
      <c r="BC84" s="216">
        <f t="shared" si="68"/>
        <v>217.70000000000002</v>
      </c>
      <c r="BD84" s="216">
        <f t="shared" si="68"/>
        <v>176.1</v>
      </c>
      <c r="BE84" s="216">
        <f t="shared" si="68"/>
        <v>192.70000000000002</v>
      </c>
      <c r="BF84" s="216">
        <f t="shared" si="68"/>
        <v>195.7</v>
      </c>
      <c r="BG84" s="216">
        <f t="shared" si="68"/>
        <v>174.79999999999998</v>
      </c>
      <c r="BH84" s="216">
        <f t="shared" si="68"/>
        <v>131.37</v>
      </c>
      <c r="BI84" s="216">
        <f t="shared" si="68"/>
        <v>110.5</v>
      </c>
      <c r="BJ84" s="216">
        <f t="shared" si="68"/>
        <v>88.499999999999986</v>
      </c>
      <c r="BK84" s="216">
        <f t="shared" si="68"/>
        <v>69.38</v>
      </c>
      <c r="BL84" s="216">
        <f t="shared" si="68"/>
        <v>60.599999999999994</v>
      </c>
      <c r="BM84" s="216">
        <f t="shared" si="68"/>
        <v>84.8</v>
      </c>
      <c r="BN84" s="216">
        <f t="shared" si="68"/>
        <v>85</v>
      </c>
      <c r="BO84" s="216">
        <f t="shared" ref="BO84:CS84" si="69">SUM(BO85:BO87)</f>
        <v>85.1</v>
      </c>
      <c r="BP84" s="216">
        <f t="shared" si="69"/>
        <v>86.89</v>
      </c>
      <c r="BQ84" s="216">
        <f t="shared" si="69"/>
        <v>85.3</v>
      </c>
      <c r="BR84" s="216">
        <f t="shared" si="69"/>
        <v>60.8</v>
      </c>
      <c r="BS84" s="216">
        <f t="shared" si="69"/>
        <v>42.5</v>
      </c>
      <c r="BT84" s="216">
        <f t="shared" si="69"/>
        <v>42.599999999999994</v>
      </c>
      <c r="BU84" s="216">
        <f t="shared" si="69"/>
        <v>42.699999999999996</v>
      </c>
      <c r="BV84" s="216">
        <f t="shared" si="69"/>
        <v>203.09999999999997</v>
      </c>
      <c r="BW84" s="216">
        <f t="shared" si="69"/>
        <v>182.57</v>
      </c>
      <c r="BX84" s="216">
        <f t="shared" si="69"/>
        <v>57.8</v>
      </c>
      <c r="BY84" s="216">
        <f t="shared" si="69"/>
        <v>10.7</v>
      </c>
      <c r="BZ84" s="216">
        <f t="shared" si="69"/>
        <v>0.1</v>
      </c>
      <c r="CA84" s="216">
        <f t="shared" si="69"/>
        <v>0.1</v>
      </c>
      <c r="CB84" s="216">
        <f t="shared" si="69"/>
        <v>0.1</v>
      </c>
      <c r="CC84" s="216">
        <f t="shared" si="69"/>
        <v>0.1</v>
      </c>
      <c r="CD84" s="216">
        <f t="shared" si="69"/>
        <v>0.1</v>
      </c>
      <c r="CE84" s="216">
        <f t="shared" si="69"/>
        <v>0.1</v>
      </c>
      <c r="CF84" s="216">
        <f t="shared" si="69"/>
        <v>0.1</v>
      </c>
      <c r="CG84" s="216">
        <f t="shared" si="69"/>
        <v>0.1</v>
      </c>
      <c r="CH84" s="216">
        <f t="shared" si="69"/>
        <v>0.1</v>
      </c>
      <c r="CI84" s="216">
        <f t="shared" si="69"/>
        <v>0.1</v>
      </c>
      <c r="CJ84" s="216">
        <f t="shared" si="69"/>
        <v>0.1</v>
      </c>
      <c r="CK84" s="216">
        <f t="shared" si="69"/>
        <v>0.1</v>
      </c>
      <c r="CL84" s="216">
        <f t="shared" si="69"/>
        <v>0.1</v>
      </c>
      <c r="CM84" s="216">
        <f t="shared" si="69"/>
        <v>0.1</v>
      </c>
      <c r="CN84" s="216">
        <f t="shared" si="69"/>
        <v>0.1</v>
      </c>
      <c r="CO84" s="216">
        <f t="shared" si="69"/>
        <v>0.1</v>
      </c>
      <c r="CP84" s="216">
        <f t="shared" si="69"/>
        <v>0.1</v>
      </c>
      <c r="CQ84" s="216">
        <f t="shared" si="69"/>
        <v>0.1</v>
      </c>
      <c r="CR84" s="216">
        <f t="shared" si="69"/>
        <v>0.1</v>
      </c>
      <c r="CS84" s="217">
        <f t="shared" si="69"/>
        <v>0.1</v>
      </c>
      <c r="CT84" s="213">
        <f t="shared" ref="CT84:CT96" si="70">SUM(B84:CS84)</f>
        <v>7309.4100000000089</v>
      </c>
      <c r="CU84" s="149"/>
      <c r="CV84" s="150"/>
    </row>
    <row r="85" spans="1:102">
      <c r="A85" s="25" t="s">
        <v>60</v>
      </c>
      <c r="B85" s="45">
        <v>0.1</v>
      </c>
      <c r="C85" s="1">
        <v>0.1</v>
      </c>
      <c r="D85" s="1">
        <v>0.1</v>
      </c>
      <c r="E85" s="1">
        <v>0.1</v>
      </c>
      <c r="F85" s="1">
        <v>0.1</v>
      </c>
      <c r="G85" s="1">
        <v>0.1</v>
      </c>
      <c r="H85" s="1">
        <v>0.1</v>
      </c>
      <c r="I85" s="1">
        <v>0.1</v>
      </c>
      <c r="J85" s="1">
        <v>0.1</v>
      </c>
      <c r="K85" s="1">
        <v>0.1</v>
      </c>
      <c r="L85" s="1">
        <v>0.1</v>
      </c>
      <c r="M85" s="1">
        <v>0.1</v>
      </c>
      <c r="N85" s="1">
        <v>0.1</v>
      </c>
      <c r="O85" s="1">
        <v>0.1</v>
      </c>
      <c r="P85" s="1">
        <v>0.1</v>
      </c>
      <c r="Q85" s="1">
        <v>0.1</v>
      </c>
      <c r="R85" s="1">
        <v>0.1</v>
      </c>
      <c r="S85" s="1">
        <v>0.1</v>
      </c>
      <c r="T85" s="1">
        <v>0.1</v>
      </c>
      <c r="U85" s="1">
        <v>0.1</v>
      </c>
      <c r="V85" s="1">
        <v>0.1</v>
      </c>
      <c r="W85" s="1">
        <v>0.1</v>
      </c>
      <c r="X85" s="1">
        <v>0.1</v>
      </c>
      <c r="Y85" s="1">
        <v>0.1</v>
      </c>
      <c r="Z85" s="1">
        <v>145.65999999999997</v>
      </c>
      <c r="AA85" s="1">
        <v>106.1</v>
      </c>
      <c r="AB85" s="1">
        <v>126.1</v>
      </c>
      <c r="AC85" s="1">
        <v>160.69999999999999</v>
      </c>
      <c r="AD85" s="1">
        <v>171.60000000000002</v>
      </c>
      <c r="AE85" s="1">
        <v>175.1</v>
      </c>
      <c r="AF85" s="1">
        <v>175.4</v>
      </c>
      <c r="AG85" s="1">
        <v>175.8</v>
      </c>
      <c r="AH85" s="1">
        <v>166.5</v>
      </c>
      <c r="AI85" s="1">
        <v>167.1</v>
      </c>
      <c r="AJ85" s="1">
        <v>166.6</v>
      </c>
      <c r="AK85" s="1">
        <v>166.8</v>
      </c>
      <c r="AL85" s="1">
        <v>166.9</v>
      </c>
      <c r="AM85" s="1">
        <v>166.8</v>
      </c>
      <c r="AN85" s="1">
        <v>166.6</v>
      </c>
      <c r="AO85" s="1">
        <v>166.2</v>
      </c>
      <c r="AP85" s="1">
        <v>105.94</v>
      </c>
      <c r="AQ85" s="1">
        <v>101</v>
      </c>
      <c r="AR85" s="1">
        <v>148.80000000000001</v>
      </c>
      <c r="AS85" s="1">
        <v>148.6</v>
      </c>
      <c r="AT85" s="1">
        <v>128.6</v>
      </c>
      <c r="AU85" s="1">
        <v>108.5</v>
      </c>
      <c r="AV85" s="1">
        <v>127.3</v>
      </c>
      <c r="AW85" s="1">
        <v>127.6</v>
      </c>
      <c r="AX85" s="1">
        <v>149.1</v>
      </c>
      <c r="AY85" s="1">
        <v>149.39999999999998</v>
      </c>
      <c r="AZ85" s="1">
        <v>149.39999999999998</v>
      </c>
      <c r="BA85" s="1">
        <v>149.6</v>
      </c>
      <c r="BB85" s="1">
        <v>150.39999999999998</v>
      </c>
      <c r="BC85" s="1">
        <v>150.1</v>
      </c>
      <c r="BD85" s="1">
        <v>150.19999999999999</v>
      </c>
      <c r="BE85" s="1">
        <v>149.80000000000001</v>
      </c>
      <c r="BF85" s="1">
        <v>149.1</v>
      </c>
      <c r="BG85" s="1">
        <v>148.89999999999998</v>
      </c>
      <c r="BH85" s="1">
        <v>123.47</v>
      </c>
      <c r="BI85" s="1">
        <v>104.5</v>
      </c>
      <c r="BJ85" s="1">
        <v>82.499999999999986</v>
      </c>
      <c r="BK85" s="1">
        <v>63.379999999999995</v>
      </c>
      <c r="BL85" s="1">
        <v>60.599999999999994</v>
      </c>
      <c r="BM85" s="1">
        <v>84.8</v>
      </c>
      <c r="BN85" s="1">
        <v>85</v>
      </c>
      <c r="BO85" s="1">
        <v>85.1</v>
      </c>
      <c r="BP85" s="1">
        <v>86.89</v>
      </c>
      <c r="BQ85" s="1">
        <v>85.3</v>
      </c>
      <c r="BR85" s="1">
        <v>60.8</v>
      </c>
      <c r="BS85" s="1">
        <v>42.5</v>
      </c>
      <c r="BT85" s="1">
        <v>42.599999999999994</v>
      </c>
      <c r="BU85" s="1">
        <v>42.699999999999996</v>
      </c>
      <c r="BV85" s="1">
        <v>150.59999999999997</v>
      </c>
      <c r="BW85" s="1">
        <v>145</v>
      </c>
      <c r="BX85" s="1">
        <v>57.8</v>
      </c>
      <c r="BY85" s="1">
        <v>10.7</v>
      </c>
      <c r="BZ85" s="1">
        <v>0.1</v>
      </c>
      <c r="CA85" s="1">
        <v>0.1</v>
      </c>
      <c r="CB85" s="1">
        <v>0.1</v>
      </c>
      <c r="CC85" s="1">
        <v>0.1</v>
      </c>
      <c r="CD85" s="1">
        <v>0.1</v>
      </c>
      <c r="CE85" s="1">
        <v>0.1</v>
      </c>
      <c r="CF85" s="1">
        <v>0.1</v>
      </c>
      <c r="CG85" s="1">
        <v>0.1</v>
      </c>
      <c r="CH85" s="1">
        <v>0.1</v>
      </c>
      <c r="CI85" s="1">
        <v>0.1</v>
      </c>
      <c r="CJ85" s="1">
        <v>0.1</v>
      </c>
      <c r="CK85" s="1">
        <v>0.1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14">
        <f t="shared" si="70"/>
        <v>6480.9400000000096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35</v>
      </c>
      <c r="AK86" s="1">
        <v>52.5</v>
      </c>
      <c r="AL86" s="1">
        <v>52.5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41.7</v>
      </c>
      <c r="BA86" s="1">
        <v>41.7</v>
      </c>
      <c r="BB86" s="1">
        <v>41.7</v>
      </c>
      <c r="BC86" s="1">
        <v>41.7</v>
      </c>
      <c r="BD86" s="1">
        <v>0</v>
      </c>
      <c r="BE86" s="1">
        <v>17</v>
      </c>
      <c r="BF86" s="1">
        <v>20.7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52.5</v>
      </c>
      <c r="BW86" s="1">
        <v>37.57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434.56999999999994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25.9</v>
      </c>
      <c r="AU87" s="1">
        <v>25.9</v>
      </c>
      <c r="AV87" s="1">
        <v>7.9</v>
      </c>
      <c r="AW87" s="1">
        <v>25.9</v>
      </c>
      <c r="AX87" s="1">
        <v>6</v>
      </c>
      <c r="AY87" s="1">
        <v>6</v>
      </c>
      <c r="AZ87" s="1">
        <v>25.9</v>
      </c>
      <c r="BA87" s="1">
        <v>25.9</v>
      </c>
      <c r="BB87" s="1">
        <v>25.9</v>
      </c>
      <c r="BC87" s="1">
        <v>25.9</v>
      </c>
      <c r="BD87" s="1">
        <v>25.9</v>
      </c>
      <c r="BE87" s="1">
        <v>25.9</v>
      </c>
      <c r="BF87" s="1">
        <v>25.9</v>
      </c>
      <c r="BG87" s="1">
        <v>25.9</v>
      </c>
      <c r="BH87" s="1">
        <v>7.9</v>
      </c>
      <c r="BI87" s="1">
        <v>6</v>
      </c>
      <c r="BJ87" s="1">
        <v>6</v>
      </c>
      <c r="BK87" s="1">
        <v>6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393.89999999999992</v>
      </c>
      <c r="CU87" s="151"/>
      <c r="CV87" s="150"/>
    </row>
    <row r="88" spans="1:102">
      <c r="A88" s="210" t="s">
        <v>63</v>
      </c>
      <c r="B88" s="218">
        <f t="shared" ref="B88:AG88" si="71">SUM(B89:B89)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4.0000000000000001E-3</v>
      </c>
      <c r="S88" s="127">
        <f t="shared" si="71"/>
        <v>4.0000000000000001E-3</v>
      </c>
      <c r="T88" s="127">
        <f t="shared" si="71"/>
        <v>4.0000000000000001E-3</v>
      </c>
      <c r="U88" s="127">
        <f t="shared" si="71"/>
        <v>0</v>
      </c>
      <c r="V88" s="127">
        <f t="shared" si="71"/>
        <v>4.0000000000000001E-3</v>
      </c>
      <c r="W88" s="127">
        <f t="shared" si="71"/>
        <v>0</v>
      </c>
      <c r="X88" s="127">
        <f t="shared" si="71"/>
        <v>4.0000000000000001E-3</v>
      </c>
      <c r="Y88" s="127">
        <f t="shared" si="71"/>
        <v>0</v>
      </c>
      <c r="Z88" s="127">
        <f t="shared" si="71"/>
        <v>4.4399999999999995E-2</v>
      </c>
      <c r="AA88" s="127">
        <f t="shared" si="71"/>
        <v>0.24884000000000001</v>
      </c>
      <c r="AB88" s="127">
        <f t="shared" si="71"/>
        <v>1.3682400000000001</v>
      </c>
      <c r="AC88" s="127">
        <f t="shared" si="71"/>
        <v>4.2385000000000002</v>
      </c>
      <c r="AD88" s="127">
        <f t="shared" si="71"/>
        <v>7.3624499999999999</v>
      </c>
      <c r="AE88" s="127">
        <f t="shared" si="71"/>
        <v>7.2151300000000003</v>
      </c>
      <c r="AF88" s="127">
        <f t="shared" si="71"/>
        <v>7.47194</v>
      </c>
      <c r="AG88" s="127">
        <f t="shared" si="71"/>
        <v>8.3380900000000011</v>
      </c>
      <c r="AH88" s="127">
        <f t="shared" ref="AH88:BM88" si="72">SUM(AH89:AH89)</f>
        <v>11.076589999999999</v>
      </c>
      <c r="AI88" s="127">
        <f t="shared" si="72"/>
        <v>15.237950000000001</v>
      </c>
      <c r="AJ88" s="127">
        <f t="shared" si="72"/>
        <v>22.401</v>
      </c>
      <c r="AK88" s="127">
        <f t="shared" si="72"/>
        <v>29.121759999999998</v>
      </c>
      <c r="AL88" s="127">
        <f t="shared" si="72"/>
        <v>37.753139999999995</v>
      </c>
      <c r="AM88" s="127">
        <f t="shared" si="72"/>
        <v>36.324519999999993</v>
      </c>
      <c r="AN88" s="127">
        <f t="shared" si="72"/>
        <v>37.077849999999998</v>
      </c>
      <c r="AO88" s="127">
        <f t="shared" si="72"/>
        <v>44.331420000000001</v>
      </c>
      <c r="AP88" s="127">
        <f t="shared" si="72"/>
        <v>40.400260000000003</v>
      </c>
      <c r="AQ88" s="127">
        <f t="shared" si="72"/>
        <v>41.728960000000001</v>
      </c>
      <c r="AR88" s="127">
        <f t="shared" si="72"/>
        <v>52.996229999999997</v>
      </c>
      <c r="AS88" s="127">
        <f t="shared" si="72"/>
        <v>50.501760000000004</v>
      </c>
      <c r="AT88" s="127">
        <f t="shared" si="72"/>
        <v>56.442310000000013</v>
      </c>
      <c r="AU88" s="127">
        <f t="shared" si="72"/>
        <v>56.796299999999988</v>
      </c>
      <c r="AV88" s="127">
        <f t="shared" si="72"/>
        <v>55.836100000000002</v>
      </c>
      <c r="AW88" s="127">
        <f t="shared" si="72"/>
        <v>53.247100000000003</v>
      </c>
      <c r="AX88" s="127">
        <f t="shared" si="72"/>
        <v>56.413539999999998</v>
      </c>
      <c r="AY88" s="127">
        <f t="shared" si="72"/>
        <v>52.860199999999999</v>
      </c>
      <c r="AZ88" s="127">
        <f t="shared" si="72"/>
        <v>56.67324</v>
      </c>
      <c r="BA88" s="127">
        <f t="shared" si="72"/>
        <v>59.996540000000003</v>
      </c>
      <c r="BB88" s="127">
        <f t="shared" si="72"/>
        <v>60.763919999999999</v>
      </c>
      <c r="BC88" s="127">
        <f t="shared" si="72"/>
        <v>76.636020000000002</v>
      </c>
      <c r="BD88" s="127">
        <f t="shared" si="72"/>
        <v>71.541499999999999</v>
      </c>
      <c r="BE88" s="127">
        <f t="shared" si="72"/>
        <v>77.925840000000008</v>
      </c>
      <c r="BF88" s="127">
        <f t="shared" si="72"/>
        <v>76.158200000000008</v>
      </c>
      <c r="BG88" s="127">
        <f t="shared" si="72"/>
        <v>61.287390000000002</v>
      </c>
      <c r="BH88" s="127">
        <f t="shared" si="72"/>
        <v>57.670759999999994</v>
      </c>
      <c r="BI88" s="127">
        <f t="shared" si="72"/>
        <v>63.151780000000002</v>
      </c>
      <c r="BJ88" s="127">
        <f t="shared" si="72"/>
        <v>47.469880000000003</v>
      </c>
      <c r="BK88" s="127">
        <f t="shared" si="72"/>
        <v>39.293080000000003</v>
      </c>
      <c r="BL88" s="127">
        <f t="shared" si="72"/>
        <v>31.90108</v>
      </c>
      <c r="BM88" s="127">
        <f t="shared" si="72"/>
        <v>32.216120000000004</v>
      </c>
      <c r="BN88" s="127">
        <f t="shared" ref="BN88:CS88" si="73">SUM(BN89:BN89)</f>
        <v>27.941579999999995</v>
      </c>
      <c r="BO88" s="127">
        <f t="shared" si="73"/>
        <v>28.14423</v>
      </c>
      <c r="BP88" s="127">
        <f t="shared" si="73"/>
        <v>30.042339999999996</v>
      </c>
      <c r="BQ88" s="127">
        <f t="shared" si="73"/>
        <v>24.10145</v>
      </c>
      <c r="BR88" s="127">
        <f t="shared" si="73"/>
        <v>19.236969999999999</v>
      </c>
      <c r="BS88" s="127">
        <f t="shared" si="73"/>
        <v>12.495280000000001</v>
      </c>
      <c r="BT88" s="127">
        <f t="shared" si="73"/>
        <v>11.16192</v>
      </c>
      <c r="BU88" s="127">
        <f t="shared" si="73"/>
        <v>5.81874</v>
      </c>
      <c r="BV88" s="127">
        <f t="shared" si="73"/>
        <v>3.24092</v>
      </c>
      <c r="BW88" s="127">
        <f t="shared" si="73"/>
        <v>1.40164</v>
      </c>
      <c r="BX88" s="127">
        <f t="shared" si="73"/>
        <v>0.2883</v>
      </c>
      <c r="BY88" s="127">
        <f t="shared" si="73"/>
        <v>7.5999999999999998E-2</v>
      </c>
      <c r="BZ88" s="127">
        <f t="shared" si="73"/>
        <v>1.2E-2</v>
      </c>
      <c r="CA88" s="127">
        <f t="shared" si="73"/>
        <v>4.0000000000000001E-3</v>
      </c>
      <c r="CB88" s="127">
        <f t="shared" si="73"/>
        <v>1.2E-2</v>
      </c>
      <c r="CC88" s="127">
        <f t="shared" si="73"/>
        <v>8.0000000000000002E-3</v>
      </c>
      <c r="CD88" s="127">
        <f t="shared" si="73"/>
        <v>1.2E-2</v>
      </c>
      <c r="CE88" s="127">
        <f t="shared" si="73"/>
        <v>8.0000000000000002E-3</v>
      </c>
      <c r="CF88" s="127">
        <f t="shared" si="73"/>
        <v>8.0000000000000002E-3</v>
      </c>
      <c r="CG88" s="127">
        <f t="shared" si="73"/>
        <v>8.0000000000000002E-3</v>
      </c>
      <c r="CH88" s="127">
        <f t="shared" si="73"/>
        <v>1.2E-2</v>
      </c>
      <c r="CI88" s="127">
        <f t="shared" si="73"/>
        <v>8.0000000000000002E-3</v>
      </c>
      <c r="CJ88" s="127">
        <f t="shared" si="73"/>
        <v>8.0000000000000002E-3</v>
      </c>
      <c r="CK88" s="127">
        <f t="shared" si="73"/>
        <v>8.0000000000000002E-3</v>
      </c>
      <c r="CL88" s="127">
        <f t="shared" si="73"/>
        <v>8.0000000000000002E-3</v>
      </c>
      <c r="CM88" s="127">
        <f t="shared" si="73"/>
        <v>8.0000000000000002E-3</v>
      </c>
      <c r="CN88" s="127">
        <f t="shared" si="73"/>
        <v>8.0000000000000002E-3</v>
      </c>
      <c r="CO88" s="127">
        <f t="shared" si="73"/>
        <v>8.0000000000000002E-3</v>
      </c>
      <c r="CP88" s="127">
        <f t="shared" si="73"/>
        <v>8.0000000000000002E-3</v>
      </c>
      <c r="CQ88" s="127">
        <f t="shared" si="73"/>
        <v>4.0000000000000001E-3</v>
      </c>
      <c r="CR88" s="127">
        <f t="shared" si="73"/>
        <v>8.0000000000000002E-3</v>
      </c>
      <c r="CS88" s="213">
        <f t="shared" si="73"/>
        <v>8.0000000000000002E-3</v>
      </c>
      <c r="CT88" s="213">
        <f t="shared" si="70"/>
        <v>1763.6573000000001</v>
      </c>
      <c r="CU88" s="149"/>
      <c r="CV88" s="150"/>
    </row>
    <row r="89" spans="1:102">
      <c r="A89" s="25" t="s">
        <v>74</v>
      </c>
      <c r="B89" s="219">
        <v>0</v>
      </c>
      <c r="C89" s="208">
        <v>0</v>
      </c>
      <c r="D89" s="208">
        <v>0</v>
      </c>
      <c r="E89" s="208">
        <v>0</v>
      </c>
      <c r="F89" s="208">
        <v>0</v>
      </c>
      <c r="G89" s="208">
        <v>0</v>
      </c>
      <c r="H89" s="208">
        <v>0</v>
      </c>
      <c r="I89" s="208">
        <v>0</v>
      </c>
      <c r="J89" s="208">
        <v>0</v>
      </c>
      <c r="K89" s="208">
        <v>0</v>
      </c>
      <c r="L89" s="208">
        <v>0</v>
      </c>
      <c r="M89" s="208">
        <v>0</v>
      </c>
      <c r="N89" s="208">
        <v>0</v>
      </c>
      <c r="O89" s="208">
        <v>0</v>
      </c>
      <c r="P89" s="208">
        <v>0</v>
      </c>
      <c r="Q89" s="208">
        <v>0</v>
      </c>
      <c r="R89" s="208">
        <v>4.0000000000000001E-3</v>
      </c>
      <c r="S89" s="208">
        <v>4.0000000000000001E-3</v>
      </c>
      <c r="T89" s="208">
        <v>4.0000000000000001E-3</v>
      </c>
      <c r="U89" s="208">
        <v>0</v>
      </c>
      <c r="V89" s="208">
        <v>4.0000000000000001E-3</v>
      </c>
      <c r="W89" s="208">
        <v>0</v>
      </c>
      <c r="X89" s="208">
        <v>4.0000000000000001E-3</v>
      </c>
      <c r="Y89" s="208">
        <v>0</v>
      </c>
      <c r="Z89" s="208">
        <v>4.4399999999999995E-2</v>
      </c>
      <c r="AA89" s="208">
        <v>0.24884000000000001</v>
      </c>
      <c r="AB89" s="208">
        <v>1.3682400000000001</v>
      </c>
      <c r="AC89" s="208">
        <v>4.2385000000000002</v>
      </c>
      <c r="AD89" s="208">
        <v>7.3624499999999999</v>
      </c>
      <c r="AE89" s="208">
        <v>7.2151300000000003</v>
      </c>
      <c r="AF89" s="208">
        <v>7.47194</v>
      </c>
      <c r="AG89" s="208">
        <v>8.3380900000000011</v>
      </c>
      <c r="AH89" s="208">
        <v>11.076589999999999</v>
      </c>
      <c r="AI89" s="208">
        <v>15.237950000000001</v>
      </c>
      <c r="AJ89" s="208">
        <v>22.401</v>
      </c>
      <c r="AK89" s="208">
        <v>29.121759999999998</v>
      </c>
      <c r="AL89" s="208">
        <v>37.753139999999995</v>
      </c>
      <c r="AM89" s="208">
        <v>36.324519999999993</v>
      </c>
      <c r="AN89" s="208">
        <v>37.077849999999998</v>
      </c>
      <c r="AO89" s="208">
        <v>44.331420000000001</v>
      </c>
      <c r="AP89" s="208">
        <v>40.400260000000003</v>
      </c>
      <c r="AQ89" s="208">
        <v>41.728960000000001</v>
      </c>
      <c r="AR89" s="208">
        <v>52.996229999999997</v>
      </c>
      <c r="AS89" s="208">
        <v>50.501760000000004</v>
      </c>
      <c r="AT89" s="208">
        <v>56.442310000000013</v>
      </c>
      <c r="AU89" s="208">
        <v>56.796299999999988</v>
      </c>
      <c r="AV89" s="208">
        <v>55.836100000000002</v>
      </c>
      <c r="AW89" s="208">
        <v>53.247100000000003</v>
      </c>
      <c r="AX89" s="208">
        <v>56.413539999999998</v>
      </c>
      <c r="AY89" s="208">
        <v>52.860199999999999</v>
      </c>
      <c r="AZ89" s="208">
        <v>56.67324</v>
      </c>
      <c r="BA89" s="208">
        <v>59.996540000000003</v>
      </c>
      <c r="BB89" s="208">
        <v>60.763919999999999</v>
      </c>
      <c r="BC89" s="208">
        <v>76.636020000000002</v>
      </c>
      <c r="BD89" s="208">
        <v>71.541499999999999</v>
      </c>
      <c r="BE89" s="208">
        <v>77.925840000000008</v>
      </c>
      <c r="BF89" s="208">
        <v>76.158200000000008</v>
      </c>
      <c r="BG89" s="208">
        <v>61.287390000000002</v>
      </c>
      <c r="BH89" s="208">
        <v>57.670759999999994</v>
      </c>
      <c r="BI89" s="208">
        <v>63.151780000000002</v>
      </c>
      <c r="BJ89" s="208">
        <v>47.469880000000003</v>
      </c>
      <c r="BK89" s="208">
        <v>39.293080000000003</v>
      </c>
      <c r="BL89" s="208">
        <v>31.90108</v>
      </c>
      <c r="BM89" s="208">
        <v>32.216120000000004</v>
      </c>
      <c r="BN89" s="208">
        <v>27.941579999999995</v>
      </c>
      <c r="BO89" s="208">
        <v>28.14423</v>
      </c>
      <c r="BP89" s="208">
        <v>30.042339999999996</v>
      </c>
      <c r="BQ89" s="208">
        <v>24.10145</v>
      </c>
      <c r="BR89" s="208">
        <v>19.236969999999999</v>
      </c>
      <c r="BS89" s="208">
        <v>12.495280000000001</v>
      </c>
      <c r="BT89" s="208">
        <v>11.16192</v>
      </c>
      <c r="BU89" s="208">
        <v>5.81874</v>
      </c>
      <c r="BV89" s="208">
        <v>3.24092</v>
      </c>
      <c r="BW89" s="208">
        <v>1.40164</v>
      </c>
      <c r="BX89" s="208">
        <v>0.2883</v>
      </c>
      <c r="BY89" s="208">
        <v>7.5999999999999998E-2</v>
      </c>
      <c r="BZ89" s="208">
        <v>1.2E-2</v>
      </c>
      <c r="CA89" s="208">
        <v>4.0000000000000001E-3</v>
      </c>
      <c r="CB89" s="208">
        <v>1.2E-2</v>
      </c>
      <c r="CC89" s="208">
        <v>8.0000000000000002E-3</v>
      </c>
      <c r="CD89" s="208">
        <v>1.2E-2</v>
      </c>
      <c r="CE89" s="208">
        <v>8.0000000000000002E-3</v>
      </c>
      <c r="CF89" s="208">
        <v>8.0000000000000002E-3</v>
      </c>
      <c r="CG89" s="208">
        <v>8.0000000000000002E-3</v>
      </c>
      <c r="CH89" s="208">
        <v>1.2E-2</v>
      </c>
      <c r="CI89" s="208">
        <v>8.0000000000000002E-3</v>
      </c>
      <c r="CJ89" s="208">
        <v>8.0000000000000002E-3</v>
      </c>
      <c r="CK89" s="208">
        <v>8.0000000000000002E-3</v>
      </c>
      <c r="CL89" s="208">
        <v>8.0000000000000002E-3</v>
      </c>
      <c r="CM89" s="208">
        <v>8.0000000000000002E-3</v>
      </c>
      <c r="CN89" s="208">
        <v>8.0000000000000002E-3</v>
      </c>
      <c r="CO89" s="208">
        <v>8.0000000000000002E-3</v>
      </c>
      <c r="CP89" s="208">
        <v>8.0000000000000002E-3</v>
      </c>
      <c r="CQ89" s="208">
        <v>4.0000000000000001E-3</v>
      </c>
      <c r="CR89" s="208">
        <v>8.0000000000000002E-3</v>
      </c>
      <c r="CS89" s="220">
        <v>8.0000000000000002E-3</v>
      </c>
      <c r="CT89" s="214">
        <f t="shared" si="70"/>
        <v>1763.6573000000001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0.1</v>
      </c>
      <c r="C91" s="128">
        <f t="shared" si="74"/>
        <v>0.1</v>
      </c>
      <c r="D91" s="128">
        <f t="shared" si="74"/>
        <v>0.1</v>
      </c>
      <c r="E91" s="128">
        <f t="shared" si="74"/>
        <v>0.1</v>
      </c>
      <c r="F91" s="128">
        <f t="shared" si="74"/>
        <v>0.1</v>
      </c>
      <c r="G91" s="128">
        <f t="shared" si="74"/>
        <v>0.1</v>
      </c>
      <c r="H91" s="128">
        <f t="shared" si="74"/>
        <v>0.1</v>
      </c>
      <c r="I91" s="128">
        <f t="shared" si="74"/>
        <v>0.1</v>
      </c>
      <c r="J91" s="128">
        <f t="shared" si="74"/>
        <v>0.1</v>
      </c>
      <c r="K91" s="128">
        <f t="shared" si="74"/>
        <v>0.1</v>
      </c>
      <c r="L91" s="128">
        <f t="shared" si="74"/>
        <v>0.1</v>
      </c>
      <c r="M91" s="128">
        <f t="shared" si="74"/>
        <v>0.1</v>
      </c>
      <c r="N91" s="128">
        <f t="shared" si="74"/>
        <v>0.1</v>
      </c>
      <c r="O91" s="128">
        <f t="shared" si="74"/>
        <v>0.1</v>
      </c>
      <c r="P91" s="128">
        <f t="shared" si="74"/>
        <v>0.1</v>
      </c>
      <c r="Q91" s="128">
        <f t="shared" si="74"/>
        <v>0.1</v>
      </c>
      <c r="R91" s="128">
        <f t="shared" si="74"/>
        <v>0.10400000000000001</v>
      </c>
      <c r="S91" s="128">
        <f t="shared" si="74"/>
        <v>0.10400000000000001</v>
      </c>
      <c r="T91" s="128">
        <f t="shared" si="74"/>
        <v>0.10400000000000001</v>
      </c>
      <c r="U91" s="128">
        <f t="shared" si="74"/>
        <v>0.1</v>
      </c>
      <c r="V91" s="128">
        <f t="shared" si="74"/>
        <v>0.10400000000000001</v>
      </c>
      <c r="W91" s="128">
        <f t="shared" si="74"/>
        <v>0.1</v>
      </c>
      <c r="X91" s="128">
        <f t="shared" si="74"/>
        <v>0.10400000000000001</v>
      </c>
      <c r="Y91" s="128">
        <f t="shared" si="74"/>
        <v>0.1</v>
      </c>
      <c r="Z91" s="128">
        <f t="shared" si="74"/>
        <v>145.70439999999996</v>
      </c>
      <c r="AA91" s="128">
        <f t="shared" si="74"/>
        <v>106.34884</v>
      </c>
      <c r="AB91" s="128">
        <f t="shared" si="74"/>
        <v>127.46823999999999</v>
      </c>
      <c r="AC91" s="128">
        <f t="shared" si="74"/>
        <v>164.93849999999998</v>
      </c>
      <c r="AD91" s="128">
        <f t="shared" si="74"/>
        <v>178.96245000000002</v>
      </c>
      <c r="AE91" s="128">
        <f t="shared" si="74"/>
        <v>182.31512999999998</v>
      </c>
      <c r="AF91" s="128">
        <f t="shared" si="74"/>
        <v>182.87194</v>
      </c>
      <c r="AG91" s="128">
        <f t="shared" si="74"/>
        <v>184.13809000000001</v>
      </c>
      <c r="AH91" s="128">
        <f t="shared" ref="AH91:BM91" si="75">SUM(AH84,AH88)</f>
        <v>185.47659000000002</v>
      </c>
      <c r="AI91" s="128">
        <f t="shared" si="75"/>
        <v>190.23795000000001</v>
      </c>
      <c r="AJ91" s="128">
        <f t="shared" si="75"/>
        <v>231.90100000000001</v>
      </c>
      <c r="AK91" s="128">
        <f t="shared" si="75"/>
        <v>256.32176000000004</v>
      </c>
      <c r="AL91" s="128">
        <f t="shared" si="75"/>
        <v>265.05313999999998</v>
      </c>
      <c r="AM91" s="128">
        <f t="shared" si="75"/>
        <v>211.02452</v>
      </c>
      <c r="AN91" s="128">
        <f t="shared" si="75"/>
        <v>211.57785000000001</v>
      </c>
      <c r="AO91" s="128">
        <f t="shared" si="75"/>
        <v>218.43142</v>
      </c>
      <c r="AP91" s="128">
        <f t="shared" si="75"/>
        <v>146.34026</v>
      </c>
      <c r="AQ91" s="128">
        <f t="shared" si="75"/>
        <v>142.72896</v>
      </c>
      <c r="AR91" s="128">
        <f t="shared" si="75"/>
        <v>201.79623000000001</v>
      </c>
      <c r="AS91" s="128">
        <f t="shared" si="75"/>
        <v>199.10176000000001</v>
      </c>
      <c r="AT91" s="128">
        <f t="shared" si="75"/>
        <v>210.94231000000002</v>
      </c>
      <c r="AU91" s="128">
        <f t="shared" si="75"/>
        <v>191.19630000000001</v>
      </c>
      <c r="AV91" s="128">
        <f t="shared" si="75"/>
        <v>191.03609999999998</v>
      </c>
      <c r="AW91" s="128">
        <f t="shared" si="75"/>
        <v>206.74709999999999</v>
      </c>
      <c r="AX91" s="128">
        <f t="shared" si="75"/>
        <v>211.51353999999998</v>
      </c>
      <c r="AY91" s="128">
        <f t="shared" si="75"/>
        <v>208.26019999999997</v>
      </c>
      <c r="AZ91" s="128">
        <f t="shared" si="75"/>
        <v>273.67323999999996</v>
      </c>
      <c r="BA91" s="128">
        <f t="shared" si="75"/>
        <v>277.19654000000003</v>
      </c>
      <c r="BB91" s="128">
        <f t="shared" si="75"/>
        <v>278.76391999999998</v>
      </c>
      <c r="BC91" s="128">
        <f t="shared" si="75"/>
        <v>294.33602000000002</v>
      </c>
      <c r="BD91" s="128">
        <f t="shared" si="75"/>
        <v>247.64150000000001</v>
      </c>
      <c r="BE91" s="128">
        <f t="shared" si="75"/>
        <v>270.62584000000004</v>
      </c>
      <c r="BF91" s="128">
        <f t="shared" si="75"/>
        <v>271.85820000000001</v>
      </c>
      <c r="BG91" s="128">
        <f t="shared" si="75"/>
        <v>236.08738999999997</v>
      </c>
      <c r="BH91" s="128">
        <f t="shared" si="75"/>
        <v>189.04076000000001</v>
      </c>
      <c r="BI91" s="128">
        <f t="shared" si="75"/>
        <v>173.65178</v>
      </c>
      <c r="BJ91" s="128">
        <f t="shared" si="75"/>
        <v>135.96987999999999</v>
      </c>
      <c r="BK91" s="128">
        <f t="shared" si="75"/>
        <v>108.67308</v>
      </c>
      <c r="BL91" s="128">
        <f t="shared" si="75"/>
        <v>92.501080000000002</v>
      </c>
      <c r="BM91" s="128">
        <f t="shared" si="75"/>
        <v>117.01612</v>
      </c>
      <c r="BN91" s="128">
        <f t="shared" ref="BN91:CS91" si="76">SUM(BN84,BN88)</f>
        <v>112.94157999999999</v>
      </c>
      <c r="BO91" s="128">
        <f t="shared" si="76"/>
        <v>113.24422999999999</v>
      </c>
      <c r="BP91" s="128">
        <f t="shared" si="76"/>
        <v>116.93234</v>
      </c>
      <c r="BQ91" s="128">
        <f t="shared" si="76"/>
        <v>109.40145</v>
      </c>
      <c r="BR91" s="128">
        <f t="shared" si="76"/>
        <v>80.036969999999997</v>
      </c>
      <c r="BS91" s="128">
        <f t="shared" si="76"/>
        <v>54.995280000000001</v>
      </c>
      <c r="BT91" s="128">
        <f t="shared" si="76"/>
        <v>53.761919999999996</v>
      </c>
      <c r="BU91" s="128">
        <f t="shared" si="76"/>
        <v>48.518739999999994</v>
      </c>
      <c r="BV91" s="128">
        <f t="shared" si="76"/>
        <v>206.34091999999995</v>
      </c>
      <c r="BW91" s="128">
        <f t="shared" si="76"/>
        <v>183.97163999999998</v>
      </c>
      <c r="BX91" s="128">
        <f t="shared" si="76"/>
        <v>58.088299999999997</v>
      </c>
      <c r="BY91" s="128">
        <f t="shared" si="76"/>
        <v>10.776</v>
      </c>
      <c r="BZ91" s="128">
        <f t="shared" si="76"/>
        <v>0.112</v>
      </c>
      <c r="CA91" s="128">
        <f t="shared" si="76"/>
        <v>0.10400000000000001</v>
      </c>
      <c r="CB91" s="128">
        <f t="shared" si="76"/>
        <v>0.112</v>
      </c>
      <c r="CC91" s="128">
        <f t="shared" si="76"/>
        <v>0.10800000000000001</v>
      </c>
      <c r="CD91" s="128">
        <f t="shared" si="76"/>
        <v>0.112</v>
      </c>
      <c r="CE91" s="128">
        <f t="shared" si="76"/>
        <v>0.10800000000000001</v>
      </c>
      <c r="CF91" s="128">
        <f t="shared" si="76"/>
        <v>0.10800000000000001</v>
      </c>
      <c r="CG91" s="128">
        <f t="shared" si="76"/>
        <v>0.10800000000000001</v>
      </c>
      <c r="CH91" s="128">
        <f t="shared" si="76"/>
        <v>0.112</v>
      </c>
      <c r="CI91" s="128">
        <f t="shared" si="76"/>
        <v>0.10800000000000001</v>
      </c>
      <c r="CJ91" s="128">
        <f t="shared" si="76"/>
        <v>0.10800000000000001</v>
      </c>
      <c r="CK91" s="128">
        <f t="shared" si="76"/>
        <v>0.10800000000000001</v>
      </c>
      <c r="CL91" s="128">
        <f t="shared" si="76"/>
        <v>0.10800000000000001</v>
      </c>
      <c r="CM91" s="128">
        <f t="shared" si="76"/>
        <v>0.10800000000000001</v>
      </c>
      <c r="CN91" s="128">
        <f t="shared" si="76"/>
        <v>0.10800000000000001</v>
      </c>
      <c r="CO91" s="128">
        <f t="shared" si="76"/>
        <v>0.10800000000000001</v>
      </c>
      <c r="CP91" s="128">
        <f t="shared" si="76"/>
        <v>0.10800000000000001</v>
      </c>
      <c r="CQ91" s="128">
        <f t="shared" si="76"/>
        <v>0.10400000000000001</v>
      </c>
      <c r="CR91" s="128">
        <f t="shared" si="76"/>
        <v>0.10800000000000001</v>
      </c>
      <c r="CS91" s="222">
        <f t="shared" si="76"/>
        <v>0.10800000000000001</v>
      </c>
      <c r="CT91" s="213">
        <f t="shared" si="70"/>
        <v>9073.0672999999915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43.730000000000004</v>
      </c>
      <c r="C96" s="168">
        <f t="shared" si="80"/>
        <v>43.730000000000004</v>
      </c>
      <c r="D96" s="168">
        <f t="shared" si="80"/>
        <v>43.730000000000004</v>
      </c>
      <c r="E96" s="168">
        <f t="shared" si="80"/>
        <v>43.730000000000004</v>
      </c>
      <c r="F96" s="168">
        <f t="shared" si="80"/>
        <v>43.730000000000004</v>
      </c>
      <c r="G96" s="168">
        <f t="shared" si="80"/>
        <v>43.730000000000004</v>
      </c>
      <c r="H96" s="168">
        <f t="shared" si="80"/>
        <v>43.730000000000004</v>
      </c>
      <c r="I96" s="168">
        <f t="shared" si="80"/>
        <v>43.730000000000004</v>
      </c>
      <c r="J96" s="168">
        <f t="shared" si="80"/>
        <v>43.730000000000004</v>
      </c>
      <c r="K96" s="168">
        <f t="shared" si="80"/>
        <v>43.730000000000004</v>
      </c>
      <c r="L96" s="168">
        <f t="shared" si="80"/>
        <v>43.730000000000004</v>
      </c>
      <c r="M96" s="168">
        <f t="shared" si="80"/>
        <v>43.730000000000004</v>
      </c>
      <c r="N96" s="168">
        <f t="shared" si="80"/>
        <v>43.730000000000004</v>
      </c>
      <c r="O96" s="168">
        <f t="shared" si="80"/>
        <v>43.730000000000004</v>
      </c>
      <c r="P96" s="168">
        <f t="shared" si="80"/>
        <v>43.730000000000004</v>
      </c>
      <c r="Q96" s="168">
        <f t="shared" si="80"/>
        <v>43.730000000000004</v>
      </c>
      <c r="R96" s="168">
        <f t="shared" si="80"/>
        <v>43.734000000000002</v>
      </c>
      <c r="S96" s="168">
        <f t="shared" si="80"/>
        <v>43.734000000000002</v>
      </c>
      <c r="T96" s="168">
        <f t="shared" si="80"/>
        <v>43.734000000000002</v>
      </c>
      <c r="U96" s="168">
        <f t="shared" si="80"/>
        <v>43.730000000000004</v>
      </c>
      <c r="V96" s="168">
        <f t="shared" si="80"/>
        <v>43.734000000000002</v>
      </c>
      <c r="W96" s="168">
        <f t="shared" si="80"/>
        <v>43.730000000000004</v>
      </c>
      <c r="X96" s="168">
        <f t="shared" si="80"/>
        <v>43.734000000000002</v>
      </c>
      <c r="Y96" s="168">
        <f t="shared" si="80"/>
        <v>43.730000000000004</v>
      </c>
      <c r="Z96" s="168">
        <f t="shared" si="80"/>
        <v>189.33439999999996</v>
      </c>
      <c r="AA96" s="168">
        <f t="shared" si="80"/>
        <v>149.97883999999999</v>
      </c>
      <c r="AB96" s="168">
        <f t="shared" si="80"/>
        <v>171.09824</v>
      </c>
      <c r="AC96" s="168">
        <f t="shared" si="80"/>
        <v>208.56849999999997</v>
      </c>
      <c r="AD96" s="168">
        <f t="shared" si="80"/>
        <v>222.59245000000001</v>
      </c>
      <c r="AE96" s="168">
        <f t="shared" si="80"/>
        <v>225.94512999999998</v>
      </c>
      <c r="AF96" s="168">
        <f t="shared" si="80"/>
        <v>226.50193999999999</v>
      </c>
      <c r="AG96" s="168">
        <f t="shared" si="80"/>
        <v>227.76809</v>
      </c>
      <c r="AH96" s="168">
        <f t="shared" ref="AH96:BM96" si="81">AH91+AH92</f>
        <v>229.10659000000001</v>
      </c>
      <c r="AI96" s="168">
        <f t="shared" si="81"/>
        <v>233.86795000000001</v>
      </c>
      <c r="AJ96" s="168">
        <f t="shared" si="81"/>
        <v>275.53100000000001</v>
      </c>
      <c r="AK96" s="168">
        <f t="shared" si="81"/>
        <v>299.95176000000004</v>
      </c>
      <c r="AL96" s="168">
        <f t="shared" si="81"/>
        <v>308.68313999999998</v>
      </c>
      <c r="AM96" s="168">
        <f t="shared" si="81"/>
        <v>254.65451999999999</v>
      </c>
      <c r="AN96" s="168">
        <f t="shared" si="81"/>
        <v>255.20785000000001</v>
      </c>
      <c r="AO96" s="168">
        <f t="shared" si="81"/>
        <v>262.06142</v>
      </c>
      <c r="AP96" s="168">
        <f t="shared" si="81"/>
        <v>189.97026</v>
      </c>
      <c r="AQ96" s="168">
        <f t="shared" si="81"/>
        <v>186.35896</v>
      </c>
      <c r="AR96" s="168">
        <f t="shared" si="81"/>
        <v>245.42623</v>
      </c>
      <c r="AS96" s="168">
        <f t="shared" si="81"/>
        <v>242.73176000000001</v>
      </c>
      <c r="AT96" s="168">
        <f t="shared" si="81"/>
        <v>254.57231000000002</v>
      </c>
      <c r="AU96" s="168">
        <f t="shared" si="81"/>
        <v>234.8263</v>
      </c>
      <c r="AV96" s="168">
        <f t="shared" si="81"/>
        <v>234.66609999999997</v>
      </c>
      <c r="AW96" s="168">
        <f t="shared" si="81"/>
        <v>250.37709999999998</v>
      </c>
      <c r="AX96" s="168">
        <f t="shared" si="81"/>
        <v>255.14353999999997</v>
      </c>
      <c r="AY96" s="168">
        <f t="shared" si="81"/>
        <v>251.89019999999996</v>
      </c>
      <c r="AZ96" s="168">
        <f t="shared" si="81"/>
        <v>317.30323999999996</v>
      </c>
      <c r="BA96" s="168">
        <f t="shared" si="81"/>
        <v>320.82654000000002</v>
      </c>
      <c r="BB96" s="168">
        <f t="shared" si="81"/>
        <v>322.39391999999998</v>
      </c>
      <c r="BC96" s="168">
        <f t="shared" si="81"/>
        <v>337.96602000000001</v>
      </c>
      <c r="BD96" s="168">
        <f t="shared" si="81"/>
        <v>291.2715</v>
      </c>
      <c r="BE96" s="168">
        <f t="shared" si="81"/>
        <v>314.25584000000003</v>
      </c>
      <c r="BF96" s="168">
        <f t="shared" si="81"/>
        <v>315.48820000000001</v>
      </c>
      <c r="BG96" s="168">
        <f t="shared" si="81"/>
        <v>279.71738999999997</v>
      </c>
      <c r="BH96" s="168">
        <f t="shared" si="81"/>
        <v>232.67076</v>
      </c>
      <c r="BI96" s="168">
        <f t="shared" si="81"/>
        <v>217.28178</v>
      </c>
      <c r="BJ96" s="168">
        <f t="shared" si="81"/>
        <v>179.59987999999998</v>
      </c>
      <c r="BK96" s="168">
        <f t="shared" si="81"/>
        <v>152.30307999999999</v>
      </c>
      <c r="BL96" s="168">
        <f t="shared" si="81"/>
        <v>136.13108</v>
      </c>
      <c r="BM96" s="168">
        <f t="shared" si="81"/>
        <v>160.64612</v>
      </c>
      <c r="BN96" s="168">
        <f t="shared" ref="BN96:CS96" si="82">BN91+BN92</f>
        <v>156.57157999999998</v>
      </c>
      <c r="BO96" s="168">
        <f t="shared" si="82"/>
        <v>156.87422999999998</v>
      </c>
      <c r="BP96" s="168">
        <f t="shared" si="82"/>
        <v>160.56234000000001</v>
      </c>
      <c r="BQ96" s="168">
        <f t="shared" si="82"/>
        <v>153.03145000000001</v>
      </c>
      <c r="BR96" s="168">
        <f t="shared" si="82"/>
        <v>123.66696999999999</v>
      </c>
      <c r="BS96" s="168">
        <f t="shared" si="82"/>
        <v>98.625280000000004</v>
      </c>
      <c r="BT96" s="168">
        <f t="shared" si="82"/>
        <v>97.391919999999999</v>
      </c>
      <c r="BU96" s="168">
        <f t="shared" si="82"/>
        <v>92.148740000000004</v>
      </c>
      <c r="BV96" s="168">
        <f t="shared" si="82"/>
        <v>249.97091999999995</v>
      </c>
      <c r="BW96" s="168">
        <f t="shared" si="82"/>
        <v>227.60163999999997</v>
      </c>
      <c r="BX96" s="168">
        <f t="shared" si="82"/>
        <v>101.7183</v>
      </c>
      <c r="BY96" s="168">
        <f t="shared" si="82"/>
        <v>54.406000000000006</v>
      </c>
      <c r="BZ96" s="168">
        <f t="shared" si="82"/>
        <v>43.742000000000004</v>
      </c>
      <c r="CA96" s="168">
        <f t="shared" si="82"/>
        <v>43.734000000000002</v>
      </c>
      <c r="CB96" s="168">
        <f t="shared" si="82"/>
        <v>43.742000000000004</v>
      </c>
      <c r="CC96" s="168">
        <f t="shared" si="82"/>
        <v>43.738</v>
      </c>
      <c r="CD96" s="168">
        <f t="shared" si="82"/>
        <v>43.742000000000004</v>
      </c>
      <c r="CE96" s="168">
        <f t="shared" si="82"/>
        <v>43.738</v>
      </c>
      <c r="CF96" s="168">
        <f t="shared" si="82"/>
        <v>43.738</v>
      </c>
      <c r="CG96" s="168">
        <f t="shared" si="82"/>
        <v>43.738</v>
      </c>
      <c r="CH96" s="168">
        <f t="shared" si="82"/>
        <v>43.742000000000004</v>
      </c>
      <c r="CI96" s="168">
        <f t="shared" si="82"/>
        <v>43.738</v>
      </c>
      <c r="CJ96" s="168">
        <f t="shared" si="82"/>
        <v>43.738</v>
      </c>
      <c r="CK96" s="168">
        <f t="shared" si="82"/>
        <v>43.738</v>
      </c>
      <c r="CL96" s="168">
        <f t="shared" si="82"/>
        <v>43.738</v>
      </c>
      <c r="CM96" s="168">
        <f t="shared" si="82"/>
        <v>43.738</v>
      </c>
      <c r="CN96" s="168">
        <f t="shared" si="82"/>
        <v>43.738</v>
      </c>
      <c r="CO96" s="168">
        <f t="shared" si="82"/>
        <v>43.738</v>
      </c>
      <c r="CP96" s="168">
        <f t="shared" si="82"/>
        <v>43.738</v>
      </c>
      <c r="CQ96" s="168">
        <f t="shared" si="82"/>
        <v>43.734000000000002</v>
      </c>
      <c r="CR96" s="168">
        <f t="shared" si="82"/>
        <v>43.738</v>
      </c>
      <c r="CS96" s="224">
        <f t="shared" si="82"/>
        <v>43.738</v>
      </c>
      <c r="CT96" s="132">
        <f t="shared" si="70"/>
        <v>13261.547299999993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43.730000000000004</v>
      </c>
      <c r="C99" s="130">
        <f t="shared" si="83"/>
        <v>43.730000000000004</v>
      </c>
      <c r="D99" s="130">
        <f t="shared" si="83"/>
        <v>43.730000000000004</v>
      </c>
      <c r="E99" s="130">
        <f t="shared" si="83"/>
        <v>43.730000000000004</v>
      </c>
      <c r="F99" s="130">
        <f t="shared" si="83"/>
        <v>43.730000000000004</v>
      </c>
      <c r="G99" s="130">
        <f t="shared" si="83"/>
        <v>43.730000000000004</v>
      </c>
      <c r="H99" s="130">
        <f t="shared" si="83"/>
        <v>43.730000000000004</v>
      </c>
      <c r="I99" s="130">
        <f t="shared" si="83"/>
        <v>43.730000000000004</v>
      </c>
      <c r="J99" s="130">
        <f t="shared" si="83"/>
        <v>43.730000000000004</v>
      </c>
      <c r="K99" s="130">
        <f t="shared" si="83"/>
        <v>43.730000000000004</v>
      </c>
      <c r="L99" s="130">
        <f t="shared" si="83"/>
        <v>43.730000000000004</v>
      </c>
      <c r="M99" s="130">
        <f t="shared" si="83"/>
        <v>43.730000000000004</v>
      </c>
      <c r="N99" s="130">
        <f t="shared" si="83"/>
        <v>43.730000000000004</v>
      </c>
      <c r="O99" s="130">
        <f t="shared" si="83"/>
        <v>43.730000000000004</v>
      </c>
      <c r="P99" s="130">
        <f t="shared" si="83"/>
        <v>43.730000000000004</v>
      </c>
      <c r="Q99" s="130">
        <f t="shared" si="83"/>
        <v>43.730000000000004</v>
      </c>
      <c r="R99" s="130">
        <f t="shared" si="83"/>
        <v>43.734000000000002</v>
      </c>
      <c r="S99" s="130">
        <f t="shared" si="83"/>
        <v>43.734000000000002</v>
      </c>
      <c r="T99" s="130">
        <f t="shared" si="83"/>
        <v>43.734000000000002</v>
      </c>
      <c r="U99" s="130">
        <f t="shared" si="83"/>
        <v>43.730000000000004</v>
      </c>
      <c r="V99" s="130">
        <f t="shared" si="83"/>
        <v>43.734000000000002</v>
      </c>
      <c r="W99" s="130">
        <f t="shared" si="83"/>
        <v>43.730000000000004</v>
      </c>
      <c r="X99" s="130">
        <f t="shared" si="83"/>
        <v>43.734000000000002</v>
      </c>
      <c r="Y99" s="130">
        <f t="shared" si="83"/>
        <v>43.730000000000004</v>
      </c>
      <c r="Z99" s="130">
        <f t="shared" si="83"/>
        <v>189.33439999999996</v>
      </c>
      <c r="AA99" s="130">
        <f t="shared" si="83"/>
        <v>149.97883999999999</v>
      </c>
      <c r="AB99" s="130">
        <f t="shared" si="83"/>
        <v>171.09824</v>
      </c>
      <c r="AC99" s="130">
        <f t="shared" si="83"/>
        <v>208.56849999999997</v>
      </c>
      <c r="AD99" s="130">
        <f t="shared" si="83"/>
        <v>222.59245000000001</v>
      </c>
      <c r="AE99" s="130">
        <f t="shared" si="83"/>
        <v>225.94512999999998</v>
      </c>
      <c r="AF99" s="130">
        <f t="shared" si="83"/>
        <v>226.50193999999999</v>
      </c>
      <c r="AG99" s="130">
        <f t="shared" si="83"/>
        <v>227.76809</v>
      </c>
      <c r="AH99" s="130">
        <f t="shared" ref="AH99:BM99" si="84">IF(AH57&lt;0,0,MIN(AH57,AH96))</f>
        <v>229.10659000000001</v>
      </c>
      <c r="AI99" s="130">
        <f t="shared" si="84"/>
        <v>233.86795000000001</v>
      </c>
      <c r="AJ99" s="130">
        <f t="shared" si="84"/>
        <v>275.53100000000001</v>
      </c>
      <c r="AK99" s="130">
        <f t="shared" si="84"/>
        <v>299.95176000000004</v>
      </c>
      <c r="AL99" s="130">
        <f t="shared" si="84"/>
        <v>308.68313999999998</v>
      </c>
      <c r="AM99" s="130">
        <f t="shared" si="84"/>
        <v>254.65451999999999</v>
      </c>
      <c r="AN99" s="130">
        <f t="shared" si="84"/>
        <v>255.20785000000001</v>
      </c>
      <c r="AO99" s="130">
        <f t="shared" si="84"/>
        <v>262.06142</v>
      </c>
      <c r="AP99" s="130">
        <f t="shared" si="84"/>
        <v>189.97026</v>
      </c>
      <c r="AQ99" s="130">
        <f t="shared" si="84"/>
        <v>186.35896</v>
      </c>
      <c r="AR99" s="130">
        <f t="shared" si="84"/>
        <v>245.42623</v>
      </c>
      <c r="AS99" s="130">
        <f t="shared" si="84"/>
        <v>242.73176000000001</v>
      </c>
      <c r="AT99" s="130">
        <f t="shared" si="84"/>
        <v>254.57231000000002</v>
      </c>
      <c r="AU99" s="130">
        <f t="shared" si="84"/>
        <v>234.8263</v>
      </c>
      <c r="AV99" s="130">
        <f t="shared" si="84"/>
        <v>234.66609999999997</v>
      </c>
      <c r="AW99" s="130">
        <f t="shared" si="84"/>
        <v>250.37709999999998</v>
      </c>
      <c r="AX99" s="130">
        <f t="shared" si="84"/>
        <v>255.14353999999997</v>
      </c>
      <c r="AY99" s="130">
        <f t="shared" si="84"/>
        <v>251.89019999999996</v>
      </c>
      <c r="AZ99" s="130">
        <f t="shared" si="84"/>
        <v>317.30323999999996</v>
      </c>
      <c r="BA99" s="130">
        <f t="shared" si="84"/>
        <v>320.82654000000002</v>
      </c>
      <c r="BB99" s="130">
        <f t="shared" si="84"/>
        <v>322.39391999999998</v>
      </c>
      <c r="BC99" s="130">
        <f t="shared" si="84"/>
        <v>337.96602000000001</v>
      </c>
      <c r="BD99" s="130">
        <f t="shared" si="84"/>
        <v>291.2715</v>
      </c>
      <c r="BE99" s="130">
        <f t="shared" si="84"/>
        <v>314.25584000000003</v>
      </c>
      <c r="BF99" s="130">
        <f t="shared" si="84"/>
        <v>315.48820000000001</v>
      </c>
      <c r="BG99" s="130">
        <f t="shared" si="84"/>
        <v>279.71738999999997</v>
      </c>
      <c r="BH99" s="130">
        <f t="shared" si="84"/>
        <v>232.67076</v>
      </c>
      <c r="BI99" s="130">
        <f t="shared" si="84"/>
        <v>217.28178</v>
      </c>
      <c r="BJ99" s="130">
        <f t="shared" si="84"/>
        <v>179.59987999999998</v>
      </c>
      <c r="BK99" s="130">
        <f t="shared" si="84"/>
        <v>152.30307999999999</v>
      </c>
      <c r="BL99" s="130">
        <f t="shared" si="84"/>
        <v>136.13108</v>
      </c>
      <c r="BM99" s="130">
        <f t="shared" si="84"/>
        <v>160.64612</v>
      </c>
      <c r="BN99" s="130">
        <f t="shared" ref="BN99:CS99" si="85">IF(BN57&lt;0,0,MIN(BN57,BN96))</f>
        <v>156.57157999999998</v>
      </c>
      <c r="BO99" s="130">
        <f t="shared" si="85"/>
        <v>156.87422999999998</v>
      </c>
      <c r="BP99" s="130">
        <f t="shared" si="85"/>
        <v>160.56234000000001</v>
      </c>
      <c r="BQ99" s="130">
        <f t="shared" si="85"/>
        <v>153.03145000000001</v>
      </c>
      <c r="BR99" s="130">
        <f t="shared" si="85"/>
        <v>123.66696999999999</v>
      </c>
      <c r="BS99" s="130">
        <f t="shared" si="85"/>
        <v>98.625280000000004</v>
      </c>
      <c r="BT99" s="130">
        <f t="shared" si="85"/>
        <v>97.391919999999999</v>
      </c>
      <c r="BU99" s="130">
        <f t="shared" si="85"/>
        <v>92.148740000000004</v>
      </c>
      <c r="BV99" s="130">
        <f t="shared" si="85"/>
        <v>249.97091999999995</v>
      </c>
      <c r="BW99" s="130">
        <f t="shared" si="85"/>
        <v>227.60163999999997</v>
      </c>
      <c r="BX99" s="130">
        <f t="shared" si="85"/>
        <v>101.7183</v>
      </c>
      <c r="BY99" s="130">
        <f t="shared" si="85"/>
        <v>54.406000000000006</v>
      </c>
      <c r="BZ99" s="130">
        <f t="shared" si="85"/>
        <v>43.742000000000004</v>
      </c>
      <c r="CA99" s="130">
        <f t="shared" si="85"/>
        <v>43.734000000000002</v>
      </c>
      <c r="CB99" s="130">
        <f t="shared" si="85"/>
        <v>43.742000000000004</v>
      </c>
      <c r="CC99" s="130">
        <f t="shared" si="85"/>
        <v>43.738</v>
      </c>
      <c r="CD99" s="130">
        <f t="shared" si="85"/>
        <v>43.742000000000004</v>
      </c>
      <c r="CE99" s="130">
        <f t="shared" si="85"/>
        <v>43.738</v>
      </c>
      <c r="CF99" s="130">
        <f t="shared" si="85"/>
        <v>43.738</v>
      </c>
      <c r="CG99" s="130">
        <f t="shared" si="85"/>
        <v>43.738</v>
      </c>
      <c r="CH99" s="130">
        <f t="shared" si="85"/>
        <v>43.742000000000004</v>
      </c>
      <c r="CI99" s="130">
        <f t="shared" si="85"/>
        <v>43.738</v>
      </c>
      <c r="CJ99" s="130">
        <f t="shared" si="85"/>
        <v>43.738</v>
      </c>
      <c r="CK99" s="130">
        <f t="shared" si="85"/>
        <v>43.738</v>
      </c>
      <c r="CL99" s="130">
        <f t="shared" si="85"/>
        <v>43.738</v>
      </c>
      <c r="CM99" s="130">
        <f t="shared" si="85"/>
        <v>43.738</v>
      </c>
      <c r="CN99" s="130">
        <f t="shared" si="85"/>
        <v>43.738</v>
      </c>
      <c r="CO99" s="130">
        <f t="shared" si="85"/>
        <v>43.738</v>
      </c>
      <c r="CP99" s="130">
        <f t="shared" si="85"/>
        <v>43.738</v>
      </c>
      <c r="CQ99" s="130">
        <f t="shared" si="85"/>
        <v>43.734000000000002</v>
      </c>
      <c r="CR99" s="130">
        <f t="shared" si="85"/>
        <v>43.738</v>
      </c>
      <c r="CS99" s="130">
        <f t="shared" si="85"/>
        <v>43.738</v>
      </c>
      <c r="CT99" s="132">
        <f>SUM(B99:CS99)</f>
        <v>13261.547299999993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75.19</v>
      </c>
      <c r="BC103" s="8">
        <f t="shared" si="90"/>
        <v>150.38</v>
      </c>
      <c r="BD103" s="8">
        <f t="shared" si="90"/>
        <v>200</v>
      </c>
      <c r="BE103" s="8">
        <f t="shared" si="90"/>
        <v>200</v>
      </c>
      <c r="BF103" s="8">
        <f t="shared" si="90"/>
        <v>86.25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0.17795499999999997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2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3815.9977209677418</v>
      </c>
      <c r="C3" s="18">
        <f t="shared" si="0"/>
        <v>3815.9977209677418</v>
      </c>
      <c r="D3" s="18">
        <f t="shared" si="0"/>
        <v>3815.9977209677418</v>
      </c>
      <c r="E3" s="18">
        <f t="shared" si="0"/>
        <v>3815.9977209677418</v>
      </c>
      <c r="F3" s="18">
        <f t="shared" si="0"/>
        <v>3815.9977209677418</v>
      </c>
      <c r="G3" s="18">
        <f t="shared" si="0"/>
        <v>3815.9977209677418</v>
      </c>
      <c r="H3" s="18">
        <f t="shared" si="0"/>
        <v>3815.9977209677418</v>
      </c>
      <c r="I3" s="18">
        <f t="shared" si="0"/>
        <v>3815.9977209677418</v>
      </c>
      <c r="J3" s="18">
        <f t="shared" si="0"/>
        <v>3815.9977209677418</v>
      </c>
      <c r="K3" s="18">
        <f t="shared" si="0"/>
        <v>3815.9977209677418</v>
      </c>
      <c r="L3" s="18">
        <f t="shared" si="0"/>
        <v>3815.9977209677418</v>
      </c>
      <c r="M3" s="18">
        <f t="shared" si="0"/>
        <v>3815.9977209677418</v>
      </c>
      <c r="N3" s="18">
        <f t="shared" si="0"/>
        <v>3815.9977209677418</v>
      </c>
      <c r="O3" s="18">
        <f t="shared" si="0"/>
        <v>3815.9977209677418</v>
      </c>
      <c r="P3" s="18">
        <f t="shared" si="0"/>
        <v>3815.9977209677418</v>
      </c>
      <c r="Q3" s="18">
        <f t="shared" si="0"/>
        <v>3815.9977209677418</v>
      </c>
      <c r="R3" s="18">
        <f t="shared" si="0"/>
        <v>3815.9977209677418</v>
      </c>
      <c r="S3" s="18">
        <f t="shared" si="0"/>
        <v>3815.9977209677418</v>
      </c>
      <c r="T3" s="18">
        <f t="shared" si="0"/>
        <v>3815.9977209677418</v>
      </c>
      <c r="U3" s="18">
        <f t="shared" si="0"/>
        <v>3815.9977209677418</v>
      </c>
      <c r="V3" s="18">
        <f t="shared" si="0"/>
        <v>3815.9977209677418</v>
      </c>
      <c r="W3" s="18">
        <f t="shared" si="0"/>
        <v>3815.9977209677418</v>
      </c>
      <c r="X3" s="18">
        <f t="shared" si="0"/>
        <v>3815.9977209677418</v>
      </c>
      <c r="Y3" s="18">
        <f t="shared" si="0"/>
        <v>3815.9977209677418</v>
      </c>
      <c r="Z3" s="18">
        <f t="shared" si="0"/>
        <v>3815.9977209677418</v>
      </c>
      <c r="AA3" s="18">
        <f t="shared" si="0"/>
        <v>3815.9977209677418</v>
      </c>
      <c r="AB3" s="18">
        <f t="shared" si="0"/>
        <v>3815.9977209677418</v>
      </c>
      <c r="AC3" s="18">
        <f t="shared" si="0"/>
        <v>3815.9977209677418</v>
      </c>
      <c r="AD3" s="18">
        <f t="shared" si="0"/>
        <v>3815.9977209677418</v>
      </c>
      <c r="AE3" s="18">
        <f t="shared" si="0"/>
        <v>3815.9977209677418</v>
      </c>
      <c r="AF3" s="18">
        <f t="shared" si="0"/>
        <v>3815.9977209677418</v>
      </c>
      <c r="AG3" s="18">
        <f t="shared" si="0"/>
        <v>3815.9977209677418</v>
      </c>
      <c r="AH3" s="18">
        <f t="shared" si="0"/>
        <v>3815.9977209677418</v>
      </c>
      <c r="AI3" s="18">
        <f t="shared" si="0"/>
        <v>3815.9977209677418</v>
      </c>
      <c r="AJ3" s="18">
        <f t="shared" si="0"/>
        <v>3815.9977209677418</v>
      </c>
      <c r="AK3" s="18">
        <f t="shared" si="0"/>
        <v>3815.9977209677418</v>
      </c>
      <c r="AL3" s="18">
        <f t="shared" si="0"/>
        <v>3815.9977209677418</v>
      </c>
      <c r="AM3" s="18">
        <f t="shared" si="0"/>
        <v>3815.9977209677418</v>
      </c>
      <c r="AN3" s="18">
        <f t="shared" si="0"/>
        <v>3815.9977209677418</v>
      </c>
      <c r="AO3" s="18">
        <f t="shared" si="0"/>
        <v>3815.9977209677418</v>
      </c>
      <c r="AP3" s="18">
        <f t="shared" si="0"/>
        <v>3815.9977209677418</v>
      </c>
      <c r="AQ3" s="18">
        <f t="shared" si="0"/>
        <v>3815.9977209677418</v>
      </c>
      <c r="AR3" s="18">
        <f t="shared" si="0"/>
        <v>3815.9977209677418</v>
      </c>
      <c r="AS3" s="18">
        <f t="shared" si="0"/>
        <v>3815.9977209677418</v>
      </c>
      <c r="AT3" s="18">
        <f t="shared" si="0"/>
        <v>3815.9977209677418</v>
      </c>
      <c r="AU3" s="18">
        <f t="shared" si="0"/>
        <v>3815.9977209677418</v>
      </c>
      <c r="AV3" s="18">
        <f t="shared" si="0"/>
        <v>3815.9977209677418</v>
      </c>
      <c r="AW3" s="18">
        <f t="shared" si="0"/>
        <v>3815.9977209677418</v>
      </c>
      <c r="AX3" s="18">
        <f t="shared" si="0"/>
        <v>3815.9977209677418</v>
      </c>
      <c r="AY3" s="18">
        <f t="shared" si="0"/>
        <v>3815.9977209677418</v>
      </c>
      <c r="AZ3" s="18">
        <f t="shared" si="0"/>
        <v>3815.9977209677418</v>
      </c>
      <c r="BA3" s="18">
        <f t="shared" si="0"/>
        <v>3815.9977209677418</v>
      </c>
      <c r="BB3" s="18">
        <f t="shared" si="0"/>
        <v>3815.9977209677418</v>
      </c>
      <c r="BC3" s="18">
        <f t="shared" si="0"/>
        <v>3815.9977209677418</v>
      </c>
      <c r="BD3" s="18">
        <f t="shared" si="0"/>
        <v>3815.9977209677418</v>
      </c>
      <c r="BE3" s="18">
        <f t="shared" si="0"/>
        <v>3815.9977209677418</v>
      </c>
      <c r="BF3" s="18">
        <f t="shared" si="0"/>
        <v>3815.9977209677418</v>
      </c>
      <c r="BG3" s="18">
        <f t="shared" si="0"/>
        <v>3815.9977209677418</v>
      </c>
      <c r="BH3" s="18">
        <f t="shared" si="0"/>
        <v>3815.9977209677418</v>
      </c>
      <c r="BI3" s="18">
        <f t="shared" si="0"/>
        <v>3815.9977209677418</v>
      </c>
      <c r="BJ3" s="18">
        <f t="shared" si="0"/>
        <v>3815.9977209677418</v>
      </c>
      <c r="BK3" s="18">
        <f t="shared" si="0"/>
        <v>3815.9977209677418</v>
      </c>
      <c r="BL3" s="18">
        <f t="shared" si="0"/>
        <v>3815.9977209677418</v>
      </c>
      <c r="BM3" s="18">
        <f t="shared" si="0"/>
        <v>3815.9977209677418</v>
      </c>
      <c r="BN3" s="18">
        <f t="shared" ref="BN3:CS3" si="1">BN4+BN12</f>
        <v>3815.9977209677418</v>
      </c>
      <c r="BO3" s="18">
        <f t="shared" si="1"/>
        <v>3815.9977209677418</v>
      </c>
      <c r="BP3" s="18">
        <f t="shared" si="1"/>
        <v>3815.9977209677418</v>
      </c>
      <c r="BQ3" s="18">
        <f t="shared" si="1"/>
        <v>3815.9977209677418</v>
      </c>
      <c r="BR3" s="18">
        <f t="shared" si="1"/>
        <v>3815.9977209677418</v>
      </c>
      <c r="BS3" s="18">
        <f t="shared" si="1"/>
        <v>3815.9977209677418</v>
      </c>
      <c r="BT3" s="18">
        <f t="shared" si="1"/>
        <v>3815.9977209677418</v>
      </c>
      <c r="BU3" s="18">
        <f t="shared" si="1"/>
        <v>3815.9977209677418</v>
      </c>
      <c r="BV3" s="18">
        <f t="shared" si="1"/>
        <v>3815.9977209677418</v>
      </c>
      <c r="BW3" s="18">
        <f t="shared" si="1"/>
        <v>3815.9977209677418</v>
      </c>
      <c r="BX3" s="18">
        <f t="shared" si="1"/>
        <v>3815.9977209677418</v>
      </c>
      <c r="BY3" s="18">
        <f t="shared" si="1"/>
        <v>3815.9977209677418</v>
      </c>
      <c r="BZ3" s="18">
        <f t="shared" si="1"/>
        <v>3815.9977209677418</v>
      </c>
      <c r="CA3" s="18">
        <f t="shared" si="1"/>
        <v>3815.9977209677418</v>
      </c>
      <c r="CB3" s="18">
        <f t="shared" si="1"/>
        <v>3815.9977209677418</v>
      </c>
      <c r="CC3" s="18">
        <f t="shared" si="1"/>
        <v>3815.9977209677418</v>
      </c>
      <c r="CD3" s="18">
        <f t="shared" si="1"/>
        <v>3815.9977209677418</v>
      </c>
      <c r="CE3" s="18">
        <f t="shared" si="1"/>
        <v>3815.9977209677418</v>
      </c>
      <c r="CF3" s="18">
        <f t="shared" si="1"/>
        <v>3815.9977209677418</v>
      </c>
      <c r="CG3" s="18">
        <f t="shared" si="1"/>
        <v>3815.9977209677418</v>
      </c>
      <c r="CH3" s="18">
        <f t="shared" si="1"/>
        <v>3815.9977209677418</v>
      </c>
      <c r="CI3" s="18">
        <f t="shared" si="1"/>
        <v>3815.9977209677418</v>
      </c>
      <c r="CJ3" s="18">
        <f t="shared" si="1"/>
        <v>3815.9977209677418</v>
      </c>
      <c r="CK3" s="18">
        <f t="shared" si="1"/>
        <v>3815.9977209677418</v>
      </c>
      <c r="CL3" s="18">
        <f t="shared" si="1"/>
        <v>3815.9977209677418</v>
      </c>
      <c r="CM3" s="18">
        <f t="shared" si="1"/>
        <v>3815.9977209677418</v>
      </c>
      <c r="CN3" s="18">
        <f t="shared" si="1"/>
        <v>3815.9977209677418</v>
      </c>
      <c r="CO3" s="18">
        <f t="shared" si="1"/>
        <v>3815.9977209677418</v>
      </c>
      <c r="CP3" s="18">
        <f t="shared" si="1"/>
        <v>3815.9977209677418</v>
      </c>
      <c r="CQ3" s="18">
        <f t="shared" si="1"/>
        <v>3815.9977209677418</v>
      </c>
      <c r="CR3" s="18">
        <f t="shared" si="1"/>
        <v>3815.9977209677418</v>
      </c>
      <c r="CS3" s="19">
        <f t="shared" si="1"/>
        <v>3815.9977209677418</v>
      </c>
      <c r="CT3" s="73">
        <f t="shared" ref="CT3:CT19" si="2">SUM(B3:CS3)</f>
        <v>366335.7812129035</v>
      </c>
      <c r="CU3" s="149"/>
      <c r="CW3" s="139"/>
    </row>
    <row r="4" spans="1:102">
      <c r="A4" s="21" t="s">
        <v>32</v>
      </c>
      <c r="B4" s="22">
        <f>SUM(B5:B11)</f>
        <v>3662</v>
      </c>
      <c r="C4" s="23">
        <f t="shared" ref="C4:BN4" si="3">SUM(C5:C11)</f>
        <v>3662</v>
      </c>
      <c r="D4" s="23">
        <f t="shared" si="3"/>
        <v>3662</v>
      </c>
      <c r="E4" s="23">
        <f t="shared" si="3"/>
        <v>3662</v>
      </c>
      <c r="F4" s="23">
        <f t="shared" si="3"/>
        <v>3662</v>
      </c>
      <c r="G4" s="23">
        <f t="shared" si="3"/>
        <v>3662</v>
      </c>
      <c r="H4" s="23">
        <f t="shared" si="3"/>
        <v>3662</v>
      </c>
      <c r="I4" s="23">
        <f t="shared" si="3"/>
        <v>3662</v>
      </c>
      <c r="J4" s="23">
        <f t="shared" si="3"/>
        <v>3662</v>
      </c>
      <c r="K4" s="23">
        <f t="shared" si="3"/>
        <v>3662</v>
      </c>
      <c r="L4" s="23">
        <f t="shared" si="3"/>
        <v>3662</v>
      </c>
      <c r="M4" s="23">
        <f t="shared" si="3"/>
        <v>3662</v>
      </c>
      <c r="N4" s="23">
        <f t="shared" si="3"/>
        <v>3662</v>
      </c>
      <c r="O4" s="23">
        <f t="shared" si="3"/>
        <v>3662</v>
      </c>
      <c r="P4" s="23">
        <f t="shared" si="3"/>
        <v>3662</v>
      </c>
      <c r="Q4" s="23">
        <f t="shared" si="3"/>
        <v>3662</v>
      </c>
      <c r="R4" s="23">
        <f t="shared" si="3"/>
        <v>3662</v>
      </c>
      <c r="S4" s="23">
        <f t="shared" si="3"/>
        <v>3662</v>
      </c>
      <c r="T4" s="23">
        <f t="shared" si="3"/>
        <v>3662</v>
      </c>
      <c r="U4" s="23">
        <f t="shared" si="3"/>
        <v>3662</v>
      </c>
      <c r="V4" s="23">
        <f t="shared" si="3"/>
        <v>3662</v>
      </c>
      <c r="W4" s="23">
        <f t="shared" si="3"/>
        <v>3662</v>
      </c>
      <c r="X4" s="23">
        <f t="shared" si="3"/>
        <v>3662</v>
      </c>
      <c r="Y4" s="23">
        <f t="shared" si="3"/>
        <v>3662</v>
      </c>
      <c r="Z4" s="23">
        <f t="shared" si="3"/>
        <v>3662</v>
      </c>
      <c r="AA4" s="23">
        <f t="shared" si="3"/>
        <v>3662</v>
      </c>
      <c r="AB4" s="23">
        <f t="shared" si="3"/>
        <v>3662</v>
      </c>
      <c r="AC4" s="23">
        <f t="shared" si="3"/>
        <v>3662</v>
      </c>
      <c r="AD4" s="23">
        <f t="shared" si="3"/>
        <v>3662</v>
      </c>
      <c r="AE4" s="23">
        <f t="shared" si="3"/>
        <v>3662</v>
      </c>
      <c r="AF4" s="23">
        <f t="shared" si="3"/>
        <v>3662</v>
      </c>
      <c r="AG4" s="23">
        <f t="shared" si="3"/>
        <v>3662</v>
      </c>
      <c r="AH4" s="23">
        <f t="shared" si="3"/>
        <v>3662</v>
      </c>
      <c r="AI4" s="23">
        <f t="shared" si="3"/>
        <v>3662</v>
      </c>
      <c r="AJ4" s="23">
        <f t="shared" si="3"/>
        <v>3662</v>
      </c>
      <c r="AK4" s="23">
        <f t="shared" si="3"/>
        <v>3662</v>
      </c>
      <c r="AL4" s="23">
        <f t="shared" si="3"/>
        <v>3662</v>
      </c>
      <c r="AM4" s="23">
        <f t="shared" si="3"/>
        <v>3662</v>
      </c>
      <c r="AN4" s="23">
        <f t="shared" si="3"/>
        <v>3662</v>
      </c>
      <c r="AO4" s="23">
        <f t="shared" si="3"/>
        <v>3662</v>
      </c>
      <c r="AP4" s="23">
        <f t="shared" si="3"/>
        <v>3662</v>
      </c>
      <c r="AQ4" s="23">
        <f t="shared" si="3"/>
        <v>3662</v>
      </c>
      <c r="AR4" s="23">
        <f t="shared" si="3"/>
        <v>3662</v>
      </c>
      <c r="AS4" s="23">
        <f t="shared" si="3"/>
        <v>3662</v>
      </c>
      <c r="AT4" s="23">
        <f t="shared" si="3"/>
        <v>3662</v>
      </c>
      <c r="AU4" s="23">
        <f t="shared" si="3"/>
        <v>3662</v>
      </c>
      <c r="AV4" s="23">
        <f t="shared" si="3"/>
        <v>3662</v>
      </c>
      <c r="AW4" s="23">
        <f t="shared" si="3"/>
        <v>3662</v>
      </c>
      <c r="AX4" s="23">
        <f t="shared" si="3"/>
        <v>3662</v>
      </c>
      <c r="AY4" s="23">
        <f t="shared" si="3"/>
        <v>3662</v>
      </c>
      <c r="AZ4" s="23">
        <f t="shared" si="3"/>
        <v>3662</v>
      </c>
      <c r="BA4" s="23">
        <f t="shared" si="3"/>
        <v>3662</v>
      </c>
      <c r="BB4" s="23">
        <f t="shared" si="3"/>
        <v>3662</v>
      </c>
      <c r="BC4" s="23">
        <f t="shared" si="3"/>
        <v>3662</v>
      </c>
      <c r="BD4" s="23">
        <f t="shared" si="3"/>
        <v>3662</v>
      </c>
      <c r="BE4" s="23">
        <f t="shared" si="3"/>
        <v>3662</v>
      </c>
      <c r="BF4" s="23">
        <f t="shared" si="3"/>
        <v>3662</v>
      </c>
      <c r="BG4" s="23">
        <f t="shared" si="3"/>
        <v>3662</v>
      </c>
      <c r="BH4" s="23">
        <f t="shared" si="3"/>
        <v>3662</v>
      </c>
      <c r="BI4" s="23">
        <f t="shared" si="3"/>
        <v>3662</v>
      </c>
      <c r="BJ4" s="23">
        <f t="shared" si="3"/>
        <v>3662</v>
      </c>
      <c r="BK4" s="23">
        <f t="shared" si="3"/>
        <v>3662</v>
      </c>
      <c r="BL4" s="23">
        <f t="shared" si="3"/>
        <v>3662</v>
      </c>
      <c r="BM4" s="23">
        <f t="shared" si="3"/>
        <v>3662</v>
      </c>
      <c r="BN4" s="23">
        <f t="shared" si="3"/>
        <v>3662</v>
      </c>
      <c r="BO4" s="23">
        <f t="shared" ref="BO4:CS4" si="4">SUM(BO5:BO11)</f>
        <v>3662</v>
      </c>
      <c r="BP4" s="23">
        <f t="shared" si="4"/>
        <v>3662</v>
      </c>
      <c r="BQ4" s="23">
        <f t="shared" si="4"/>
        <v>3662</v>
      </c>
      <c r="BR4" s="23">
        <f t="shared" si="4"/>
        <v>3662</v>
      </c>
      <c r="BS4" s="23">
        <f t="shared" si="4"/>
        <v>3662</v>
      </c>
      <c r="BT4" s="23">
        <f t="shared" si="4"/>
        <v>3662</v>
      </c>
      <c r="BU4" s="23">
        <f t="shared" si="4"/>
        <v>3662</v>
      </c>
      <c r="BV4" s="23">
        <f t="shared" si="4"/>
        <v>3662</v>
      </c>
      <c r="BW4" s="23">
        <f t="shared" si="4"/>
        <v>3662</v>
      </c>
      <c r="BX4" s="23">
        <f t="shared" si="4"/>
        <v>3662</v>
      </c>
      <c r="BY4" s="23">
        <f t="shared" si="4"/>
        <v>3662</v>
      </c>
      <c r="BZ4" s="23">
        <f t="shared" si="4"/>
        <v>3662</v>
      </c>
      <c r="CA4" s="23">
        <f t="shared" si="4"/>
        <v>3662</v>
      </c>
      <c r="CB4" s="23">
        <f t="shared" si="4"/>
        <v>3662</v>
      </c>
      <c r="CC4" s="23">
        <f t="shared" si="4"/>
        <v>3662</v>
      </c>
      <c r="CD4" s="23">
        <f t="shared" si="4"/>
        <v>3662</v>
      </c>
      <c r="CE4" s="23">
        <f t="shared" si="4"/>
        <v>3662</v>
      </c>
      <c r="CF4" s="23">
        <f t="shared" si="4"/>
        <v>3662</v>
      </c>
      <c r="CG4" s="23">
        <f t="shared" si="4"/>
        <v>3662</v>
      </c>
      <c r="CH4" s="23">
        <f t="shared" si="4"/>
        <v>3662</v>
      </c>
      <c r="CI4" s="23">
        <f t="shared" si="4"/>
        <v>3662</v>
      </c>
      <c r="CJ4" s="23">
        <f t="shared" si="4"/>
        <v>3662</v>
      </c>
      <c r="CK4" s="23">
        <f t="shared" si="4"/>
        <v>3662</v>
      </c>
      <c r="CL4" s="23">
        <f t="shared" si="4"/>
        <v>3662</v>
      </c>
      <c r="CM4" s="23">
        <f t="shared" si="4"/>
        <v>3662</v>
      </c>
      <c r="CN4" s="23">
        <f t="shared" si="4"/>
        <v>3662</v>
      </c>
      <c r="CO4" s="23">
        <f t="shared" si="4"/>
        <v>3662</v>
      </c>
      <c r="CP4" s="23">
        <f t="shared" si="4"/>
        <v>3662</v>
      </c>
      <c r="CQ4" s="23">
        <f t="shared" si="4"/>
        <v>3662</v>
      </c>
      <c r="CR4" s="23">
        <f t="shared" si="4"/>
        <v>3662</v>
      </c>
      <c r="CS4" s="24">
        <f t="shared" si="4"/>
        <v>3662</v>
      </c>
      <c r="CT4" s="30">
        <f t="shared" si="2"/>
        <v>351552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2"/>
        <v>36960</v>
      </c>
      <c r="CU8" s="151"/>
      <c r="CV8" s="162"/>
      <c r="CW8" s="139"/>
    </row>
    <row r="9" spans="1:102">
      <c r="A9" s="30" t="s">
        <v>37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2"/>
        <v>43680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1755.78</v>
      </c>
      <c r="C13" s="40">
        <f t="shared" si="5"/>
        <v>1755.78</v>
      </c>
      <c r="D13" s="40">
        <f t="shared" si="5"/>
        <v>1755.85</v>
      </c>
      <c r="E13" s="40">
        <f t="shared" si="5"/>
        <v>1755.85</v>
      </c>
      <c r="F13" s="40">
        <f t="shared" si="5"/>
        <v>1755.85</v>
      </c>
      <c r="G13" s="40">
        <f t="shared" si="5"/>
        <v>1755.85</v>
      </c>
      <c r="H13" s="40">
        <f t="shared" si="5"/>
        <v>1755.85</v>
      </c>
      <c r="I13" s="40">
        <f t="shared" si="5"/>
        <v>1755.85</v>
      </c>
      <c r="J13" s="40">
        <f t="shared" si="5"/>
        <v>1755.56</v>
      </c>
      <c r="K13" s="40">
        <f t="shared" si="5"/>
        <v>1755.56</v>
      </c>
      <c r="L13" s="40">
        <f t="shared" si="5"/>
        <v>1755.64</v>
      </c>
      <c r="M13" s="40">
        <f t="shared" si="5"/>
        <v>1755.64</v>
      </c>
      <c r="N13" s="40">
        <f t="shared" si="5"/>
        <v>1755.77</v>
      </c>
      <c r="O13" s="40">
        <f t="shared" si="5"/>
        <v>1755.77</v>
      </c>
      <c r="P13" s="40">
        <f t="shared" si="5"/>
        <v>1755.77</v>
      </c>
      <c r="Q13" s="40">
        <f t="shared" si="5"/>
        <v>1755.77</v>
      </c>
      <c r="R13" s="40">
        <f t="shared" si="5"/>
        <v>1755.8</v>
      </c>
      <c r="S13" s="40">
        <f t="shared" si="5"/>
        <v>1755.8</v>
      </c>
      <c r="T13" s="40">
        <f t="shared" si="5"/>
        <v>1755.8</v>
      </c>
      <c r="U13" s="40">
        <f t="shared" si="5"/>
        <v>1755.8</v>
      </c>
      <c r="V13" s="40">
        <f t="shared" si="5"/>
        <v>1755.8</v>
      </c>
      <c r="W13" s="40">
        <f t="shared" si="5"/>
        <v>1755.8</v>
      </c>
      <c r="X13" s="40">
        <f t="shared" si="5"/>
        <v>1755.83</v>
      </c>
      <c r="Y13" s="40">
        <f t="shared" si="5"/>
        <v>1756.65</v>
      </c>
      <c r="Z13" s="40">
        <f t="shared" si="5"/>
        <v>1749.63</v>
      </c>
      <c r="AA13" s="40">
        <f t="shared" si="5"/>
        <v>1749.63</v>
      </c>
      <c r="AB13" s="40">
        <f t="shared" si="5"/>
        <v>1748.97</v>
      </c>
      <c r="AC13" s="40">
        <f t="shared" si="5"/>
        <v>1748.97</v>
      </c>
      <c r="AD13" s="40">
        <f t="shared" si="5"/>
        <v>1747.12</v>
      </c>
      <c r="AE13" s="40">
        <f t="shared" si="5"/>
        <v>1747.12</v>
      </c>
      <c r="AF13" s="40">
        <f t="shared" si="5"/>
        <v>1746.66</v>
      </c>
      <c r="AG13" s="40">
        <f t="shared" si="5"/>
        <v>1746.66</v>
      </c>
      <c r="AH13" s="40">
        <f t="shared" ref="AH13:BM13" si="6">SUM(AH14:AH14)</f>
        <v>1746.72</v>
      </c>
      <c r="AI13" s="40">
        <f t="shared" si="6"/>
        <v>1746.72</v>
      </c>
      <c r="AJ13" s="40">
        <f t="shared" si="6"/>
        <v>1746.79</v>
      </c>
      <c r="AK13" s="40">
        <f t="shared" si="6"/>
        <v>1746.79</v>
      </c>
      <c r="AL13" s="40">
        <f t="shared" si="6"/>
        <v>1746.79</v>
      </c>
      <c r="AM13" s="40">
        <f t="shared" si="6"/>
        <v>1746.79</v>
      </c>
      <c r="AN13" s="40">
        <f t="shared" si="6"/>
        <v>1747.25</v>
      </c>
      <c r="AO13" s="40">
        <f t="shared" si="6"/>
        <v>1747.36</v>
      </c>
      <c r="AP13" s="40">
        <f t="shared" si="6"/>
        <v>1753.13</v>
      </c>
      <c r="AQ13" s="40">
        <f t="shared" si="6"/>
        <v>1753.32</v>
      </c>
      <c r="AR13" s="40">
        <f t="shared" si="6"/>
        <v>1752.51</v>
      </c>
      <c r="AS13" s="40">
        <f t="shared" si="6"/>
        <v>1751.31</v>
      </c>
      <c r="AT13" s="40">
        <f t="shared" si="6"/>
        <v>1754.27</v>
      </c>
      <c r="AU13" s="40">
        <f t="shared" si="6"/>
        <v>1754.27</v>
      </c>
      <c r="AV13" s="40">
        <f t="shared" si="6"/>
        <v>1771.12</v>
      </c>
      <c r="AW13" s="40">
        <f t="shared" si="6"/>
        <v>1771.12</v>
      </c>
      <c r="AX13" s="40">
        <f t="shared" si="6"/>
        <v>1771.66</v>
      </c>
      <c r="AY13" s="40">
        <f t="shared" si="6"/>
        <v>1771.66</v>
      </c>
      <c r="AZ13" s="40">
        <f t="shared" si="6"/>
        <v>1771.16</v>
      </c>
      <c r="BA13" s="40">
        <f t="shared" si="6"/>
        <v>1770.94</v>
      </c>
      <c r="BB13" s="40">
        <f t="shared" si="6"/>
        <v>1770.94</v>
      </c>
      <c r="BC13" s="40">
        <f t="shared" si="6"/>
        <v>1770.94</v>
      </c>
      <c r="BD13" s="40">
        <f t="shared" si="6"/>
        <v>1770.94</v>
      </c>
      <c r="BE13" s="40">
        <f t="shared" si="6"/>
        <v>1771.6</v>
      </c>
      <c r="BF13" s="40">
        <f t="shared" si="6"/>
        <v>1771.6</v>
      </c>
      <c r="BG13" s="40">
        <f t="shared" si="6"/>
        <v>1770.94</v>
      </c>
      <c r="BH13" s="40">
        <f t="shared" si="6"/>
        <v>1771.08</v>
      </c>
      <c r="BI13" s="40">
        <f t="shared" si="6"/>
        <v>1778.93</v>
      </c>
      <c r="BJ13" s="40">
        <f t="shared" si="6"/>
        <v>1780.93</v>
      </c>
      <c r="BK13" s="40">
        <f t="shared" si="6"/>
        <v>1783.43</v>
      </c>
      <c r="BL13" s="40">
        <f t="shared" si="6"/>
        <v>1783.43</v>
      </c>
      <c r="BM13" s="40">
        <f t="shared" si="6"/>
        <v>1783.93</v>
      </c>
      <c r="BN13" s="40">
        <f t="shared" ref="BN13:CS13" si="7">SUM(BN14:BN14)</f>
        <v>1741.79</v>
      </c>
      <c r="BO13" s="40">
        <f t="shared" si="7"/>
        <v>1742.04</v>
      </c>
      <c r="BP13" s="40">
        <f t="shared" si="7"/>
        <v>1741.81</v>
      </c>
      <c r="BQ13" s="40">
        <f t="shared" si="7"/>
        <v>1742.06</v>
      </c>
      <c r="BR13" s="40">
        <f t="shared" si="7"/>
        <v>1731.71</v>
      </c>
      <c r="BS13" s="40">
        <f t="shared" si="7"/>
        <v>1731.96</v>
      </c>
      <c r="BT13" s="40">
        <f t="shared" si="7"/>
        <v>1732.76</v>
      </c>
      <c r="BU13" s="40">
        <f t="shared" si="7"/>
        <v>1733.56</v>
      </c>
      <c r="BV13" s="40">
        <f t="shared" si="7"/>
        <v>1744.78</v>
      </c>
      <c r="BW13" s="40">
        <f t="shared" si="7"/>
        <v>1745.4</v>
      </c>
      <c r="BX13" s="40">
        <f t="shared" si="7"/>
        <v>1745.69</v>
      </c>
      <c r="BY13" s="40">
        <f t="shared" si="7"/>
        <v>1745.94</v>
      </c>
      <c r="BZ13" s="40">
        <f t="shared" si="7"/>
        <v>1746.26</v>
      </c>
      <c r="CA13" s="40">
        <f t="shared" si="7"/>
        <v>1746.51</v>
      </c>
      <c r="CB13" s="40">
        <f t="shared" si="7"/>
        <v>1746.79</v>
      </c>
      <c r="CC13" s="40">
        <f t="shared" si="7"/>
        <v>1747.04</v>
      </c>
      <c r="CD13" s="40">
        <f t="shared" si="7"/>
        <v>1747.29</v>
      </c>
      <c r="CE13" s="40">
        <f t="shared" si="7"/>
        <v>1747.54</v>
      </c>
      <c r="CF13" s="40">
        <f t="shared" si="7"/>
        <v>1747.79</v>
      </c>
      <c r="CG13" s="40">
        <f t="shared" si="7"/>
        <v>1748.04</v>
      </c>
      <c r="CH13" s="40">
        <f t="shared" si="7"/>
        <v>1748.29</v>
      </c>
      <c r="CI13" s="40">
        <f t="shared" si="7"/>
        <v>1748.54</v>
      </c>
      <c r="CJ13" s="40">
        <f t="shared" si="7"/>
        <v>1748.79</v>
      </c>
      <c r="CK13" s="40">
        <f t="shared" si="7"/>
        <v>1749.7</v>
      </c>
      <c r="CL13" s="40">
        <f t="shared" si="7"/>
        <v>1750.13</v>
      </c>
      <c r="CM13" s="40">
        <f t="shared" si="7"/>
        <v>1749.72</v>
      </c>
      <c r="CN13" s="40">
        <f t="shared" si="7"/>
        <v>1749.97</v>
      </c>
      <c r="CO13" s="40">
        <f t="shared" si="7"/>
        <v>1750.1</v>
      </c>
      <c r="CP13" s="40">
        <f t="shared" si="7"/>
        <v>1750.33</v>
      </c>
      <c r="CQ13" s="40">
        <f t="shared" si="7"/>
        <v>1750.33</v>
      </c>
      <c r="CR13" s="40">
        <f t="shared" si="7"/>
        <v>1750.33</v>
      </c>
      <c r="CS13" s="41">
        <f t="shared" si="7"/>
        <v>1751.33</v>
      </c>
      <c r="CT13" s="145">
        <f t="shared" si="2"/>
        <v>168408.87000000008</v>
      </c>
      <c r="CU13" s="149"/>
      <c r="CW13" s="139"/>
    </row>
    <row r="14" spans="1:102">
      <c r="A14" s="30" t="s">
        <v>12</v>
      </c>
      <c r="B14" s="42">
        <v>1755.78</v>
      </c>
      <c r="C14" s="43">
        <v>1755.78</v>
      </c>
      <c r="D14" s="43">
        <v>1755.85</v>
      </c>
      <c r="E14" s="43">
        <v>1755.85</v>
      </c>
      <c r="F14" s="43">
        <v>1755.85</v>
      </c>
      <c r="G14" s="43">
        <v>1755.85</v>
      </c>
      <c r="H14" s="43">
        <v>1755.85</v>
      </c>
      <c r="I14" s="43">
        <v>1755.85</v>
      </c>
      <c r="J14" s="43">
        <v>1755.56</v>
      </c>
      <c r="K14" s="43">
        <v>1755.56</v>
      </c>
      <c r="L14" s="43">
        <v>1755.64</v>
      </c>
      <c r="M14" s="43">
        <v>1755.64</v>
      </c>
      <c r="N14" s="43">
        <v>1755.77</v>
      </c>
      <c r="O14" s="43">
        <v>1755.77</v>
      </c>
      <c r="P14" s="43">
        <v>1755.77</v>
      </c>
      <c r="Q14" s="43">
        <v>1755.77</v>
      </c>
      <c r="R14" s="43">
        <v>1755.8</v>
      </c>
      <c r="S14" s="43">
        <v>1755.8</v>
      </c>
      <c r="T14" s="43">
        <v>1755.8</v>
      </c>
      <c r="U14" s="43">
        <v>1755.8</v>
      </c>
      <c r="V14" s="43">
        <v>1755.8</v>
      </c>
      <c r="W14" s="43">
        <v>1755.8</v>
      </c>
      <c r="X14" s="43">
        <v>1755.83</v>
      </c>
      <c r="Y14" s="43">
        <v>1756.65</v>
      </c>
      <c r="Z14" s="43">
        <v>1749.63</v>
      </c>
      <c r="AA14" s="43">
        <v>1749.63</v>
      </c>
      <c r="AB14" s="43">
        <v>1748.97</v>
      </c>
      <c r="AC14" s="43">
        <v>1748.97</v>
      </c>
      <c r="AD14" s="43">
        <v>1747.12</v>
      </c>
      <c r="AE14" s="43">
        <v>1747.12</v>
      </c>
      <c r="AF14" s="43">
        <v>1746.66</v>
      </c>
      <c r="AG14" s="43">
        <v>1746.66</v>
      </c>
      <c r="AH14" s="43">
        <v>1746.72</v>
      </c>
      <c r="AI14" s="43">
        <v>1746.72</v>
      </c>
      <c r="AJ14" s="43">
        <v>1746.79</v>
      </c>
      <c r="AK14" s="43">
        <v>1746.79</v>
      </c>
      <c r="AL14" s="43">
        <v>1746.79</v>
      </c>
      <c r="AM14" s="43">
        <v>1746.79</v>
      </c>
      <c r="AN14" s="43">
        <v>1747.25</v>
      </c>
      <c r="AO14" s="43">
        <v>1747.36</v>
      </c>
      <c r="AP14" s="43">
        <v>1753.13</v>
      </c>
      <c r="AQ14" s="43">
        <v>1753.32</v>
      </c>
      <c r="AR14" s="43">
        <v>1752.51</v>
      </c>
      <c r="AS14" s="43">
        <v>1751.31</v>
      </c>
      <c r="AT14" s="43">
        <v>1754.27</v>
      </c>
      <c r="AU14" s="43">
        <v>1754.27</v>
      </c>
      <c r="AV14" s="43">
        <v>1771.12</v>
      </c>
      <c r="AW14" s="43">
        <v>1771.12</v>
      </c>
      <c r="AX14" s="43">
        <v>1771.66</v>
      </c>
      <c r="AY14" s="43">
        <v>1771.66</v>
      </c>
      <c r="AZ14" s="43">
        <v>1771.16</v>
      </c>
      <c r="BA14" s="43">
        <v>1770.94</v>
      </c>
      <c r="BB14" s="43">
        <v>1770.94</v>
      </c>
      <c r="BC14" s="43">
        <v>1770.94</v>
      </c>
      <c r="BD14" s="43">
        <v>1770.94</v>
      </c>
      <c r="BE14" s="43">
        <v>1771.6</v>
      </c>
      <c r="BF14" s="43">
        <v>1771.6</v>
      </c>
      <c r="BG14" s="43">
        <v>1770.94</v>
      </c>
      <c r="BH14" s="43">
        <v>1771.08</v>
      </c>
      <c r="BI14" s="43">
        <v>1778.93</v>
      </c>
      <c r="BJ14" s="43">
        <v>1780.93</v>
      </c>
      <c r="BK14" s="43">
        <v>1783.43</v>
      </c>
      <c r="BL14" s="43">
        <v>1783.43</v>
      </c>
      <c r="BM14" s="43">
        <v>1783.93</v>
      </c>
      <c r="BN14" s="43">
        <v>1741.79</v>
      </c>
      <c r="BO14" s="43">
        <v>1742.04</v>
      </c>
      <c r="BP14" s="43">
        <v>1741.81</v>
      </c>
      <c r="BQ14" s="43">
        <v>1742.06</v>
      </c>
      <c r="BR14" s="43">
        <v>1731.71</v>
      </c>
      <c r="BS14" s="43">
        <v>1731.96</v>
      </c>
      <c r="BT14" s="43">
        <v>1732.76</v>
      </c>
      <c r="BU14" s="43">
        <v>1733.56</v>
      </c>
      <c r="BV14" s="43">
        <v>1744.78</v>
      </c>
      <c r="BW14" s="43">
        <v>1745.4</v>
      </c>
      <c r="BX14" s="43">
        <v>1745.69</v>
      </c>
      <c r="BY14" s="43">
        <v>1745.94</v>
      </c>
      <c r="BZ14" s="43">
        <v>1746.26</v>
      </c>
      <c r="CA14" s="43">
        <v>1746.51</v>
      </c>
      <c r="CB14" s="43">
        <v>1746.79</v>
      </c>
      <c r="CC14" s="43">
        <v>1747.04</v>
      </c>
      <c r="CD14" s="43">
        <v>1747.29</v>
      </c>
      <c r="CE14" s="43">
        <v>1747.54</v>
      </c>
      <c r="CF14" s="43">
        <v>1747.79</v>
      </c>
      <c r="CG14" s="43">
        <v>1748.04</v>
      </c>
      <c r="CH14" s="43">
        <v>1748.29</v>
      </c>
      <c r="CI14" s="43">
        <v>1748.54</v>
      </c>
      <c r="CJ14" s="43">
        <v>1748.79</v>
      </c>
      <c r="CK14" s="43">
        <v>1749.7</v>
      </c>
      <c r="CL14" s="43">
        <v>1750.13</v>
      </c>
      <c r="CM14" s="43">
        <v>1749.72</v>
      </c>
      <c r="CN14" s="43">
        <v>1749.97</v>
      </c>
      <c r="CO14" s="43">
        <v>1750.1</v>
      </c>
      <c r="CP14" s="43">
        <v>1750.33</v>
      </c>
      <c r="CQ14" s="43">
        <v>1750.33</v>
      </c>
      <c r="CR14" s="43">
        <v>1750.33</v>
      </c>
      <c r="CS14" s="44">
        <v>1751.33</v>
      </c>
      <c r="CT14" s="30">
        <f t="shared" si="2"/>
        <v>168408.87000000008</v>
      </c>
      <c r="CU14" s="151"/>
      <c r="CW14" s="139"/>
    </row>
    <row r="15" spans="1:102">
      <c r="A15" s="38" t="s">
        <v>42</v>
      </c>
      <c r="B15" s="39">
        <f>SUM(B16:B19)</f>
        <v>1584.45</v>
      </c>
      <c r="C15" s="40">
        <f t="shared" ref="C15:BN15" si="8">SUM(C16:C19)</f>
        <v>1587.45</v>
      </c>
      <c r="D15" s="40">
        <f t="shared" si="8"/>
        <v>1579.45</v>
      </c>
      <c r="E15" s="40">
        <f t="shared" si="8"/>
        <v>1569.45</v>
      </c>
      <c r="F15" s="40">
        <f t="shared" si="8"/>
        <v>1531.45</v>
      </c>
      <c r="G15" s="40">
        <f t="shared" si="8"/>
        <v>1551.45</v>
      </c>
      <c r="H15" s="40">
        <f t="shared" si="8"/>
        <v>1565.45</v>
      </c>
      <c r="I15" s="40">
        <f t="shared" si="8"/>
        <v>1566.45</v>
      </c>
      <c r="J15" s="40">
        <f t="shared" si="8"/>
        <v>1582.45</v>
      </c>
      <c r="K15" s="40">
        <f t="shared" si="8"/>
        <v>1591.45</v>
      </c>
      <c r="L15" s="40">
        <f t="shared" si="8"/>
        <v>1589.45</v>
      </c>
      <c r="M15" s="40">
        <f t="shared" si="8"/>
        <v>1613.45</v>
      </c>
      <c r="N15" s="40">
        <f t="shared" si="8"/>
        <v>1624.45</v>
      </c>
      <c r="O15" s="40">
        <f t="shared" si="8"/>
        <v>1643.45</v>
      </c>
      <c r="P15" s="40">
        <f t="shared" si="8"/>
        <v>1655.45</v>
      </c>
      <c r="Q15" s="40">
        <f t="shared" si="8"/>
        <v>1644.45</v>
      </c>
      <c r="R15" s="40">
        <f t="shared" si="8"/>
        <v>1642.45</v>
      </c>
      <c r="S15" s="40">
        <f t="shared" si="8"/>
        <v>1639.45</v>
      </c>
      <c r="T15" s="40">
        <f t="shared" si="8"/>
        <v>1628.45</v>
      </c>
      <c r="U15" s="40">
        <f t="shared" si="8"/>
        <v>1641.45</v>
      </c>
      <c r="V15" s="40">
        <f t="shared" si="8"/>
        <v>1646.45</v>
      </c>
      <c r="W15" s="40">
        <f t="shared" si="8"/>
        <v>1651.45</v>
      </c>
      <c r="X15" s="40">
        <f t="shared" si="8"/>
        <v>1666.45</v>
      </c>
      <c r="Y15" s="40">
        <f t="shared" si="8"/>
        <v>1652.45</v>
      </c>
      <c r="Z15" s="40">
        <f t="shared" si="8"/>
        <v>1645.45</v>
      </c>
      <c r="AA15" s="40">
        <f t="shared" si="8"/>
        <v>1653.45</v>
      </c>
      <c r="AB15" s="40">
        <f t="shared" si="8"/>
        <v>1617.45</v>
      </c>
      <c r="AC15" s="40">
        <f t="shared" si="8"/>
        <v>1607.45</v>
      </c>
      <c r="AD15" s="40">
        <f t="shared" si="8"/>
        <v>1653.45</v>
      </c>
      <c r="AE15" s="40">
        <f t="shared" si="8"/>
        <v>1673.45</v>
      </c>
      <c r="AF15" s="40">
        <f t="shared" si="8"/>
        <v>1709.45</v>
      </c>
      <c r="AG15" s="40">
        <f t="shared" si="8"/>
        <v>1732.45</v>
      </c>
      <c r="AH15" s="40">
        <f t="shared" si="8"/>
        <v>1720.45</v>
      </c>
      <c r="AI15" s="40">
        <f t="shared" si="8"/>
        <v>1724.45</v>
      </c>
      <c r="AJ15" s="40">
        <f t="shared" si="8"/>
        <v>1725.45</v>
      </c>
      <c r="AK15" s="40">
        <f t="shared" si="8"/>
        <v>1688.45</v>
      </c>
      <c r="AL15" s="40">
        <f t="shared" si="8"/>
        <v>1667.45</v>
      </c>
      <c r="AM15" s="40">
        <f t="shared" si="8"/>
        <v>1658.45</v>
      </c>
      <c r="AN15" s="40">
        <f t="shared" si="8"/>
        <v>1634.45</v>
      </c>
      <c r="AO15" s="40">
        <f t="shared" si="8"/>
        <v>1646.45</v>
      </c>
      <c r="AP15" s="40">
        <f t="shared" si="8"/>
        <v>1674.45</v>
      </c>
      <c r="AQ15" s="40">
        <f t="shared" si="8"/>
        <v>1666.45</v>
      </c>
      <c r="AR15" s="40">
        <f t="shared" si="8"/>
        <v>1701.45</v>
      </c>
      <c r="AS15" s="40">
        <f t="shared" si="8"/>
        <v>1716.45</v>
      </c>
      <c r="AT15" s="40">
        <f t="shared" si="8"/>
        <v>1720.45</v>
      </c>
      <c r="AU15" s="40">
        <f t="shared" si="8"/>
        <v>1734.45</v>
      </c>
      <c r="AV15" s="40">
        <f t="shared" si="8"/>
        <v>1729.45</v>
      </c>
      <c r="AW15" s="40">
        <f t="shared" si="8"/>
        <v>1730.45</v>
      </c>
      <c r="AX15" s="40">
        <f t="shared" si="8"/>
        <v>1744.45</v>
      </c>
      <c r="AY15" s="40">
        <f t="shared" si="8"/>
        <v>1694.45</v>
      </c>
      <c r="AZ15" s="40">
        <f t="shared" si="8"/>
        <v>1643.45</v>
      </c>
      <c r="BA15" s="40">
        <f t="shared" si="8"/>
        <v>1701.45</v>
      </c>
      <c r="BB15" s="40">
        <f t="shared" si="8"/>
        <v>1712.45</v>
      </c>
      <c r="BC15" s="40">
        <f t="shared" si="8"/>
        <v>1701.45</v>
      </c>
      <c r="BD15" s="40">
        <f t="shared" si="8"/>
        <v>1706.45</v>
      </c>
      <c r="BE15" s="40">
        <f t="shared" si="8"/>
        <v>1695.45</v>
      </c>
      <c r="BF15" s="40">
        <f t="shared" si="8"/>
        <v>1681.45</v>
      </c>
      <c r="BG15" s="40">
        <f t="shared" si="8"/>
        <v>1689.45</v>
      </c>
      <c r="BH15" s="40">
        <f t="shared" si="8"/>
        <v>1688.45</v>
      </c>
      <c r="BI15" s="40">
        <f t="shared" si="8"/>
        <v>1709.45</v>
      </c>
      <c r="BJ15" s="40">
        <f t="shared" si="8"/>
        <v>1719.45</v>
      </c>
      <c r="BK15" s="40">
        <f t="shared" si="8"/>
        <v>1735.45</v>
      </c>
      <c r="BL15" s="40">
        <f t="shared" si="8"/>
        <v>1739.45</v>
      </c>
      <c r="BM15" s="40">
        <f t="shared" si="8"/>
        <v>1739.45</v>
      </c>
      <c r="BN15" s="40">
        <f t="shared" si="8"/>
        <v>1739.45</v>
      </c>
      <c r="BO15" s="40">
        <f t="shared" ref="BO15:CS15" si="9">SUM(BO16:BO19)</f>
        <v>1739.45</v>
      </c>
      <c r="BP15" s="40">
        <f t="shared" si="9"/>
        <v>1739.45</v>
      </c>
      <c r="BQ15" s="40">
        <f t="shared" si="9"/>
        <v>1739.45</v>
      </c>
      <c r="BR15" s="40">
        <f t="shared" si="9"/>
        <v>1739.45</v>
      </c>
      <c r="BS15" s="40">
        <f t="shared" si="9"/>
        <v>1753.45</v>
      </c>
      <c r="BT15" s="40">
        <f t="shared" si="9"/>
        <v>1746.45</v>
      </c>
      <c r="BU15" s="40">
        <f t="shared" si="9"/>
        <v>1735.45</v>
      </c>
      <c r="BV15" s="40">
        <f t="shared" si="9"/>
        <v>1748.45</v>
      </c>
      <c r="BW15" s="40">
        <f t="shared" si="9"/>
        <v>1756.45</v>
      </c>
      <c r="BX15" s="40">
        <f t="shared" si="9"/>
        <v>1748.45</v>
      </c>
      <c r="BY15" s="40">
        <f t="shared" si="9"/>
        <v>1740.45</v>
      </c>
      <c r="BZ15" s="40">
        <f t="shared" si="9"/>
        <v>1724.45</v>
      </c>
      <c r="CA15" s="40">
        <f t="shared" si="9"/>
        <v>1735.45</v>
      </c>
      <c r="CB15" s="40">
        <f t="shared" si="9"/>
        <v>1745.45</v>
      </c>
      <c r="CC15" s="40">
        <f t="shared" si="9"/>
        <v>1745.45</v>
      </c>
      <c r="CD15" s="40">
        <f t="shared" si="9"/>
        <v>1745.45</v>
      </c>
      <c r="CE15" s="40">
        <f t="shared" si="9"/>
        <v>1757.45</v>
      </c>
      <c r="CF15" s="40">
        <f t="shared" si="9"/>
        <v>1746.45</v>
      </c>
      <c r="CG15" s="40">
        <f t="shared" si="9"/>
        <v>1806.45</v>
      </c>
      <c r="CH15" s="40">
        <f t="shared" si="9"/>
        <v>1899.45</v>
      </c>
      <c r="CI15" s="40">
        <f t="shared" si="9"/>
        <v>1963.45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164883.20000000004</v>
      </c>
      <c r="CU15" s="149"/>
      <c r="CW15" s="139"/>
    </row>
    <row r="16" spans="1:102">
      <c r="A16" s="30" t="s">
        <v>43</v>
      </c>
      <c r="B16" s="42">
        <v>745</v>
      </c>
      <c r="C16" s="43">
        <v>748</v>
      </c>
      <c r="D16" s="43">
        <v>740</v>
      </c>
      <c r="E16" s="43">
        <v>730</v>
      </c>
      <c r="F16" s="43">
        <v>692</v>
      </c>
      <c r="G16" s="43">
        <v>712</v>
      </c>
      <c r="H16" s="43">
        <v>726</v>
      </c>
      <c r="I16" s="43">
        <v>727</v>
      </c>
      <c r="J16" s="43">
        <v>743</v>
      </c>
      <c r="K16" s="43">
        <v>752</v>
      </c>
      <c r="L16" s="43">
        <v>750</v>
      </c>
      <c r="M16" s="43">
        <v>774</v>
      </c>
      <c r="N16" s="43">
        <v>785</v>
      </c>
      <c r="O16" s="43">
        <v>804</v>
      </c>
      <c r="P16" s="43">
        <v>816</v>
      </c>
      <c r="Q16" s="43">
        <v>805</v>
      </c>
      <c r="R16" s="43">
        <v>803</v>
      </c>
      <c r="S16" s="43">
        <v>800</v>
      </c>
      <c r="T16" s="43">
        <v>789</v>
      </c>
      <c r="U16" s="43">
        <v>802</v>
      </c>
      <c r="V16" s="43">
        <v>807</v>
      </c>
      <c r="W16" s="43">
        <v>812</v>
      </c>
      <c r="X16" s="43">
        <v>827</v>
      </c>
      <c r="Y16" s="43">
        <v>813</v>
      </c>
      <c r="Z16" s="43">
        <v>806</v>
      </c>
      <c r="AA16" s="43">
        <v>814</v>
      </c>
      <c r="AB16" s="43">
        <v>778</v>
      </c>
      <c r="AC16" s="43">
        <v>768</v>
      </c>
      <c r="AD16" s="43">
        <v>814</v>
      </c>
      <c r="AE16" s="43">
        <v>834</v>
      </c>
      <c r="AF16" s="43">
        <v>870</v>
      </c>
      <c r="AG16" s="43">
        <v>893</v>
      </c>
      <c r="AH16" s="43">
        <v>881</v>
      </c>
      <c r="AI16" s="43">
        <v>885</v>
      </c>
      <c r="AJ16" s="43">
        <v>886</v>
      </c>
      <c r="AK16" s="43">
        <v>849</v>
      </c>
      <c r="AL16" s="43">
        <v>828</v>
      </c>
      <c r="AM16" s="43">
        <v>819</v>
      </c>
      <c r="AN16" s="43">
        <v>795</v>
      </c>
      <c r="AO16" s="43">
        <v>807</v>
      </c>
      <c r="AP16" s="43">
        <v>835</v>
      </c>
      <c r="AQ16" s="43">
        <v>827</v>
      </c>
      <c r="AR16" s="43">
        <v>862</v>
      </c>
      <c r="AS16" s="43">
        <v>877</v>
      </c>
      <c r="AT16" s="43">
        <v>881</v>
      </c>
      <c r="AU16" s="43">
        <v>895</v>
      </c>
      <c r="AV16" s="43">
        <v>890</v>
      </c>
      <c r="AW16" s="43">
        <v>891</v>
      </c>
      <c r="AX16" s="43">
        <v>905</v>
      </c>
      <c r="AY16" s="43">
        <v>855</v>
      </c>
      <c r="AZ16" s="43">
        <v>804</v>
      </c>
      <c r="BA16" s="43">
        <v>862</v>
      </c>
      <c r="BB16" s="43">
        <v>873</v>
      </c>
      <c r="BC16" s="43">
        <v>862</v>
      </c>
      <c r="BD16" s="43">
        <v>867</v>
      </c>
      <c r="BE16" s="43">
        <v>856</v>
      </c>
      <c r="BF16" s="43">
        <v>842</v>
      </c>
      <c r="BG16" s="43">
        <v>850</v>
      </c>
      <c r="BH16" s="43">
        <v>849</v>
      </c>
      <c r="BI16" s="43">
        <v>870</v>
      </c>
      <c r="BJ16" s="43">
        <v>880</v>
      </c>
      <c r="BK16" s="43">
        <v>896</v>
      </c>
      <c r="BL16" s="43">
        <v>900</v>
      </c>
      <c r="BM16" s="43">
        <v>900</v>
      </c>
      <c r="BN16" s="43">
        <v>900</v>
      </c>
      <c r="BO16" s="43">
        <v>900</v>
      </c>
      <c r="BP16" s="43">
        <v>900</v>
      </c>
      <c r="BQ16" s="43">
        <v>900</v>
      </c>
      <c r="BR16" s="43">
        <v>900</v>
      </c>
      <c r="BS16" s="43">
        <v>914</v>
      </c>
      <c r="BT16" s="43">
        <v>907</v>
      </c>
      <c r="BU16" s="43">
        <v>896</v>
      </c>
      <c r="BV16" s="43">
        <v>909</v>
      </c>
      <c r="BW16" s="43">
        <v>917</v>
      </c>
      <c r="BX16" s="43">
        <v>909</v>
      </c>
      <c r="BY16" s="43">
        <v>901</v>
      </c>
      <c r="BZ16" s="43">
        <v>885</v>
      </c>
      <c r="CA16" s="43">
        <v>896</v>
      </c>
      <c r="CB16" s="43">
        <v>906</v>
      </c>
      <c r="CC16" s="43">
        <v>906</v>
      </c>
      <c r="CD16" s="43">
        <v>906</v>
      </c>
      <c r="CE16" s="43">
        <v>918</v>
      </c>
      <c r="CF16" s="43">
        <v>907</v>
      </c>
      <c r="CG16" s="43">
        <v>967</v>
      </c>
      <c r="CH16" s="43">
        <v>1060</v>
      </c>
      <c r="CI16" s="43">
        <v>1124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84296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147.5</v>
      </c>
      <c r="C20" s="54">
        <f t="shared" si="10"/>
        <v>149.26</v>
      </c>
      <c r="D20" s="54">
        <f t="shared" si="10"/>
        <v>146.94999999999999</v>
      </c>
      <c r="E20" s="54">
        <f t="shared" si="10"/>
        <v>146.54</v>
      </c>
      <c r="F20" s="54">
        <f t="shared" si="10"/>
        <v>147.72999999999999</v>
      </c>
      <c r="G20" s="54">
        <f t="shared" si="10"/>
        <v>149.29999999999998</v>
      </c>
      <c r="H20" s="54">
        <f t="shared" si="10"/>
        <v>149.99</v>
      </c>
      <c r="I20" s="54">
        <f t="shared" si="10"/>
        <v>148.29</v>
      </c>
      <c r="J20" s="54">
        <f t="shared" si="10"/>
        <v>145.49</v>
      </c>
      <c r="K20" s="54">
        <f t="shared" si="10"/>
        <v>146.44</v>
      </c>
      <c r="L20" s="54">
        <f t="shared" si="10"/>
        <v>145.19999999999999</v>
      </c>
      <c r="M20" s="54">
        <f t="shared" si="10"/>
        <v>144.91999999999999</v>
      </c>
      <c r="N20" s="54">
        <f t="shared" si="10"/>
        <v>144.37</v>
      </c>
      <c r="O20" s="54">
        <f t="shared" si="10"/>
        <v>143.82</v>
      </c>
      <c r="P20" s="54">
        <f t="shared" si="10"/>
        <v>144.04999999999998</v>
      </c>
      <c r="Q20" s="54">
        <f t="shared" si="10"/>
        <v>142.88</v>
      </c>
      <c r="R20" s="54">
        <f t="shared" si="10"/>
        <v>141.24</v>
      </c>
      <c r="S20" s="54">
        <f t="shared" si="10"/>
        <v>140.29</v>
      </c>
      <c r="T20" s="54">
        <f t="shared" si="10"/>
        <v>138.93</v>
      </c>
      <c r="U20" s="54">
        <f t="shared" si="10"/>
        <v>136.22</v>
      </c>
      <c r="V20" s="54">
        <f t="shared" si="10"/>
        <v>138.66999999999999</v>
      </c>
      <c r="W20" s="54">
        <f t="shared" si="10"/>
        <v>139.88</v>
      </c>
      <c r="X20" s="54">
        <f t="shared" si="10"/>
        <v>3645.7999999999997</v>
      </c>
      <c r="Y20" s="54">
        <f t="shared" si="10"/>
        <v>3647.8599999999997</v>
      </c>
      <c r="Z20" s="54">
        <f t="shared" si="10"/>
        <v>3659.7599999999998</v>
      </c>
      <c r="AA20" s="54">
        <f t="shared" si="10"/>
        <v>3692.49</v>
      </c>
      <c r="AB20" s="54">
        <f t="shared" si="10"/>
        <v>3731.4599999999996</v>
      </c>
      <c r="AC20" s="54">
        <f t="shared" si="10"/>
        <v>3783.4799999999996</v>
      </c>
      <c r="AD20" s="54">
        <f t="shared" si="10"/>
        <v>3846.31</v>
      </c>
      <c r="AE20" s="54">
        <f t="shared" si="10"/>
        <v>3919.1099999999997</v>
      </c>
      <c r="AF20" s="54">
        <f t="shared" si="10"/>
        <v>3986.5099999999998</v>
      </c>
      <c r="AG20" s="54">
        <f t="shared" si="10"/>
        <v>4071.9999999999995</v>
      </c>
      <c r="AH20" s="54">
        <f t="shared" ref="AH20:BM20" si="11">SUM(AH21:AH24)</f>
        <v>4166.9000000000005</v>
      </c>
      <c r="AI20" s="54">
        <f t="shared" si="11"/>
        <v>4272.4799999999996</v>
      </c>
      <c r="AJ20" s="54">
        <f t="shared" si="11"/>
        <v>4384.5200000000004</v>
      </c>
      <c r="AK20" s="54">
        <f t="shared" si="11"/>
        <v>4479.01</v>
      </c>
      <c r="AL20" s="54">
        <f t="shared" si="11"/>
        <v>4564.38</v>
      </c>
      <c r="AM20" s="54">
        <f t="shared" si="11"/>
        <v>4652.6600000000008</v>
      </c>
      <c r="AN20" s="54">
        <f t="shared" si="11"/>
        <v>4744.25</v>
      </c>
      <c r="AO20" s="54">
        <f t="shared" si="11"/>
        <v>4820.8</v>
      </c>
      <c r="AP20" s="54">
        <f t="shared" si="11"/>
        <v>4890.6400000000003</v>
      </c>
      <c r="AQ20" s="54">
        <f t="shared" si="11"/>
        <v>4956.42</v>
      </c>
      <c r="AR20" s="54">
        <f t="shared" si="11"/>
        <v>5019.21</v>
      </c>
      <c r="AS20" s="54">
        <f t="shared" si="11"/>
        <v>5063.47</v>
      </c>
      <c r="AT20" s="54">
        <f t="shared" si="11"/>
        <v>5072.4400000000005</v>
      </c>
      <c r="AU20" s="54">
        <f t="shared" si="11"/>
        <v>5094.4799999999996</v>
      </c>
      <c r="AV20" s="54">
        <f t="shared" si="11"/>
        <v>5107.9399999999996</v>
      </c>
      <c r="AW20" s="54">
        <f t="shared" si="11"/>
        <v>5119.97</v>
      </c>
      <c r="AX20" s="54">
        <f t="shared" si="11"/>
        <v>5145.3200000000006</v>
      </c>
      <c r="AY20" s="54">
        <f t="shared" si="11"/>
        <v>5207.2700000000004</v>
      </c>
      <c r="AZ20" s="54">
        <f t="shared" si="11"/>
        <v>5212.26</v>
      </c>
      <c r="BA20" s="54">
        <f t="shared" si="11"/>
        <v>5197.01</v>
      </c>
      <c r="BB20" s="54">
        <f t="shared" si="11"/>
        <v>5199.8700000000008</v>
      </c>
      <c r="BC20" s="54">
        <f t="shared" si="11"/>
        <v>5125.1500000000005</v>
      </c>
      <c r="BD20" s="54">
        <f t="shared" si="11"/>
        <v>5073.3900000000003</v>
      </c>
      <c r="BE20" s="54">
        <f t="shared" si="11"/>
        <v>5083.7700000000004</v>
      </c>
      <c r="BF20" s="54">
        <f t="shared" si="11"/>
        <v>5080.21</v>
      </c>
      <c r="BG20" s="54">
        <f t="shared" si="11"/>
        <v>5050.4100000000008</v>
      </c>
      <c r="BH20" s="54">
        <f t="shared" si="11"/>
        <v>5017.1200000000008</v>
      </c>
      <c r="BI20" s="54">
        <f t="shared" si="11"/>
        <v>4936.0700000000006</v>
      </c>
      <c r="BJ20" s="54">
        <f t="shared" si="11"/>
        <v>4882.71</v>
      </c>
      <c r="BK20" s="54">
        <f t="shared" si="11"/>
        <v>4817.05</v>
      </c>
      <c r="BL20" s="54">
        <f t="shared" si="11"/>
        <v>4723.7800000000007</v>
      </c>
      <c r="BM20" s="54">
        <f t="shared" si="11"/>
        <v>4631.8600000000006</v>
      </c>
      <c r="BN20" s="54">
        <f t="shared" ref="BN20:CS20" si="12">SUM(BN21:BN24)</f>
        <v>4549.3300000000008</v>
      </c>
      <c r="BO20" s="54">
        <f t="shared" si="12"/>
        <v>4464.2000000000007</v>
      </c>
      <c r="BP20" s="54">
        <f t="shared" si="12"/>
        <v>4330.6500000000005</v>
      </c>
      <c r="BQ20" s="54">
        <f t="shared" si="12"/>
        <v>4207.51</v>
      </c>
      <c r="BR20" s="54">
        <f t="shared" si="12"/>
        <v>4140.5</v>
      </c>
      <c r="BS20" s="54">
        <f t="shared" si="12"/>
        <v>4057.58</v>
      </c>
      <c r="BT20" s="54">
        <f t="shared" si="12"/>
        <v>3982.42</v>
      </c>
      <c r="BU20" s="54">
        <f t="shared" si="12"/>
        <v>3914.17</v>
      </c>
      <c r="BV20" s="54">
        <f t="shared" si="12"/>
        <v>3846.64</v>
      </c>
      <c r="BW20" s="54">
        <f t="shared" si="12"/>
        <v>3778.78</v>
      </c>
      <c r="BX20" s="54">
        <f t="shared" si="12"/>
        <v>3730.19</v>
      </c>
      <c r="BY20" s="54">
        <f t="shared" si="12"/>
        <v>3658.2</v>
      </c>
      <c r="BZ20" s="54">
        <f t="shared" si="12"/>
        <v>152.19</v>
      </c>
      <c r="CA20" s="54">
        <f t="shared" si="12"/>
        <v>145.76999999999998</v>
      </c>
      <c r="CB20" s="54">
        <f t="shared" si="12"/>
        <v>142.66</v>
      </c>
      <c r="CC20" s="54">
        <f t="shared" si="12"/>
        <v>142.37</v>
      </c>
      <c r="CD20" s="54">
        <f t="shared" si="12"/>
        <v>144.26</v>
      </c>
      <c r="CE20" s="54">
        <f t="shared" si="12"/>
        <v>142.75</v>
      </c>
      <c r="CF20" s="54">
        <f t="shared" si="12"/>
        <v>141.41999999999999</v>
      </c>
      <c r="CG20" s="54">
        <f t="shared" si="12"/>
        <v>142.10999999999999</v>
      </c>
      <c r="CH20" s="54">
        <f t="shared" si="12"/>
        <v>142.99</v>
      </c>
      <c r="CI20" s="54">
        <f t="shared" si="12"/>
        <v>143.19999999999999</v>
      </c>
      <c r="CJ20" s="54">
        <f t="shared" si="12"/>
        <v>140.97999999999999</v>
      </c>
      <c r="CK20" s="54">
        <f t="shared" si="12"/>
        <v>142.07</v>
      </c>
      <c r="CL20" s="54">
        <f t="shared" si="12"/>
        <v>139.04</v>
      </c>
      <c r="CM20" s="54">
        <f t="shared" si="12"/>
        <v>135.97999999999999</v>
      </c>
      <c r="CN20" s="54">
        <f t="shared" si="12"/>
        <v>136.62</v>
      </c>
      <c r="CO20" s="54">
        <f t="shared" si="12"/>
        <v>138.04</v>
      </c>
      <c r="CP20" s="54">
        <f t="shared" si="12"/>
        <v>143.97999999999999</v>
      </c>
      <c r="CQ20" s="54">
        <f t="shared" si="12"/>
        <v>145.35</v>
      </c>
      <c r="CR20" s="54">
        <f t="shared" si="12"/>
        <v>144.12</v>
      </c>
      <c r="CS20" s="55">
        <f t="shared" si="12"/>
        <v>144.85999999999999</v>
      </c>
      <c r="CT20" s="38">
        <f>SUM(B20:CS20)</f>
        <v>249466.49000000008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0.23</v>
      </c>
      <c r="Y21" s="43">
        <v>3.06</v>
      </c>
      <c r="Z21" s="43">
        <v>17.170000000000002</v>
      </c>
      <c r="AA21" s="43">
        <v>50.669999999999995</v>
      </c>
      <c r="AB21" s="43">
        <v>88.100000000000009</v>
      </c>
      <c r="AC21" s="43">
        <v>137.58000000000001</v>
      </c>
      <c r="AD21" s="43">
        <v>199.29</v>
      </c>
      <c r="AE21" s="43">
        <v>271.65000000000003</v>
      </c>
      <c r="AF21" s="43">
        <v>342.94</v>
      </c>
      <c r="AG21" s="43">
        <v>427.64000000000004</v>
      </c>
      <c r="AH21" s="43">
        <v>522.84</v>
      </c>
      <c r="AI21" s="43">
        <v>627.32000000000005</v>
      </c>
      <c r="AJ21" s="43">
        <v>736.43000000000006</v>
      </c>
      <c r="AK21" s="43">
        <v>831.47</v>
      </c>
      <c r="AL21" s="43">
        <v>926.17000000000007</v>
      </c>
      <c r="AM21" s="43">
        <v>1017.0600000000001</v>
      </c>
      <c r="AN21" s="43">
        <v>1109.07</v>
      </c>
      <c r="AO21" s="43">
        <v>1185.22</v>
      </c>
      <c r="AP21" s="43">
        <v>1251.72</v>
      </c>
      <c r="AQ21" s="43">
        <v>1317.82</v>
      </c>
      <c r="AR21" s="43">
        <v>1385.02</v>
      </c>
      <c r="AS21" s="43">
        <v>1428.1599999999999</v>
      </c>
      <c r="AT21" s="43">
        <v>1430.8500000000001</v>
      </c>
      <c r="AU21" s="43">
        <v>1453.03</v>
      </c>
      <c r="AV21" s="43">
        <v>1467.57</v>
      </c>
      <c r="AW21" s="43">
        <v>1479.1399999999999</v>
      </c>
      <c r="AX21" s="43">
        <v>1506.7700000000002</v>
      </c>
      <c r="AY21" s="43">
        <v>1568.42</v>
      </c>
      <c r="AZ21" s="43">
        <v>1572.01</v>
      </c>
      <c r="BA21" s="43">
        <v>1558.61</v>
      </c>
      <c r="BB21" s="43">
        <v>1561.47</v>
      </c>
      <c r="BC21" s="43">
        <v>1488.76</v>
      </c>
      <c r="BD21" s="43">
        <v>1453.18</v>
      </c>
      <c r="BE21" s="43">
        <v>1459.76</v>
      </c>
      <c r="BF21" s="43">
        <v>1457.95</v>
      </c>
      <c r="BG21" s="43">
        <v>1426.9</v>
      </c>
      <c r="BH21" s="43">
        <v>1394.01</v>
      </c>
      <c r="BI21" s="43">
        <v>1312.17</v>
      </c>
      <c r="BJ21" s="43">
        <v>1258.1499999999999</v>
      </c>
      <c r="BK21" s="43">
        <v>1195.3699999999999</v>
      </c>
      <c r="BL21" s="43">
        <v>1103.25</v>
      </c>
      <c r="BM21" s="43">
        <v>1013.36</v>
      </c>
      <c r="BN21" s="43">
        <v>930.79000000000008</v>
      </c>
      <c r="BO21" s="43">
        <v>846.1</v>
      </c>
      <c r="BP21" s="43">
        <v>712.07999999999993</v>
      </c>
      <c r="BQ21" s="43">
        <v>587.18999999999994</v>
      </c>
      <c r="BR21" s="43">
        <v>520.07999999999993</v>
      </c>
      <c r="BS21" s="43">
        <v>438.7</v>
      </c>
      <c r="BT21" s="43">
        <v>362.87</v>
      </c>
      <c r="BU21" s="43">
        <v>290.59999999999997</v>
      </c>
      <c r="BV21" s="43">
        <v>221.44</v>
      </c>
      <c r="BW21" s="43">
        <v>154.25</v>
      </c>
      <c r="BX21" s="43">
        <v>103.26</v>
      </c>
      <c r="BY21" s="43">
        <v>33.770000000000003</v>
      </c>
      <c r="BZ21" s="43">
        <v>12.62</v>
      </c>
      <c r="CA21" s="43">
        <v>3.2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47254.310000000005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3507.37</v>
      </c>
      <c r="Y22" s="1">
        <v>3507.37</v>
      </c>
      <c r="Z22" s="1">
        <v>3504.37</v>
      </c>
      <c r="AA22" s="1">
        <v>3504.37</v>
      </c>
      <c r="AB22" s="1">
        <v>3504.37</v>
      </c>
      <c r="AC22" s="1">
        <v>3504.37</v>
      </c>
      <c r="AD22" s="1">
        <v>3504.37</v>
      </c>
      <c r="AE22" s="1">
        <v>3504.37</v>
      </c>
      <c r="AF22" s="1">
        <v>3500.37</v>
      </c>
      <c r="AG22" s="1">
        <v>3500.37</v>
      </c>
      <c r="AH22" s="1">
        <v>3500.37</v>
      </c>
      <c r="AI22" s="1">
        <v>3500.37</v>
      </c>
      <c r="AJ22" s="1">
        <v>3500.37</v>
      </c>
      <c r="AK22" s="1">
        <v>3500.37</v>
      </c>
      <c r="AL22" s="1">
        <v>3493.87</v>
      </c>
      <c r="AM22" s="1">
        <v>3493.87</v>
      </c>
      <c r="AN22" s="1">
        <v>3493.87</v>
      </c>
      <c r="AO22" s="1">
        <v>3493.87</v>
      </c>
      <c r="AP22" s="1">
        <v>3493.87</v>
      </c>
      <c r="AQ22" s="1">
        <v>3493.87</v>
      </c>
      <c r="AR22" s="1">
        <v>3493.87</v>
      </c>
      <c r="AS22" s="1">
        <v>3493.87</v>
      </c>
      <c r="AT22" s="1">
        <v>3500.37</v>
      </c>
      <c r="AU22" s="1">
        <v>3500.37</v>
      </c>
      <c r="AV22" s="1">
        <v>3500.37</v>
      </c>
      <c r="AW22" s="1">
        <v>3500.37</v>
      </c>
      <c r="AX22" s="1">
        <v>3496.37</v>
      </c>
      <c r="AY22" s="1">
        <v>3496.37</v>
      </c>
      <c r="AZ22" s="1">
        <v>3496.37</v>
      </c>
      <c r="BA22" s="1">
        <v>3496.37</v>
      </c>
      <c r="BB22" s="1">
        <v>3496.37</v>
      </c>
      <c r="BC22" s="1">
        <v>3496.37</v>
      </c>
      <c r="BD22" s="1">
        <v>3481.37</v>
      </c>
      <c r="BE22" s="1">
        <v>3485.37</v>
      </c>
      <c r="BF22" s="1">
        <v>3485.37</v>
      </c>
      <c r="BG22" s="1">
        <v>3485.37</v>
      </c>
      <c r="BH22" s="1">
        <v>3485.37</v>
      </c>
      <c r="BI22" s="1">
        <v>3485.37</v>
      </c>
      <c r="BJ22" s="1">
        <v>3485.37</v>
      </c>
      <c r="BK22" s="1">
        <v>3482.86</v>
      </c>
      <c r="BL22" s="1">
        <v>3482.86</v>
      </c>
      <c r="BM22" s="1">
        <v>3482.86</v>
      </c>
      <c r="BN22" s="1">
        <v>3482.86</v>
      </c>
      <c r="BO22" s="1">
        <v>3482.86</v>
      </c>
      <c r="BP22" s="1">
        <v>3482.86</v>
      </c>
      <c r="BQ22" s="1">
        <v>3482.86</v>
      </c>
      <c r="BR22" s="1">
        <v>3482.86</v>
      </c>
      <c r="BS22" s="1">
        <v>3482.86</v>
      </c>
      <c r="BT22" s="1">
        <v>3482.86</v>
      </c>
      <c r="BU22" s="1">
        <v>3482.86</v>
      </c>
      <c r="BV22" s="1">
        <v>3482.86</v>
      </c>
      <c r="BW22" s="1">
        <v>3482.86</v>
      </c>
      <c r="BX22" s="1">
        <v>3482.86</v>
      </c>
      <c r="BY22" s="1">
        <v>3482.86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188610.32999999973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19.399999999999999</v>
      </c>
      <c r="C24" s="36">
        <v>21.16</v>
      </c>
      <c r="D24" s="36">
        <v>18.850000000000001</v>
      </c>
      <c r="E24" s="36">
        <v>18.440000000000001</v>
      </c>
      <c r="F24" s="36">
        <v>19.63</v>
      </c>
      <c r="G24" s="36">
        <v>21.2</v>
      </c>
      <c r="H24" s="36">
        <v>21.89</v>
      </c>
      <c r="I24" s="36">
        <v>20.190000000000001</v>
      </c>
      <c r="J24" s="36">
        <v>17.39</v>
      </c>
      <c r="K24" s="36">
        <v>18.34</v>
      </c>
      <c r="L24" s="36">
        <v>17.100000000000001</v>
      </c>
      <c r="M24" s="36">
        <v>16.82</v>
      </c>
      <c r="N24" s="36">
        <v>16.27</v>
      </c>
      <c r="O24" s="36">
        <v>15.72</v>
      </c>
      <c r="P24" s="36">
        <v>15.95</v>
      </c>
      <c r="Q24" s="36">
        <v>14.78</v>
      </c>
      <c r="R24" s="36">
        <v>13.14</v>
      </c>
      <c r="S24" s="36">
        <v>12.19</v>
      </c>
      <c r="T24" s="36">
        <v>10.83</v>
      </c>
      <c r="U24" s="36">
        <v>8.1199999999999992</v>
      </c>
      <c r="V24" s="36">
        <v>10.57</v>
      </c>
      <c r="W24" s="36">
        <v>11.78</v>
      </c>
      <c r="X24" s="36">
        <v>10.1</v>
      </c>
      <c r="Y24" s="36">
        <v>9.33</v>
      </c>
      <c r="Z24" s="36">
        <v>10.119999999999999</v>
      </c>
      <c r="AA24" s="36">
        <v>9.35</v>
      </c>
      <c r="AB24" s="36">
        <v>10.89</v>
      </c>
      <c r="AC24" s="36">
        <v>13.43</v>
      </c>
      <c r="AD24" s="36">
        <v>14.55</v>
      </c>
      <c r="AE24" s="36">
        <v>14.99</v>
      </c>
      <c r="AF24" s="36">
        <v>15.1</v>
      </c>
      <c r="AG24" s="36">
        <v>15.89</v>
      </c>
      <c r="AH24" s="36">
        <v>15.59</v>
      </c>
      <c r="AI24" s="36">
        <v>16.690000000000001</v>
      </c>
      <c r="AJ24" s="36">
        <v>19.62</v>
      </c>
      <c r="AK24" s="36">
        <v>19.07</v>
      </c>
      <c r="AL24" s="36">
        <v>16.239999999999998</v>
      </c>
      <c r="AM24" s="36">
        <v>13.63</v>
      </c>
      <c r="AN24" s="36">
        <v>13.21</v>
      </c>
      <c r="AO24" s="36">
        <v>13.61</v>
      </c>
      <c r="AP24" s="36">
        <v>16.95</v>
      </c>
      <c r="AQ24" s="36">
        <v>16.63</v>
      </c>
      <c r="AR24" s="36">
        <v>12.22</v>
      </c>
      <c r="AS24" s="36">
        <v>13.34</v>
      </c>
      <c r="AT24" s="36">
        <v>13.12</v>
      </c>
      <c r="AU24" s="36">
        <v>12.98</v>
      </c>
      <c r="AV24" s="36">
        <v>11.9</v>
      </c>
      <c r="AW24" s="36">
        <v>12.36</v>
      </c>
      <c r="AX24" s="36">
        <v>14.08</v>
      </c>
      <c r="AY24" s="36">
        <v>14.38</v>
      </c>
      <c r="AZ24" s="36">
        <v>15.78</v>
      </c>
      <c r="BA24" s="36">
        <v>13.93</v>
      </c>
      <c r="BB24" s="36">
        <v>13.93</v>
      </c>
      <c r="BC24" s="36">
        <v>11.92</v>
      </c>
      <c r="BD24" s="36">
        <v>10.74</v>
      </c>
      <c r="BE24" s="36">
        <v>10.54</v>
      </c>
      <c r="BF24" s="36">
        <v>8.7899999999999991</v>
      </c>
      <c r="BG24" s="36">
        <v>10.039999999999999</v>
      </c>
      <c r="BH24" s="36">
        <v>9.64</v>
      </c>
      <c r="BI24" s="36">
        <v>10.43</v>
      </c>
      <c r="BJ24" s="36">
        <v>11.09</v>
      </c>
      <c r="BK24" s="36">
        <v>10.72</v>
      </c>
      <c r="BL24" s="36">
        <v>9.57</v>
      </c>
      <c r="BM24" s="36">
        <v>7.54</v>
      </c>
      <c r="BN24" s="36">
        <v>7.58</v>
      </c>
      <c r="BO24" s="36">
        <v>7.14</v>
      </c>
      <c r="BP24" s="36">
        <v>7.61</v>
      </c>
      <c r="BQ24" s="36">
        <v>9.36</v>
      </c>
      <c r="BR24" s="36">
        <v>9.4600000000000009</v>
      </c>
      <c r="BS24" s="36">
        <v>7.92</v>
      </c>
      <c r="BT24" s="36">
        <v>8.59</v>
      </c>
      <c r="BU24" s="36">
        <v>12.61</v>
      </c>
      <c r="BV24" s="36">
        <v>14.24</v>
      </c>
      <c r="BW24" s="36">
        <v>13.57</v>
      </c>
      <c r="BX24" s="36">
        <v>15.97</v>
      </c>
      <c r="BY24" s="36">
        <v>13.47</v>
      </c>
      <c r="BZ24" s="36">
        <v>11.47</v>
      </c>
      <c r="CA24" s="36">
        <v>14.47</v>
      </c>
      <c r="CB24" s="36">
        <v>14.56</v>
      </c>
      <c r="CC24" s="36">
        <v>14.27</v>
      </c>
      <c r="CD24" s="36">
        <v>16.16</v>
      </c>
      <c r="CE24" s="36">
        <v>14.65</v>
      </c>
      <c r="CF24" s="36">
        <v>13.32</v>
      </c>
      <c r="CG24" s="36">
        <v>14.01</v>
      </c>
      <c r="CH24" s="36">
        <v>14.89</v>
      </c>
      <c r="CI24" s="36">
        <v>15.1</v>
      </c>
      <c r="CJ24" s="36">
        <v>12.88</v>
      </c>
      <c r="CK24" s="36">
        <v>13.97</v>
      </c>
      <c r="CL24" s="36">
        <v>10.94</v>
      </c>
      <c r="CM24" s="36">
        <v>7.88</v>
      </c>
      <c r="CN24" s="36">
        <v>8.52</v>
      </c>
      <c r="CO24" s="36">
        <v>9.94</v>
      </c>
      <c r="CP24" s="36">
        <v>15.88</v>
      </c>
      <c r="CQ24" s="36">
        <v>17.25</v>
      </c>
      <c r="CR24" s="36">
        <v>16.02</v>
      </c>
      <c r="CS24" s="37">
        <v>16.760000000000002</v>
      </c>
      <c r="CT24" s="30">
        <f t="shared" si="13"/>
        <v>1304.2500000000007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7303.7277209677413</v>
      </c>
      <c r="C25" s="60">
        <f t="shared" si="14"/>
        <v>7308.4877209677416</v>
      </c>
      <c r="D25" s="60">
        <f t="shared" si="14"/>
        <v>7298.2477209677418</v>
      </c>
      <c r="E25" s="60">
        <f t="shared" si="14"/>
        <v>7287.8377209677419</v>
      </c>
      <c r="F25" s="60">
        <f t="shared" si="14"/>
        <v>7251.0277209677415</v>
      </c>
      <c r="G25" s="60">
        <f t="shared" si="14"/>
        <v>7272.5977209677421</v>
      </c>
      <c r="H25" s="60">
        <f t="shared" si="14"/>
        <v>7287.2877209677417</v>
      </c>
      <c r="I25" s="60">
        <f t="shared" si="14"/>
        <v>7286.5877209677419</v>
      </c>
      <c r="J25" s="60">
        <f t="shared" si="14"/>
        <v>7299.4977209677409</v>
      </c>
      <c r="K25" s="60">
        <f t="shared" si="14"/>
        <v>7309.4477209677407</v>
      </c>
      <c r="L25" s="60">
        <f t="shared" si="14"/>
        <v>7306.2877209677417</v>
      </c>
      <c r="M25" s="60">
        <f t="shared" si="14"/>
        <v>7330.007720967742</v>
      </c>
      <c r="N25" s="60">
        <f t="shared" si="14"/>
        <v>7340.5877209677419</v>
      </c>
      <c r="O25" s="60">
        <f t="shared" si="14"/>
        <v>7359.0377209677417</v>
      </c>
      <c r="P25" s="60">
        <f t="shared" si="14"/>
        <v>7371.2677209677422</v>
      </c>
      <c r="Q25" s="60">
        <f t="shared" si="14"/>
        <v>7359.0977209677421</v>
      </c>
      <c r="R25" s="60">
        <f t="shared" si="14"/>
        <v>7355.4877209677416</v>
      </c>
      <c r="S25" s="60">
        <f t="shared" si="14"/>
        <v>7351.5377209677417</v>
      </c>
      <c r="T25" s="60">
        <f t="shared" si="14"/>
        <v>7339.1777209677421</v>
      </c>
      <c r="U25" s="60">
        <f t="shared" si="14"/>
        <v>7349.467720967742</v>
      </c>
      <c r="V25" s="60">
        <f t="shared" si="14"/>
        <v>7356.9177209677418</v>
      </c>
      <c r="W25" s="60">
        <f t="shared" si="14"/>
        <v>7363.1277209677419</v>
      </c>
      <c r="X25" s="60">
        <f t="shared" si="14"/>
        <v>10884.077720967742</v>
      </c>
      <c r="Y25" s="60">
        <f t="shared" si="14"/>
        <v>10872.957720967741</v>
      </c>
      <c r="Z25" s="60">
        <f t="shared" si="14"/>
        <v>10870.837720967742</v>
      </c>
      <c r="AA25" s="60">
        <f t="shared" si="14"/>
        <v>10911.567720967741</v>
      </c>
      <c r="AB25" s="60">
        <f t="shared" si="14"/>
        <v>10913.877720967741</v>
      </c>
      <c r="AC25" s="60">
        <f t="shared" si="14"/>
        <v>10955.897720967741</v>
      </c>
      <c r="AD25" s="60">
        <f t="shared" si="14"/>
        <v>11062.877720967741</v>
      </c>
      <c r="AE25" s="60">
        <f t="shared" si="14"/>
        <v>11155.677720967742</v>
      </c>
      <c r="AF25" s="60">
        <f t="shared" si="14"/>
        <v>11258.617720967741</v>
      </c>
      <c r="AG25" s="60">
        <f t="shared" si="14"/>
        <v>11367.107720967741</v>
      </c>
      <c r="AH25" s="60">
        <f t="shared" ref="AH25:BM25" si="15">SUM(AH3,AH13,AH15,AH20)</f>
        <v>11450.067720967741</v>
      </c>
      <c r="AI25" s="60">
        <f t="shared" si="15"/>
        <v>11559.647720967741</v>
      </c>
      <c r="AJ25" s="60">
        <f t="shared" si="15"/>
        <v>11672.757720967742</v>
      </c>
      <c r="AK25" s="60">
        <f t="shared" si="15"/>
        <v>11730.247720967742</v>
      </c>
      <c r="AL25" s="60">
        <f t="shared" si="15"/>
        <v>11794.617720967741</v>
      </c>
      <c r="AM25" s="60">
        <f t="shared" si="15"/>
        <v>11873.897720967743</v>
      </c>
      <c r="AN25" s="60">
        <f t="shared" si="15"/>
        <v>11941.947720967742</v>
      </c>
      <c r="AO25" s="60">
        <f t="shared" si="15"/>
        <v>12030.607720967742</v>
      </c>
      <c r="AP25" s="60">
        <f t="shared" si="15"/>
        <v>12134.217720967743</v>
      </c>
      <c r="AQ25" s="60">
        <f t="shared" si="15"/>
        <v>12192.18772096774</v>
      </c>
      <c r="AR25" s="60">
        <f t="shared" si="15"/>
        <v>12289.167720967742</v>
      </c>
      <c r="AS25" s="60">
        <f t="shared" si="15"/>
        <v>12347.227720967741</v>
      </c>
      <c r="AT25" s="60">
        <f t="shared" si="15"/>
        <v>12363.157720967742</v>
      </c>
      <c r="AU25" s="60">
        <f t="shared" si="15"/>
        <v>12399.197720967742</v>
      </c>
      <c r="AV25" s="60">
        <f t="shared" si="15"/>
        <v>12424.50772096774</v>
      </c>
      <c r="AW25" s="60">
        <f t="shared" si="15"/>
        <v>12437.537720967743</v>
      </c>
      <c r="AX25" s="60">
        <f t="shared" si="15"/>
        <v>12477.427720967742</v>
      </c>
      <c r="AY25" s="60">
        <f t="shared" si="15"/>
        <v>12489.377720967743</v>
      </c>
      <c r="AZ25" s="60">
        <f t="shared" si="15"/>
        <v>12442.867720967741</v>
      </c>
      <c r="BA25" s="60">
        <f t="shared" si="15"/>
        <v>12485.397720967743</v>
      </c>
      <c r="BB25" s="60">
        <f t="shared" si="15"/>
        <v>12499.257720967744</v>
      </c>
      <c r="BC25" s="60">
        <f t="shared" si="15"/>
        <v>12413.537720967743</v>
      </c>
      <c r="BD25" s="60">
        <f t="shared" si="15"/>
        <v>12366.777720967742</v>
      </c>
      <c r="BE25" s="60">
        <f t="shared" si="15"/>
        <v>12366.817720967741</v>
      </c>
      <c r="BF25" s="60">
        <f t="shared" si="15"/>
        <v>12349.257720967742</v>
      </c>
      <c r="BG25" s="60">
        <f t="shared" si="15"/>
        <v>12326.797720967743</v>
      </c>
      <c r="BH25" s="60">
        <f t="shared" si="15"/>
        <v>12292.647720967743</v>
      </c>
      <c r="BI25" s="60">
        <f t="shared" si="15"/>
        <v>12240.447720967742</v>
      </c>
      <c r="BJ25" s="60">
        <f t="shared" si="15"/>
        <v>12199.087720967742</v>
      </c>
      <c r="BK25" s="60">
        <f t="shared" si="15"/>
        <v>12151.927720967742</v>
      </c>
      <c r="BL25" s="60">
        <f t="shared" si="15"/>
        <v>12062.657720967742</v>
      </c>
      <c r="BM25" s="60">
        <f t="shared" si="15"/>
        <v>11971.237720967743</v>
      </c>
      <c r="BN25" s="60">
        <f t="shared" ref="BN25:CS25" si="16">SUM(BN3,BN13,BN15,BN20)</f>
        <v>11846.567720967741</v>
      </c>
      <c r="BO25" s="60">
        <f t="shared" si="16"/>
        <v>11761.687720967742</v>
      </c>
      <c r="BP25" s="60">
        <f t="shared" si="16"/>
        <v>11627.907720967742</v>
      </c>
      <c r="BQ25" s="60">
        <f t="shared" si="16"/>
        <v>11505.017720967742</v>
      </c>
      <c r="BR25" s="60">
        <f t="shared" si="16"/>
        <v>11427.657720967742</v>
      </c>
      <c r="BS25" s="60">
        <f t="shared" si="16"/>
        <v>11358.987720967742</v>
      </c>
      <c r="BT25" s="60">
        <f t="shared" si="16"/>
        <v>11277.627720967743</v>
      </c>
      <c r="BU25" s="60">
        <f t="shared" si="16"/>
        <v>11199.177720967742</v>
      </c>
      <c r="BV25" s="60">
        <f t="shared" si="16"/>
        <v>11155.867720967741</v>
      </c>
      <c r="BW25" s="60">
        <f t="shared" si="16"/>
        <v>11096.627720967741</v>
      </c>
      <c r="BX25" s="60">
        <f t="shared" si="16"/>
        <v>11040.327720967742</v>
      </c>
      <c r="BY25" s="60">
        <f t="shared" si="16"/>
        <v>10960.587720967742</v>
      </c>
      <c r="BZ25" s="60">
        <f t="shared" si="16"/>
        <v>7438.8977209677414</v>
      </c>
      <c r="CA25" s="60">
        <f t="shared" si="16"/>
        <v>7443.7277209677413</v>
      </c>
      <c r="CB25" s="60">
        <f t="shared" si="16"/>
        <v>7450.8977209677414</v>
      </c>
      <c r="CC25" s="60">
        <f t="shared" si="16"/>
        <v>7450.8577209677414</v>
      </c>
      <c r="CD25" s="60">
        <f t="shared" si="16"/>
        <v>7452.9977209677418</v>
      </c>
      <c r="CE25" s="60">
        <f t="shared" si="16"/>
        <v>7463.7377209677416</v>
      </c>
      <c r="CF25" s="60">
        <f t="shared" si="16"/>
        <v>7451.6577209677416</v>
      </c>
      <c r="CG25" s="60">
        <f t="shared" si="16"/>
        <v>7512.5977209677412</v>
      </c>
      <c r="CH25" s="60">
        <f t="shared" si="16"/>
        <v>7606.7277209677413</v>
      </c>
      <c r="CI25" s="60">
        <f t="shared" si="16"/>
        <v>7671.1877209677414</v>
      </c>
      <c r="CJ25" s="60">
        <f t="shared" si="16"/>
        <v>7676.2177209677411</v>
      </c>
      <c r="CK25" s="60">
        <f t="shared" si="16"/>
        <v>7678.2177209677411</v>
      </c>
      <c r="CL25" s="60">
        <f t="shared" si="16"/>
        <v>7675.6177209677417</v>
      </c>
      <c r="CM25" s="60">
        <f t="shared" si="16"/>
        <v>7672.1477209677414</v>
      </c>
      <c r="CN25" s="60">
        <f t="shared" si="16"/>
        <v>7673.0377209677417</v>
      </c>
      <c r="CO25" s="60">
        <f t="shared" si="16"/>
        <v>7674.5877209677419</v>
      </c>
      <c r="CP25" s="60">
        <f t="shared" si="16"/>
        <v>7680.7577209677411</v>
      </c>
      <c r="CQ25" s="60">
        <f t="shared" si="16"/>
        <v>7682.1277209677419</v>
      </c>
      <c r="CR25" s="60">
        <f t="shared" si="16"/>
        <v>7680.8977209677414</v>
      </c>
      <c r="CS25" s="61">
        <f t="shared" si="16"/>
        <v>7682.6377209677412</v>
      </c>
      <c r="CT25" s="109">
        <f t="shared" si="13"/>
        <v>949094.34121290338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3038.0137209677418</v>
      </c>
      <c r="C30" s="71">
        <f t="shared" si="17"/>
        <v>3041.0137209677418</v>
      </c>
      <c r="D30" s="71">
        <f t="shared" si="17"/>
        <v>3043.0137209677418</v>
      </c>
      <c r="E30" s="71">
        <f t="shared" si="17"/>
        <v>3046.0137209677418</v>
      </c>
      <c r="F30" s="71">
        <f t="shared" si="17"/>
        <v>3049.0137209677418</v>
      </c>
      <c r="G30" s="71">
        <f t="shared" si="17"/>
        <v>3052.0137209677418</v>
      </c>
      <c r="H30" s="71">
        <f t="shared" si="17"/>
        <v>3054.0137209677418</v>
      </c>
      <c r="I30" s="71">
        <f t="shared" si="17"/>
        <v>3061.0137209677418</v>
      </c>
      <c r="J30" s="71">
        <f t="shared" si="17"/>
        <v>3067.0137209677418</v>
      </c>
      <c r="K30" s="71">
        <f t="shared" si="17"/>
        <v>3073.0137209677418</v>
      </c>
      <c r="L30" s="71">
        <f t="shared" si="17"/>
        <v>3085.0137209677418</v>
      </c>
      <c r="M30" s="71">
        <f t="shared" si="17"/>
        <v>3099.0137209677418</v>
      </c>
      <c r="N30" s="71">
        <f t="shared" si="17"/>
        <v>3103.0137209677418</v>
      </c>
      <c r="O30" s="71">
        <f t="shared" si="17"/>
        <v>3102.0137209677418</v>
      </c>
      <c r="P30" s="71">
        <f t="shared" si="17"/>
        <v>3105.0137209677418</v>
      </c>
      <c r="Q30" s="71">
        <f t="shared" si="17"/>
        <v>3110.0137209677418</v>
      </c>
      <c r="R30" s="71">
        <f t="shared" si="17"/>
        <v>3110.0137209677418</v>
      </c>
      <c r="S30" s="71">
        <f t="shared" si="17"/>
        <v>3109.0137209677418</v>
      </c>
      <c r="T30" s="71">
        <f t="shared" si="17"/>
        <v>3111.0137209677418</v>
      </c>
      <c r="U30" s="71">
        <f t="shared" si="17"/>
        <v>3114.0137209677418</v>
      </c>
      <c r="V30" s="71">
        <f t="shared" si="17"/>
        <v>3117.0137209677418</v>
      </c>
      <c r="W30" s="71">
        <f t="shared" si="17"/>
        <v>3115.0137209677418</v>
      </c>
      <c r="X30" s="71">
        <f t="shared" si="17"/>
        <v>3120.0137209677418</v>
      </c>
      <c r="Y30" s="71">
        <f t="shared" si="17"/>
        <v>3128.0137209677418</v>
      </c>
      <c r="Z30" s="71">
        <f t="shared" si="17"/>
        <v>3125.0137209677418</v>
      </c>
      <c r="AA30" s="71">
        <f t="shared" si="17"/>
        <v>3121.0137209677418</v>
      </c>
      <c r="AB30" s="71">
        <f t="shared" si="17"/>
        <v>3124.0137209677418</v>
      </c>
      <c r="AC30" s="71">
        <f t="shared" si="17"/>
        <v>3130.0137209677418</v>
      </c>
      <c r="AD30" s="71">
        <f t="shared" si="17"/>
        <v>3135.0137209677418</v>
      </c>
      <c r="AE30" s="71">
        <f t="shared" si="17"/>
        <v>3135.0137209677418</v>
      </c>
      <c r="AF30" s="71">
        <f t="shared" si="17"/>
        <v>3133.0137209677418</v>
      </c>
      <c r="AG30" s="71">
        <f t="shared" si="17"/>
        <v>3133.0137209677418</v>
      </c>
      <c r="AH30" s="71">
        <f t="shared" si="17"/>
        <v>3133.0137209677418</v>
      </c>
      <c r="AI30" s="71">
        <f t="shared" si="17"/>
        <v>3133.0137209677418</v>
      </c>
      <c r="AJ30" s="71">
        <f t="shared" si="17"/>
        <v>3133.0137209677418</v>
      </c>
      <c r="AK30" s="71">
        <f t="shared" si="17"/>
        <v>3133.0137209677418</v>
      </c>
      <c r="AL30" s="71">
        <f t="shared" si="17"/>
        <v>3134.0137209677418</v>
      </c>
      <c r="AM30" s="71">
        <f t="shared" si="17"/>
        <v>3129.0137209677418</v>
      </c>
      <c r="AN30" s="71">
        <f t="shared" si="17"/>
        <v>3126.0137209677418</v>
      </c>
      <c r="AO30" s="71">
        <f t="shared" si="17"/>
        <v>3040.0137209677418</v>
      </c>
      <c r="AP30" s="71">
        <f t="shared" si="17"/>
        <v>3009.0137209677418</v>
      </c>
      <c r="AQ30" s="71">
        <f t="shared" si="17"/>
        <v>2975.0137209677418</v>
      </c>
      <c r="AR30" s="71">
        <f t="shared" si="17"/>
        <v>2933.0137209677418</v>
      </c>
      <c r="AS30" s="71">
        <f t="shared" si="17"/>
        <v>2901.0137209677418</v>
      </c>
      <c r="AT30" s="71">
        <f t="shared" si="17"/>
        <v>2895.0137209677418</v>
      </c>
      <c r="AU30" s="71">
        <f t="shared" si="17"/>
        <v>2890.0137209677418</v>
      </c>
      <c r="AV30" s="71">
        <f t="shared" si="17"/>
        <v>2886.0137209677418</v>
      </c>
      <c r="AW30" s="71">
        <f t="shared" si="17"/>
        <v>2885.0137209677418</v>
      </c>
      <c r="AX30" s="71">
        <f t="shared" si="17"/>
        <v>2881.0137209677418</v>
      </c>
      <c r="AY30" s="71">
        <f t="shared" si="17"/>
        <v>2875.0137209677418</v>
      </c>
      <c r="AZ30" s="71">
        <f t="shared" si="17"/>
        <v>2874.0137209677418</v>
      </c>
      <c r="BA30" s="71">
        <f t="shared" si="17"/>
        <v>2874.0137209677418</v>
      </c>
      <c r="BB30" s="71">
        <f t="shared" si="17"/>
        <v>2875.0137209677418</v>
      </c>
      <c r="BC30" s="71">
        <f t="shared" si="17"/>
        <v>2874.0137209677418</v>
      </c>
      <c r="BD30" s="71">
        <f t="shared" si="17"/>
        <v>2871.0137209677418</v>
      </c>
      <c r="BE30" s="71">
        <f t="shared" si="17"/>
        <v>2872.0137209677418</v>
      </c>
      <c r="BF30" s="71">
        <f t="shared" si="17"/>
        <v>2874.0137209677418</v>
      </c>
      <c r="BG30" s="71">
        <f t="shared" si="17"/>
        <v>2877.0137209677418</v>
      </c>
      <c r="BH30" s="71">
        <f t="shared" si="17"/>
        <v>2877.0137209677418</v>
      </c>
      <c r="BI30" s="71">
        <f t="shared" si="17"/>
        <v>2876.0137209677418</v>
      </c>
      <c r="BJ30" s="71">
        <f t="shared" si="17"/>
        <v>2878.0137209677418</v>
      </c>
      <c r="BK30" s="71">
        <f t="shared" si="17"/>
        <v>2879.0137209677418</v>
      </c>
      <c r="BL30" s="71">
        <f t="shared" si="17"/>
        <v>2876.0137209677418</v>
      </c>
      <c r="BM30" s="71">
        <f t="shared" si="17"/>
        <v>2845.0137209677418</v>
      </c>
      <c r="BN30" s="71">
        <f t="shared" ref="BN30:CS30" si="18">BN31+BN39</f>
        <v>2810.0137209677418</v>
      </c>
      <c r="BO30" s="71">
        <f t="shared" si="18"/>
        <v>2796.0137209677418</v>
      </c>
      <c r="BP30" s="71">
        <f t="shared" si="18"/>
        <v>2794.0137209677418</v>
      </c>
      <c r="BQ30" s="71">
        <f t="shared" si="18"/>
        <v>2917.0137209677418</v>
      </c>
      <c r="BR30" s="71">
        <f t="shared" si="18"/>
        <v>2974.0137209677418</v>
      </c>
      <c r="BS30" s="71">
        <f t="shared" si="18"/>
        <v>3006.0137209677418</v>
      </c>
      <c r="BT30" s="71">
        <f t="shared" si="18"/>
        <v>3033.0137209677418</v>
      </c>
      <c r="BU30" s="71">
        <f t="shared" si="18"/>
        <v>3045.0137209677418</v>
      </c>
      <c r="BV30" s="71">
        <f t="shared" si="18"/>
        <v>3046.0137209677418</v>
      </c>
      <c r="BW30" s="71">
        <f t="shared" si="18"/>
        <v>3042.0137209677418</v>
      </c>
      <c r="BX30" s="71">
        <f t="shared" si="18"/>
        <v>3040.0137209677418</v>
      </c>
      <c r="BY30" s="71">
        <f t="shared" si="18"/>
        <v>3040.0137209677418</v>
      </c>
      <c r="BZ30" s="71">
        <f t="shared" si="18"/>
        <v>3041.0137209677418</v>
      </c>
      <c r="CA30" s="71">
        <f t="shared" si="18"/>
        <v>3040.0137209677418</v>
      </c>
      <c r="CB30" s="71">
        <f t="shared" si="18"/>
        <v>3041.0137209677418</v>
      </c>
      <c r="CC30" s="71">
        <f t="shared" si="18"/>
        <v>3042.0137209677418</v>
      </c>
      <c r="CD30" s="71">
        <f t="shared" si="18"/>
        <v>3040.0137209677418</v>
      </c>
      <c r="CE30" s="71">
        <f t="shared" si="18"/>
        <v>3040.0137209677418</v>
      </c>
      <c r="CF30" s="71">
        <f t="shared" si="18"/>
        <v>3038.0137209677418</v>
      </c>
      <c r="CG30" s="71">
        <f t="shared" si="18"/>
        <v>3034.0137209677418</v>
      </c>
      <c r="CH30" s="71">
        <f t="shared" si="18"/>
        <v>3033.0137209677418</v>
      </c>
      <c r="CI30" s="71">
        <f t="shared" si="18"/>
        <v>3033.0137209677418</v>
      </c>
      <c r="CJ30" s="71">
        <f t="shared" si="18"/>
        <v>3031.0137209677418</v>
      </c>
      <c r="CK30" s="71">
        <f t="shared" si="18"/>
        <v>3031.0137209677418</v>
      </c>
      <c r="CL30" s="71">
        <f t="shared" si="18"/>
        <v>3038.0137209677418</v>
      </c>
      <c r="CM30" s="71">
        <f t="shared" si="18"/>
        <v>3039.0137209677418</v>
      </c>
      <c r="CN30" s="71">
        <f t="shared" si="18"/>
        <v>3023.0137209677418</v>
      </c>
      <c r="CO30" s="71">
        <f t="shared" si="18"/>
        <v>2900.0137209677418</v>
      </c>
      <c r="CP30" s="71">
        <f t="shared" si="18"/>
        <v>2821.0137209677418</v>
      </c>
      <c r="CQ30" s="71">
        <f t="shared" si="18"/>
        <v>2721.0137209677418</v>
      </c>
      <c r="CR30" s="71">
        <f t="shared" si="18"/>
        <v>2623.0137209677418</v>
      </c>
      <c r="CS30" s="72">
        <f t="shared" si="18"/>
        <v>2623.0137209677418</v>
      </c>
      <c r="CT30" s="73">
        <f t="shared" ref="CT30:CT47" si="19">SUM(B30:CS30)</f>
        <v>288177.3172129037</v>
      </c>
      <c r="CU30" s="149"/>
    </row>
    <row r="31" spans="1:102">
      <c r="A31" s="74" t="s">
        <v>32</v>
      </c>
      <c r="B31" s="75">
        <f>SUM(B32:B38)</f>
        <v>2884.0160000000001</v>
      </c>
      <c r="C31" s="76">
        <f t="shared" ref="C31:BN31" si="20">SUM(C32:C38)</f>
        <v>2887.0160000000001</v>
      </c>
      <c r="D31" s="76">
        <f t="shared" si="20"/>
        <v>2889.0160000000001</v>
      </c>
      <c r="E31" s="76">
        <f t="shared" si="20"/>
        <v>2892.0160000000001</v>
      </c>
      <c r="F31" s="76">
        <f t="shared" si="20"/>
        <v>2895.0160000000001</v>
      </c>
      <c r="G31" s="76">
        <f t="shared" si="20"/>
        <v>2898.0160000000001</v>
      </c>
      <c r="H31" s="76">
        <f t="shared" si="20"/>
        <v>2900.0160000000001</v>
      </c>
      <c r="I31" s="76">
        <f t="shared" si="20"/>
        <v>2907.0160000000001</v>
      </c>
      <c r="J31" s="76">
        <f t="shared" si="20"/>
        <v>2913.0160000000001</v>
      </c>
      <c r="K31" s="76">
        <f t="shared" si="20"/>
        <v>2919.0160000000001</v>
      </c>
      <c r="L31" s="76">
        <f t="shared" si="20"/>
        <v>2931.0160000000001</v>
      </c>
      <c r="M31" s="76">
        <f t="shared" si="20"/>
        <v>2945.0160000000001</v>
      </c>
      <c r="N31" s="76">
        <f t="shared" si="20"/>
        <v>2949.0160000000001</v>
      </c>
      <c r="O31" s="76">
        <f t="shared" si="20"/>
        <v>2948.0160000000001</v>
      </c>
      <c r="P31" s="76">
        <f t="shared" si="20"/>
        <v>2951.0160000000001</v>
      </c>
      <c r="Q31" s="76">
        <f t="shared" si="20"/>
        <v>2956.0160000000001</v>
      </c>
      <c r="R31" s="76">
        <f t="shared" si="20"/>
        <v>2956.0160000000001</v>
      </c>
      <c r="S31" s="76">
        <f t="shared" si="20"/>
        <v>2955.0160000000001</v>
      </c>
      <c r="T31" s="76">
        <f t="shared" si="20"/>
        <v>2957.0160000000001</v>
      </c>
      <c r="U31" s="76">
        <f t="shared" si="20"/>
        <v>2960.0160000000001</v>
      </c>
      <c r="V31" s="76">
        <f t="shared" si="20"/>
        <v>2963.0160000000001</v>
      </c>
      <c r="W31" s="76">
        <f t="shared" si="20"/>
        <v>2961.0160000000001</v>
      </c>
      <c r="X31" s="76">
        <f t="shared" si="20"/>
        <v>2966.0160000000001</v>
      </c>
      <c r="Y31" s="76">
        <f t="shared" si="20"/>
        <v>2974.0160000000001</v>
      </c>
      <c r="Z31" s="76">
        <f t="shared" si="20"/>
        <v>2971.0160000000001</v>
      </c>
      <c r="AA31" s="76">
        <f t="shared" si="20"/>
        <v>2967.0160000000001</v>
      </c>
      <c r="AB31" s="76">
        <f t="shared" si="20"/>
        <v>2970.0160000000001</v>
      </c>
      <c r="AC31" s="76">
        <f t="shared" si="20"/>
        <v>2976.0160000000001</v>
      </c>
      <c r="AD31" s="76">
        <f t="shared" si="20"/>
        <v>2981.0160000000001</v>
      </c>
      <c r="AE31" s="76">
        <f t="shared" si="20"/>
        <v>2981.0160000000001</v>
      </c>
      <c r="AF31" s="76">
        <f t="shared" si="20"/>
        <v>2979.0160000000001</v>
      </c>
      <c r="AG31" s="76">
        <f t="shared" si="20"/>
        <v>2979.0160000000001</v>
      </c>
      <c r="AH31" s="76">
        <f t="shared" si="20"/>
        <v>2979.0160000000001</v>
      </c>
      <c r="AI31" s="76">
        <f t="shared" si="20"/>
        <v>2979.0160000000001</v>
      </c>
      <c r="AJ31" s="76">
        <f t="shared" si="20"/>
        <v>2979.0160000000001</v>
      </c>
      <c r="AK31" s="76">
        <f t="shared" si="20"/>
        <v>2979.0160000000001</v>
      </c>
      <c r="AL31" s="76">
        <f t="shared" si="20"/>
        <v>2980.0160000000001</v>
      </c>
      <c r="AM31" s="76">
        <f t="shared" si="20"/>
        <v>2975.0160000000001</v>
      </c>
      <c r="AN31" s="76">
        <f t="shared" si="20"/>
        <v>2972.0160000000001</v>
      </c>
      <c r="AO31" s="76">
        <f t="shared" si="20"/>
        <v>2886.0160000000001</v>
      </c>
      <c r="AP31" s="76">
        <f t="shared" si="20"/>
        <v>2855.0160000000001</v>
      </c>
      <c r="AQ31" s="76">
        <f t="shared" si="20"/>
        <v>2821.0160000000001</v>
      </c>
      <c r="AR31" s="76">
        <f t="shared" si="20"/>
        <v>2779.0160000000001</v>
      </c>
      <c r="AS31" s="76">
        <f t="shared" si="20"/>
        <v>2747.0160000000001</v>
      </c>
      <c r="AT31" s="76">
        <f t="shared" si="20"/>
        <v>2741.0160000000001</v>
      </c>
      <c r="AU31" s="76">
        <f t="shared" si="20"/>
        <v>2736.0160000000001</v>
      </c>
      <c r="AV31" s="76">
        <f t="shared" si="20"/>
        <v>2732.0160000000001</v>
      </c>
      <c r="AW31" s="76">
        <f t="shared" si="20"/>
        <v>2731.0160000000001</v>
      </c>
      <c r="AX31" s="76">
        <f t="shared" si="20"/>
        <v>2727.0160000000001</v>
      </c>
      <c r="AY31" s="76">
        <f t="shared" si="20"/>
        <v>2721.0160000000001</v>
      </c>
      <c r="AZ31" s="76">
        <f t="shared" si="20"/>
        <v>2720.0160000000001</v>
      </c>
      <c r="BA31" s="76">
        <f t="shared" si="20"/>
        <v>2720.0160000000001</v>
      </c>
      <c r="BB31" s="76">
        <f t="shared" si="20"/>
        <v>2721.0160000000001</v>
      </c>
      <c r="BC31" s="76">
        <f t="shared" si="20"/>
        <v>2720.0160000000001</v>
      </c>
      <c r="BD31" s="76">
        <f t="shared" si="20"/>
        <v>2717.0160000000001</v>
      </c>
      <c r="BE31" s="76">
        <f t="shared" si="20"/>
        <v>2718.0160000000001</v>
      </c>
      <c r="BF31" s="76">
        <f t="shared" si="20"/>
        <v>2720.0160000000001</v>
      </c>
      <c r="BG31" s="76">
        <f t="shared" si="20"/>
        <v>2723.0160000000001</v>
      </c>
      <c r="BH31" s="76">
        <f t="shared" si="20"/>
        <v>2723.0160000000001</v>
      </c>
      <c r="BI31" s="76">
        <f t="shared" si="20"/>
        <v>2722.0160000000001</v>
      </c>
      <c r="BJ31" s="76">
        <f t="shared" si="20"/>
        <v>2724.0160000000001</v>
      </c>
      <c r="BK31" s="76">
        <f t="shared" si="20"/>
        <v>2725.0160000000001</v>
      </c>
      <c r="BL31" s="76">
        <f t="shared" si="20"/>
        <v>2722.0160000000001</v>
      </c>
      <c r="BM31" s="76">
        <f t="shared" si="20"/>
        <v>2691.0160000000001</v>
      </c>
      <c r="BN31" s="76">
        <f t="shared" si="20"/>
        <v>2656.0160000000001</v>
      </c>
      <c r="BO31" s="76">
        <f t="shared" ref="BO31:CS31" si="21">SUM(BO32:BO38)</f>
        <v>2642.0160000000001</v>
      </c>
      <c r="BP31" s="76">
        <f t="shared" si="21"/>
        <v>2640.0160000000001</v>
      </c>
      <c r="BQ31" s="76">
        <f t="shared" si="21"/>
        <v>2763.0160000000001</v>
      </c>
      <c r="BR31" s="76">
        <f t="shared" si="21"/>
        <v>2820.0160000000001</v>
      </c>
      <c r="BS31" s="76">
        <f t="shared" si="21"/>
        <v>2852.0160000000001</v>
      </c>
      <c r="BT31" s="76">
        <f t="shared" si="21"/>
        <v>2879.0160000000001</v>
      </c>
      <c r="BU31" s="76">
        <f t="shared" si="21"/>
        <v>2891.0160000000001</v>
      </c>
      <c r="BV31" s="76">
        <f t="shared" si="21"/>
        <v>2892.0160000000001</v>
      </c>
      <c r="BW31" s="76">
        <f t="shared" si="21"/>
        <v>2888.0160000000001</v>
      </c>
      <c r="BX31" s="76">
        <f t="shared" si="21"/>
        <v>2886.0160000000001</v>
      </c>
      <c r="BY31" s="76">
        <f t="shared" si="21"/>
        <v>2886.0160000000001</v>
      </c>
      <c r="BZ31" s="76">
        <f t="shared" si="21"/>
        <v>2887.0160000000001</v>
      </c>
      <c r="CA31" s="76">
        <f t="shared" si="21"/>
        <v>2886.0160000000001</v>
      </c>
      <c r="CB31" s="76">
        <f t="shared" si="21"/>
        <v>2887.0160000000001</v>
      </c>
      <c r="CC31" s="76">
        <f t="shared" si="21"/>
        <v>2888.0160000000001</v>
      </c>
      <c r="CD31" s="76">
        <f t="shared" si="21"/>
        <v>2886.0160000000001</v>
      </c>
      <c r="CE31" s="76">
        <f t="shared" si="21"/>
        <v>2886.0160000000001</v>
      </c>
      <c r="CF31" s="76">
        <f t="shared" si="21"/>
        <v>2884.0160000000001</v>
      </c>
      <c r="CG31" s="76">
        <f t="shared" si="21"/>
        <v>2880.0160000000001</v>
      </c>
      <c r="CH31" s="76">
        <f t="shared" si="21"/>
        <v>2879.0160000000001</v>
      </c>
      <c r="CI31" s="76">
        <f t="shared" si="21"/>
        <v>2879.0160000000001</v>
      </c>
      <c r="CJ31" s="76">
        <f t="shared" si="21"/>
        <v>2877.0160000000001</v>
      </c>
      <c r="CK31" s="76">
        <f t="shared" si="21"/>
        <v>2877.0160000000001</v>
      </c>
      <c r="CL31" s="76">
        <f t="shared" si="21"/>
        <v>2884.0160000000001</v>
      </c>
      <c r="CM31" s="76">
        <f t="shared" si="21"/>
        <v>2885.0160000000001</v>
      </c>
      <c r="CN31" s="76">
        <f t="shared" si="21"/>
        <v>2869.0160000000001</v>
      </c>
      <c r="CO31" s="76">
        <f t="shared" si="21"/>
        <v>2746.0160000000001</v>
      </c>
      <c r="CP31" s="76">
        <f t="shared" si="21"/>
        <v>2667.0160000000001</v>
      </c>
      <c r="CQ31" s="76">
        <f t="shared" si="21"/>
        <v>2567.0160000000001</v>
      </c>
      <c r="CR31" s="76">
        <f t="shared" si="21"/>
        <v>2469.0160000000001</v>
      </c>
      <c r="CS31" s="77">
        <f t="shared" si="21"/>
        <v>2469.0160000000001</v>
      </c>
      <c r="CT31" s="30">
        <f t="shared" si="19"/>
        <v>273393.53600000025</v>
      </c>
      <c r="CU31" s="151"/>
    </row>
    <row r="32" spans="1:102">
      <c r="A32" s="78" t="s">
        <v>33</v>
      </c>
      <c r="B32" s="79">
        <f>B62-B73</f>
        <v>359</v>
      </c>
      <c r="C32" s="80">
        <f t="shared" ref="C32:BN32" si="22">C62-C73</f>
        <v>359</v>
      </c>
      <c r="D32" s="80">
        <f t="shared" si="22"/>
        <v>359</v>
      </c>
      <c r="E32" s="80">
        <f t="shared" si="22"/>
        <v>359</v>
      </c>
      <c r="F32" s="80">
        <f t="shared" si="22"/>
        <v>359</v>
      </c>
      <c r="G32" s="80">
        <f t="shared" si="22"/>
        <v>359</v>
      </c>
      <c r="H32" s="80">
        <f t="shared" si="22"/>
        <v>359</v>
      </c>
      <c r="I32" s="80">
        <f t="shared" si="22"/>
        <v>359</v>
      </c>
      <c r="J32" s="80">
        <f t="shared" si="22"/>
        <v>359</v>
      </c>
      <c r="K32" s="80">
        <f t="shared" si="22"/>
        <v>359</v>
      </c>
      <c r="L32" s="80">
        <f t="shared" si="22"/>
        <v>359</v>
      </c>
      <c r="M32" s="80">
        <f t="shared" si="22"/>
        <v>359</v>
      </c>
      <c r="N32" s="80">
        <f t="shared" si="22"/>
        <v>359</v>
      </c>
      <c r="O32" s="80">
        <f t="shared" si="22"/>
        <v>359</v>
      </c>
      <c r="P32" s="80">
        <f t="shared" si="22"/>
        <v>359</v>
      </c>
      <c r="Q32" s="80">
        <f t="shared" si="22"/>
        <v>359</v>
      </c>
      <c r="R32" s="80">
        <f t="shared" si="22"/>
        <v>359</v>
      </c>
      <c r="S32" s="80">
        <f t="shared" si="22"/>
        <v>359</v>
      </c>
      <c r="T32" s="80">
        <f t="shared" si="22"/>
        <v>359</v>
      </c>
      <c r="U32" s="80">
        <f t="shared" si="22"/>
        <v>359</v>
      </c>
      <c r="V32" s="80">
        <f t="shared" si="22"/>
        <v>359</v>
      </c>
      <c r="W32" s="80">
        <f t="shared" si="22"/>
        <v>359</v>
      </c>
      <c r="X32" s="80">
        <f t="shared" si="22"/>
        <v>359</v>
      </c>
      <c r="Y32" s="80">
        <f t="shared" si="22"/>
        <v>359</v>
      </c>
      <c r="Z32" s="80">
        <f t="shared" si="22"/>
        <v>359</v>
      </c>
      <c r="AA32" s="80">
        <f t="shared" si="22"/>
        <v>359</v>
      </c>
      <c r="AB32" s="80">
        <f t="shared" si="22"/>
        <v>359</v>
      </c>
      <c r="AC32" s="80">
        <f t="shared" si="22"/>
        <v>359</v>
      </c>
      <c r="AD32" s="80">
        <f t="shared" si="22"/>
        <v>359</v>
      </c>
      <c r="AE32" s="80">
        <f t="shared" si="22"/>
        <v>359</v>
      </c>
      <c r="AF32" s="80">
        <f t="shared" si="22"/>
        <v>359</v>
      </c>
      <c r="AG32" s="80">
        <f t="shared" si="22"/>
        <v>359</v>
      </c>
      <c r="AH32" s="80">
        <f t="shared" si="22"/>
        <v>359</v>
      </c>
      <c r="AI32" s="80">
        <f t="shared" si="22"/>
        <v>359</v>
      </c>
      <c r="AJ32" s="80">
        <f t="shared" si="22"/>
        <v>359</v>
      </c>
      <c r="AK32" s="80">
        <f t="shared" si="22"/>
        <v>359</v>
      </c>
      <c r="AL32" s="80">
        <f t="shared" si="22"/>
        <v>359</v>
      </c>
      <c r="AM32" s="80">
        <f t="shared" si="22"/>
        <v>359</v>
      </c>
      <c r="AN32" s="80">
        <f t="shared" si="22"/>
        <v>359</v>
      </c>
      <c r="AO32" s="80">
        <f t="shared" si="22"/>
        <v>359</v>
      </c>
      <c r="AP32" s="80">
        <f t="shared" si="22"/>
        <v>359</v>
      </c>
      <c r="AQ32" s="80">
        <f t="shared" si="22"/>
        <v>359</v>
      </c>
      <c r="AR32" s="80">
        <f t="shared" si="22"/>
        <v>359</v>
      </c>
      <c r="AS32" s="80">
        <f t="shared" si="22"/>
        <v>359</v>
      </c>
      <c r="AT32" s="80">
        <f t="shared" si="22"/>
        <v>359</v>
      </c>
      <c r="AU32" s="80">
        <f t="shared" si="22"/>
        <v>359</v>
      </c>
      <c r="AV32" s="80">
        <f t="shared" si="22"/>
        <v>359</v>
      </c>
      <c r="AW32" s="80">
        <f t="shared" si="22"/>
        <v>359</v>
      </c>
      <c r="AX32" s="80">
        <f t="shared" si="22"/>
        <v>359</v>
      </c>
      <c r="AY32" s="80">
        <f t="shared" si="22"/>
        <v>359</v>
      </c>
      <c r="AZ32" s="80">
        <f t="shared" si="22"/>
        <v>359</v>
      </c>
      <c r="BA32" s="80">
        <f t="shared" si="22"/>
        <v>359</v>
      </c>
      <c r="BB32" s="80">
        <f t="shared" si="22"/>
        <v>359</v>
      </c>
      <c r="BC32" s="80">
        <f t="shared" si="22"/>
        <v>359</v>
      </c>
      <c r="BD32" s="80">
        <f t="shared" si="22"/>
        <v>359</v>
      </c>
      <c r="BE32" s="80">
        <f t="shared" si="22"/>
        <v>359</v>
      </c>
      <c r="BF32" s="80">
        <f t="shared" si="22"/>
        <v>359</v>
      </c>
      <c r="BG32" s="80">
        <f t="shared" si="22"/>
        <v>359</v>
      </c>
      <c r="BH32" s="80">
        <f t="shared" si="22"/>
        <v>359</v>
      </c>
      <c r="BI32" s="80">
        <f t="shared" si="22"/>
        <v>359</v>
      </c>
      <c r="BJ32" s="80">
        <f t="shared" si="22"/>
        <v>359</v>
      </c>
      <c r="BK32" s="80">
        <f t="shared" si="22"/>
        <v>359</v>
      </c>
      <c r="BL32" s="80">
        <f t="shared" si="22"/>
        <v>359</v>
      </c>
      <c r="BM32" s="80">
        <f t="shared" si="22"/>
        <v>329</v>
      </c>
      <c r="BN32" s="80">
        <f t="shared" si="22"/>
        <v>299</v>
      </c>
      <c r="BO32" s="80">
        <f t="shared" ref="BO32:CS32" si="23">BO62-BO73</f>
        <v>291</v>
      </c>
      <c r="BP32" s="80">
        <f t="shared" si="23"/>
        <v>291</v>
      </c>
      <c r="BQ32" s="80">
        <f t="shared" si="23"/>
        <v>321</v>
      </c>
      <c r="BR32" s="80">
        <f t="shared" si="23"/>
        <v>351</v>
      </c>
      <c r="BS32" s="80">
        <f t="shared" si="23"/>
        <v>359</v>
      </c>
      <c r="BT32" s="80">
        <f t="shared" si="23"/>
        <v>359</v>
      </c>
      <c r="BU32" s="80">
        <f t="shared" si="23"/>
        <v>359</v>
      </c>
      <c r="BV32" s="80">
        <f t="shared" si="23"/>
        <v>359</v>
      </c>
      <c r="BW32" s="80">
        <f t="shared" si="23"/>
        <v>359</v>
      </c>
      <c r="BX32" s="80">
        <f t="shared" si="23"/>
        <v>359</v>
      </c>
      <c r="BY32" s="80">
        <f t="shared" si="23"/>
        <v>359</v>
      </c>
      <c r="BZ32" s="80">
        <f t="shared" si="23"/>
        <v>359</v>
      </c>
      <c r="CA32" s="80">
        <f t="shared" si="23"/>
        <v>359</v>
      </c>
      <c r="CB32" s="80">
        <f t="shared" si="23"/>
        <v>359</v>
      </c>
      <c r="CC32" s="80">
        <f t="shared" si="23"/>
        <v>359</v>
      </c>
      <c r="CD32" s="80">
        <f t="shared" si="23"/>
        <v>359</v>
      </c>
      <c r="CE32" s="80">
        <f t="shared" si="23"/>
        <v>359</v>
      </c>
      <c r="CF32" s="80">
        <f t="shared" si="23"/>
        <v>359</v>
      </c>
      <c r="CG32" s="80">
        <f t="shared" si="23"/>
        <v>359</v>
      </c>
      <c r="CH32" s="80">
        <f t="shared" si="23"/>
        <v>359</v>
      </c>
      <c r="CI32" s="80">
        <f t="shared" si="23"/>
        <v>359</v>
      </c>
      <c r="CJ32" s="80">
        <f t="shared" si="23"/>
        <v>359</v>
      </c>
      <c r="CK32" s="80">
        <f t="shared" si="23"/>
        <v>359</v>
      </c>
      <c r="CL32" s="80">
        <f t="shared" si="23"/>
        <v>359</v>
      </c>
      <c r="CM32" s="80">
        <f t="shared" si="23"/>
        <v>359</v>
      </c>
      <c r="CN32" s="80">
        <f t="shared" si="23"/>
        <v>359</v>
      </c>
      <c r="CO32" s="80">
        <f t="shared" si="23"/>
        <v>359</v>
      </c>
      <c r="CP32" s="80">
        <f t="shared" si="23"/>
        <v>359</v>
      </c>
      <c r="CQ32" s="80">
        <f t="shared" si="23"/>
        <v>359</v>
      </c>
      <c r="CR32" s="80">
        <f t="shared" si="23"/>
        <v>359</v>
      </c>
      <c r="CS32" s="81">
        <f t="shared" si="23"/>
        <v>359</v>
      </c>
      <c r="CT32" s="30">
        <f t="shared" si="19"/>
        <v>34192</v>
      </c>
      <c r="CU32" s="151"/>
    </row>
    <row r="33" spans="1:99">
      <c r="A33" s="25" t="s">
        <v>34</v>
      </c>
      <c r="B33" s="82">
        <f t="shared" ref="B33:Q38" si="24">B63-B74</f>
        <v>412</v>
      </c>
      <c r="C33" s="3">
        <f t="shared" si="24"/>
        <v>412</v>
      </c>
      <c r="D33" s="3">
        <f t="shared" si="24"/>
        <v>412</v>
      </c>
      <c r="E33" s="3">
        <f t="shared" si="24"/>
        <v>412</v>
      </c>
      <c r="F33" s="3">
        <f t="shared" si="24"/>
        <v>412</v>
      </c>
      <c r="G33" s="3">
        <f t="shared" si="24"/>
        <v>412</v>
      </c>
      <c r="H33" s="3">
        <f t="shared" si="24"/>
        <v>412</v>
      </c>
      <c r="I33" s="3">
        <f t="shared" si="24"/>
        <v>412</v>
      </c>
      <c r="J33" s="3">
        <f t="shared" si="24"/>
        <v>412</v>
      </c>
      <c r="K33" s="3">
        <f t="shared" si="24"/>
        <v>412</v>
      </c>
      <c r="L33" s="3">
        <f t="shared" si="24"/>
        <v>412</v>
      </c>
      <c r="M33" s="3">
        <f t="shared" si="24"/>
        <v>412</v>
      </c>
      <c r="N33" s="3">
        <f t="shared" si="24"/>
        <v>412</v>
      </c>
      <c r="O33" s="3">
        <f t="shared" si="24"/>
        <v>412</v>
      </c>
      <c r="P33" s="3">
        <f t="shared" si="24"/>
        <v>412</v>
      </c>
      <c r="Q33" s="3">
        <f t="shared" si="24"/>
        <v>412</v>
      </c>
      <c r="R33" s="3">
        <f t="shared" ref="R33:CC33" si="25">R63-R74</f>
        <v>412</v>
      </c>
      <c r="S33" s="3">
        <f t="shared" si="25"/>
        <v>412</v>
      </c>
      <c r="T33" s="3">
        <f t="shared" si="25"/>
        <v>412</v>
      </c>
      <c r="U33" s="3">
        <f t="shared" si="25"/>
        <v>412</v>
      </c>
      <c r="V33" s="3">
        <f t="shared" si="25"/>
        <v>412</v>
      </c>
      <c r="W33" s="3">
        <f t="shared" si="25"/>
        <v>412</v>
      </c>
      <c r="X33" s="3">
        <f t="shared" si="25"/>
        <v>412</v>
      </c>
      <c r="Y33" s="3">
        <f t="shared" si="25"/>
        <v>412</v>
      </c>
      <c r="Z33" s="3">
        <f t="shared" si="25"/>
        <v>412</v>
      </c>
      <c r="AA33" s="3">
        <f t="shared" si="25"/>
        <v>412</v>
      </c>
      <c r="AB33" s="3">
        <f t="shared" si="25"/>
        <v>412</v>
      </c>
      <c r="AC33" s="3">
        <f t="shared" si="25"/>
        <v>412</v>
      </c>
      <c r="AD33" s="3">
        <f t="shared" si="25"/>
        <v>412</v>
      </c>
      <c r="AE33" s="3">
        <f t="shared" si="25"/>
        <v>412</v>
      </c>
      <c r="AF33" s="3">
        <f t="shared" si="25"/>
        <v>412</v>
      </c>
      <c r="AG33" s="3">
        <f t="shared" si="25"/>
        <v>412</v>
      </c>
      <c r="AH33" s="3">
        <f t="shared" si="25"/>
        <v>412</v>
      </c>
      <c r="AI33" s="3">
        <f t="shared" si="25"/>
        <v>412</v>
      </c>
      <c r="AJ33" s="3">
        <f t="shared" si="25"/>
        <v>412</v>
      </c>
      <c r="AK33" s="3">
        <f t="shared" si="25"/>
        <v>412</v>
      </c>
      <c r="AL33" s="3">
        <f t="shared" si="25"/>
        <v>412</v>
      </c>
      <c r="AM33" s="3">
        <f t="shared" si="25"/>
        <v>412</v>
      </c>
      <c r="AN33" s="3">
        <f t="shared" si="25"/>
        <v>412</v>
      </c>
      <c r="AO33" s="3">
        <f t="shared" si="25"/>
        <v>412</v>
      </c>
      <c r="AP33" s="3">
        <f t="shared" si="25"/>
        <v>412</v>
      </c>
      <c r="AQ33" s="3">
        <f t="shared" si="25"/>
        <v>412</v>
      </c>
      <c r="AR33" s="3">
        <f t="shared" si="25"/>
        <v>412</v>
      </c>
      <c r="AS33" s="3">
        <f t="shared" si="25"/>
        <v>412</v>
      </c>
      <c r="AT33" s="3">
        <f t="shared" si="25"/>
        <v>412</v>
      </c>
      <c r="AU33" s="3">
        <f t="shared" si="25"/>
        <v>412</v>
      </c>
      <c r="AV33" s="3">
        <f t="shared" si="25"/>
        <v>412</v>
      </c>
      <c r="AW33" s="3">
        <f t="shared" si="25"/>
        <v>412</v>
      </c>
      <c r="AX33" s="3">
        <f t="shared" si="25"/>
        <v>412</v>
      </c>
      <c r="AY33" s="3">
        <f t="shared" si="25"/>
        <v>412</v>
      </c>
      <c r="AZ33" s="3">
        <f t="shared" si="25"/>
        <v>412</v>
      </c>
      <c r="BA33" s="3">
        <f t="shared" si="25"/>
        <v>412</v>
      </c>
      <c r="BB33" s="3">
        <f t="shared" si="25"/>
        <v>412</v>
      </c>
      <c r="BC33" s="3">
        <f t="shared" si="25"/>
        <v>412</v>
      </c>
      <c r="BD33" s="3">
        <f t="shared" si="25"/>
        <v>412</v>
      </c>
      <c r="BE33" s="3">
        <f t="shared" si="25"/>
        <v>412</v>
      </c>
      <c r="BF33" s="3">
        <f t="shared" si="25"/>
        <v>412</v>
      </c>
      <c r="BG33" s="3">
        <f t="shared" si="25"/>
        <v>412</v>
      </c>
      <c r="BH33" s="3">
        <f t="shared" si="25"/>
        <v>412</v>
      </c>
      <c r="BI33" s="3">
        <f t="shared" si="25"/>
        <v>412</v>
      </c>
      <c r="BJ33" s="3">
        <f t="shared" si="25"/>
        <v>412</v>
      </c>
      <c r="BK33" s="3">
        <f t="shared" si="25"/>
        <v>412</v>
      </c>
      <c r="BL33" s="3">
        <f t="shared" si="25"/>
        <v>412</v>
      </c>
      <c r="BM33" s="3">
        <f t="shared" si="25"/>
        <v>412</v>
      </c>
      <c r="BN33" s="3">
        <f t="shared" si="25"/>
        <v>412</v>
      </c>
      <c r="BO33" s="3">
        <f t="shared" si="25"/>
        <v>412</v>
      </c>
      <c r="BP33" s="3">
        <f t="shared" si="25"/>
        <v>412</v>
      </c>
      <c r="BQ33" s="3">
        <f t="shared" si="25"/>
        <v>412</v>
      </c>
      <c r="BR33" s="3">
        <f t="shared" si="25"/>
        <v>412</v>
      </c>
      <c r="BS33" s="3">
        <f t="shared" si="25"/>
        <v>412</v>
      </c>
      <c r="BT33" s="3">
        <f t="shared" si="25"/>
        <v>412</v>
      </c>
      <c r="BU33" s="3">
        <f t="shared" si="25"/>
        <v>412</v>
      </c>
      <c r="BV33" s="3">
        <f t="shared" si="25"/>
        <v>412</v>
      </c>
      <c r="BW33" s="3">
        <f t="shared" si="25"/>
        <v>412</v>
      </c>
      <c r="BX33" s="3">
        <f t="shared" si="25"/>
        <v>412</v>
      </c>
      <c r="BY33" s="3">
        <f t="shared" si="25"/>
        <v>412</v>
      </c>
      <c r="BZ33" s="3">
        <f t="shared" si="25"/>
        <v>412</v>
      </c>
      <c r="CA33" s="3">
        <f t="shared" si="25"/>
        <v>412</v>
      </c>
      <c r="CB33" s="3">
        <f t="shared" si="25"/>
        <v>412</v>
      </c>
      <c r="CC33" s="3">
        <f t="shared" si="25"/>
        <v>412</v>
      </c>
      <c r="CD33" s="3">
        <f t="shared" ref="CD33:CS33" si="26">CD63-CD74</f>
        <v>412</v>
      </c>
      <c r="CE33" s="3">
        <f t="shared" si="26"/>
        <v>412</v>
      </c>
      <c r="CF33" s="3">
        <f t="shared" si="26"/>
        <v>412</v>
      </c>
      <c r="CG33" s="3">
        <f t="shared" si="26"/>
        <v>412</v>
      </c>
      <c r="CH33" s="3">
        <f t="shared" si="26"/>
        <v>412</v>
      </c>
      <c r="CI33" s="3">
        <f t="shared" si="26"/>
        <v>412</v>
      </c>
      <c r="CJ33" s="3">
        <f t="shared" si="26"/>
        <v>412</v>
      </c>
      <c r="CK33" s="3">
        <f t="shared" si="26"/>
        <v>412</v>
      </c>
      <c r="CL33" s="3">
        <f t="shared" si="26"/>
        <v>412</v>
      </c>
      <c r="CM33" s="3">
        <f t="shared" si="26"/>
        <v>412</v>
      </c>
      <c r="CN33" s="3">
        <f t="shared" si="26"/>
        <v>400</v>
      </c>
      <c r="CO33" s="3">
        <f t="shared" si="26"/>
        <v>280</v>
      </c>
      <c r="CP33" s="3">
        <f t="shared" si="26"/>
        <v>200</v>
      </c>
      <c r="CQ33" s="3">
        <f t="shared" si="26"/>
        <v>100</v>
      </c>
      <c r="CR33" s="3">
        <f t="shared" si="26"/>
        <v>0</v>
      </c>
      <c r="CS33" s="83">
        <f t="shared" si="26"/>
        <v>0</v>
      </c>
      <c r="CT33" s="30">
        <f t="shared" si="19"/>
        <v>38060</v>
      </c>
      <c r="CU33" s="151"/>
    </row>
    <row r="34" spans="1:99">
      <c r="A34" s="25" t="s">
        <v>35</v>
      </c>
      <c r="B34" s="82">
        <f t="shared" si="24"/>
        <v>616.41599999999994</v>
      </c>
      <c r="C34" s="3">
        <f t="shared" si="24"/>
        <v>616.41599999999994</v>
      </c>
      <c r="D34" s="3">
        <f t="shared" si="24"/>
        <v>616.41599999999994</v>
      </c>
      <c r="E34" s="3">
        <f t="shared" si="24"/>
        <v>616.41599999999994</v>
      </c>
      <c r="F34" s="3">
        <f t="shared" si="24"/>
        <v>616.41599999999994</v>
      </c>
      <c r="G34" s="3">
        <f t="shared" si="24"/>
        <v>616.41599999999994</v>
      </c>
      <c r="H34" s="3">
        <f t="shared" si="24"/>
        <v>616.41599999999994</v>
      </c>
      <c r="I34" s="3">
        <f t="shared" si="24"/>
        <v>616.41599999999994</v>
      </c>
      <c r="J34" s="3">
        <f t="shared" si="24"/>
        <v>616.41599999999994</v>
      </c>
      <c r="K34" s="3">
        <f t="shared" si="24"/>
        <v>616.41599999999994</v>
      </c>
      <c r="L34" s="3">
        <f t="shared" si="24"/>
        <v>616.41599999999994</v>
      </c>
      <c r="M34" s="3">
        <f t="shared" si="24"/>
        <v>616.41599999999994</v>
      </c>
      <c r="N34" s="3">
        <f t="shared" si="24"/>
        <v>616.41599999999994</v>
      </c>
      <c r="O34" s="3">
        <f t="shared" si="24"/>
        <v>616.41599999999994</v>
      </c>
      <c r="P34" s="3">
        <f t="shared" si="24"/>
        <v>616.41599999999994</v>
      </c>
      <c r="Q34" s="3">
        <f t="shared" si="24"/>
        <v>616.41599999999994</v>
      </c>
      <c r="R34" s="3">
        <f t="shared" ref="R34:CC34" si="27">R64-R75</f>
        <v>616.41599999999994</v>
      </c>
      <c r="S34" s="3">
        <f t="shared" si="27"/>
        <v>616.41599999999994</v>
      </c>
      <c r="T34" s="3">
        <f t="shared" si="27"/>
        <v>616.41599999999994</v>
      </c>
      <c r="U34" s="3">
        <f t="shared" si="27"/>
        <v>616.41599999999994</v>
      </c>
      <c r="V34" s="3">
        <f t="shared" si="27"/>
        <v>616.41599999999994</v>
      </c>
      <c r="W34" s="3">
        <f t="shared" si="27"/>
        <v>616.41599999999994</v>
      </c>
      <c r="X34" s="3">
        <f t="shared" si="27"/>
        <v>616.41599999999994</v>
      </c>
      <c r="Y34" s="3">
        <f t="shared" si="27"/>
        <v>616.41599999999994</v>
      </c>
      <c r="Z34" s="3">
        <f t="shared" si="27"/>
        <v>616.41599999999994</v>
      </c>
      <c r="AA34" s="3">
        <f t="shared" si="27"/>
        <v>616.41599999999994</v>
      </c>
      <c r="AB34" s="3">
        <f t="shared" si="27"/>
        <v>616.41599999999994</v>
      </c>
      <c r="AC34" s="3">
        <f t="shared" si="27"/>
        <v>616.41599999999994</v>
      </c>
      <c r="AD34" s="3">
        <f t="shared" si="27"/>
        <v>616.41599999999994</v>
      </c>
      <c r="AE34" s="3">
        <f t="shared" si="27"/>
        <v>616.41599999999994</v>
      </c>
      <c r="AF34" s="3">
        <f t="shared" si="27"/>
        <v>616.41599999999994</v>
      </c>
      <c r="AG34" s="3">
        <f t="shared" si="27"/>
        <v>616.41599999999994</v>
      </c>
      <c r="AH34" s="3">
        <f t="shared" si="27"/>
        <v>616.41599999999994</v>
      </c>
      <c r="AI34" s="3">
        <f t="shared" si="27"/>
        <v>616.41599999999994</v>
      </c>
      <c r="AJ34" s="3">
        <f t="shared" si="27"/>
        <v>616.41599999999994</v>
      </c>
      <c r="AK34" s="3">
        <f t="shared" si="27"/>
        <v>616.41599999999994</v>
      </c>
      <c r="AL34" s="3">
        <f t="shared" si="27"/>
        <v>616.41599999999994</v>
      </c>
      <c r="AM34" s="3">
        <f t="shared" si="27"/>
        <v>616.41599999999994</v>
      </c>
      <c r="AN34" s="3">
        <f t="shared" si="27"/>
        <v>616.41599999999994</v>
      </c>
      <c r="AO34" s="3">
        <f t="shared" si="27"/>
        <v>616.41599999999994</v>
      </c>
      <c r="AP34" s="3">
        <f t="shared" si="27"/>
        <v>616.41599999999994</v>
      </c>
      <c r="AQ34" s="3">
        <f t="shared" si="27"/>
        <v>616.41599999999994</v>
      </c>
      <c r="AR34" s="3">
        <f t="shared" si="27"/>
        <v>616.41599999999994</v>
      </c>
      <c r="AS34" s="3">
        <f t="shared" si="27"/>
        <v>616.41599999999994</v>
      </c>
      <c r="AT34" s="3">
        <f t="shared" si="27"/>
        <v>616.41599999999994</v>
      </c>
      <c r="AU34" s="3">
        <f t="shared" si="27"/>
        <v>616.41599999999994</v>
      </c>
      <c r="AV34" s="3">
        <f t="shared" si="27"/>
        <v>616.41599999999994</v>
      </c>
      <c r="AW34" s="3">
        <f t="shared" si="27"/>
        <v>616.41599999999994</v>
      </c>
      <c r="AX34" s="3">
        <f t="shared" si="27"/>
        <v>616.41599999999994</v>
      </c>
      <c r="AY34" s="3">
        <f t="shared" si="27"/>
        <v>616.41599999999994</v>
      </c>
      <c r="AZ34" s="3">
        <f t="shared" si="27"/>
        <v>616.41599999999994</v>
      </c>
      <c r="BA34" s="3">
        <f t="shared" si="27"/>
        <v>616.41599999999994</v>
      </c>
      <c r="BB34" s="3">
        <f t="shared" si="27"/>
        <v>616.41599999999994</v>
      </c>
      <c r="BC34" s="3">
        <f t="shared" si="27"/>
        <v>616.41599999999994</v>
      </c>
      <c r="BD34" s="3">
        <f t="shared" si="27"/>
        <v>616.41599999999994</v>
      </c>
      <c r="BE34" s="3">
        <f t="shared" si="27"/>
        <v>616.41599999999994</v>
      </c>
      <c r="BF34" s="3">
        <f t="shared" si="27"/>
        <v>616.41599999999994</v>
      </c>
      <c r="BG34" s="3">
        <f t="shared" si="27"/>
        <v>616.41599999999994</v>
      </c>
      <c r="BH34" s="3">
        <f t="shared" si="27"/>
        <v>616.41599999999994</v>
      </c>
      <c r="BI34" s="3">
        <f t="shared" si="27"/>
        <v>616.41599999999994</v>
      </c>
      <c r="BJ34" s="3">
        <f t="shared" si="27"/>
        <v>616.41599999999994</v>
      </c>
      <c r="BK34" s="3">
        <f t="shared" si="27"/>
        <v>616.41599999999994</v>
      </c>
      <c r="BL34" s="3">
        <f t="shared" si="27"/>
        <v>616.41599999999994</v>
      </c>
      <c r="BM34" s="3">
        <f t="shared" si="27"/>
        <v>616.41599999999994</v>
      </c>
      <c r="BN34" s="3">
        <f t="shared" si="27"/>
        <v>616.41599999999994</v>
      </c>
      <c r="BO34" s="3">
        <f t="shared" si="27"/>
        <v>616.41599999999994</v>
      </c>
      <c r="BP34" s="3">
        <f t="shared" si="27"/>
        <v>616.41599999999994</v>
      </c>
      <c r="BQ34" s="3">
        <f t="shared" si="27"/>
        <v>616.41599999999994</v>
      </c>
      <c r="BR34" s="3">
        <f t="shared" si="27"/>
        <v>616.41599999999994</v>
      </c>
      <c r="BS34" s="3">
        <f t="shared" si="27"/>
        <v>616.41599999999994</v>
      </c>
      <c r="BT34" s="3">
        <f t="shared" si="27"/>
        <v>616.41599999999994</v>
      </c>
      <c r="BU34" s="3">
        <f t="shared" si="27"/>
        <v>616.41599999999994</v>
      </c>
      <c r="BV34" s="3">
        <f t="shared" si="27"/>
        <v>616.41599999999994</v>
      </c>
      <c r="BW34" s="3">
        <f t="shared" si="27"/>
        <v>616.41599999999994</v>
      </c>
      <c r="BX34" s="3">
        <f t="shared" si="27"/>
        <v>616.41599999999994</v>
      </c>
      <c r="BY34" s="3">
        <f t="shared" si="27"/>
        <v>616.41599999999994</v>
      </c>
      <c r="BZ34" s="3">
        <f t="shared" si="27"/>
        <v>616.41599999999994</v>
      </c>
      <c r="CA34" s="3">
        <f t="shared" si="27"/>
        <v>616.41599999999994</v>
      </c>
      <c r="CB34" s="3">
        <f t="shared" si="27"/>
        <v>616.41599999999994</v>
      </c>
      <c r="CC34" s="3">
        <f t="shared" si="27"/>
        <v>616.41599999999994</v>
      </c>
      <c r="CD34" s="3">
        <f t="shared" ref="CD34:CS34" si="28">CD64-CD75</f>
        <v>616.41599999999994</v>
      </c>
      <c r="CE34" s="3">
        <f t="shared" si="28"/>
        <v>616.41599999999994</v>
      </c>
      <c r="CF34" s="3">
        <f t="shared" si="28"/>
        <v>616.41599999999994</v>
      </c>
      <c r="CG34" s="3">
        <f t="shared" si="28"/>
        <v>616.41599999999994</v>
      </c>
      <c r="CH34" s="3">
        <f t="shared" si="28"/>
        <v>616.41599999999994</v>
      </c>
      <c r="CI34" s="3">
        <f t="shared" si="28"/>
        <v>616.41599999999994</v>
      </c>
      <c r="CJ34" s="3">
        <f t="shared" si="28"/>
        <v>616.41599999999994</v>
      </c>
      <c r="CK34" s="3">
        <f t="shared" si="28"/>
        <v>616.41599999999994</v>
      </c>
      <c r="CL34" s="3">
        <f t="shared" si="28"/>
        <v>616.41599999999994</v>
      </c>
      <c r="CM34" s="3">
        <f t="shared" si="28"/>
        <v>616.41599999999994</v>
      </c>
      <c r="CN34" s="3">
        <f t="shared" si="28"/>
        <v>616.41599999999994</v>
      </c>
      <c r="CO34" s="3">
        <f t="shared" si="28"/>
        <v>616.41599999999994</v>
      </c>
      <c r="CP34" s="3">
        <f t="shared" si="28"/>
        <v>616.41599999999994</v>
      </c>
      <c r="CQ34" s="3">
        <f t="shared" si="28"/>
        <v>616.41599999999994</v>
      </c>
      <c r="CR34" s="3">
        <f t="shared" si="28"/>
        <v>616.41599999999994</v>
      </c>
      <c r="CS34" s="83">
        <f t="shared" si="28"/>
        <v>616.41599999999994</v>
      </c>
      <c r="CT34" s="30">
        <f t="shared" si="19"/>
        <v>59175.935999999914</v>
      </c>
      <c r="CU34" s="151"/>
    </row>
    <row r="35" spans="1:99">
      <c r="A35" s="25" t="s">
        <v>36</v>
      </c>
      <c r="B35" s="82">
        <f t="shared" si="24"/>
        <v>372</v>
      </c>
      <c r="C35" s="3">
        <f t="shared" si="24"/>
        <v>372</v>
      </c>
      <c r="D35" s="3">
        <f t="shared" si="24"/>
        <v>372</v>
      </c>
      <c r="E35" s="3">
        <f t="shared" si="24"/>
        <v>372</v>
      </c>
      <c r="F35" s="3">
        <f t="shared" si="24"/>
        <v>372</v>
      </c>
      <c r="G35" s="3">
        <f t="shared" si="24"/>
        <v>372</v>
      </c>
      <c r="H35" s="3">
        <f t="shared" si="24"/>
        <v>372</v>
      </c>
      <c r="I35" s="3">
        <f t="shared" si="24"/>
        <v>372</v>
      </c>
      <c r="J35" s="3">
        <f t="shared" si="24"/>
        <v>372</v>
      </c>
      <c r="K35" s="3">
        <f t="shared" si="24"/>
        <v>372</v>
      </c>
      <c r="L35" s="3">
        <f t="shared" si="24"/>
        <v>372</v>
      </c>
      <c r="M35" s="3">
        <f t="shared" si="24"/>
        <v>372</v>
      </c>
      <c r="N35" s="3">
        <f t="shared" si="24"/>
        <v>372</v>
      </c>
      <c r="O35" s="3">
        <f t="shared" si="24"/>
        <v>372</v>
      </c>
      <c r="P35" s="3">
        <f t="shared" si="24"/>
        <v>372</v>
      </c>
      <c r="Q35" s="3">
        <f t="shared" si="24"/>
        <v>372</v>
      </c>
      <c r="R35" s="3">
        <f t="shared" ref="R35:CC35" si="29">R65-R76</f>
        <v>372</v>
      </c>
      <c r="S35" s="3">
        <f t="shared" si="29"/>
        <v>372</v>
      </c>
      <c r="T35" s="3">
        <f t="shared" si="29"/>
        <v>372</v>
      </c>
      <c r="U35" s="3">
        <f t="shared" si="29"/>
        <v>372</v>
      </c>
      <c r="V35" s="3">
        <f t="shared" si="29"/>
        <v>372</v>
      </c>
      <c r="W35" s="3">
        <f t="shared" si="29"/>
        <v>372</v>
      </c>
      <c r="X35" s="3">
        <f t="shared" si="29"/>
        <v>372</v>
      </c>
      <c r="Y35" s="3">
        <f t="shared" si="29"/>
        <v>372</v>
      </c>
      <c r="Z35" s="3">
        <f t="shared" si="29"/>
        <v>372</v>
      </c>
      <c r="AA35" s="3">
        <f t="shared" si="29"/>
        <v>372</v>
      </c>
      <c r="AB35" s="3">
        <f t="shared" si="29"/>
        <v>372</v>
      </c>
      <c r="AC35" s="3">
        <f t="shared" si="29"/>
        <v>372</v>
      </c>
      <c r="AD35" s="3">
        <f t="shared" si="29"/>
        <v>372</v>
      </c>
      <c r="AE35" s="3">
        <f t="shared" si="29"/>
        <v>372</v>
      </c>
      <c r="AF35" s="3">
        <f t="shared" si="29"/>
        <v>372</v>
      </c>
      <c r="AG35" s="3">
        <f t="shared" si="29"/>
        <v>372</v>
      </c>
      <c r="AH35" s="3">
        <f t="shared" si="29"/>
        <v>372</v>
      </c>
      <c r="AI35" s="3">
        <f t="shared" si="29"/>
        <v>372</v>
      </c>
      <c r="AJ35" s="3">
        <f t="shared" si="29"/>
        <v>372</v>
      </c>
      <c r="AK35" s="3">
        <f t="shared" si="29"/>
        <v>372</v>
      </c>
      <c r="AL35" s="3">
        <f t="shared" si="29"/>
        <v>372</v>
      </c>
      <c r="AM35" s="3">
        <f t="shared" si="29"/>
        <v>372</v>
      </c>
      <c r="AN35" s="3">
        <f t="shared" si="29"/>
        <v>372</v>
      </c>
      <c r="AO35" s="3">
        <f t="shared" si="29"/>
        <v>311</v>
      </c>
      <c r="AP35" s="3">
        <f t="shared" si="29"/>
        <v>311</v>
      </c>
      <c r="AQ35" s="3">
        <f t="shared" si="29"/>
        <v>311</v>
      </c>
      <c r="AR35" s="3">
        <f t="shared" si="29"/>
        <v>311</v>
      </c>
      <c r="AS35" s="3">
        <f t="shared" si="29"/>
        <v>311</v>
      </c>
      <c r="AT35" s="3">
        <f t="shared" si="29"/>
        <v>311</v>
      </c>
      <c r="AU35" s="3">
        <f t="shared" si="29"/>
        <v>311</v>
      </c>
      <c r="AV35" s="3">
        <f t="shared" si="29"/>
        <v>311</v>
      </c>
      <c r="AW35" s="3">
        <f t="shared" si="29"/>
        <v>311</v>
      </c>
      <c r="AX35" s="3">
        <f t="shared" si="29"/>
        <v>311</v>
      </c>
      <c r="AY35" s="3">
        <f t="shared" si="29"/>
        <v>311</v>
      </c>
      <c r="AZ35" s="3">
        <f t="shared" si="29"/>
        <v>311</v>
      </c>
      <c r="BA35" s="3">
        <f t="shared" si="29"/>
        <v>311</v>
      </c>
      <c r="BB35" s="3">
        <f t="shared" si="29"/>
        <v>311</v>
      </c>
      <c r="BC35" s="3">
        <f t="shared" si="29"/>
        <v>311</v>
      </c>
      <c r="BD35" s="3">
        <f t="shared" si="29"/>
        <v>311</v>
      </c>
      <c r="BE35" s="3">
        <f t="shared" si="29"/>
        <v>311</v>
      </c>
      <c r="BF35" s="3">
        <f t="shared" si="29"/>
        <v>311</v>
      </c>
      <c r="BG35" s="3">
        <f t="shared" si="29"/>
        <v>311</v>
      </c>
      <c r="BH35" s="3">
        <f t="shared" si="29"/>
        <v>311</v>
      </c>
      <c r="BI35" s="3">
        <f t="shared" si="29"/>
        <v>311</v>
      </c>
      <c r="BJ35" s="3">
        <f t="shared" si="29"/>
        <v>311</v>
      </c>
      <c r="BK35" s="3">
        <f t="shared" si="29"/>
        <v>311</v>
      </c>
      <c r="BL35" s="3">
        <f t="shared" si="29"/>
        <v>311</v>
      </c>
      <c r="BM35" s="3">
        <f t="shared" si="29"/>
        <v>311</v>
      </c>
      <c r="BN35" s="3">
        <f t="shared" si="29"/>
        <v>311</v>
      </c>
      <c r="BO35" s="3">
        <f t="shared" si="29"/>
        <v>311</v>
      </c>
      <c r="BP35" s="3">
        <f t="shared" si="29"/>
        <v>311</v>
      </c>
      <c r="BQ35" s="3">
        <f t="shared" si="29"/>
        <v>372</v>
      </c>
      <c r="BR35" s="3">
        <f t="shared" si="29"/>
        <v>372</v>
      </c>
      <c r="BS35" s="3">
        <f t="shared" si="29"/>
        <v>372</v>
      </c>
      <c r="BT35" s="3">
        <f t="shared" si="29"/>
        <v>372</v>
      </c>
      <c r="BU35" s="3">
        <f t="shared" si="29"/>
        <v>372</v>
      </c>
      <c r="BV35" s="3">
        <f t="shared" si="29"/>
        <v>372</v>
      </c>
      <c r="BW35" s="3">
        <f t="shared" si="29"/>
        <v>372</v>
      </c>
      <c r="BX35" s="3">
        <f t="shared" si="29"/>
        <v>372</v>
      </c>
      <c r="BY35" s="3">
        <f t="shared" si="29"/>
        <v>372</v>
      </c>
      <c r="BZ35" s="3">
        <f t="shared" si="29"/>
        <v>372</v>
      </c>
      <c r="CA35" s="3">
        <f t="shared" si="29"/>
        <v>372</v>
      </c>
      <c r="CB35" s="3">
        <f t="shared" si="29"/>
        <v>372</v>
      </c>
      <c r="CC35" s="3">
        <f t="shared" si="29"/>
        <v>372</v>
      </c>
      <c r="CD35" s="3">
        <f t="shared" ref="CD35:CS35" si="30">CD65-CD76</f>
        <v>372</v>
      </c>
      <c r="CE35" s="3">
        <f t="shared" si="30"/>
        <v>372</v>
      </c>
      <c r="CF35" s="3">
        <f t="shared" si="30"/>
        <v>372</v>
      </c>
      <c r="CG35" s="3">
        <f t="shared" si="30"/>
        <v>372</v>
      </c>
      <c r="CH35" s="3">
        <f t="shared" si="30"/>
        <v>372</v>
      </c>
      <c r="CI35" s="3">
        <f t="shared" si="30"/>
        <v>372</v>
      </c>
      <c r="CJ35" s="3">
        <f t="shared" si="30"/>
        <v>372</v>
      </c>
      <c r="CK35" s="3">
        <f t="shared" si="30"/>
        <v>372</v>
      </c>
      <c r="CL35" s="3">
        <f t="shared" si="30"/>
        <v>372</v>
      </c>
      <c r="CM35" s="3">
        <f t="shared" si="30"/>
        <v>372</v>
      </c>
      <c r="CN35" s="3">
        <f t="shared" si="30"/>
        <v>372</v>
      </c>
      <c r="CO35" s="3">
        <f t="shared" si="30"/>
        <v>372</v>
      </c>
      <c r="CP35" s="3">
        <f t="shared" si="30"/>
        <v>372</v>
      </c>
      <c r="CQ35" s="3">
        <f t="shared" si="30"/>
        <v>372</v>
      </c>
      <c r="CR35" s="3">
        <f t="shared" si="30"/>
        <v>372</v>
      </c>
      <c r="CS35" s="83">
        <f t="shared" si="30"/>
        <v>372</v>
      </c>
      <c r="CT35" s="30">
        <f t="shared" si="19"/>
        <v>34004</v>
      </c>
      <c r="CU35" s="151"/>
    </row>
    <row r="36" spans="1:99">
      <c r="A36" s="25" t="s">
        <v>37</v>
      </c>
      <c r="B36" s="82">
        <f t="shared" si="24"/>
        <v>455</v>
      </c>
      <c r="C36" s="3">
        <f t="shared" si="24"/>
        <v>455</v>
      </c>
      <c r="D36" s="3">
        <f t="shared" si="24"/>
        <v>455</v>
      </c>
      <c r="E36" s="3">
        <f t="shared" si="24"/>
        <v>455</v>
      </c>
      <c r="F36" s="3">
        <f t="shared" si="24"/>
        <v>455</v>
      </c>
      <c r="G36" s="3">
        <f t="shared" si="24"/>
        <v>455</v>
      </c>
      <c r="H36" s="3">
        <f t="shared" si="24"/>
        <v>455</v>
      </c>
      <c r="I36" s="3">
        <f t="shared" si="24"/>
        <v>455</v>
      </c>
      <c r="J36" s="3">
        <f t="shared" si="24"/>
        <v>455</v>
      </c>
      <c r="K36" s="3">
        <f t="shared" si="24"/>
        <v>455</v>
      </c>
      <c r="L36" s="3">
        <f t="shared" si="24"/>
        <v>455</v>
      </c>
      <c r="M36" s="3">
        <f t="shared" si="24"/>
        <v>455</v>
      </c>
      <c r="N36" s="3">
        <f t="shared" si="24"/>
        <v>455</v>
      </c>
      <c r="O36" s="3">
        <f t="shared" si="24"/>
        <v>455</v>
      </c>
      <c r="P36" s="3">
        <f t="shared" si="24"/>
        <v>455</v>
      </c>
      <c r="Q36" s="3">
        <f t="shared" si="24"/>
        <v>455</v>
      </c>
      <c r="R36" s="3">
        <f t="shared" ref="R36:CC36" si="31">R66-R77</f>
        <v>455</v>
      </c>
      <c r="S36" s="3">
        <f t="shared" si="31"/>
        <v>455</v>
      </c>
      <c r="T36" s="3">
        <f t="shared" si="31"/>
        <v>455</v>
      </c>
      <c r="U36" s="3">
        <f t="shared" si="31"/>
        <v>455</v>
      </c>
      <c r="V36" s="3">
        <f t="shared" si="31"/>
        <v>455</v>
      </c>
      <c r="W36" s="3">
        <f t="shared" si="31"/>
        <v>455</v>
      </c>
      <c r="X36" s="3">
        <f t="shared" si="31"/>
        <v>455</v>
      </c>
      <c r="Y36" s="3">
        <f t="shared" si="31"/>
        <v>455</v>
      </c>
      <c r="Z36" s="3">
        <f t="shared" si="31"/>
        <v>455</v>
      </c>
      <c r="AA36" s="3">
        <f t="shared" si="31"/>
        <v>455</v>
      </c>
      <c r="AB36" s="3">
        <f t="shared" si="31"/>
        <v>455</v>
      </c>
      <c r="AC36" s="3">
        <f t="shared" si="31"/>
        <v>455</v>
      </c>
      <c r="AD36" s="3">
        <f t="shared" si="31"/>
        <v>455</v>
      </c>
      <c r="AE36" s="3">
        <f t="shared" si="31"/>
        <v>455</v>
      </c>
      <c r="AF36" s="3">
        <f t="shared" si="31"/>
        <v>455</v>
      </c>
      <c r="AG36" s="3">
        <f t="shared" si="31"/>
        <v>455</v>
      </c>
      <c r="AH36" s="3">
        <f t="shared" si="31"/>
        <v>455</v>
      </c>
      <c r="AI36" s="3">
        <f t="shared" si="31"/>
        <v>455</v>
      </c>
      <c r="AJ36" s="3">
        <f t="shared" si="31"/>
        <v>455</v>
      </c>
      <c r="AK36" s="3">
        <f t="shared" si="31"/>
        <v>455</v>
      </c>
      <c r="AL36" s="3">
        <f t="shared" si="31"/>
        <v>455</v>
      </c>
      <c r="AM36" s="3">
        <f t="shared" si="31"/>
        <v>455</v>
      </c>
      <c r="AN36" s="3">
        <f t="shared" si="31"/>
        <v>455</v>
      </c>
      <c r="AO36" s="3">
        <f t="shared" si="31"/>
        <v>425</v>
      </c>
      <c r="AP36" s="3">
        <f t="shared" si="31"/>
        <v>395</v>
      </c>
      <c r="AQ36" s="3">
        <f t="shared" si="31"/>
        <v>365</v>
      </c>
      <c r="AR36" s="3">
        <f t="shared" si="31"/>
        <v>335</v>
      </c>
      <c r="AS36" s="3">
        <f t="shared" si="31"/>
        <v>319</v>
      </c>
      <c r="AT36" s="3">
        <f t="shared" si="31"/>
        <v>319</v>
      </c>
      <c r="AU36" s="3">
        <f t="shared" si="31"/>
        <v>319</v>
      </c>
      <c r="AV36" s="3">
        <f t="shared" si="31"/>
        <v>319</v>
      </c>
      <c r="AW36" s="3">
        <f t="shared" si="31"/>
        <v>319</v>
      </c>
      <c r="AX36" s="3">
        <f t="shared" si="31"/>
        <v>319</v>
      </c>
      <c r="AY36" s="3">
        <f t="shared" si="31"/>
        <v>319</v>
      </c>
      <c r="AZ36" s="3">
        <f t="shared" si="31"/>
        <v>319</v>
      </c>
      <c r="BA36" s="3">
        <f t="shared" si="31"/>
        <v>319</v>
      </c>
      <c r="BB36" s="3">
        <f t="shared" si="31"/>
        <v>319</v>
      </c>
      <c r="BC36" s="3">
        <f t="shared" si="31"/>
        <v>319</v>
      </c>
      <c r="BD36" s="3">
        <f t="shared" si="31"/>
        <v>319</v>
      </c>
      <c r="BE36" s="3">
        <f t="shared" si="31"/>
        <v>319</v>
      </c>
      <c r="BF36" s="3">
        <f t="shared" si="31"/>
        <v>319</v>
      </c>
      <c r="BG36" s="3">
        <f t="shared" si="31"/>
        <v>319</v>
      </c>
      <c r="BH36" s="3">
        <f t="shared" si="31"/>
        <v>319</v>
      </c>
      <c r="BI36" s="3">
        <f t="shared" si="31"/>
        <v>319</v>
      </c>
      <c r="BJ36" s="3">
        <f t="shared" si="31"/>
        <v>319</v>
      </c>
      <c r="BK36" s="3">
        <f t="shared" si="31"/>
        <v>319</v>
      </c>
      <c r="BL36" s="3">
        <f t="shared" si="31"/>
        <v>319</v>
      </c>
      <c r="BM36" s="3">
        <f t="shared" si="31"/>
        <v>319</v>
      </c>
      <c r="BN36" s="3">
        <f t="shared" si="31"/>
        <v>319</v>
      </c>
      <c r="BO36" s="3">
        <f t="shared" si="31"/>
        <v>319</v>
      </c>
      <c r="BP36" s="3">
        <f t="shared" si="31"/>
        <v>319</v>
      </c>
      <c r="BQ36" s="3">
        <f t="shared" si="31"/>
        <v>349</v>
      </c>
      <c r="BR36" s="3">
        <f t="shared" si="31"/>
        <v>379</v>
      </c>
      <c r="BS36" s="3">
        <f t="shared" si="31"/>
        <v>409</v>
      </c>
      <c r="BT36" s="3">
        <f t="shared" si="31"/>
        <v>439</v>
      </c>
      <c r="BU36" s="3">
        <f t="shared" si="31"/>
        <v>455</v>
      </c>
      <c r="BV36" s="3">
        <f t="shared" si="31"/>
        <v>455</v>
      </c>
      <c r="BW36" s="3">
        <f t="shared" si="31"/>
        <v>455</v>
      </c>
      <c r="BX36" s="3">
        <f t="shared" si="31"/>
        <v>455</v>
      </c>
      <c r="BY36" s="3">
        <f t="shared" si="31"/>
        <v>455</v>
      </c>
      <c r="BZ36" s="3">
        <f t="shared" si="31"/>
        <v>455</v>
      </c>
      <c r="CA36" s="3">
        <f t="shared" si="31"/>
        <v>455</v>
      </c>
      <c r="CB36" s="3">
        <f t="shared" si="31"/>
        <v>455</v>
      </c>
      <c r="CC36" s="3">
        <f t="shared" si="31"/>
        <v>455</v>
      </c>
      <c r="CD36" s="3">
        <f t="shared" ref="CD36:CS36" si="32">CD66-CD77</f>
        <v>455</v>
      </c>
      <c r="CE36" s="3">
        <f t="shared" si="32"/>
        <v>455</v>
      </c>
      <c r="CF36" s="3">
        <f t="shared" si="32"/>
        <v>455</v>
      </c>
      <c r="CG36" s="3">
        <f t="shared" si="32"/>
        <v>455</v>
      </c>
      <c r="CH36" s="3">
        <f t="shared" si="32"/>
        <v>455</v>
      </c>
      <c r="CI36" s="3">
        <f t="shared" si="32"/>
        <v>455</v>
      </c>
      <c r="CJ36" s="3">
        <f t="shared" si="32"/>
        <v>455</v>
      </c>
      <c r="CK36" s="3">
        <f t="shared" si="32"/>
        <v>455</v>
      </c>
      <c r="CL36" s="3">
        <f t="shared" si="32"/>
        <v>455</v>
      </c>
      <c r="CM36" s="3">
        <f t="shared" si="32"/>
        <v>455</v>
      </c>
      <c r="CN36" s="3">
        <f t="shared" si="32"/>
        <v>455</v>
      </c>
      <c r="CO36" s="3">
        <f t="shared" si="32"/>
        <v>455</v>
      </c>
      <c r="CP36" s="3">
        <f t="shared" si="32"/>
        <v>455</v>
      </c>
      <c r="CQ36" s="3">
        <f t="shared" si="32"/>
        <v>455</v>
      </c>
      <c r="CR36" s="3">
        <f t="shared" si="32"/>
        <v>455</v>
      </c>
      <c r="CS36" s="83">
        <f t="shared" si="32"/>
        <v>455</v>
      </c>
      <c r="CT36" s="30">
        <f t="shared" si="19"/>
        <v>39872</v>
      </c>
      <c r="CU36" s="151"/>
    </row>
    <row r="37" spans="1:99">
      <c r="A37" s="25" t="s">
        <v>38</v>
      </c>
      <c r="B37" s="82">
        <f t="shared" si="24"/>
        <v>633</v>
      </c>
      <c r="C37" s="3">
        <f t="shared" si="24"/>
        <v>636</v>
      </c>
      <c r="D37" s="3">
        <f t="shared" si="24"/>
        <v>638</v>
      </c>
      <c r="E37" s="3">
        <f t="shared" si="24"/>
        <v>641</v>
      </c>
      <c r="F37" s="3">
        <f t="shared" si="24"/>
        <v>644</v>
      </c>
      <c r="G37" s="3">
        <f t="shared" si="24"/>
        <v>647</v>
      </c>
      <c r="H37" s="3">
        <f t="shared" si="24"/>
        <v>649</v>
      </c>
      <c r="I37" s="3">
        <f t="shared" si="24"/>
        <v>656</v>
      </c>
      <c r="J37" s="3">
        <f t="shared" si="24"/>
        <v>662</v>
      </c>
      <c r="K37" s="3">
        <f t="shared" si="24"/>
        <v>668</v>
      </c>
      <c r="L37" s="3">
        <f t="shared" si="24"/>
        <v>680</v>
      </c>
      <c r="M37" s="3">
        <f t="shared" si="24"/>
        <v>694</v>
      </c>
      <c r="N37" s="3">
        <f t="shared" si="24"/>
        <v>698</v>
      </c>
      <c r="O37" s="3">
        <f t="shared" si="24"/>
        <v>697</v>
      </c>
      <c r="P37" s="3">
        <f t="shared" si="24"/>
        <v>700</v>
      </c>
      <c r="Q37" s="3">
        <f t="shared" si="24"/>
        <v>705</v>
      </c>
      <c r="R37" s="3">
        <f t="shared" ref="R37:CC37" si="33">R67-R78</f>
        <v>705</v>
      </c>
      <c r="S37" s="3">
        <f t="shared" si="33"/>
        <v>704</v>
      </c>
      <c r="T37" s="3">
        <f t="shared" si="33"/>
        <v>706</v>
      </c>
      <c r="U37" s="3">
        <f t="shared" si="33"/>
        <v>709</v>
      </c>
      <c r="V37" s="3">
        <f t="shared" si="33"/>
        <v>712</v>
      </c>
      <c r="W37" s="3">
        <f t="shared" si="33"/>
        <v>710</v>
      </c>
      <c r="X37" s="3">
        <f t="shared" si="33"/>
        <v>715</v>
      </c>
      <c r="Y37" s="3">
        <f t="shared" si="33"/>
        <v>723</v>
      </c>
      <c r="Z37" s="3">
        <f t="shared" si="33"/>
        <v>720</v>
      </c>
      <c r="AA37" s="3">
        <f t="shared" si="33"/>
        <v>716</v>
      </c>
      <c r="AB37" s="3">
        <f t="shared" si="33"/>
        <v>719</v>
      </c>
      <c r="AC37" s="3">
        <f t="shared" si="33"/>
        <v>725</v>
      </c>
      <c r="AD37" s="3">
        <f t="shared" si="33"/>
        <v>730</v>
      </c>
      <c r="AE37" s="3">
        <f t="shared" si="33"/>
        <v>730</v>
      </c>
      <c r="AF37" s="3">
        <f t="shared" si="33"/>
        <v>728</v>
      </c>
      <c r="AG37" s="3">
        <f t="shared" si="33"/>
        <v>728</v>
      </c>
      <c r="AH37" s="3">
        <f t="shared" si="33"/>
        <v>728</v>
      </c>
      <c r="AI37" s="3">
        <f t="shared" si="33"/>
        <v>728</v>
      </c>
      <c r="AJ37" s="3">
        <f t="shared" si="33"/>
        <v>728</v>
      </c>
      <c r="AK37" s="3">
        <f t="shared" si="33"/>
        <v>728</v>
      </c>
      <c r="AL37" s="3">
        <f t="shared" si="33"/>
        <v>729</v>
      </c>
      <c r="AM37" s="3">
        <f t="shared" si="33"/>
        <v>724</v>
      </c>
      <c r="AN37" s="3">
        <f t="shared" si="33"/>
        <v>721</v>
      </c>
      <c r="AO37" s="3">
        <f t="shared" si="33"/>
        <v>726</v>
      </c>
      <c r="AP37" s="3">
        <f t="shared" si="33"/>
        <v>725</v>
      </c>
      <c r="AQ37" s="3">
        <f t="shared" si="33"/>
        <v>721</v>
      </c>
      <c r="AR37" s="3">
        <f t="shared" si="33"/>
        <v>709</v>
      </c>
      <c r="AS37" s="3">
        <f t="shared" si="33"/>
        <v>693</v>
      </c>
      <c r="AT37" s="3">
        <f t="shared" si="33"/>
        <v>687</v>
      </c>
      <c r="AU37" s="3">
        <f t="shared" si="33"/>
        <v>682</v>
      </c>
      <c r="AV37" s="3">
        <f t="shared" si="33"/>
        <v>678</v>
      </c>
      <c r="AW37" s="3">
        <f t="shared" si="33"/>
        <v>677</v>
      </c>
      <c r="AX37" s="3">
        <f t="shared" si="33"/>
        <v>673</v>
      </c>
      <c r="AY37" s="3">
        <f t="shared" si="33"/>
        <v>667</v>
      </c>
      <c r="AZ37" s="3">
        <f t="shared" si="33"/>
        <v>666</v>
      </c>
      <c r="BA37" s="3">
        <f t="shared" si="33"/>
        <v>666</v>
      </c>
      <c r="BB37" s="3">
        <f t="shared" si="33"/>
        <v>667</v>
      </c>
      <c r="BC37" s="3">
        <f t="shared" si="33"/>
        <v>666</v>
      </c>
      <c r="BD37" s="3">
        <f t="shared" si="33"/>
        <v>663</v>
      </c>
      <c r="BE37" s="3">
        <f t="shared" si="33"/>
        <v>664</v>
      </c>
      <c r="BF37" s="3">
        <f t="shared" si="33"/>
        <v>666</v>
      </c>
      <c r="BG37" s="3">
        <f t="shared" si="33"/>
        <v>669</v>
      </c>
      <c r="BH37" s="3">
        <f t="shared" si="33"/>
        <v>669</v>
      </c>
      <c r="BI37" s="3">
        <f t="shared" si="33"/>
        <v>668</v>
      </c>
      <c r="BJ37" s="3">
        <f t="shared" si="33"/>
        <v>670</v>
      </c>
      <c r="BK37" s="3">
        <f t="shared" si="33"/>
        <v>671</v>
      </c>
      <c r="BL37" s="3">
        <f t="shared" si="33"/>
        <v>668</v>
      </c>
      <c r="BM37" s="3">
        <f t="shared" si="33"/>
        <v>667</v>
      </c>
      <c r="BN37" s="3">
        <f t="shared" si="33"/>
        <v>662</v>
      </c>
      <c r="BO37" s="3">
        <f t="shared" si="33"/>
        <v>656</v>
      </c>
      <c r="BP37" s="3">
        <f t="shared" si="33"/>
        <v>654</v>
      </c>
      <c r="BQ37" s="3">
        <f t="shared" si="33"/>
        <v>656</v>
      </c>
      <c r="BR37" s="3">
        <f t="shared" si="33"/>
        <v>653</v>
      </c>
      <c r="BS37" s="3">
        <f t="shared" si="33"/>
        <v>647</v>
      </c>
      <c r="BT37" s="3">
        <f t="shared" si="33"/>
        <v>644</v>
      </c>
      <c r="BU37" s="3">
        <f t="shared" si="33"/>
        <v>640</v>
      </c>
      <c r="BV37" s="3">
        <f t="shared" si="33"/>
        <v>641</v>
      </c>
      <c r="BW37" s="3">
        <f t="shared" si="33"/>
        <v>637</v>
      </c>
      <c r="BX37" s="3">
        <f t="shared" si="33"/>
        <v>635</v>
      </c>
      <c r="BY37" s="3">
        <f t="shared" si="33"/>
        <v>635</v>
      </c>
      <c r="BZ37" s="3">
        <f t="shared" si="33"/>
        <v>636</v>
      </c>
      <c r="CA37" s="3">
        <f t="shared" si="33"/>
        <v>635</v>
      </c>
      <c r="CB37" s="3">
        <f t="shared" si="33"/>
        <v>636</v>
      </c>
      <c r="CC37" s="3">
        <f t="shared" si="33"/>
        <v>637</v>
      </c>
      <c r="CD37" s="3">
        <f t="shared" ref="CD37:CS37" si="34">CD67-CD78</f>
        <v>635</v>
      </c>
      <c r="CE37" s="3">
        <f t="shared" si="34"/>
        <v>635</v>
      </c>
      <c r="CF37" s="3">
        <f t="shared" si="34"/>
        <v>633</v>
      </c>
      <c r="CG37" s="3">
        <f t="shared" si="34"/>
        <v>629</v>
      </c>
      <c r="CH37" s="3">
        <f t="shared" si="34"/>
        <v>628</v>
      </c>
      <c r="CI37" s="3">
        <f t="shared" si="34"/>
        <v>628</v>
      </c>
      <c r="CJ37" s="3">
        <f t="shared" si="34"/>
        <v>626</v>
      </c>
      <c r="CK37" s="3">
        <f t="shared" si="34"/>
        <v>626</v>
      </c>
      <c r="CL37" s="3">
        <f t="shared" si="34"/>
        <v>633</v>
      </c>
      <c r="CM37" s="3">
        <f t="shared" si="34"/>
        <v>634</v>
      </c>
      <c r="CN37" s="3">
        <f t="shared" si="34"/>
        <v>630</v>
      </c>
      <c r="CO37" s="3">
        <f t="shared" si="34"/>
        <v>627</v>
      </c>
      <c r="CP37" s="3">
        <f t="shared" si="34"/>
        <v>628</v>
      </c>
      <c r="CQ37" s="3">
        <f t="shared" si="34"/>
        <v>628</v>
      </c>
      <c r="CR37" s="3">
        <f t="shared" si="34"/>
        <v>630</v>
      </c>
      <c r="CS37" s="83">
        <f t="shared" si="34"/>
        <v>630</v>
      </c>
      <c r="CT37" s="30">
        <f t="shared" si="19"/>
        <v>64576</v>
      </c>
      <c r="CU37" s="151"/>
    </row>
    <row r="38" spans="1:99">
      <c r="A38" s="57" t="s">
        <v>39</v>
      </c>
      <c r="B38" s="84">
        <f t="shared" si="24"/>
        <v>36.6</v>
      </c>
      <c r="C38" s="85">
        <f t="shared" si="24"/>
        <v>36.6</v>
      </c>
      <c r="D38" s="85">
        <f t="shared" si="24"/>
        <v>36.6</v>
      </c>
      <c r="E38" s="85">
        <f t="shared" si="24"/>
        <v>36.6</v>
      </c>
      <c r="F38" s="85">
        <f t="shared" si="24"/>
        <v>36.6</v>
      </c>
      <c r="G38" s="85">
        <f t="shared" si="24"/>
        <v>36.6</v>
      </c>
      <c r="H38" s="85">
        <f t="shared" si="24"/>
        <v>36.6</v>
      </c>
      <c r="I38" s="85">
        <f t="shared" si="24"/>
        <v>36.6</v>
      </c>
      <c r="J38" s="85">
        <f t="shared" si="24"/>
        <v>36.6</v>
      </c>
      <c r="K38" s="85">
        <f t="shared" si="24"/>
        <v>36.6</v>
      </c>
      <c r="L38" s="85">
        <f t="shared" si="24"/>
        <v>36.6</v>
      </c>
      <c r="M38" s="85">
        <f t="shared" si="24"/>
        <v>36.6</v>
      </c>
      <c r="N38" s="85">
        <f t="shared" si="24"/>
        <v>36.6</v>
      </c>
      <c r="O38" s="85">
        <f t="shared" si="24"/>
        <v>36.6</v>
      </c>
      <c r="P38" s="85">
        <f t="shared" si="24"/>
        <v>36.6</v>
      </c>
      <c r="Q38" s="85">
        <f t="shared" si="24"/>
        <v>36.6</v>
      </c>
      <c r="R38" s="85">
        <f t="shared" ref="R38:CC38" si="35">R68-R79</f>
        <v>36.6</v>
      </c>
      <c r="S38" s="85">
        <f t="shared" si="35"/>
        <v>36.6</v>
      </c>
      <c r="T38" s="85">
        <f t="shared" si="35"/>
        <v>36.6</v>
      </c>
      <c r="U38" s="85">
        <f t="shared" si="35"/>
        <v>36.6</v>
      </c>
      <c r="V38" s="85">
        <f t="shared" si="35"/>
        <v>36.6</v>
      </c>
      <c r="W38" s="85">
        <f t="shared" si="35"/>
        <v>36.6</v>
      </c>
      <c r="X38" s="85">
        <f t="shared" si="35"/>
        <v>36.6</v>
      </c>
      <c r="Y38" s="85">
        <f t="shared" si="35"/>
        <v>36.6</v>
      </c>
      <c r="Z38" s="85">
        <f t="shared" si="35"/>
        <v>36.6</v>
      </c>
      <c r="AA38" s="85">
        <f t="shared" si="35"/>
        <v>36.6</v>
      </c>
      <c r="AB38" s="85">
        <f t="shared" si="35"/>
        <v>36.6</v>
      </c>
      <c r="AC38" s="85">
        <f t="shared" si="35"/>
        <v>36.6</v>
      </c>
      <c r="AD38" s="85">
        <f t="shared" si="35"/>
        <v>36.6</v>
      </c>
      <c r="AE38" s="85">
        <f t="shared" si="35"/>
        <v>36.6</v>
      </c>
      <c r="AF38" s="85">
        <f t="shared" si="35"/>
        <v>36.6</v>
      </c>
      <c r="AG38" s="85">
        <f t="shared" si="35"/>
        <v>36.6</v>
      </c>
      <c r="AH38" s="85">
        <f t="shared" si="35"/>
        <v>36.6</v>
      </c>
      <c r="AI38" s="85">
        <f t="shared" si="35"/>
        <v>36.6</v>
      </c>
      <c r="AJ38" s="85">
        <f t="shared" si="35"/>
        <v>36.6</v>
      </c>
      <c r="AK38" s="85">
        <f t="shared" si="35"/>
        <v>36.6</v>
      </c>
      <c r="AL38" s="85">
        <f t="shared" si="35"/>
        <v>36.6</v>
      </c>
      <c r="AM38" s="85">
        <f t="shared" si="35"/>
        <v>36.6</v>
      </c>
      <c r="AN38" s="85">
        <f t="shared" si="35"/>
        <v>36.6</v>
      </c>
      <c r="AO38" s="85">
        <f t="shared" si="35"/>
        <v>36.6</v>
      </c>
      <c r="AP38" s="85">
        <f t="shared" si="35"/>
        <v>36.6</v>
      </c>
      <c r="AQ38" s="85">
        <f t="shared" si="35"/>
        <v>36.6</v>
      </c>
      <c r="AR38" s="85">
        <f t="shared" si="35"/>
        <v>36.6</v>
      </c>
      <c r="AS38" s="85">
        <f t="shared" si="35"/>
        <v>36.6</v>
      </c>
      <c r="AT38" s="85">
        <f t="shared" si="35"/>
        <v>36.6</v>
      </c>
      <c r="AU38" s="85">
        <f t="shared" si="35"/>
        <v>36.6</v>
      </c>
      <c r="AV38" s="85">
        <f t="shared" si="35"/>
        <v>36.6</v>
      </c>
      <c r="AW38" s="85">
        <f t="shared" si="35"/>
        <v>36.6</v>
      </c>
      <c r="AX38" s="85">
        <f t="shared" si="35"/>
        <v>36.6</v>
      </c>
      <c r="AY38" s="85">
        <f t="shared" si="35"/>
        <v>36.6</v>
      </c>
      <c r="AZ38" s="85">
        <f t="shared" si="35"/>
        <v>36.6</v>
      </c>
      <c r="BA38" s="85">
        <f t="shared" si="35"/>
        <v>36.6</v>
      </c>
      <c r="BB38" s="85">
        <f t="shared" si="35"/>
        <v>36.6</v>
      </c>
      <c r="BC38" s="85">
        <f t="shared" si="35"/>
        <v>36.6</v>
      </c>
      <c r="BD38" s="85">
        <f t="shared" si="35"/>
        <v>36.6</v>
      </c>
      <c r="BE38" s="85">
        <f t="shared" si="35"/>
        <v>36.6</v>
      </c>
      <c r="BF38" s="85">
        <f t="shared" si="35"/>
        <v>36.6</v>
      </c>
      <c r="BG38" s="85">
        <f t="shared" si="35"/>
        <v>36.6</v>
      </c>
      <c r="BH38" s="85">
        <f t="shared" si="35"/>
        <v>36.6</v>
      </c>
      <c r="BI38" s="85">
        <f t="shared" si="35"/>
        <v>36.6</v>
      </c>
      <c r="BJ38" s="85">
        <f t="shared" si="35"/>
        <v>36.6</v>
      </c>
      <c r="BK38" s="85">
        <f t="shared" si="35"/>
        <v>36.6</v>
      </c>
      <c r="BL38" s="85">
        <f t="shared" si="35"/>
        <v>36.6</v>
      </c>
      <c r="BM38" s="85">
        <f t="shared" si="35"/>
        <v>36.6</v>
      </c>
      <c r="BN38" s="85">
        <f t="shared" si="35"/>
        <v>36.6</v>
      </c>
      <c r="BO38" s="85">
        <f t="shared" si="35"/>
        <v>36.6</v>
      </c>
      <c r="BP38" s="85">
        <f t="shared" si="35"/>
        <v>36.6</v>
      </c>
      <c r="BQ38" s="85">
        <f t="shared" si="35"/>
        <v>36.6</v>
      </c>
      <c r="BR38" s="85">
        <f t="shared" si="35"/>
        <v>36.6</v>
      </c>
      <c r="BS38" s="85">
        <f t="shared" si="35"/>
        <v>36.6</v>
      </c>
      <c r="BT38" s="85">
        <f t="shared" si="35"/>
        <v>36.6</v>
      </c>
      <c r="BU38" s="85">
        <f t="shared" si="35"/>
        <v>36.6</v>
      </c>
      <c r="BV38" s="85">
        <f t="shared" si="35"/>
        <v>36.6</v>
      </c>
      <c r="BW38" s="85">
        <f t="shared" si="35"/>
        <v>36.6</v>
      </c>
      <c r="BX38" s="85">
        <f t="shared" si="35"/>
        <v>36.6</v>
      </c>
      <c r="BY38" s="85">
        <f t="shared" si="35"/>
        <v>36.6</v>
      </c>
      <c r="BZ38" s="85">
        <f t="shared" si="35"/>
        <v>36.6</v>
      </c>
      <c r="CA38" s="85">
        <f t="shared" si="35"/>
        <v>36.6</v>
      </c>
      <c r="CB38" s="85">
        <f t="shared" si="35"/>
        <v>36.6</v>
      </c>
      <c r="CC38" s="85">
        <f t="shared" si="35"/>
        <v>36.6</v>
      </c>
      <c r="CD38" s="85">
        <f t="shared" ref="CD38:CS38" si="36">CD68-CD79</f>
        <v>36.6</v>
      </c>
      <c r="CE38" s="85">
        <f t="shared" si="36"/>
        <v>36.6</v>
      </c>
      <c r="CF38" s="85">
        <f t="shared" si="36"/>
        <v>36.6</v>
      </c>
      <c r="CG38" s="85">
        <f t="shared" si="36"/>
        <v>36.6</v>
      </c>
      <c r="CH38" s="85">
        <f t="shared" si="36"/>
        <v>36.6</v>
      </c>
      <c r="CI38" s="85">
        <f t="shared" si="36"/>
        <v>36.6</v>
      </c>
      <c r="CJ38" s="85">
        <f t="shared" si="36"/>
        <v>36.6</v>
      </c>
      <c r="CK38" s="85">
        <f t="shared" si="36"/>
        <v>36.6</v>
      </c>
      <c r="CL38" s="85">
        <f t="shared" si="36"/>
        <v>36.6</v>
      </c>
      <c r="CM38" s="85">
        <f t="shared" si="36"/>
        <v>36.6</v>
      </c>
      <c r="CN38" s="85">
        <f t="shared" si="36"/>
        <v>36.6</v>
      </c>
      <c r="CO38" s="85">
        <f t="shared" si="36"/>
        <v>36.6</v>
      </c>
      <c r="CP38" s="85">
        <f t="shared" si="36"/>
        <v>36.6</v>
      </c>
      <c r="CQ38" s="85">
        <f t="shared" si="36"/>
        <v>36.6</v>
      </c>
      <c r="CR38" s="85">
        <f t="shared" si="36"/>
        <v>36.6</v>
      </c>
      <c r="CS38" s="86">
        <f t="shared" si="36"/>
        <v>36.6</v>
      </c>
      <c r="CT38" s="30">
        <f t="shared" si="19"/>
        <v>3513.5999999999945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1785.71</v>
      </c>
      <c r="C40" s="40">
        <f t="shared" si="40"/>
        <v>1772.86</v>
      </c>
      <c r="D40" s="40">
        <f t="shared" si="40"/>
        <v>1757.31</v>
      </c>
      <c r="E40" s="40">
        <f t="shared" si="40"/>
        <v>1757.31</v>
      </c>
      <c r="F40" s="40">
        <f t="shared" si="40"/>
        <v>1797.86</v>
      </c>
      <c r="G40" s="40">
        <f t="shared" si="40"/>
        <v>1839.08</v>
      </c>
      <c r="H40" s="40">
        <f t="shared" si="40"/>
        <v>1806.4</v>
      </c>
      <c r="I40" s="40">
        <f t="shared" si="40"/>
        <v>1788.29</v>
      </c>
      <c r="J40" s="40">
        <f t="shared" si="40"/>
        <v>1376.08</v>
      </c>
      <c r="K40" s="40">
        <f t="shared" si="40"/>
        <v>1232.08</v>
      </c>
      <c r="L40" s="40">
        <f t="shared" si="40"/>
        <v>1078.3699999999999</v>
      </c>
      <c r="M40" s="40">
        <f t="shared" si="40"/>
        <v>1014.06</v>
      </c>
      <c r="N40" s="40">
        <f t="shared" si="40"/>
        <v>1035.74</v>
      </c>
      <c r="O40" s="40">
        <f t="shared" si="40"/>
        <v>1035.75</v>
      </c>
      <c r="P40" s="40">
        <f t="shared" si="40"/>
        <v>1035.75</v>
      </c>
      <c r="Q40" s="40">
        <f t="shared" si="40"/>
        <v>1035.75</v>
      </c>
      <c r="R40" s="40">
        <f t="shared" si="40"/>
        <v>1002.76</v>
      </c>
      <c r="S40" s="40">
        <f t="shared" si="40"/>
        <v>1002.76</v>
      </c>
      <c r="T40" s="40">
        <f t="shared" si="40"/>
        <v>1225.3800000000001</v>
      </c>
      <c r="U40" s="40">
        <f t="shared" si="40"/>
        <v>1231.27</v>
      </c>
      <c r="V40" s="40">
        <f t="shared" si="40"/>
        <v>991.01</v>
      </c>
      <c r="W40" s="40">
        <f t="shared" si="40"/>
        <v>942.44</v>
      </c>
      <c r="X40" s="40">
        <f t="shared" si="40"/>
        <v>1004.38</v>
      </c>
      <c r="Y40" s="40">
        <f t="shared" si="40"/>
        <v>1034.0899999999999</v>
      </c>
      <c r="Z40" s="40">
        <f t="shared" si="40"/>
        <v>1415.18</v>
      </c>
      <c r="AA40" s="40">
        <f t="shared" si="40"/>
        <v>1557.23</v>
      </c>
      <c r="AB40" s="40">
        <f t="shared" si="40"/>
        <v>1820.29</v>
      </c>
      <c r="AC40" s="40">
        <f t="shared" si="40"/>
        <v>1838.36</v>
      </c>
      <c r="AD40" s="40">
        <f t="shared" si="40"/>
        <v>1975.09</v>
      </c>
      <c r="AE40" s="40">
        <f t="shared" si="40"/>
        <v>1999.69</v>
      </c>
      <c r="AF40" s="40">
        <f t="shared" si="40"/>
        <v>1957.74</v>
      </c>
      <c r="AG40" s="40">
        <f t="shared" si="40"/>
        <v>1951.3</v>
      </c>
      <c r="AH40" s="40">
        <f t="shared" ref="AH40:BM40" si="41">SUM(AH41:AH41)</f>
        <v>1851.5</v>
      </c>
      <c r="AI40" s="40">
        <f t="shared" si="41"/>
        <v>1716.04</v>
      </c>
      <c r="AJ40" s="40">
        <f t="shared" si="41"/>
        <v>1233.22</v>
      </c>
      <c r="AK40" s="40">
        <f t="shared" si="41"/>
        <v>1044.53</v>
      </c>
      <c r="AL40" s="40">
        <f t="shared" si="41"/>
        <v>1021.52</v>
      </c>
      <c r="AM40" s="40">
        <f t="shared" si="41"/>
        <v>1021.52</v>
      </c>
      <c r="AN40" s="40">
        <f t="shared" si="41"/>
        <v>1180.8800000000001</v>
      </c>
      <c r="AO40" s="40">
        <f t="shared" si="41"/>
        <v>1228.1400000000001</v>
      </c>
      <c r="AP40" s="40">
        <f t="shared" si="41"/>
        <v>1231.93</v>
      </c>
      <c r="AQ40" s="40">
        <f t="shared" si="41"/>
        <v>1232.33</v>
      </c>
      <c r="AR40" s="40">
        <f t="shared" si="41"/>
        <v>1132.1400000000001</v>
      </c>
      <c r="AS40" s="40">
        <f t="shared" si="41"/>
        <v>1120.76</v>
      </c>
      <c r="AT40" s="40">
        <f t="shared" si="41"/>
        <v>1067.8599999999999</v>
      </c>
      <c r="AU40" s="40">
        <f t="shared" si="41"/>
        <v>1046.78</v>
      </c>
      <c r="AV40" s="40">
        <f t="shared" si="41"/>
        <v>1028.24</v>
      </c>
      <c r="AW40" s="40">
        <f t="shared" si="41"/>
        <v>1028.24</v>
      </c>
      <c r="AX40" s="40">
        <f t="shared" si="41"/>
        <v>1138.48</v>
      </c>
      <c r="AY40" s="40">
        <f t="shared" si="41"/>
        <v>1138.51</v>
      </c>
      <c r="AZ40" s="40">
        <f t="shared" si="41"/>
        <v>1129.3</v>
      </c>
      <c r="BA40" s="40">
        <f t="shared" si="41"/>
        <v>1129.08</v>
      </c>
      <c r="BB40" s="40">
        <f t="shared" si="41"/>
        <v>1129.2</v>
      </c>
      <c r="BC40" s="40">
        <f t="shared" si="41"/>
        <v>1129.2</v>
      </c>
      <c r="BD40" s="40">
        <f t="shared" si="41"/>
        <v>1122.8399999999999</v>
      </c>
      <c r="BE40" s="40">
        <f t="shared" si="41"/>
        <v>1017.53</v>
      </c>
      <c r="BF40" s="40">
        <f t="shared" si="41"/>
        <v>993.95</v>
      </c>
      <c r="BG40" s="40">
        <f t="shared" si="41"/>
        <v>1094.1500000000001</v>
      </c>
      <c r="BH40" s="40">
        <f t="shared" si="41"/>
        <v>1124</v>
      </c>
      <c r="BI40" s="40">
        <f t="shared" si="41"/>
        <v>1126.3900000000001</v>
      </c>
      <c r="BJ40" s="40">
        <f t="shared" si="41"/>
        <v>1186.8499999999999</v>
      </c>
      <c r="BK40" s="40">
        <f t="shared" si="41"/>
        <v>1182.79</v>
      </c>
      <c r="BL40" s="40">
        <f t="shared" si="41"/>
        <v>1015.01</v>
      </c>
      <c r="BM40" s="40">
        <f t="shared" si="41"/>
        <v>1085.69</v>
      </c>
      <c r="BN40" s="40">
        <f t="shared" ref="BN40:CS40" si="42">SUM(BN41:BN41)</f>
        <v>1033.54</v>
      </c>
      <c r="BO40" s="40">
        <f t="shared" si="42"/>
        <v>1041.51</v>
      </c>
      <c r="BP40" s="40">
        <f t="shared" si="42"/>
        <v>1209.32</v>
      </c>
      <c r="BQ40" s="40">
        <f t="shared" si="42"/>
        <v>1234.05</v>
      </c>
      <c r="BR40" s="40">
        <f t="shared" si="42"/>
        <v>1122.02</v>
      </c>
      <c r="BS40" s="40">
        <f t="shared" si="42"/>
        <v>1036.79</v>
      </c>
      <c r="BT40" s="40">
        <f t="shared" si="42"/>
        <v>1056.77</v>
      </c>
      <c r="BU40" s="40">
        <f t="shared" si="42"/>
        <v>1099.03</v>
      </c>
      <c r="BV40" s="40">
        <f t="shared" si="42"/>
        <v>1420.36</v>
      </c>
      <c r="BW40" s="40">
        <f t="shared" si="42"/>
        <v>1447.34</v>
      </c>
      <c r="BX40" s="40">
        <f t="shared" si="42"/>
        <v>1646.09</v>
      </c>
      <c r="BY40" s="40">
        <f t="shared" si="42"/>
        <v>1672.02</v>
      </c>
      <c r="BZ40" s="40">
        <f t="shared" si="42"/>
        <v>1805.22</v>
      </c>
      <c r="CA40" s="40">
        <f t="shared" si="42"/>
        <v>1865.62</v>
      </c>
      <c r="CB40" s="40">
        <f t="shared" si="42"/>
        <v>1752.62</v>
      </c>
      <c r="CC40" s="40">
        <f t="shared" si="42"/>
        <v>1752.87</v>
      </c>
      <c r="CD40" s="40">
        <f t="shared" si="42"/>
        <v>1753.12</v>
      </c>
      <c r="CE40" s="40">
        <f t="shared" si="42"/>
        <v>1753.37</v>
      </c>
      <c r="CF40" s="40">
        <f t="shared" si="42"/>
        <v>1806.81</v>
      </c>
      <c r="CG40" s="40">
        <f t="shared" si="42"/>
        <v>1807.82</v>
      </c>
      <c r="CH40" s="40">
        <f t="shared" si="42"/>
        <v>1778.76</v>
      </c>
      <c r="CI40" s="40">
        <f t="shared" si="42"/>
        <v>1779.01</v>
      </c>
      <c r="CJ40" s="40">
        <f t="shared" si="42"/>
        <v>1774.62</v>
      </c>
      <c r="CK40" s="40">
        <f t="shared" si="42"/>
        <v>1775.51</v>
      </c>
      <c r="CL40" s="40">
        <f t="shared" si="42"/>
        <v>1778.44</v>
      </c>
      <c r="CM40" s="40">
        <f t="shared" si="42"/>
        <v>1778.55</v>
      </c>
      <c r="CN40" s="40">
        <f t="shared" si="42"/>
        <v>2062.41</v>
      </c>
      <c r="CO40" s="40">
        <f t="shared" si="42"/>
        <v>2059.63</v>
      </c>
      <c r="CP40" s="40">
        <f t="shared" si="42"/>
        <v>1822.48</v>
      </c>
      <c r="CQ40" s="40">
        <f t="shared" si="42"/>
        <v>1783.47</v>
      </c>
      <c r="CR40" s="40">
        <f t="shared" si="42"/>
        <v>2071.15</v>
      </c>
      <c r="CS40" s="91">
        <f t="shared" si="42"/>
        <v>2057.0300000000002</v>
      </c>
      <c r="CT40" s="38">
        <f t="shared" si="19"/>
        <v>134863.31999999995</v>
      </c>
      <c r="CU40" s="149"/>
    </row>
    <row r="41" spans="1:99">
      <c r="A41" s="25" t="s">
        <v>12</v>
      </c>
      <c r="B41" s="42">
        <v>1785.71</v>
      </c>
      <c r="C41" s="43">
        <v>1772.86</v>
      </c>
      <c r="D41" s="43">
        <v>1757.31</v>
      </c>
      <c r="E41" s="43">
        <v>1757.31</v>
      </c>
      <c r="F41" s="43">
        <v>1797.86</v>
      </c>
      <c r="G41" s="43">
        <v>1839.08</v>
      </c>
      <c r="H41" s="43">
        <v>1806.4</v>
      </c>
      <c r="I41" s="43">
        <v>1788.29</v>
      </c>
      <c r="J41" s="43">
        <v>1376.08</v>
      </c>
      <c r="K41" s="43">
        <v>1232.08</v>
      </c>
      <c r="L41" s="43">
        <v>1078.3699999999999</v>
      </c>
      <c r="M41" s="43">
        <v>1014.06</v>
      </c>
      <c r="N41" s="43">
        <v>1035.74</v>
      </c>
      <c r="O41" s="43">
        <v>1035.75</v>
      </c>
      <c r="P41" s="43">
        <v>1035.75</v>
      </c>
      <c r="Q41" s="43">
        <v>1035.75</v>
      </c>
      <c r="R41" s="43">
        <v>1002.76</v>
      </c>
      <c r="S41" s="43">
        <v>1002.76</v>
      </c>
      <c r="T41" s="43">
        <v>1225.3800000000001</v>
      </c>
      <c r="U41" s="43">
        <v>1231.27</v>
      </c>
      <c r="V41" s="43">
        <v>991.01</v>
      </c>
      <c r="W41" s="43">
        <v>942.44</v>
      </c>
      <c r="X41" s="43">
        <v>1004.38</v>
      </c>
      <c r="Y41" s="43">
        <v>1034.0899999999999</v>
      </c>
      <c r="Z41" s="43">
        <v>1415.18</v>
      </c>
      <c r="AA41" s="43">
        <v>1557.23</v>
      </c>
      <c r="AB41" s="43">
        <v>1820.29</v>
      </c>
      <c r="AC41" s="43">
        <v>1838.36</v>
      </c>
      <c r="AD41" s="43">
        <v>1975.09</v>
      </c>
      <c r="AE41" s="43">
        <v>1999.69</v>
      </c>
      <c r="AF41" s="43">
        <v>1957.74</v>
      </c>
      <c r="AG41" s="43">
        <v>1951.3</v>
      </c>
      <c r="AH41" s="43">
        <v>1851.5</v>
      </c>
      <c r="AI41" s="43">
        <v>1716.04</v>
      </c>
      <c r="AJ41" s="43">
        <v>1233.22</v>
      </c>
      <c r="AK41" s="43">
        <v>1044.53</v>
      </c>
      <c r="AL41" s="43">
        <v>1021.52</v>
      </c>
      <c r="AM41" s="43">
        <v>1021.52</v>
      </c>
      <c r="AN41" s="43">
        <v>1180.8800000000001</v>
      </c>
      <c r="AO41" s="43">
        <v>1228.1400000000001</v>
      </c>
      <c r="AP41" s="43">
        <v>1231.93</v>
      </c>
      <c r="AQ41" s="43">
        <v>1232.33</v>
      </c>
      <c r="AR41" s="43">
        <v>1132.1400000000001</v>
      </c>
      <c r="AS41" s="43">
        <v>1120.76</v>
      </c>
      <c r="AT41" s="43">
        <v>1067.8599999999999</v>
      </c>
      <c r="AU41" s="43">
        <v>1046.78</v>
      </c>
      <c r="AV41" s="43">
        <v>1028.24</v>
      </c>
      <c r="AW41" s="43">
        <v>1028.24</v>
      </c>
      <c r="AX41" s="43">
        <v>1138.48</v>
      </c>
      <c r="AY41" s="43">
        <v>1138.51</v>
      </c>
      <c r="AZ41" s="43">
        <v>1129.3</v>
      </c>
      <c r="BA41" s="43">
        <v>1129.08</v>
      </c>
      <c r="BB41" s="43">
        <v>1129.2</v>
      </c>
      <c r="BC41" s="43">
        <v>1129.2</v>
      </c>
      <c r="BD41" s="43">
        <v>1122.8399999999999</v>
      </c>
      <c r="BE41" s="43">
        <v>1017.53</v>
      </c>
      <c r="BF41" s="43">
        <v>993.95</v>
      </c>
      <c r="BG41" s="43">
        <v>1094.1500000000001</v>
      </c>
      <c r="BH41" s="43">
        <v>1124</v>
      </c>
      <c r="BI41" s="43">
        <v>1126.3900000000001</v>
      </c>
      <c r="BJ41" s="43">
        <v>1186.8499999999999</v>
      </c>
      <c r="BK41" s="43">
        <v>1182.79</v>
      </c>
      <c r="BL41" s="43">
        <v>1015.01</v>
      </c>
      <c r="BM41" s="43">
        <v>1085.69</v>
      </c>
      <c r="BN41" s="43">
        <v>1033.54</v>
      </c>
      <c r="BO41" s="43">
        <v>1041.51</v>
      </c>
      <c r="BP41" s="43">
        <v>1209.32</v>
      </c>
      <c r="BQ41" s="43">
        <v>1234.05</v>
      </c>
      <c r="BR41" s="43">
        <v>1122.02</v>
      </c>
      <c r="BS41" s="43">
        <v>1036.79</v>
      </c>
      <c r="BT41" s="43">
        <v>1056.77</v>
      </c>
      <c r="BU41" s="43">
        <v>1099.03</v>
      </c>
      <c r="BV41" s="43">
        <v>1420.36</v>
      </c>
      <c r="BW41" s="43">
        <v>1447.34</v>
      </c>
      <c r="BX41" s="43">
        <v>1646.09</v>
      </c>
      <c r="BY41" s="43">
        <v>1672.02</v>
      </c>
      <c r="BZ41" s="43">
        <v>1805.22</v>
      </c>
      <c r="CA41" s="43">
        <v>1865.62</v>
      </c>
      <c r="CB41" s="43">
        <v>1752.62</v>
      </c>
      <c r="CC41" s="43">
        <v>1752.87</v>
      </c>
      <c r="CD41" s="43">
        <v>1753.12</v>
      </c>
      <c r="CE41" s="43">
        <v>1753.37</v>
      </c>
      <c r="CF41" s="43">
        <v>1806.81</v>
      </c>
      <c r="CG41" s="43">
        <v>1807.82</v>
      </c>
      <c r="CH41" s="43">
        <v>1778.76</v>
      </c>
      <c r="CI41" s="43">
        <v>1779.01</v>
      </c>
      <c r="CJ41" s="43">
        <v>1774.62</v>
      </c>
      <c r="CK41" s="43">
        <v>1775.51</v>
      </c>
      <c r="CL41" s="43">
        <v>1778.44</v>
      </c>
      <c r="CM41" s="43">
        <v>1778.55</v>
      </c>
      <c r="CN41" s="43">
        <v>2062.41</v>
      </c>
      <c r="CO41" s="43">
        <v>2059.63</v>
      </c>
      <c r="CP41" s="43">
        <v>1822.48</v>
      </c>
      <c r="CQ41" s="43">
        <v>1783.47</v>
      </c>
      <c r="CR41" s="43">
        <v>2071.15</v>
      </c>
      <c r="CS41" s="92">
        <v>2057.0300000000002</v>
      </c>
      <c r="CT41" s="30">
        <f t="shared" si="19"/>
        <v>134863.31999999995</v>
      </c>
      <c r="CU41" s="151"/>
    </row>
    <row r="42" spans="1:99">
      <c r="A42" s="95" t="s">
        <v>42</v>
      </c>
      <c r="B42" s="39">
        <f>SUM(B43:B46)</f>
        <v>1584.45</v>
      </c>
      <c r="C42" s="40">
        <f t="shared" ref="C42:BN42" si="43">SUM(C43:C46)</f>
        <v>1587.45</v>
      </c>
      <c r="D42" s="40">
        <f t="shared" si="43"/>
        <v>1579.45</v>
      </c>
      <c r="E42" s="40">
        <f t="shared" si="43"/>
        <v>1569.45</v>
      </c>
      <c r="F42" s="40">
        <f t="shared" si="43"/>
        <v>1531.45</v>
      </c>
      <c r="G42" s="40">
        <f t="shared" si="43"/>
        <v>1551.45</v>
      </c>
      <c r="H42" s="40">
        <f t="shared" si="43"/>
        <v>1565.45</v>
      </c>
      <c r="I42" s="40">
        <f t="shared" si="43"/>
        <v>1566.45</v>
      </c>
      <c r="J42" s="40">
        <f t="shared" si="43"/>
        <v>1582.45</v>
      </c>
      <c r="K42" s="40">
        <f t="shared" si="43"/>
        <v>1591.45</v>
      </c>
      <c r="L42" s="40">
        <f t="shared" si="43"/>
        <v>1589.45</v>
      </c>
      <c r="M42" s="40">
        <f t="shared" si="43"/>
        <v>1613.45</v>
      </c>
      <c r="N42" s="40">
        <f t="shared" si="43"/>
        <v>1624.45</v>
      </c>
      <c r="O42" s="40">
        <f t="shared" si="43"/>
        <v>1643.45</v>
      </c>
      <c r="P42" s="40">
        <f t="shared" si="43"/>
        <v>1655.45</v>
      </c>
      <c r="Q42" s="40">
        <f t="shared" si="43"/>
        <v>1644.45</v>
      </c>
      <c r="R42" s="40">
        <f t="shared" si="43"/>
        <v>1642.45</v>
      </c>
      <c r="S42" s="40">
        <f t="shared" si="43"/>
        <v>1639.45</v>
      </c>
      <c r="T42" s="40">
        <f t="shared" si="43"/>
        <v>1628.45</v>
      </c>
      <c r="U42" s="40">
        <f t="shared" si="43"/>
        <v>1641.45</v>
      </c>
      <c r="V42" s="40">
        <f t="shared" si="43"/>
        <v>1646.45</v>
      </c>
      <c r="W42" s="40">
        <f t="shared" si="43"/>
        <v>1651.45</v>
      </c>
      <c r="X42" s="40">
        <f t="shared" si="43"/>
        <v>1666.45</v>
      </c>
      <c r="Y42" s="40">
        <f t="shared" si="43"/>
        <v>1652.45</v>
      </c>
      <c r="Z42" s="40">
        <f t="shared" si="43"/>
        <v>1645.45</v>
      </c>
      <c r="AA42" s="40">
        <f t="shared" si="43"/>
        <v>1653.45</v>
      </c>
      <c r="AB42" s="40">
        <f t="shared" si="43"/>
        <v>1617.45</v>
      </c>
      <c r="AC42" s="40">
        <f t="shared" si="43"/>
        <v>1607.45</v>
      </c>
      <c r="AD42" s="40">
        <f t="shared" si="43"/>
        <v>1653.45</v>
      </c>
      <c r="AE42" s="40">
        <f t="shared" si="43"/>
        <v>1673.45</v>
      </c>
      <c r="AF42" s="40">
        <f t="shared" si="43"/>
        <v>1709.45</v>
      </c>
      <c r="AG42" s="40">
        <f t="shared" si="43"/>
        <v>1732.45</v>
      </c>
      <c r="AH42" s="40">
        <f t="shared" si="43"/>
        <v>1720.45</v>
      </c>
      <c r="AI42" s="40">
        <f t="shared" si="43"/>
        <v>1724.45</v>
      </c>
      <c r="AJ42" s="40">
        <f t="shared" si="43"/>
        <v>1725.45</v>
      </c>
      <c r="AK42" s="40">
        <f t="shared" si="43"/>
        <v>1688.45</v>
      </c>
      <c r="AL42" s="40">
        <f t="shared" si="43"/>
        <v>1667.45</v>
      </c>
      <c r="AM42" s="40">
        <f t="shared" si="43"/>
        <v>1658.45</v>
      </c>
      <c r="AN42" s="40">
        <f t="shared" si="43"/>
        <v>1634.45</v>
      </c>
      <c r="AO42" s="40">
        <f t="shared" si="43"/>
        <v>1646.45</v>
      </c>
      <c r="AP42" s="40">
        <f t="shared" si="43"/>
        <v>1674.45</v>
      </c>
      <c r="AQ42" s="40">
        <f t="shared" si="43"/>
        <v>1666.45</v>
      </c>
      <c r="AR42" s="40">
        <f t="shared" si="43"/>
        <v>1701.45</v>
      </c>
      <c r="AS42" s="40">
        <f t="shared" si="43"/>
        <v>1716.45</v>
      </c>
      <c r="AT42" s="40">
        <f t="shared" si="43"/>
        <v>1720.45</v>
      </c>
      <c r="AU42" s="40">
        <f t="shared" si="43"/>
        <v>1734.45</v>
      </c>
      <c r="AV42" s="40">
        <f t="shared" si="43"/>
        <v>1503.89</v>
      </c>
      <c r="AW42" s="40">
        <f t="shared" si="43"/>
        <v>1429.7</v>
      </c>
      <c r="AX42" s="40">
        <f t="shared" si="43"/>
        <v>1401.6200000000001</v>
      </c>
      <c r="AY42" s="40">
        <f t="shared" si="43"/>
        <v>1351.6200000000001</v>
      </c>
      <c r="AZ42" s="40">
        <f t="shared" si="43"/>
        <v>1300.6200000000001</v>
      </c>
      <c r="BA42" s="40">
        <f t="shared" si="43"/>
        <v>1358.6200000000001</v>
      </c>
      <c r="BB42" s="40">
        <f t="shared" si="43"/>
        <v>1369.6200000000001</v>
      </c>
      <c r="BC42" s="40">
        <f t="shared" si="43"/>
        <v>1358.6200000000001</v>
      </c>
      <c r="BD42" s="40">
        <f t="shared" si="43"/>
        <v>1363.6200000000001</v>
      </c>
      <c r="BE42" s="40">
        <f t="shared" si="43"/>
        <v>1352.6200000000001</v>
      </c>
      <c r="BF42" s="40">
        <f t="shared" si="43"/>
        <v>1338.6200000000001</v>
      </c>
      <c r="BG42" s="40">
        <f t="shared" si="43"/>
        <v>1346.6200000000001</v>
      </c>
      <c r="BH42" s="40">
        <f t="shared" si="43"/>
        <v>1206.95</v>
      </c>
      <c r="BI42" s="40">
        <f t="shared" si="43"/>
        <v>1227.95</v>
      </c>
      <c r="BJ42" s="40">
        <f t="shared" si="43"/>
        <v>1343.55</v>
      </c>
      <c r="BK42" s="40">
        <f t="shared" si="43"/>
        <v>1465.15</v>
      </c>
      <c r="BL42" s="40">
        <f t="shared" si="43"/>
        <v>1574.75</v>
      </c>
      <c r="BM42" s="40">
        <f t="shared" si="43"/>
        <v>1616.35</v>
      </c>
      <c r="BN42" s="40">
        <f t="shared" si="43"/>
        <v>1647.45</v>
      </c>
      <c r="BO42" s="40">
        <f t="shared" ref="BO42:CS42" si="44">SUM(BO43:BO46)</f>
        <v>1647.45</v>
      </c>
      <c r="BP42" s="40">
        <f t="shared" si="44"/>
        <v>1647.45</v>
      </c>
      <c r="BQ42" s="40">
        <f t="shared" si="44"/>
        <v>1711.45</v>
      </c>
      <c r="BR42" s="40">
        <f t="shared" si="44"/>
        <v>1739.45</v>
      </c>
      <c r="BS42" s="40">
        <f t="shared" si="44"/>
        <v>1753.45</v>
      </c>
      <c r="BT42" s="40">
        <f t="shared" si="44"/>
        <v>1746.45</v>
      </c>
      <c r="BU42" s="40">
        <f t="shared" si="44"/>
        <v>1735.45</v>
      </c>
      <c r="BV42" s="40">
        <f t="shared" si="44"/>
        <v>1748.45</v>
      </c>
      <c r="BW42" s="40">
        <f t="shared" si="44"/>
        <v>1756.45</v>
      </c>
      <c r="BX42" s="40">
        <f t="shared" si="44"/>
        <v>1748.45</v>
      </c>
      <c r="BY42" s="40">
        <f t="shared" si="44"/>
        <v>1740.45</v>
      </c>
      <c r="BZ42" s="40">
        <f t="shared" si="44"/>
        <v>1724.45</v>
      </c>
      <c r="CA42" s="40">
        <f t="shared" si="44"/>
        <v>1735.45</v>
      </c>
      <c r="CB42" s="40">
        <f t="shared" si="44"/>
        <v>1745.45</v>
      </c>
      <c r="CC42" s="40">
        <f t="shared" si="44"/>
        <v>1745.45</v>
      </c>
      <c r="CD42" s="40">
        <f t="shared" si="44"/>
        <v>1745.45</v>
      </c>
      <c r="CE42" s="40">
        <f t="shared" si="44"/>
        <v>1757.45</v>
      </c>
      <c r="CF42" s="40">
        <f t="shared" si="44"/>
        <v>1746.45</v>
      </c>
      <c r="CG42" s="40">
        <f t="shared" si="44"/>
        <v>1806.45</v>
      </c>
      <c r="CH42" s="40">
        <f t="shared" si="44"/>
        <v>1899.45</v>
      </c>
      <c r="CI42" s="40">
        <f t="shared" si="44"/>
        <v>1963.45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9"/>
        <v>158727.59</v>
      </c>
      <c r="CU42" s="149"/>
    </row>
    <row r="43" spans="1:99">
      <c r="A43" s="78" t="s">
        <v>43</v>
      </c>
      <c r="B43" s="42">
        <v>745</v>
      </c>
      <c r="C43" s="43">
        <v>748</v>
      </c>
      <c r="D43" s="43">
        <v>740</v>
      </c>
      <c r="E43" s="43">
        <v>730</v>
      </c>
      <c r="F43" s="43">
        <v>692</v>
      </c>
      <c r="G43" s="43">
        <v>712</v>
      </c>
      <c r="H43" s="43">
        <v>726</v>
      </c>
      <c r="I43" s="43">
        <v>727</v>
      </c>
      <c r="J43" s="43">
        <v>743</v>
      </c>
      <c r="K43" s="43">
        <v>752</v>
      </c>
      <c r="L43" s="43">
        <v>750</v>
      </c>
      <c r="M43" s="43">
        <v>774</v>
      </c>
      <c r="N43" s="43">
        <v>785</v>
      </c>
      <c r="O43" s="43">
        <v>804</v>
      </c>
      <c r="P43" s="43">
        <v>816</v>
      </c>
      <c r="Q43" s="43">
        <v>805</v>
      </c>
      <c r="R43" s="43">
        <v>803</v>
      </c>
      <c r="S43" s="43">
        <v>800</v>
      </c>
      <c r="T43" s="43">
        <v>789</v>
      </c>
      <c r="U43" s="43">
        <v>802</v>
      </c>
      <c r="V43" s="43">
        <v>807</v>
      </c>
      <c r="W43" s="43">
        <v>812</v>
      </c>
      <c r="X43" s="43">
        <v>827</v>
      </c>
      <c r="Y43" s="43">
        <v>813</v>
      </c>
      <c r="Z43" s="43">
        <v>806</v>
      </c>
      <c r="AA43" s="43">
        <v>814</v>
      </c>
      <c r="AB43" s="43">
        <v>778</v>
      </c>
      <c r="AC43" s="43">
        <v>768</v>
      </c>
      <c r="AD43" s="43">
        <v>814</v>
      </c>
      <c r="AE43" s="43">
        <v>834</v>
      </c>
      <c r="AF43" s="43">
        <v>870</v>
      </c>
      <c r="AG43" s="43">
        <v>893</v>
      </c>
      <c r="AH43" s="43">
        <v>881</v>
      </c>
      <c r="AI43" s="43">
        <v>885</v>
      </c>
      <c r="AJ43" s="43">
        <v>886</v>
      </c>
      <c r="AK43" s="43">
        <v>849</v>
      </c>
      <c r="AL43" s="43">
        <v>828</v>
      </c>
      <c r="AM43" s="43">
        <v>819</v>
      </c>
      <c r="AN43" s="43">
        <v>795</v>
      </c>
      <c r="AO43" s="43">
        <v>807</v>
      </c>
      <c r="AP43" s="43">
        <v>835</v>
      </c>
      <c r="AQ43" s="43">
        <v>827</v>
      </c>
      <c r="AR43" s="43">
        <v>862</v>
      </c>
      <c r="AS43" s="43">
        <v>877</v>
      </c>
      <c r="AT43" s="43">
        <v>881</v>
      </c>
      <c r="AU43" s="43">
        <v>895</v>
      </c>
      <c r="AV43" s="43">
        <v>890</v>
      </c>
      <c r="AW43" s="43">
        <v>891</v>
      </c>
      <c r="AX43" s="43">
        <v>905</v>
      </c>
      <c r="AY43" s="43">
        <v>855</v>
      </c>
      <c r="AZ43" s="43">
        <v>804</v>
      </c>
      <c r="BA43" s="43">
        <v>862</v>
      </c>
      <c r="BB43" s="43">
        <v>873</v>
      </c>
      <c r="BC43" s="43">
        <v>862</v>
      </c>
      <c r="BD43" s="43">
        <v>867</v>
      </c>
      <c r="BE43" s="43">
        <v>856</v>
      </c>
      <c r="BF43" s="43">
        <v>842</v>
      </c>
      <c r="BG43" s="43">
        <v>850</v>
      </c>
      <c r="BH43" s="43">
        <v>849</v>
      </c>
      <c r="BI43" s="43">
        <v>870</v>
      </c>
      <c r="BJ43" s="43">
        <v>880</v>
      </c>
      <c r="BK43" s="43">
        <v>896</v>
      </c>
      <c r="BL43" s="43">
        <v>900</v>
      </c>
      <c r="BM43" s="43">
        <v>836</v>
      </c>
      <c r="BN43" s="43">
        <v>808</v>
      </c>
      <c r="BO43" s="43">
        <v>808</v>
      </c>
      <c r="BP43" s="43">
        <v>808</v>
      </c>
      <c r="BQ43" s="43">
        <v>872</v>
      </c>
      <c r="BR43" s="43">
        <v>900</v>
      </c>
      <c r="BS43" s="43">
        <v>914</v>
      </c>
      <c r="BT43" s="43">
        <v>907</v>
      </c>
      <c r="BU43" s="43">
        <v>896</v>
      </c>
      <c r="BV43" s="43">
        <v>909</v>
      </c>
      <c r="BW43" s="43">
        <v>917</v>
      </c>
      <c r="BX43" s="43">
        <v>909</v>
      </c>
      <c r="BY43" s="43">
        <v>901</v>
      </c>
      <c r="BZ43" s="43">
        <v>885</v>
      </c>
      <c r="CA43" s="43">
        <v>896</v>
      </c>
      <c r="CB43" s="43">
        <v>906</v>
      </c>
      <c r="CC43" s="43">
        <v>906</v>
      </c>
      <c r="CD43" s="43">
        <v>906</v>
      </c>
      <c r="CE43" s="43">
        <v>918</v>
      </c>
      <c r="CF43" s="43">
        <v>907</v>
      </c>
      <c r="CG43" s="43">
        <v>967</v>
      </c>
      <c r="CH43" s="43">
        <v>1060</v>
      </c>
      <c r="CI43" s="43">
        <v>1124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9"/>
        <v>83928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344.44</v>
      </c>
      <c r="AW45" s="1">
        <v>269.25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88.5</v>
      </c>
      <c r="BI45" s="1">
        <v>88.5</v>
      </c>
      <c r="BJ45" s="1">
        <v>194.1</v>
      </c>
      <c r="BK45" s="1">
        <v>299.7</v>
      </c>
      <c r="BL45" s="1">
        <v>405.3</v>
      </c>
      <c r="BM45" s="1">
        <v>510.9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48932.389999999985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130.85</v>
      </c>
      <c r="C47" s="54">
        <f t="shared" si="45"/>
        <v>133.66</v>
      </c>
      <c r="D47" s="54">
        <f t="shared" si="45"/>
        <v>134.76</v>
      </c>
      <c r="E47" s="54">
        <f t="shared" si="45"/>
        <v>136.32</v>
      </c>
      <c r="F47" s="54">
        <f t="shared" si="45"/>
        <v>135.61000000000001</v>
      </c>
      <c r="G47" s="54">
        <f t="shared" si="45"/>
        <v>137.63</v>
      </c>
      <c r="H47" s="54">
        <f t="shared" si="45"/>
        <v>136.47</v>
      </c>
      <c r="I47" s="54">
        <f t="shared" si="45"/>
        <v>132.03</v>
      </c>
      <c r="J47" s="54">
        <f t="shared" si="45"/>
        <v>128.38</v>
      </c>
      <c r="K47" s="54">
        <f t="shared" si="45"/>
        <v>131.85999999999999</v>
      </c>
      <c r="L47" s="54">
        <f t="shared" si="45"/>
        <v>130.36000000000001</v>
      </c>
      <c r="M47" s="54">
        <f t="shared" si="45"/>
        <v>134.75</v>
      </c>
      <c r="N47" s="54">
        <f t="shared" si="45"/>
        <v>134.93</v>
      </c>
      <c r="O47" s="54">
        <f t="shared" si="45"/>
        <v>135.48000000000002</v>
      </c>
      <c r="P47" s="54">
        <f t="shared" si="45"/>
        <v>137.96</v>
      </c>
      <c r="Q47" s="54">
        <f t="shared" si="45"/>
        <v>137.01</v>
      </c>
      <c r="R47" s="54">
        <f t="shared" si="45"/>
        <v>132.4</v>
      </c>
      <c r="S47" s="54">
        <f t="shared" si="45"/>
        <v>131.08000000000001</v>
      </c>
      <c r="T47" s="54">
        <f t="shared" si="45"/>
        <v>127.57</v>
      </c>
      <c r="U47" s="54">
        <f t="shared" si="45"/>
        <v>122.16000000000001</v>
      </c>
      <c r="V47" s="54">
        <f t="shared" si="45"/>
        <v>123.03</v>
      </c>
      <c r="W47" s="54">
        <f t="shared" si="45"/>
        <v>122.52</v>
      </c>
      <c r="X47" s="54">
        <f t="shared" si="45"/>
        <v>121.87</v>
      </c>
      <c r="Y47" s="54">
        <f t="shared" si="45"/>
        <v>126.99</v>
      </c>
      <c r="Z47" s="54">
        <f t="shared" si="45"/>
        <v>159.35025963566696</v>
      </c>
      <c r="AA47" s="54">
        <f t="shared" si="45"/>
        <v>195.63670582562875</v>
      </c>
      <c r="AB47" s="54">
        <f t="shared" si="45"/>
        <v>247.68931007646444</v>
      </c>
      <c r="AC47" s="54">
        <f t="shared" si="45"/>
        <v>327.1271399250241</v>
      </c>
      <c r="AD47" s="54">
        <f t="shared" si="45"/>
        <v>425.95515848402243</v>
      </c>
      <c r="AE47" s="54">
        <f t="shared" si="45"/>
        <v>546.19280089265214</v>
      </c>
      <c r="AF47" s="54">
        <f t="shared" si="45"/>
        <v>661.32980277874651</v>
      </c>
      <c r="AG47" s="54">
        <f t="shared" si="45"/>
        <v>843.36017691437519</v>
      </c>
      <c r="AH47" s="54">
        <f t="shared" ref="AH47:BM47" si="46">SUM(AH48:AH51)</f>
        <v>1014.5725631958561</v>
      </c>
      <c r="AI47" s="54">
        <f t="shared" si="46"/>
        <v>1185.9615781049324</v>
      </c>
      <c r="AJ47" s="54">
        <f t="shared" si="46"/>
        <v>1373.8641331355095</v>
      </c>
      <c r="AK47" s="54">
        <f t="shared" si="46"/>
        <v>1521.5157470539077</v>
      </c>
      <c r="AL47" s="54">
        <f t="shared" si="46"/>
        <v>1670.4600294768695</v>
      </c>
      <c r="AM47" s="54">
        <f t="shared" si="46"/>
        <v>1862.3336910409455</v>
      </c>
      <c r="AN47" s="54">
        <f t="shared" si="46"/>
        <v>2065.8250816634204</v>
      </c>
      <c r="AO47" s="54">
        <f t="shared" si="46"/>
        <v>2266.2448900611125</v>
      </c>
      <c r="AP47" s="54">
        <f t="shared" si="46"/>
        <v>2379.3647941190852</v>
      </c>
      <c r="AQ47" s="54">
        <f t="shared" si="46"/>
        <v>2504.7958337887317</v>
      </c>
      <c r="AR47" s="54">
        <f t="shared" si="46"/>
        <v>2624.3915463528419</v>
      </c>
      <c r="AS47" s="54">
        <f t="shared" si="46"/>
        <v>2729.7603495866329</v>
      </c>
      <c r="AT47" s="54">
        <f t="shared" si="46"/>
        <v>2768.5752369525649</v>
      </c>
      <c r="AU47" s="54">
        <f t="shared" si="46"/>
        <v>2824.6661401833785</v>
      </c>
      <c r="AV47" s="54">
        <f t="shared" si="46"/>
        <v>2838.8370786322735</v>
      </c>
      <c r="AW47" s="54">
        <f t="shared" si="46"/>
        <v>2888.7294287494365</v>
      </c>
      <c r="AX47" s="54">
        <f t="shared" si="46"/>
        <v>2981.4651363750413</v>
      </c>
      <c r="AY47" s="54">
        <f t="shared" si="46"/>
        <v>3030.6042701803594</v>
      </c>
      <c r="AZ47" s="54">
        <f t="shared" si="46"/>
        <v>2977.5917381731047</v>
      </c>
      <c r="BA47" s="54">
        <f t="shared" si="46"/>
        <v>3091.4037259241222</v>
      </c>
      <c r="BB47" s="54">
        <f t="shared" si="46"/>
        <v>3034.5174802247152</v>
      </c>
      <c r="BC47" s="54">
        <f t="shared" si="46"/>
        <v>2898.3610674560482</v>
      </c>
      <c r="BD47" s="54">
        <f t="shared" si="46"/>
        <v>2752.482879127293</v>
      </c>
      <c r="BE47" s="54">
        <f t="shared" si="46"/>
        <v>2798.2265867539613</v>
      </c>
      <c r="BF47" s="54">
        <f t="shared" si="46"/>
        <v>2744.7039935496423</v>
      </c>
      <c r="BG47" s="54">
        <f t="shared" si="46"/>
        <v>2743.0104060259332</v>
      </c>
      <c r="BH47" s="54">
        <f t="shared" si="46"/>
        <v>2610.8525165538267</v>
      </c>
      <c r="BI47" s="54">
        <f t="shared" si="46"/>
        <v>2461.5334539182704</v>
      </c>
      <c r="BJ47" s="54">
        <f t="shared" si="46"/>
        <v>2261.2253245964143</v>
      </c>
      <c r="BK47" s="54">
        <f t="shared" si="46"/>
        <v>2206.7746501900979</v>
      </c>
      <c r="BL47" s="54">
        <f t="shared" si="46"/>
        <v>2069.2306309166379</v>
      </c>
      <c r="BM47" s="54">
        <f t="shared" si="46"/>
        <v>1949.168361415655</v>
      </c>
      <c r="BN47" s="54">
        <f t="shared" ref="BN47:CS47" si="47">SUM(BN48:BN51)</f>
        <v>1774.2367515905282</v>
      </c>
      <c r="BO47" s="54">
        <f t="shared" si="47"/>
        <v>1628.9125670445947</v>
      </c>
      <c r="BP47" s="54">
        <f t="shared" si="47"/>
        <v>1379.3290562404843</v>
      </c>
      <c r="BQ47" s="54">
        <f t="shared" si="47"/>
        <v>1183.0752887404205</v>
      </c>
      <c r="BR47" s="54">
        <f t="shared" si="47"/>
        <v>1052.6374196868276</v>
      </c>
      <c r="BS47" s="54">
        <f t="shared" si="47"/>
        <v>871.54111754811981</v>
      </c>
      <c r="BT47" s="54">
        <f t="shared" si="47"/>
        <v>727.72985233390898</v>
      </c>
      <c r="BU47" s="54">
        <f t="shared" si="47"/>
        <v>583.14175189885259</v>
      </c>
      <c r="BV47" s="54">
        <f t="shared" si="47"/>
        <v>442.79822070280937</v>
      </c>
      <c r="BW47" s="54">
        <f t="shared" si="47"/>
        <v>302.98342218744421</v>
      </c>
      <c r="BX47" s="54">
        <f t="shared" si="47"/>
        <v>211.68006540728581</v>
      </c>
      <c r="BY47" s="54">
        <f t="shared" si="47"/>
        <v>128.63177368356145</v>
      </c>
      <c r="BZ47" s="54">
        <f t="shared" si="47"/>
        <v>106.14</v>
      </c>
      <c r="CA47" s="54">
        <f t="shared" si="47"/>
        <v>98.81</v>
      </c>
      <c r="CB47" s="54">
        <f t="shared" si="47"/>
        <v>92.710000000000008</v>
      </c>
      <c r="CC47" s="54">
        <f t="shared" si="47"/>
        <v>94.85</v>
      </c>
      <c r="CD47" s="54">
        <f t="shared" si="47"/>
        <v>96.45</v>
      </c>
      <c r="CE47" s="54">
        <f t="shared" si="47"/>
        <v>97.95</v>
      </c>
      <c r="CF47" s="54">
        <f t="shared" si="47"/>
        <v>96.110000000000014</v>
      </c>
      <c r="CG47" s="54">
        <f t="shared" si="47"/>
        <v>97.63000000000001</v>
      </c>
      <c r="CH47" s="54">
        <f t="shared" si="47"/>
        <v>105.37</v>
      </c>
      <c r="CI47" s="54">
        <f t="shared" si="47"/>
        <v>106.13</v>
      </c>
      <c r="CJ47" s="54">
        <f t="shared" si="47"/>
        <v>97.32</v>
      </c>
      <c r="CK47" s="54">
        <f t="shared" si="47"/>
        <v>94.7</v>
      </c>
      <c r="CL47" s="54">
        <f t="shared" si="47"/>
        <v>87.539999999999992</v>
      </c>
      <c r="CM47" s="54">
        <f t="shared" si="47"/>
        <v>97.13</v>
      </c>
      <c r="CN47" s="54">
        <f t="shared" si="47"/>
        <v>114.2</v>
      </c>
      <c r="CO47" s="54">
        <f t="shared" si="47"/>
        <v>113.46</v>
      </c>
      <c r="CP47" s="54">
        <f t="shared" si="47"/>
        <v>115.28</v>
      </c>
      <c r="CQ47" s="54">
        <f t="shared" si="47"/>
        <v>99.09</v>
      </c>
      <c r="CR47" s="54">
        <f t="shared" si="47"/>
        <v>98.45</v>
      </c>
      <c r="CS47" s="96">
        <f t="shared" si="47"/>
        <v>99.67</v>
      </c>
      <c r="CT47" s="38">
        <f t="shared" si="19"/>
        <v>95989.05898507603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0.23</v>
      </c>
      <c r="Y48" s="43">
        <f t="shared" si="48"/>
        <v>3.06</v>
      </c>
      <c r="Z48" s="43">
        <f t="shared" si="48"/>
        <v>17.170000000000002</v>
      </c>
      <c r="AA48" s="43">
        <f t="shared" si="48"/>
        <v>50.669999999999995</v>
      </c>
      <c r="AB48" s="43">
        <f t="shared" si="48"/>
        <v>88.100000000000009</v>
      </c>
      <c r="AC48" s="43">
        <f t="shared" si="48"/>
        <v>137.58000000000001</v>
      </c>
      <c r="AD48" s="43">
        <f t="shared" si="48"/>
        <v>199.29</v>
      </c>
      <c r="AE48" s="43">
        <f t="shared" si="48"/>
        <v>271.65000000000003</v>
      </c>
      <c r="AF48" s="43">
        <f t="shared" si="48"/>
        <v>342.94</v>
      </c>
      <c r="AG48" s="43">
        <f t="shared" si="48"/>
        <v>427.64000000000004</v>
      </c>
      <c r="AH48" s="43">
        <f t="shared" ref="AH48:BM48" si="49">AH21</f>
        <v>522.84</v>
      </c>
      <c r="AI48" s="43">
        <f t="shared" si="49"/>
        <v>627.32000000000005</v>
      </c>
      <c r="AJ48" s="43">
        <f t="shared" si="49"/>
        <v>736.43000000000006</v>
      </c>
      <c r="AK48" s="43">
        <f t="shared" si="49"/>
        <v>831.47</v>
      </c>
      <c r="AL48" s="43">
        <f t="shared" si="49"/>
        <v>926.17000000000007</v>
      </c>
      <c r="AM48" s="43">
        <f t="shared" si="49"/>
        <v>1017.0600000000001</v>
      </c>
      <c r="AN48" s="43">
        <f t="shared" si="49"/>
        <v>1109.07</v>
      </c>
      <c r="AO48" s="43">
        <f t="shared" si="49"/>
        <v>1185.22</v>
      </c>
      <c r="AP48" s="43">
        <f t="shared" si="49"/>
        <v>1251.72</v>
      </c>
      <c r="AQ48" s="43">
        <f t="shared" si="49"/>
        <v>1317.82</v>
      </c>
      <c r="AR48" s="43">
        <f t="shared" si="49"/>
        <v>1385.02</v>
      </c>
      <c r="AS48" s="43">
        <f t="shared" si="49"/>
        <v>1428.1599999999999</v>
      </c>
      <c r="AT48" s="43">
        <f t="shared" si="49"/>
        <v>1430.8500000000001</v>
      </c>
      <c r="AU48" s="43">
        <f t="shared" si="49"/>
        <v>1453.03</v>
      </c>
      <c r="AV48" s="43">
        <f t="shared" si="49"/>
        <v>1467.57</v>
      </c>
      <c r="AW48" s="43">
        <f t="shared" si="49"/>
        <v>1479.1399999999999</v>
      </c>
      <c r="AX48" s="43">
        <f t="shared" si="49"/>
        <v>1506.7700000000002</v>
      </c>
      <c r="AY48" s="43">
        <f t="shared" si="49"/>
        <v>1568.42</v>
      </c>
      <c r="AZ48" s="43">
        <f t="shared" si="49"/>
        <v>1572.01</v>
      </c>
      <c r="BA48" s="43">
        <f t="shared" si="49"/>
        <v>1558.61</v>
      </c>
      <c r="BB48" s="43">
        <f t="shared" si="49"/>
        <v>1561.47</v>
      </c>
      <c r="BC48" s="43">
        <f t="shared" si="49"/>
        <v>1488.76</v>
      </c>
      <c r="BD48" s="43">
        <f t="shared" si="49"/>
        <v>1453.18</v>
      </c>
      <c r="BE48" s="43">
        <f t="shared" si="49"/>
        <v>1459.76</v>
      </c>
      <c r="BF48" s="43">
        <f t="shared" si="49"/>
        <v>1457.95</v>
      </c>
      <c r="BG48" s="43">
        <f t="shared" si="49"/>
        <v>1426.9</v>
      </c>
      <c r="BH48" s="43">
        <f t="shared" si="49"/>
        <v>1394.01</v>
      </c>
      <c r="BI48" s="43">
        <f t="shared" si="49"/>
        <v>1312.17</v>
      </c>
      <c r="BJ48" s="43">
        <f t="shared" si="49"/>
        <v>1258.1499999999999</v>
      </c>
      <c r="BK48" s="43">
        <f t="shared" si="49"/>
        <v>1195.3699999999999</v>
      </c>
      <c r="BL48" s="43">
        <f t="shared" si="49"/>
        <v>1103.25</v>
      </c>
      <c r="BM48" s="43">
        <f t="shared" si="49"/>
        <v>1013.36</v>
      </c>
      <c r="BN48" s="43">
        <f t="shared" ref="BN48:CS48" si="50">BN21</f>
        <v>930.79000000000008</v>
      </c>
      <c r="BO48" s="43">
        <f t="shared" si="50"/>
        <v>846.1</v>
      </c>
      <c r="BP48" s="43">
        <f t="shared" si="50"/>
        <v>712.07999999999993</v>
      </c>
      <c r="BQ48" s="43">
        <f t="shared" si="50"/>
        <v>587.18999999999994</v>
      </c>
      <c r="BR48" s="43">
        <f t="shared" si="50"/>
        <v>520.07999999999993</v>
      </c>
      <c r="BS48" s="43">
        <f t="shared" si="50"/>
        <v>438.7</v>
      </c>
      <c r="BT48" s="43">
        <f t="shared" si="50"/>
        <v>362.87</v>
      </c>
      <c r="BU48" s="43">
        <f t="shared" si="50"/>
        <v>290.59999999999997</v>
      </c>
      <c r="BV48" s="43">
        <f t="shared" si="50"/>
        <v>221.44</v>
      </c>
      <c r="BW48" s="43">
        <f t="shared" si="50"/>
        <v>154.25</v>
      </c>
      <c r="BX48" s="43">
        <f t="shared" si="50"/>
        <v>103.26</v>
      </c>
      <c r="BY48" s="43">
        <f t="shared" si="50"/>
        <v>33.770000000000003</v>
      </c>
      <c r="BZ48" s="43">
        <f t="shared" si="50"/>
        <v>12.62</v>
      </c>
      <c r="CA48" s="43">
        <f t="shared" si="50"/>
        <v>3.2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47254.310000000005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18.340259635666957</v>
      </c>
      <c r="AA49" s="1">
        <v>22.736705825628768</v>
      </c>
      <c r="AB49" s="1">
        <v>36.289310076464432</v>
      </c>
      <c r="AC49" s="1">
        <v>63.087139925024033</v>
      </c>
      <c r="AD49" s="1">
        <v>100.34515848402242</v>
      </c>
      <c r="AE49" s="1">
        <v>148.34280089265206</v>
      </c>
      <c r="AF49" s="1">
        <v>194.59980277874647</v>
      </c>
      <c r="AG49" s="1">
        <v>287.75017691437512</v>
      </c>
      <c r="AH49" s="1">
        <v>363.63256319585611</v>
      </c>
      <c r="AI49" s="1">
        <v>437.42157810493234</v>
      </c>
      <c r="AJ49" s="1">
        <v>518.5141331355095</v>
      </c>
      <c r="AK49" s="1">
        <v>577.16574705390792</v>
      </c>
      <c r="AL49" s="1">
        <v>639.80002947686933</v>
      </c>
      <c r="AM49" s="1">
        <v>738.55369104094541</v>
      </c>
      <c r="AN49" s="1">
        <v>851.00508166342036</v>
      </c>
      <c r="AO49" s="1">
        <v>976.88489006111206</v>
      </c>
      <c r="AP49" s="1">
        <v>1021.0147941190854</v>
      </c>
      <c r="AQ49" s="1">
        <v>1077.1058337887318</v>
      </c>
      <c r="AR49" s="1">
        <v>1129.7515463528421</v>
      </c>
      <c r="AS49" s="1">
        <v>1192.3803495866327</v>
      </c>
      <c r="AT49" s="1">
        <v>1225.7852369525647</v>
      </c>
      <c r="AU49" s="1">
        <v>1259.1861401833787</v>
      </c>
      <c r="AV49" s="1">
        <v>1257.8370786322732</v>
      </c>
      <c r="AW49" s="1">
        <v>1290.1494287494365</v>
      </c>
      <c r="AX49" s="1">
        <v>1352.1851363750416</v>
      </c>
      <c r="AY49" s="1">
        <v>1341.4142701803592</v>
      </c>
      <c r="AZ49" s="1">
        <v>1280.9617381731041</v>
      </c>
      <c r="BA49" s="1">
        <v>1409.5337259241226</v>
      </c>
      <c r="BB49" s="1">
        <v>1349.7874802247154</v>
      </c>
      <c r="BC49" s="1">
        <v>1288.0710674560478</v>
      </c>
      <c r="BD49" s="1">
        <v>1180.5728791272932</v>
      </c>
      <c r="BE49" s="1">
        <v>1219.9765867539616</v>
      </c>
      <c r="BF49" s="1">
        <v>1170.7939935496422</v>
      </c>
      <c r="BG49" s="1">
        <v>1206.4604060259333</v>
      </c>
      <c r="BH49" s="1">
        <v>1110.772516553827</v>
      </c>
      <c r="BI49" s="1">
        <v>1046.0634539182706</v>
      </c>
      <c r="BJ49" s="1">
        <v>905.06532459641414</v>
      </c>
      <c r="BK49" s="1">
        <v>916.8646501900979</v>
      </c>
      <c r="BL49" s="1">
        <v>873.91063091663761</v>
      </c>
      <c r="BM49" s="1">
        <v>843.89836141565524</v>
      </c>
      <c r="BN49" s="1">
        <v>753.79675159052829</v>
      </c>
      <c r="BO49" s="1">
        <v>702.74256704459447</v>
      </c>
      <c r="BP49" s="1">
        <v>595.08905624048452</v>
      </c>
      <c r="BQ49" s="1">
        <v>522.46528874042076</v>
      </c>
      <c r="BR49" s="1">
        <v>458.86741968682753</v>
      </c>
      <c r="BS49" s="1">
        <v>362.84111754811983</v>
      </c>
      <c r="BT49" s="1">
        <v>292.42985233390891</v>
      </c>
      <c r="BU49" s="1">
        <v>217.49175189885261</v>
      </c>
      <c r="BV49" s="1">
        <v>150.84822070280939</v>
      </c>
      <c r="BW49" s="1">
        <v>72.503422187444173</v>
      </c>
      <c r="BX49" s="1">
        <v>22.810065407285812</v>
      </c>
      <c r="BY49" s="1">
        <v>5.7117736835614226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38081.60898507604</v>
      </c>
      <c r="CU49" s="151"/>
    </row>
    <row r="50" spans="1:102">
      <c r="A50" s="30" t="s">
        <v>50</v>
      </c>
      <c r="B50" s="45">
        <v>111.45</v>
      </c>
      <c r="C50" s="1">
        <v>112.5</v>
      </c>
      <c r="D50" s="1">
        <v>115.91</v>
      </c>
      <c r="E50" s="1">
        <v>117.88</v>
      </c>
      <c r="F50" s="1">
        <v>115.98</v>
      </c>
      <c r="G50" s="1">
        <v>116.43</v>
      </c>
      <c r="H50" s="1">
        <v>114.58</v>
      </c>
      <c r="I50" s="1">
        <v>111.84</v>
      </c>
      <c r="J50" s="1">
        <v>110.99</v>
      </c>
      <c r="K50" s="1">
        <v>113.52</v>
      </c>
      <c r="L50" s="1">
        <v>113.26</v>
      </c>
      <c r="M50" s="1">
        <v>117.93</v>
      </c>
      <c r="N50" s="1">
        <v>118.66</v>
      </c>
      <c r="O50" s="1">
        <v>119.76</v>
      </c>
      <c r="P50" s="1">
        <v>122.01</v>
      </c>
      <c r="Q50" s="1">
        <v>122.23</v>
      </c>
      <c r="R50" s="1">
        <v>119.26</v>
      </c>
      <c r="S50" s="1">
        <v>118.89</v>
      </c>
      <c r="T50" s="1">
        <v>116.74</v>
      </c>
      <c r="U50" s="1">
        <v>114.04</v>
      </c>
      <c r="V50" s="1">
        <v>112.46</v>
      </c>
      <c r="W50" s="1">
        <v>110.74</v>
      </c>
      <c r="X50" s="1">
        <v>111.54</v>
      </c>
      <c r="Y50" s="1">
        <v>114.6</v>
      </c>
      <c r="Z50" s="1">
        <v>113.72</v>
      </c>
      <c r="AA50" s="1">
        <v>112.88</v>
      </c>
      <c r="AB50" s="1">
        <v>112.41</v>
      </c>
      <c r="AC50" s="1">
        <v>113.03</v>
      </c>
      <c r="AD50" s="1">
        <v>111.77</v>
      </c>
      <c r="AE50" s="1">
        <v>111.21</v>
      </c>
      <c r="AF50" s="1">
        <v>108.69</v>
      </c>
      <c r="AG50" s="1">
        <v>112.08</v>
      </c>
      <c r="AH50" s="1">
        <v>112.51</v>
      </c>
      <c r="AI50" s="1">
        <v>104.53</v>
      </c>
      <c r="AJ50" s="1">
        <v>99.3</v>
      </c>
      <c r="AK50" s="1">
        <v>93.81</v>
      </c>
      <c r="AL50" s="1">
        <v>88.25</v>
      </c>
      <c r="AM50" s="1">
        <v>93.09</v>
      </c>
      <c r="AN50" s="1">
        <v>92.54</v>
      </c>
      <c r="AO50" s="1">
        <v>90.53</v>
      </c>
      <c r="AP50" s="1">
        <v>89.68</v>
      </c>
      <c r="AQ50" s="1">
        <v>93.24</v>
      </c>
      <c r="AR50" s="1">
        <v>97.4</v>
      </c>
      <c r="AS50" s="1">
        <v>95.88</v>
      </c>
      <c r="AT50" s="1">
        <v>98.82</v>
      </c>
      <c r="AU50" s="1">
        <v>99.47</v>
      </c>
      <c r="AV50" s="1">
        <v>101.53</v>
      </c>
      <c r="AW50" s="1">
        <v>107.08</v>
      </c>
      <c r="AX50" s="1">
        <v>108.43</v>
      </c>
      <c r="AY50" s="1">
        <v>106.39</v>
      </c>
      <c r="AZ50" s="1">
        <v>108.84</v>
      </c>
      <c r="BA50" s="1">
        <v>109.33</v>
      </c>
      <c r="BB50" s="1">
        <v>109.33</v>
      </c>
      <c r="BC50" s="1">
        <v>109.61</v>
      </c>
      <c r="BD50" s="1">
        <v>107.99</v>
      </c>
      <c r="BE50" s="1">
        <v>107.95</v>
      </c>
      <c r="BF50" s="1">
        <v>107.17</v>
      </c>
      <c r="BG50" s="1">
        <v>99.61</v>
      </c>
      <c r="BH50" s="1">
        <v>96.43</v>
      </c>
      <c r="BI50" s="1">
        <v>92.87</v>
      </c>
      <c r="BJ50" s="1">
        <v>86.92</v>
      </c>
      <c r="BK50" s="1">
        <v>83.82</v>
      </c>
      <c r="BL50" s="1">
        <v>82.5</v>
      </c>
      <c r="BM50" s="1">
        <v>84.37</v>
      </c>
      <c r="BN50" s="1">
        <v>82.07</v>
      </c>
      <c r="BO50" s="1">
        <v>72.930000000000007</v>
      </c>
      <c r="BP50" s="1">
        <v>64.55</v>
      </c>
      <c r="BQ50" s="1">
        <v>64.06</v>
      </c>
      <c r="BR50" s="1">
        <v>64.23</v>
      </c>
      <c r="BS50" s="1">
        <v>62.08</v>
      </c>
      <c r="BT50" s="1">
        <v>63.84</v>
      </c>
      <c r="BU50" s="1">
        <v>62.44</v>
      </c>
      <c r="BV50" s="1">
        <v>56.27</v>
      </c>
      <c r="BW50" s="1">
        <v>62.66</v>
      </c>
      <c r="BX50" s="1">
        <v>69.64</v>
      </c>
      <c r="BY50" s="1">
        <v>75.680000000000007</v>
      </c>
      <c r="BZ50" s="1">
        <v>82.05</v>
      </c>
      <c r="CA50" s="1">
        <v>81.14</v>
      </c>
      <c r="CB50" s="1">
        <v>78.150000000000006</v>
      </c>
      <c r="CC50" s="1">
        <v>80.58</v>
      </c>
      <c r="CD50" s="1">
        <v>80.290000000000006</v>
      </c>
      <c r="CE50" s="1">
        <v>83.3</v>
      </c>
      <c r="CF50" s="1">
        <v>82.79</v>
      </c>
      <c r="CG50" s="1">
        <v>83.62</v>
      </c>
      <c r="CH50" s="1">
        <v>90.48</v>
      </c>
      <c r="CI50" s="1">
        <v>91.03</v>
      </c>
      <c r="CJ50" s="1">
        <v>84.44</v>
      </c>
      <c r="CK50" s="1">
        <v>80.73</v>
      </c>
      <c r="CL50" s="1">
        <v>76.599999999999994</v>
      </c>
      <c r="CM50" s="1">
        <v>89.25</v>
      </c>
      <c r="CN50" s="1">
        <v>105.68</v>
      </c>
      <c r="CO50" s="1">
        <v>103.52</v>
      </c>
      <c r="CP50" s="1">
        <v>99.4</v>
      </c>
      <c r="CQ50" s="1">
        <v>81.84</v>
      </c>
      <c r="CR50" s="1">
        <v>82.43</v>
      </c>
      <c r="CS50" s="93">
        <v>82.91</v>
      </c>
      <c r="CT50" s="30">
        <f t="shared" si="51"/>
        <v>9348.8900000000031</v>
      </c>
      <c r="CU50" s="151"/>
    </row>
    <row r="51" spans="1:102">
      <c r="A51" s="56" t="s">
        <v>42</v>
      </c>
      <c r="B51" s="45">
        <f t="shared" ref="B51:AG51" si="52">B24</f>
        <v>19.399999999999999</v>
      </c>
      <c r="C51" s="1">
        <f t="shared" si="52"/>
        <v>21.16</v>
      </c>
      <c r="D51" s="1">
        <f t="shared" si="52"/>
        <v>18.850000000000001</v>
      </c>
      <c r="E51" s="1">
        <f t="shared" si="52"/>
        <v>18.440000000000001</v>
      </c>
      <c r="F51" s="1">
        <f t="shared" si="52"/>
        <v>19.63</v>
      </c>
      <c r="G51" s="1">
        <f t="shared" si="52"/>
        <v>21.2</v>
      </c>
      <c r="H51" s="1">
        <f t="shared" si="52"/>
        <v>21.89</v>
      </c>
      <c r="I51" s="1">
        <f t="shared" si="52"/>
        <v>20.190000000000001</v>
      </c>
      <c r="J51" s="1">
        <f t="shared" si="52"/>
        <v>17.39</v>
      </c>
      <c r="K51" s="1">
        <f t="shared" si="52"/>
        <v>18.34</v>
      </c>
      <c r="L51" s="1">
        <f t="shared" si="52"/>
        <v>17.100000000000001</v>
      </c>
      <c r="M51" s="1">
        <f t="shared" si="52"/>
        <v>16.82</v>
      </c>
      <c r="N51" s="1">
        <f t="shared" si="52"/>
        <v>16.27</v>
      </c>
      <c r="O51" s="1">
        <f t="shared" si="52"/>
        <v>15.72</v>
      </c>
      <c r="P51" s="1">
        <f t="shared" si="52"/>
        <v>15.95</v>
      </c>
      <c r="Q51" s="1">
        <f t="shared" si="52"/>
        <v>14.78</v>
      </c>
      <c r="R51" s="1">
        <f t="shared" si="52"/>
        <v>13.14</v>
      </c>
      <c r="S51" s="1">
        <f t="shared" si="52"/>
        <v>12.19</v>
      </c>
      <c r="T51" s="1">
        <f t="shared" si="52"/>
        <v>10.83</v>
      </c>
      <c r="U51" s="1">
        <f t="shared" si="52"/>
        <v>8.1199999999999992</v>
      </c>
      <c r="V51" s="1">
        <f t="shared" si="52"/>
        <v>10.57</v>
      </c>
      <c r="W51" s="1">
        <f t="shared" si="52"/>
        <v>11.78</v>
      </c>
      <c r="X51" s="1">
        <f t="shared" si="52"/>
        <v>10.1</v>
      </c>
      <c r="Y51" s="1">
        <f t="shared" si="52"/>
        <v>9.33</v>
      </c>
      <c r="Z51" s="1">
        <f t="shared" si="52"/>
        <v>10.119999999999999</v>
      </c>
      <c r="AA51" s="1">
        <f t="shared" si="52"/>
        <v>9.35</v>
      </c>
      <c r="AB51" s="1">
        <f t="shared" si="52"/>
        <v>10.89</v>
      </c>
      <c r="AC51" s="1">
        <f t="shared" si="52"/>
        <v>13.43</v>
      </c>
      <c r="AD51" s="1">
        <f t="shared" si="52"/>
        <v>14.55</v>
      </c>
      <c r="AE51" s="1">
        <f t="shared" si="52"/>
        <v>14.99</v>
      </c>
      <c r="AF51" s="1">
        <f t="shared" si="52"/>
        <v>15.1</v>
      </c>
      <c r="AG51" s="1">
        <f t="shared" si="52"/>
        <v>15.89</v>
      </c>
      <c r="AH51" s="1">
        <f t="shared" ref="AH51:BM51" si="53">AH24</f>
        <v>15.59</v>
      </c>
      <c r="AI51" s="1">
        <f t="shared" si="53"/>
        <v>16.690000000000001</v>
      </c>
      <c r="AJ51" s="1">
        <f t="shared" si="53"/>
        <v>19.62</v>
      </c>
      <c r="AK51" s="1">
        <f t="shared" si="53"/>
        <v>19.07</v>
      </c>
      <c r="AL51" s="1">
        <f t="shared" si="53"/>
        <v>16.239999999999998</v>
      </c>
      <c r="AM51" s="1">
        <f t="shared" si="53"/>
        <v>13.63</v>
      </c>
      <c r="AN51" s="1">
        <f t="shared" si="53"/>
        <v>13.21</v>
      </c>
      <c r="AO51" s="1">
        <f t="shared" si="53"/>
        <v>13.61</v>
      </c>
      <c r="AP51" s="1">
        <f t="shared" si="53"/>
        <v>16.95</v>
      </c>
      <c r="AQ51" s="1">
        <f t="shared" si="53"/>
        <v>16.63</v>
      </c>
      <c r="AR51" s="1">
        <f t="shared" si="53"/>
        <v>12.22</v>
      </c>
      <c r="AS51" s="1">
        <f t="shared" si="53"/>
        <v>13.34</v>
      </c>
      <c r="AT51" s="1">
        <f t="shared" si="53"/>
        <v>13.12</v>
      </c>
      <c r="AU51" s="1">
        <f t="shared" si="53"/>
        <v>12.98</v>
      </c>
      <c r="AV51" s="1">
        <f t="shared" si="53"/>
        <v>11.9</v>
      </c>
      <c r="AW51" s="1">
        <f t="shared" si="53"/>
        <v>12.36</v>
      </c>
      <c r="AX51" s="1">
        <f t="shared" si="53"/>
        <v>14.08</v>
      </c>
      <c r="AY51" s="1">
        <f t="shared" si="53"/>
        <v>14.38</v>
      </c>
      <c r="AZ51" s="1">
        <f t="shared" si="53"/>
        <v>15.78</v>
      </c>
      <c r="BA51" s="1">
        <f t="shared" si="53"/>
        <v>13.93</v>
      </c>
      <c r="BB51" s="1">
        <f t="shared" si="53"/>
        <v>13.93</v>
      </c>
      <c r="BC51" s="1">
        <f t="shared" si="53"/>
        <v>11.92</v>
      </c>
      <c r="BD51" s="1">
        <f t="shared" si="53"/>
        <v>10.74</v>
      </c>
      <c r="BE51" s="1">
        <f t="shared" si="53"/>
        <v>10.54</v>
      </c>
      <c r="BF51" s="1">
        <f t="shared" si="53"/>
        <v>8.7899999999999991</v>
      </c>
      <c r="BG51" s="1">
        <f t="shared" si="53"/>
        <v>10.039999999999999</v>
      </c>
      <c r="BH51" s="1">
        <f t="shared" si="53"/>
        <v>9.64</v>
      </c>
      <c r="BI51" s="1">
        <f t="shared" si="53"/>
        <v>10.43</v>
      </c>
      <c r="BJ51" s="1">
        <f t="shared" si="53"/>
        <v>11.09</v>
      </c>
      <c r="BK51" s="1">
        <f t="shared" si="53"/>
        <v>10.72</v>
      </c>
      <c r="BL51" s="1">
        <f t="shared" si="53"/>
        <v>9.57</v>
      </c>
      <c r="BM51" s="1">
        <f t="shared" si="53"/>
        <v>7.54</v>
      </c>
      <c r="BN51" s="1">
        <f t="shared" ref="BN51:CS51" si="54">BN24</f>
        <v>7.58</v>
      </c>
      <c r="BO51" s="1">
        <f t="shared" si="54"/>
        <v>7.14</v>
      </c>
      <c r="BP51" s="1">
        <f t="shared" si="54"/>
        <v>7.61</v>
      </c>
      <c r="BQ51" s="1">
        <f t="shared" si="54"/>
        <v>9.36</v>
      </c>
      <c r="BR51" s="1">
        <f t="shared" si="54"/>
        <v>9.4600000000000009</v>
      </c>
      <c r="BS51" s="1">
        <f t="shared" si="54"/>
        <v>7.92</v>
      </c>
      <c r="BT51" s="1">
        <f t="shared" si="54"/>
        <v>8.59</v>
      </c>
      <c r="BU51" s="1">
        <f t="shared" si="54"/>
        <v>12.61</v>
      </c>
      <c r="BV51" s="1">
        <f t="shared" si="54"/>
        <v>14.24</v>
      </c>
      <c r="BW51" s="1">
        <f t="shared" si="54"/>
        <v>13.57</v>
      </c>
      <c r="BX51" s="1">
        <f t="shared" si="54"/>
        <v>15.97</v>
      </c>
      <c r="BY51" s="1">
        <f t="shared" si="54"/>
        <v>13.47</v>
      </c>
      <c r="BZ51" s="1">
        <f t="shared" si="54"/>
        <v>11.47</v>
      </c>
      <c r="CA51" s="1">
        <f t="shared" si="54"/>
        <v>14.47</v>
      </c>
      <c r="CB51" s="1">
        <f t="shared" si="54"/>
        <v>14.56</v>
      </c>
      <c r="CC51" s="1">
        <f t="shared" si="54"/>
        <v>14.27</v>
      </c>
      <c r="CD51" s="1">
        <f t="shared" si="54"/>
        <v>16.16</v>
      </c>
      <c r="CE51" s="1">
        <f t="shared" si="54"/>
        <v>14.65</v>
      </c>
      <c r="CF51" s="1">
        <f t="shared" si="54"/>
        <v>13.32</v>
      </c>
      <c r="CG51" s="1">
        <f t="shared" si="54"/>
        <v>14.01</v>
      </c>
      <c r="CH51" s="1">
        <f t="shared" si="54"/>
        <v>14.89</v>
      </c>
      <c r="CI51" s="1">
        <f t="shared" si="54"/>
        <v>15.1</v>
      </c>
      <c r="CJ51" s="1">
        <f t="shared" si="54"/>
        <v>12.88</v>
      </c>
      <c r="CK51" s="1">
        <f t="shared" si="54"/>
        <v>13.97</v>
      </c>
      <c r="CL51" s="1">
        <f t="shared" si="54"/>
        <v>10.94</v>
      </c>
      <c r="CM51" s="1">
        <f t="shared" si="54"/>
        <v>7.88</v>
      </c>
      <c r="CN51" s="1">
        <f t="shared" si="54"/>
        <v>8.52</v>
      </c>
      <c r="CO51" s="1">
        <f t="shared" si="54"/>
        <v>9.94</v>
      </c>
      <c r="CP51" s="1">
        <f t="shared" si="54"/>
        <v>15.88</v>
      </c>
      <c r="CQ51" s="1">
        <f t="shared" si="54"/>
        <v>17.25</v>
      </c>
      <c r="CR51" s="1">
        <f t="shared" si="54"/>
        <v>16.02</v>
      </c>
      <c r="CS51" s="93">
        <f t="shared" si="54"/>
        <v>16.760000000000002</v>
      </c>
      <c r="CT51" s="30">
        <f t="shared" si="51"/>
        <v>1304.2500000000007</v>
      </c>
      <c r="CU51" s="151"/>
    </row>
    <row r="52" spans="1:102" s="136" customFormat="1" ht="15.75" thickBot="1">
      <c r="A52" s="97" t="s">
        <v>52</v>
      </c>
      <c r="B52" s="98">
        <v>1550</v>
      </c>
      <c r="C52" s="99">
        <v>1650</v>
      </c>
      <c r="D52" s="99">
        <v>1567.5</v>
      </c>
      <c r="E52" s="99">
        <v>1343</v>
      </c>
      <c r="F52" s="99">
        <v>1448.9</v>
      </c>
      <c r="G52" s="99">
        <v>1505.33</v>
      </c>
      <c r="H52" s="99">
        <v>1538.76</v>
      </c>
      <c r="I52" s="99">
        <v>1471.72</v>
      </c>
      <c r="J52" s="99">
        <v>1363.32</v>
      </c>
      <c r="K52" s="99">
        <v>1039.49</v>
      </c>
      <c r="L52" s="99">
        <v>772.74</v>
      </c>
      <c r="M52" s="99">
        <v>657.25</v>
      </c>
      <c r="N52" s="99">
        <v>424.52</v>
      </c>
      <c r="O52" s="99">
        <v>281.8</v>
      </c>
      <c r="P52" s="99">
        <v>300</v>
      </c>
      <c r="Q52" s="99">
        <v>300</v>
      </c>
      <c r="R52" s="99">
        <v>300</v>
      </c>
      <c r="S52" s="99">
        <v>300</v>
      </c>
      <c r="T52" s="99">
        <v>500</v>
      </c>
      <c r="U52" s="99">
        <v>500</v>
      </c>
      <c r="V52" s="99">
        <v>350</v>
      </c>
      <c r="W52" s="99">
        <v>200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74.19</v>
      </c>
      <c r="AR52" s="99">
        <v>96.4</v>
      </c>
      <c r="AS52" s="99">
        <v>138.1</v>
      </c>
      <c r="AT52" s="99">
        <v>475.3</v>
      </c>
      <c r="AU52" s="99">
        <v>459.9</v>
      </c>
      <c r="AV52" s="99">
        <v>553.4</v>
      </c>
      <c r="AW52" s="99">
        <v>591.5</v>
      </c>
      <c r="AX52" s="99">
        <v>500</v>
      </c>
      <c r="AY52" s="99">
        <v>572.6</v>
      </c>
      <c r="AZ52" s="99">
        <v>667.7</v>
      </c>
      <c r="BA52" s="99">
        <v>678.2</v>
      </c>
      <c r="BB52" s="99">
        <v>800</v>
      </c>
      <c r="BC52" s="99">
        <v>800</v>
      </c>
      <c r="BD52" s="99">
        <v>800</v>
      </c>
      <c r="BE52" s="99">
        <v>800</v>
      </c>
      <c r="BF52" s="99">
        <v>436.1</v>
      </c>
      <c r="BG52" s="99">
        <v>399.5</v>
      </c>
      <c r="BH52" s="99">
        <v>224.26</v>
      </c>
      <c r="BI52" s="99">
        <v>240.3</v>
      </c>
      <c r="BJ52" s="99">
        <v>377.53</v>
      </c>
      <c r="BK52" s="99">
        <v>361.76</v>
      </c>
      <c r="BL52" s="99">
        <v>336</v>
      </c>
      <c r="BM52" s="99">
        <v>291</v>
      </c>
      <c r="BN52" s="99">
        <v>191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100</v>
      </c>
      <c r="CN52" s="99">
        <v>199.99</v>
      </c>
      <c r="CO52" s="99">
        <v>300</v>
      </c>
      <c r="CP52" s="99">
        <v>399.99</v>
      </c>
      <c r="CQ52" s="99">
        <v>500</v>
      </c>
      <c r="CR52" s="99">
        <v>599.99</v>
      </c>
      <c r="CS52" s="100">
        <v>700</v>
      </c>
      <c r="CT52" s="38">
        <f>SUM(B52:CS52)</f>
        <v>33029.039999999994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4989.0237209677425</v>
      </c>
      <c r="C53" s="103">
        <f t="shared" si="55"/>
        <v>4884.9837209677416</v>
      </c>
      <c r="D53" s="103">
        <f t="shared" si="55"/>
        <v>4947.0337209677418</v>
      </c>
      <c r="E53" s="103">
        <f t="shared" si="55"/>
        <v>5166.0937209677413</v>
      </c>
      <c r="F53" s="103">
        <f t="shared" si="55"/>
        <v>5065.0337209677418</v>
      </c>
      <c r="G53" s="103">
        <f t="shared" si="55"/>
        <v>5074.8437209677413</v>
      </c>
      <c r="H53" s="103">
        <f t="shared" si="55"/>
        <v>5023.5737209677418</v>
      </c>
      <c r="I53" s="103">
        <f t="shared" si="55"/>
        <v>5076.0637209677416</v>
      </c>
      <c r="J53" s="103">
        <f t="shared" si="55"/>
        <v>4790.6037209677415</v>
      </c>
      <c r="K53" s="103">
        <f t="shared" si="55"/>
        <v>4988.913720967741</v>
      </c>
      <c r="L53" s="103">
        <f t="shared" si="55"/>
        <v>5110.4537209677419</v>
      </c>
      <c r="M53" s="103">
        <f t="shared" si="55"/>
        <v>5204.0237209677416</v>
      </c>
      <c r="N53" s="103">
        <f t="shared" si="55"/>
        <v>5473.6137209677418</v>
      </c>
      <c r="O53" s="103">
        <f t="shared" si="55"/>
        <v>5634.8937209677415</v>
      </c>
      <c r="P53" s="103">
        <f t="shared" si="55"/>
        <v>5634.1737209677412</v>
      </c>
      <c r="Q53" s="103">
        <f t="shared" si="55"/>
        <v>5627.2237209677414</v>
      </c>
      <c r="R53" s="103">
        <f t="shared" si="55"/>
        <v>5587.6237209677411</v>
      </c>
      <c r="S53" s="103">
        <f t="shared" si="55"/>
        <v>5582.3037209677414</v>
      </c>
      <c r="T53" s="103">
        <f t="shared" si="55"/>
        <v>5592.4137209677419</v>
      </c>
      <c r="U53" s="103">
        <f t="shared" si="55"/>
        <v>5608.8937209677415</v>
      </c>
      <c r="V53" s="103">
        <f t="shared" si="55"/>
        <v>5527.5037209677412</v>
      </c>
      <c r="W53" s="103">
        <f t="shared" si="55"/>
        <v>5631.4237209677422</v>
      </c>
      <c r="X53" s="103">
        <f t="shared" si="55"/>
        <v>5912.7137209677412</v>
      </c>
      <c r="Y53" s="103">
        <f t="shared" si="55"/>
        <v>5941.5437209677411</v>
      </c>
      <c r="Z53" s="103">
        <f t="shared" si="55"/>
        <v>6344.9939806034081</v>
      </c>
      <c r="AA53" s="103">
        <f t="shared" si="55"/>
        <v>6527.3304267933709</v>
      </c>
      <c r="AB53" s="103">
        <f t="shared" si="55"/>
        <v>6809.4430310442067</v>
      </c>
      <c r="AC53" s="103">
        <f t="shared" si="55"/>
        <v>6902.9508608927663</v>
      </c>
      <c r="AD53" s="103">
        <f t="shared" si="55"/>
        <v>7189.5088794517642</v>
      </c>
      <c r="AE53" s="103">
        <f t="shared" si="55"/>
        <v>7354.3465218603942</v>
      </c>
      <c r="AF53" s="103">
        <f t="shared" si="55"/>
        <v>7461.5335237464888</v>
      </c>
      <c r="AG53" s="103">
        <f t="shared" si="55"/>
        <v>7660.1238978821166</v>
      </c>
      <c r="AH53" s="103">
        <f t="shared" ref="AH53:BM53" si="56">SUM(AH30,AH40,AH42,AH47,-AH52)</f>
        <v>7719.536284163597</v>
      </c>
      <c r="AI53" s="103">
        <f t="shared" si="56"/>
        <v>7759.4652990726745</v>
      </c>
      <c r="AJ53" s="103">
        <f t="shared" si="56"/>
        <v>7465.5478541032508</v>
      </c>
      <c r="AK53" s="103">
        <f t="shared" si="56"/>
        <v>7387.5094680216498</v>
      </c>
      <c r="AL53" s="103">
        <f t="shared" si="56"/>
        <v>7493.4437504446114</v>
      </c>
      <c r="AM53" s="103">
        <f t="shared" si="56"/>
        <v>7671.3174120086869</v>
      </c>
      <c r="AN53" s="103">
        <f t="shared" si="56"/>
        <v>8007.1688026311622</v>
      </c>
      <c r="AO53" s="103">
        <f t="shared" si="56"/>
        <v>8180.8486110288541</v>
      </c>
      <c r="AP53" s="103">
        <f t="shared" si="56"/>
        <v>8294.7585150868272</v>
      </c>
      <c r="AQ53" s="103">
        <f t="shared" si="56"/>
        <v>8304.3995547564718</v>
      </c>
      <c r="AR53" s="103">
        <f t="shared" si="56"/>
        <v>8294.5952673205848</v>
      </c>
      <c r="AS53" s="103">
        <f t="shared" si="56"/>
        <v>8329.8840705543735</v>
      </c>
      <c r="AT53" s="103">
        <f t="shared" si="56"/>
        <v>7976.598957920306</v>
      </c>
      <c r="AU53" s="103">
        <f t="shared" si="56"/>
        <v>8036.0098611511203</v>
      </c>
      <c r="AV53" s="103">
        <f t="shared" si="56"/>
        <v>7703.5807996000167</v>
      </c>
      <c r="AW53" s="103">
        <f t="shared" si="56"/>
        <v>7640.1831497171788</v>
      </c>
      <c r="AX53" s="103">
        <f t="shared" si="56"/>
        <v>7902.5788573427835</v>
      </c>
      <c r="AY53" s="103">
        <f t="shared" si="56"/>
        <v>7823.1479911481001</v>
      </c>
      <c r="AZ53" s="103">
        <f t="shared" si="56"/>
        <v>7613.8254591408468</v>
      </c>
      <c r="BA53" s="103">
        <f t="shared" si="56"/>
        <v>7774.9174468918654</v>
      </c>
      <c r="BB53" s="103">
        <f t="shared" si="56"/>
        <v>7608.3512011924577</v>
      </c>
      <c r="BC53" s="103">
        <f t="shared" si="56"/>
        <v>7460.1947884237907</v>
      </c>
      <c r="BD53" s="103">
        <f t="shared" si="56"/>
        <v>7309.9566000950344</v>
      </c>
      <c r="BE53" s="103">
        <f t="shared" si="56"/>
        <v>7240.3903077217037</v>
      </c>
      <c r="BF53" s="103">
        <f t="shared" si="56"/>
        <v>7515.1877145173839</v>
      </c>
      <c r="BG53" s="103">
        <f t="shared" si="56"/>
        <v>7661.2941269936746</v>
      </c>
      <c r="BH53" s="103">
        <f t="shared" si="56"/>
        <v>7594.5562375215686</v>
      </c>
      <c r="BI53" s="103">
        <f t="shared" si="56"/>
        <v>7451.5871748860118</v>
      </c>
      <c r="BJ53" s="103">
        <f t="shared" si="56"/>
        <v>7292.1090455641561</v>
      </c>
      <c r="BK53" s="103">
        <f t="shared" si="56"/>
        <v>7371.96837115784</v>
      </c>
      <c r="BL53" s="103">
        <f t="shared" si="56"/>
        <v>7199.0043518843795</v>
      </c>
      <c r="BM53" s="103">
        <f t="shared" si="56"/>
        <v>7205.2220823833977</v>
      </c>
      <c r="BN53" s="103">
        <f t="shared" ref="BN53:CS53" si="57">SUM(BN30,BN40,BN42,BN47,-BN52)</f>
        <v>7074.2404725582701</v>
      </c>
      <c r="BO53" s="103">
        <f t="shared" si="57"/>
        <v>7113.8862880123361</v>
      </c>
      <c r="BP53" s="103">
        <f t="shared" si="57"/>
        <v>7030.1127772082264</v>
      </c>
      <c r="BQ53" s="103">
        <f t="shared" si="57"/>
        <v>7045.5890097081619</v>
      </c>
      <c r="BR53" s="103">
        <f t="shared" si="57"/>
        <v>6888.121140654569</v>
      </c>
      <c r="BS53" s="103">
        <f t="shared" si="57"/>
        <v>6667.7948385158616</v>
      </c>
      <c r="BT53" s="103">
        <f t="shared" si="57"/>
        <v>6563.9635733016503</v>
      </c>
      <c r="BU53" s="103">
        <f t="shared" si="57"/>
        <v>6462.6354728665947</v>
      </c>
      <c r="BV53" s="103">
        <f t="shared" si="57"/>
        <v>6657.6219416705508</v>
      </c>
      <c r="BW53" s="103">
        <f t="shared" si="57"/>
        <v>6548.7871431551857</v>
      </c>
      <c r="BX53" s="103">
        <f t="shared" si="57"/>
        <v>6646.2337863750272</v>
      </c>
      <c r="BY53" s="103">
        <f t="shared" si="57"/>
        <v>6581.1154946513034</v>
      </c>
      <c r="BZ53" s="103">
        <f t="shared" si="57"/>
        <v>6676.8237209677418</v>
      </c>
      <c r="CA53" s="103">
        <f t="shared" si="57"/>
        <v>6739.8937209677424</v>
      </c>
      <c r="CB53" s="103">
        <f t="shared" si="57"/>
        <v>6631.793720967742</v>
      </c>
      <c r="CC53" s="103">
        <f t="shared" si="57"/>
        <v>6635.1837209677424</v>
      </c>
      <c r="CD53" s="103">
        <f t="shared" si="57"/>
        <v>6635.0337209677418</v>
      </c>
      <c r="CE53" s="103">
        <f t="shared" si="57"/>
        <v>6648.7837209677418</v>
      </c>
      <c r="CF53" s="103">
        <f t="shared" si="57"/>
        <v>6687.3837209677413</v>
      </c>
      <c r="CG53" s="103">
        <f t="shared" si="57"/>
        <v>6745.9137209677419</v>
      </c>
      <c r="CH53" s="103">
        <f t="shared" si="57"/>
        <v>6816.5937209677413</v>
      </c>
      <c r="CI53" s="103">
        <f t="shared" si="57"/>
        <v>6881.6037209677415</v>
      </c>
      <c r="CJ53" s="103">
        <f t="shared" si="57"/>
        <v>6873.4037209677417</v>
      </c>
      <c r="CK53" s="103">
        <f t="shared" si="57"/>
        <v>6871.6737209677412</v>
      </c>
      <c r="CL53" s="103">
        <f t="shared" si="57"/>
        <v>6874.4437209677417</v>
      </c>
      <c r="CM53" s="103">
        <f t="shared" si="57"/>
        <v>6785.1437209677415</v>
      </c>
      <c r="CN53" s="103">
        <f t="shared" si="57"/>
        <v>6970.0837209677411</v>
      </c>
      <c r="CO53" s="103">
        <f t="shared" si="57"/>
        <v>6743.5537209677423</v>
      </c>
      <c r="CP53" s="103">
        <f t="shared" si="57"/>
        <v>6329.2337209677416</v>
      </c>
      <c r="CQ53" s="103">
        <f t="shared" si="57"/>
        <v>6074.0237209677416</v>
      </c>
      <c r="CR53" s="103">
        <f t="shared" si="57"/>
        <v>6163.0737209677418</v>
      </c>
      <c r="CS53" s="104">
        <f t="shared" si="57"/>
        <v>6050.1637209677419</v>
      </c>
      <c r="CT53" s="105">
        <f>SUM(B53:CS53)</f>
        <v>644728.24619797897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2314.7039999999988</v>
      </c>
      <c r="C55" s="107">
        <f t="shared" si="58"/>
        <v>2423.5039999999999</v>
      </c>
      <c r="D55" s="107">
        <f t="shared" si="58"/>
        <v>2351.2139999999999</v>
      </c>
      <c r="E55" s="107">
        <f t="shared" si="58"/>
        <v>2121.7440000000006</v>
      </c>
      <c r="F55" s="107">
        <f t="shared" si="58"/>
        <v>2185.9939999999997</v>
      </c>
      <c r="G55" s="107">
        <f t="shared" si="58"/>
        <v>2197.7540000000008</v>
      </c>
      <c r="H55" s="107">
        <f t="shared" si="58"/>
        <v>2263.7139999999999</v>
      </c>
      <c r="I55" s="107">
        <f t="shared" si="58"/>
        <v>2210.5240000000003</v>
      </c>
      <c r="J55" s="107">
        <f t="shared" si="58"/>
        <v>2508.8939999999993</v>
      </c>
      <c r="K55" s="107">
        <f t="shared" si="58"/>
        <v>2320.5339999999997</v>
      </c>
      <c r="L55" s="107">
        <f t="shared" si="58"/>
        <v>2195.8339999999998</v>
      </c>
      <c r="M55" s="107">
        <f t="shared" si="58"/>
        <v>2125.9840000000004</v>
      </c>
      <c r="N55" s="107">
        <f t="shared" si="58"/>
        <v>1866.9740000000002</v>
      </c>
      <c r="O55" s="107">
        <f t="shared" si="58"/>
        <v>1724.1440000000002</v>
      </c>
      <c r="P55" s="107">
        <f t="shared" si="58"/>
        <v>1737.094000000001</v>
      </c>
      <c r="Q55" s="107">
        <f t="shared" si="58"/>
        <v>1731.8740000000007</v>
      </c>
      <c r="R55" s="107">
        <f t="shared" si="58"/>
        <v>1767.8640000000005</v>
      </c>
      <c r="S55" s="107">
        <f t="shared" si="58"/>
        <v>1769.2340000000004</v>
      </c>
      <c r="T55" s="107">
        <f t="shared" si="58"/>
        <v>1746.7640000000001</v>
      </c>
      <c r="U55" s="107">
        <f t="shared" si="58"/>
        <v>1740.5740000000005</v>
      </c>
      <c r="V55" s="107">
        <f t="shared" si="58"/>
        <v>1829.4140000000007</v>
      </c>
      <c r="W55" s="107">
        <f t="shared" si="58"/>
        <v>1731.7039999999997</v>
      </c>
      <c r="X55" s="107">
        <f t="shared" si="58"/>
        <v>4971.3640000000005</v>
      </c>
      <c r="Y55" s="107">
        <f t="shared" si="58"/>
        <v>4931.4139999999998</v>
      </c>
      <c r="Z55" s="107">
        <f t="shared" si="58"/>
        <v>4525.8437403643338</v>
      </c>
      <c r="AA55" s="107">
        <f t="shared" si="58"/>
        <v>4384.2372941743706</v>
      </c>
      <c r="AB55" s="107">
        <f t="shared" si="58"/>
        <v>4104.4346899235343</v>
      </c>
      <c r="AC55" s="107">
        <f t="shared" si="58"/>
        <v>4052.9468600749751</v>
      </c>
      <c r="AD55" s="107">
        <f t="shared" si="58"/>
        <v>3873.3688415159768</v>
      </c>
      <c r="AE55" s="107">
        <f t="shared" si="58"/>
        <v>3801.3311991073479</v>
      </c>
      <c r="AF55" s="107">
        <f t="shared" si="58"/>
        <v>3797.084197221252</v>
      </c>
      <c r="AG55" s="107">
        <f t="shared" si="58"/>
        <v>3706.983823085624</v>
      </c>
      <c r="AH55" s="107">
        <f t="shared" ref="AH55:BM55" si="59">AH25-AH53</f>
        <v>3730.5314368041445</v>
      </c>
      <c r="AI55" s="107">
        <f t="shared" si="59"/>
        <v>3800.1824218950669</v>
      </c>
      <c r="AJ55" s="107">
        <f t="shared" si="59"/>
        <v>4207.2098668644912</v>
      </c>
      <c r="AK55" s="107">
        <f t="shared" si="59"/>
        <v>4342.738252946092</v>
      </c>
      <c r="AL55" s="107">
        <f t="shared" si="59"/>
        <v>4301.1739705231294</v>
      </c>
      <c r="AM55" s="107">
        <f t="shared" si="59"/>
        <v>4202.5803089590563</v>
      </c>
      <c r="AN55" s="107">
        <f t="shared" si="59"/>
        <v>3934.7789183365803</v>
      </c>
      <c r="AO55" s="107">
        <f t="shared" si="59"/>
        <v>3849.7591099388883</v>
      </c>
      <c r="AP55" s="107">
        <f t="shared" si="59"/>
        <v>3839.4592058809158</v>
      </c>
      <c r="AQ55" s="107">
        <f t="shared" si="59"/>
        <v>3887.7881662112686</v>
      </c>
      <c r="AR55" s="107">
        <f t="shared" si="59"/>
        <v>3994.5724536471571</v>
      </c>
      <c r="AS55" s="107">
        <f t="shared" si="59"/>
        <v>4017.3436504133679</v>
      </c>
      <c r="AT55" s="107">
        <f t="shared" si="59"/>
        <v>4386.5587630474356</v>
      </c>
      <c r="AU55" s="107">
        <f t="shared" si="59"/>
        <v>4363.1878598166222</v>
      </c>
      <c r="AV55" s="107">
        <f t="shared" si="59"/>
        <v>4720.9269213677235</v>
      </c>
      <c r="AW55" s="107">
        <f t="shared" si="59"/>
        <v>4797.3545712505638</v>
      </c>
      <c r="AX55" s="107">
        <f t="shared" si="59"/>
        <v>4574.8488636249585</v>
      </c>
      <c r="AY55" s="107">
        <f t="shared" si="59"/>
        <v>4666.2297298196427</v>
      </c>
      <c r="AZ55" s="107">
        <f t="shared" si="59"/>
        <v>4829.042261826894</v>
      </c>
      <c r="BA55" s="107">
        <f t="shared" si="59"/>
        <v>4710.4802740758778</v>
      </c>
      <c r="BB55" s="107">
        <f t="shared" si="59"/>
        <v>4890.9065197752861</v>
      </c>
      <c r="BC55" s="107">
        <f t="shared" si="59"/>
        <v>4953.342932543952</v>
      </c>
      <c r="BD55" s="107">
        <f t="shared" si="59"/>
        <v>5056.821120872708</v>
      </c>
      <c r="BE55" s="107">
        <f t="shared" si="59"/>
        <v>5126.4274132460378</v>
      </c>
      <c r="BF55" s="107">
        <f t="shared" si="59"/>
        <v>4834.0700064503581</v>
      </c>
      <c r="BG55" s="107">
        <f t="shared" si="59"/>
        <v>4665.5035939740683</v>
      </c>
      <c r="BH55" s="107">
        <f t="shared" si="59"/>
        <v>4698.0914834461746</v>
      </c>
      <c r="BI55" s="107">
        <f t="shared" si="59"/>
        <v>4788.8605460817307</v>
      </c>
      <c r="BJ55" s="107">
        <f t="shared" si="59"/>
        <v>4906.9786754035858</v>
      </c>
      <c r="BK55" s="107">
        <f t="shared" si="59"/>
        <v>4779.9593498099021</v>
      </c>
      <c r="BL55" s="107">
        <f t="shared" si="59"/>
        <v>4863.6533690833621</v>
      </c>
      <c r="BM55" s="107">
        <f t="shared" si="59"/>
        <v>4766.0156385843457</v>
      </c>
      <c r="BN55" s="107">
        <f t="shared" ref="BN55:CS55" si="60">BN25-BN53</f>
        <v>4772.3272484094714</v>
      </c>
      <c r="BO55" s="107">
        <f t="shared" si="60"/>
        <v>4647.8014329554062</v>
      </c>
      <c r="BP55" s="107">
        <f t="shared" si="60"/>
        <v>4597.7949437595153</v>
      </c>
      <c r="BQ55" s="107">
        <f t="shared" si="60"/>
        <v>4459.4287112595803</v>
      </c>
      <c r="BR55" s="107">
        <f t="shared" si="60"/>
        <v>4539.5365803131726</v>
      </c>
      <c r="BS55" s="107">
        <f t="shared" si="60"/>
        <v>4691.19288245188</v>
      </c>
      <c r="BT55" s="107">
        <f t="shared" si="60"/>
        <v>4713.6641476660925</v>
      </c>
      <c r="BU55" s="107">
        <f t="shared" si="60"/>
        <v>4736.5422481011474</v>
      </c>
      <c r="BV55" s="107">
        <f t="shared" si="60"/>
        <v>4498.24577929719</v>
      </c>
      <c r="BW55" s="107">
        <f t="shared" si="60"/>
        <v>4547.8405778125552</v>
      </c>
      <c r="BX55" s="107">
        <f t="shared" si="60"/>
        <v>4394.0939345927145</v>
      </c>
      <c r="BY55" s="107">
        <f t="shared" si="60"/>
        <v>4379.4722263164385</v>
      </c>
      <c r="BZ55" s="107">
        <f t="shared" si="60"/>
        <v>762.07399999999961</v>
      </c>
      <c r="CA55" s="107">
        <f t="shared" si="60"/>
        <v>703.83399999999892</v>
      </c>
      <c r="CB55" s="107">
        <f t="shared" si="60"/>
        <v>819.10399999999936</v>
      </c>
      <c r="CC55" s="107">
        <f t="shared" si="60"/>
        <v>815.67399999999907</v>
      </c>
      <c r="CD55" s="107">
        <f t="shared" si="60"/>
        <v>817.96399999999994</v>
      </c>
      <c r="CE55" s="107">
        <f t="shared" si="60"/>
        <v>814.95399999999972</v>
      </c>
      <c r="CF55" s="107">
        <f t="shared" si="60"/>
        <v>764.27400000000034</v>
      </c>
      <c r="CG55" s="107">
        <f t="shared" si="60"/>
        <v>766.68399999999929</v>
      </c>
      <c r="CH55" s="107">
        <f t="shared" si="60"/>
        <v>790.13400000000001</v>
      </c>
      <c r="CI55" s="107">
        <f t="shared" si="60"/>
        <v>789.58399999999983</v>
      </c>
      <c r="CJ55" s="107">
        <f t="shared" si="60"/>
        <v>802.8139999999994</v>
      </c>
      <c r="CK55" s="107">
        <f t="shared" si="60"/>
        <v>806.54399999999987</v>
      </c>
      <c r="CL55" s="107">
        <f t="shared" si="60"/>
        <v>801.17399999999998</v>
      </c>
      <c r="CM55" s="107">
        <f t="shared" si="60"/>
        <v>887.00399999999991</v>
      </c>
      <c r="CN55" s="107">
        <f t="shared" si="60"/>
        <v>702.95400000000063</v>
      </c>
      <c r="CO55" s="107">
        <f t="shared" si="60"/>
        <v>931.03399999999965</v>
      </c>
      <c r="CP55" s="107">
        <f t="shared" si="60"/>
        <v>1351.5239999999994</v>
      </c>
      <c r="CQ55" s="107">
        <f t="shared" si="60"/>
        <v>1608.1040000000003</v>
      </c>
      <c r="CR55" s="107">
        <f t="shared" si="60"/>
        <v>1517.8239999999996</v>
      </c>
      <c r="CS55" s="108">
        <f t="shared" si="60"/>
        <v>1632.4739999999993</v>
      </c>
      <c r="CT55" s="109">
        <f>SUM(B55:CS55)</f>
        <v>304366.09501492407</v>
      </c>
      <c r="CU55" s="149"/>
    </row>
    <row r="56" spans="1:102" ht="15.75" thickBot="1">
      <c r="A56" s="56" t="s">
        <v>55</v>
      </c>
      <c r="B56" s="35">
        <v>700</v>
      </c>
      <c r="C56" s="36">
        <v>700</v>
      </c>
      <c r="D56" s="36">
        <v>995.85</v>
      </c>
      <c r="E56" s="36">
        <v>700</v>
      </c>
      <c r="F56" s="36">
        <v>600</v>
      </c>
      <c r="G56" s="36">
        <v>600</v>
      </c>
      <c r="H56" s="36">
        <v>600</v>
      </c>
      <c r="I56" s="36">
        <v>600</v>
      </c>
      <c r="J56" s="36">
        <v>750</v>
      </c>
      <c r="K56" s="36">
        <v>650</v>
      </c>
      <c r="L56" s="36">
        <v>400</v>
      </c>
      <c r="M56" s="36">
        <v>350</v>
      </c>
      <c r="N56" s="36">
        <v>100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0</v>
      </c>
      <c r="X56" s="36">
        <v>0</v>
      </c>
      <c r="Y56" s="36">
        <v>89.68</v>
      </c>
      <c r="Z56" s="36">
        <v>0</v>
      </c>
      <c r="AA56" s="36">
        <v>188.24</v>
      </c>
      <c r="AB56" s="36">
        <v>0</v>
      </c>
      <c r="AC56" s="36">
        <v>250</v>
      </c>
      <c r="AD56" s="36">
        <v>300</v>
      </c>
      <c r="AE56" s="36">
        <v>500</v>
      </c>
      <c r="AF56" s="36">
        <v>500</v>
      </c>
      <c r="AG56" s="36">
        <v>500</v>
      </c>
      <c r="AH56" s="36">
        <v>450</v>
      </c>
      <c r="AI56" s="36">
        <v>450</v>
      </c>
      <c r="AJ56" s="36">
        <v>450</v>
      </c>
      <c r="AK56" s="36">
        <v>350</v>
      </c>
      <c r="AL56" s="36">
        <v>0</v>
      </c>
      <c r="AM56" s="36">
        <v>150</v>
      </c>
      <c r="AN56" s="36">
        <v>250</v>
      </c>
      <c r="AO56" s="36">
        <v>150</v>
      </c>
      <c r="AP56" s="36">
        <v>200</v>
      </c>
      <c r="AQ56" s="36">
        <v>200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100</v>
      </c>
      <c r="BI56" s="36">
        <v>117.8</v>
      </c>
      <c r="BJ56" s="36">
        <v>650</v>
      </c>
      <c r="BK56" s="36">
        <v>650</v>
      </c>
      <c r="BL56" s="36">
        <v>850</v>
      </c>
      <c r="BM56" s="36">
        <v>900</v>
      </c>
      <c r="BN56" s="36">
        <v>800</v>
      </c>
      <c r="BO56" s="36">
        <v>750</v>
      </c>
      <c r="BP56" s="36">
        <v>550</v>
      </c>
      <c r="BQ56" s="36">
        <v>700</v>
      </c>
      <c r="BR56" s="36">
        <v>900</v>
      </c>
      <c r="BS56" s="36">
        <v>1100</v>
      </c>
      <c r="BT56" s="36">
        <v>1550</v>
      </c>
      <c r="BU56" s="36">
        <v>1650</v>
      </c>
      <c r="BV56" s="36">
        <v>1450</v>
      </c>
      <c r="BW56" s="36">
        <v>1550</v>
      </c>
      <c r="BX56" s="36">
        <v>1600</v>
      </c>
      <c r="BY56" s="36">
        <v>1800</v>
      </c>
      <c r="BZ56" s="36">
        <v>1550</v>
      </c>
      <c r="CA56" s="36">
        <v>2200</v>
      </c>
      <c r="CB56" s="36">
        <v>1500</v>
      </c>
      <c r="CC56" s="36">
        <v>1500</v>
      </c>
      <c r="CD56" s="36">
        <v>1050</v>
      </c>
      <c r="CE56" s="36">
        <v>1050</v>
      </c>
      <c r="CF56" s="36">
        <v>1350</v>
      </c>
      <c r="CG56" s="36">
        <v>1300</v>
      </c>
      <c r="CH56" s="36">
        <v>700</v>
      </c>
      <c r="CI56" s="36">
        <v>600</v>
      </c>
      <c r="CJ56" s="36">
        <v>850</v>
      </c>
      <c r="CK56" s="36">
        <v>750</v>
      </c>
      <c r="CL56" s="36">
        <v>250</v>
      </c>
      <c r="CM56" s="36">
        <v>250</v>
      </c>
      <c r="CN56" s="36">
        <v>300</v>
      </c>
      <c r="CO56" s="36">
        <v>300</v>
      </c>
      <c r="CP56" s="36">
        <v>400</v>
      </c>
      <c r="CQ56" s="36">
        <v>400</v>
      </c>
      <c r="CR56" s="36">
        <v>650</v>
      </c>
      <c r="CS56" s="37">
        <v>650</v>
      </c>
      <c r="CT56" s="30">
        <f>SUM(B56:CS56)</f>
        <v>47991.57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1614.7039999999988</v>
      </c>
      <c r="C57" s="107">
        <f t="shared" si="61"/>
        <v>1723.5039999999999</v>
      </c>
      <c r="D57" s="107">
        <f t="shared" si="61"/>
        <v>1355.364</v>
      </c>
      <c r="E57" s="107">
        <f t="shared" si="61"/>
        <v>1421.7440000000006</v>
      </c>
      <c r="F57" s="107">
        <f t="shared" si="61"/>
        <v>1585.9939999999997</v>
      </c>
      <c r="G57" s="107">
        <f t="shared" si="61"/>
        <v>1597.7540000000008</v>
      </c>
      <c r="H57" s="107">
        <f t="shared" si="61"/>
        <v>1663.7139999999999</v>
      </c>
      <c r="I57" s="107">
        <f t="shared" si="61"/>
        <v>1610.5240000000003</v>
      </c>
      <c r="J57" s="107">
        <f t="shared" si="61"/>
        <v>1758.8939999999993</v>
      </c>
      <c r="K57" s="107">
        <f t="shared" si="61"/>
        <v>1670.5339999999997</v>
      </c>
      <c r="L57" s="107">
        <f t="shared" si="61"/>
        <v>1795.8339999999998</v>
      </c>
      <c r="M57" s="107">
        <f t="shared" si="61"/>
        <v>1775.9840000000004</v>
      </c>
      <c r="N57" s="107">
        <f t="shared" si="61"/>
        <v>1766.9740000000002</v>
      </c>
      <c r="O57" s="107">
        <f t="shared" si="61"/>
        <v>1724.1440000000002</v>
      </c>
      <c r="P57" s="107">
        <f t="shared" si="61"/>
        <v>1737.094000000001</v>
      </c>
      <c r="Q57" s="107">
        <f t="shared" si="61"/>
        <v>1731.8740000000007</v>
      </c>
      <c r="R57" s="107">
        <f t="shared" si="61"/>
        <v>1767.8640000000005</v>
      </c>
      <c r="S57" s="107">
        <f t="shared" si="61"/>
        <v>1769.2340000000004</v>
      </c>
      <c r="T57" s="107">
        <f t="shared" si="61"/>
        <v>1746.7640000000001</v>
      </c>
      <c r="U57" s="107">
        <f t="shared" si="61"/>
        <v>1740.5740000000005</v>
      </c>
      <c r="V57" s="107">
        <f t="shared" si="61"/>
        <v>1829.4140000000007</v>
      </c>
      <c r="W57" s="107">
        <f t="shared" si="61"/>
        <v>1731.7039999999997</v>
      </c>
      <c r="X57" s="107">
        <f t="shared" si="61"/>
        <v>4971.3640000000005</v>
      </c>
      <c r="Y57" s="107">
        <f t="shared" si="61"/>
        <v>4841.7339999999995</v>
      </c>
      <c r="Z57" s="107">
        <f t="shared" si="61"/>
        <v>4525.8437403643338</v>
      </c>
      <c r="AA57" s="107">
        <f t="shared" si="61"/>
        <v>4195.9972941743708</v>
      </c>
      <c r="AB57" s="107">
        <f t="shared" si="61"/>
        <v>4104.4346899235343</v>
      </c>
      <c r="AC57" s="107">
        <f t="shared" si="61"/>
        <v>3802.9468600749751</v>
      </c>
      <c r="AD57" s="107">
        <f t="shared" si="61"/>
        <v>3573.3688415159768</v>
      </c>
      <c r="AE57" s="107">
        <f t="shared" si="61"/>
        <v>3301.3311991073479</v>
      </c>
      <c r="AF57" s="107">
        <f t="shared" si="61"/>
        <v>3297.084197221252</v>
      </c>
      <c r="AG57" s="107">
        <f t="shared" si="61"/>
        <v>3206.983823085624</v>
      </c>
      <c r="AH57" s="107">
        <f t="shared" ref="AH57:BM57" si="62">IF(AH56&gt;AH55,0,AH55-AH56)</f>
        <v>3280.5314368041445</v>
      </c>
      <c r="AI57" s="107">
        <f t="shared" si="62"/>
        <v>3350.1824218950669</v>
      </c>
      <c r="AJ57" s="107">
        <f t="shared" si="62"/>
        <v>3757.2098668644912</v>
      </c>
      <c r="AK57" s="107">
        <f t="shared" si="62"/>
        <v>3992.738252946092</v>
      </c>
      <c r="AL57" s="107">
        <f t="shared" si="62"/>
        <v>4301.1739705231294</v>
      </c>
      <c r="AM57" s="107">
        <f t="shared" si="62"/>
        <v>4052.5803089590563</v>
      </c>
      <c r="AN57" s="107">
        <f t="shared" si="62"/>
        <v>3684.7789183365803</v>
      </c>
      <c r="AO57" s="107">
        <f t="shared" si="62"/>
        <v>3699.7591099388883</v>
      </c>
      <c r="AP57" s="107">
        <f t="shared" si="62"/>
        <v>3639.4592058809158</v>
      </c>
      <c r="AQ57" s="107">
        <f t="shared" si="62"/>
        <v>3687.7881662112686</v>
      </c>
      <c r="AR57" s="107">
        <f t="shared" si="62"/>
        <v>3994.5724536471571</v>
      </c>
      <c r="AS57" s="107">
        <f t="shared" si="62"/>
        <v>4017.3436504133679</v>
      </c>
      <c r="AT57" s="107">
        <f t="shared" si="62"/>
        <v>4386.5587630474356</v>
      </c>
      <c r="AU57" s="107">
        <f t="shared" si="62"/>
        <v>4363.1878598166222</v>
      </c>
      <c r="AV57" s="107">
        <f t="shared" si="62"/>
        <v>4720.9269213677235</v>
      </c>
      <c r="AW57" s="107">
        <f t="shared" si="62"/>
        <v>4797.3545712505638</v>
      </c>
      <c r="AX57" s="107">
        <f t="shared" si="62"/>
        <v>4574.8488636249585</v>
      </c>
      <c r="AY57" s="107">
        <f t="shared" si="62"/>
        <v>4666.2297298196427</v>
      </c>
      <c r="AZ57" s="107">
        <f t="shared" si="62"/>
        <v>4829.042261826894</v>
      </c>
      <c r="BA57" s="107">
        <f t="shared" si="62"/>
        <v>4710.4802740758778</v>
      </c>
      <c r="BB57" s="107">
        <f t="shared" si="62"/>
        <v>4890.9065197752861</v>
      </c>
      <c r="BC57" s="107">
        <f t="shared" si="62"/>
        <v>4953.342932543952</v>
      </c>
      <c r="BD57" s="107">
        <f t="shared" si="62"/>
        <v>5056.821120872708</v>
      </c>
      <c r="BE57" s="107">
        <f t="shared" si="62"/>
        <v>5126.4274132460378</v>
      </c>
      <c r="BF57" s="107">
        <f t="shared" si="62"/>
        <v>4834.0700064503581</v>
      </c>
      <c r="BG57" s="107">
        <f t="shared" si="62"/>
        <v>4665.5035939740683</v>
      </c>
      <c r="BH57" s="107">
        <f t="shared" si="62"/>
        <v>4598.0914834461746</v>
      </c>
      <c r="BI57" s="107">
        <f t="shared" si="62"/>
        <v>4671.0605460817305</v>
      </c>
      <c r="BJ57" s="107">
        <f t="shared" si="62"/>
        <v>4256.9786754035858</v>
      </c>
      <c r="BK57" s="107">
        <f t="shared" si="62"/>
        <v>4129.9593498099021</v>
      </c>
      <c r="BL57" s="107">
        <f t="shared" si="62"/>
        <v>4013.6533690833621</v>
      </c>
      <c r="BM57" s="107">
        <f t="shared" si="62"/>
        <v>3866.0156385843457</v>
      </c>
      <c r="BN57" s="107">
        <f t="shared" ref="BN57:CS57" si="63">IF(BN56&gt;BN55,0,BN55-BN56)</f>
        <v>3972.3272484094714</v>
      </c>
      <c r="BO57" s="107">
        <f t="shared" si="63"/>
        <v>3897.8014329554062</v>
      </c>
      <c r="BP57" s="107">
        <f t="shared" si="63"/>
        <v>4047.7949437595153</v>
      </c>
      <c r="BQ57" s="107">
        <f t="shared" si="63"/>
        <v>3759.4287112595803</v>
      </c>
      <c r="BR57" s="107">
        <f t="shared" si="63"/>
        <v>3639.5365803131726</v>
      </c>
      <c r="BS57" s="107">
        <f t="shared" si="63"/>
        <v>3591.19288245188</v>
      </c>
      <c r="BT57" s="107">
        <f t="shared" si="63"/>
        <v>3163.6641476660925</v>
      </c>
      <c r="BU57" s="107">
        <f t="shared" si="63"/>
        <v>3086.5422481011474</v>
      </c>
      <c r="BV57" s="107">
        <f t="shared" si="63"/>
        <v>3048.24577929719</v>
      </c>
      <c r="BW57" s="107">
        <f t="shared" si="63"/>
        <v>2997.8405778125552</v>
      </c>
      <c r="BX57" s="107">
        <f t="shared" si="63"/>
        <v>2794.0939345927145</v>
      </c>
      <c r="BY57" s="107">
        <f t="shared" si="63"/>
        <v>2579.4722263164385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90.134000000000015</v>
      </c>
      <c r="CI57" s="107">
        <f t="shared" si="63"/>
        <v>189.58399999999983</v>
      </c>
      <c r="CJ57" s="107">
        <f t="shared" si="63"/>
        <v>0</v>
      </c>
      <c r="CK57" s="107">
        <f t="shared" si="63"/>
        <v>56.543999999999869</v>
      </c>
      <c r="CL57" s="107">
        <f t="shared" si="63"/>
        <v>551.17399999999998</v>
      </c>
      <c r="CM57" s="107">
        <f t="shared" si="63"/>
        <v>637.00399999999991</v>
      </c>
      <c r="CN57" s="107">
        <f t="shared" si="63"/>
        <v>402.95400000000063</v>
      </c>
      <c r="CO57" s="107">
        <f t="shared" si="63"/>
        <v>631.03399999999965</v>
      </c>
      <c r="CP57" s="107">
        <f t="shared" si="63"/>
        <v>951.52399999999943</v>
      </c>
      <c r="CQ57" s="107">
        <f t="shared" si="63"/>
        <v>1208.1040000000003</v>
      </c>
      <c r="CR57" s="107">
        <f t="shared" si="63"/>
        <v>867.82399999999961</v>
      </c>
      <c r="CS57" s="108">
        <f t="shared" si="63"/>
        <v>982.47399999999925</v>
      </c>
      <c r="CT57" s="109">
        <f>SUM(B57:CS57)</f>
        <v>261657.1490149239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2884.0160000000001</v>
      </c>
      <c r="C61" s="172">
        <f>SUM(C62:C68)</f>
        <v>2887.0160000000001</v>
      </c>
      <c r="D61" s="172">
        <f t="shared" ref="D61:BO61" si="64">SUM(D62:D68)</f>
        <v>2889.0160000000001</v>
      </c>
      <c r="E61" s="172">
        <f t="shared" si="64"/>
        <v>2892.0160000000001</v>
      </c>
      <c r="F61" s="172">
        <f t="shared" si="64"/>
        <v>2895.0160000000001</v>
      </c>
      <c r="G61" s="172">
        <f t="shared" si="64"/>
        <v>2898.0160000000001</v>
      </c>
      <c r="H61" s="172">
        <f t="shared" si="64"/>
        <v>2900.0160000000001</v>
      </c>
      <c r="I61" s="172">
        <f t="shared" si="64"/>
        <v>2907.0160000000001</v>
      </c>
      <c r="J61" s="172">
        <f t="shared" si="64"/>
        <v>2913.0160000000001</v>
      </c>
      <c r="K61" s="172">
        <f t="shared" si="64"/>
        <v>2919.0160000000001</v>
      </c>
      <c r="L61" s="172">
        <f t="shared" si="64"/>
        <v>2931.0160000000001</v>
      </c>
      <c r="M61" s="172">
        <f t="shared" si="64"/>
        <v>2945.0160000000001</v>
      </c>
      <c r="N61" s="172">
        <f t="shared" si="64"/>
        <v>2949.0160000000001</v>
      </c>
      <c r="O61" s="172">
        <f t="shared" si="64"/>
        <v>2948.0160000000001</v>
      </c>
      <c r="P61" s="172">
        <f t="shared" si="64"/>
        <v>2951.0160000000001</v>
      </c>
      <c r="Q61" s="172">
        <f t="shared" si="64"/>
        <v>2956.0160000000001</v>
      </c>
      <c r="R61" s="172">
        <f t="shared" si="64"/>
        <v>2956.0160000000001</v>
      </c>
      <c r="S61" s="172">
        <f t="shared" si="64"/>
        <v>2955.0160000000001</v>
      </c>
      <c r="T61" s="172">
        <f t="shared" si="64"/>
        <v>2957.0160000000001</v>
      </c>
      <c r="U61" s="172">
        <f t="shared" si="64"/>
        <v>2960.0160000000001</v>
      </c>
      <c r="V61" s="172">
        <f t="shared" si="64"/>
        <v>2963.0160000000001</v>
      </c>
      <c r="W61" s="172">
        <f t="shared" si="64"/>
        <v>2961.0160000000001</v>
      </c>
      <c r="X61" s="172">
        <f t="shared" si="64"/>
        <v>2966.0160000000001</v>
      </c>
      <c r="Y61" s="172">
        <f t="shared" si="64"/>
        <v>2974.0160000000001</v>
      </c>
      <c r="Z61" s="172">
        <f t="shared" si="64"/>
        <v>2971.0160000000001</v>
      </c>
      <c r="AA61" s="172">
        <f t="shared" si="64"/>
        <v>2967.0160000000001</v>
      </c>
      <c r="AB61" s="172">
        <f t="shared" si="64"/>
        <v>2970.0160000000001</v>
      </c>
      <c r="AC61" s="172">
        <f t="shared" si="64"/>
        <v>2976.0160000000001</v>
      </c>
      <c r="AD61" s="172">
        <f t="shared" si="64"/>
        <v>2981.0160000000001</v>
      </c>
      <c r="AE61" s="172">
        <f t="shared" si="64"/>
        <v>2981.0160000000001</v>
      </c>
      <c r="AF61" s="172">
        <f t="shared" si="64"/>
        <v>2979.0160000000001</v>
      </c>
      <c r="AG61" s="172">
        <f t="shared" si="64"/>
        <v>2979.0160000000001</v>
      </c>
      <c r="AH61" s="172">
        <f t="shared" si="64"/>
        <v>2979.0160000000001</v>
      </c>
      <c r="AI61" s="172">
        <f t="shared" si="64"/>
        <v>2979.0160000000001</v>
      </c>
      <c r="AJ61" s="172">
        <f t="shared" si="64"/>
        <v>2979.0160000000001</v>
      </c>
      <c r="AK61" s="172">
        <f t="shared" si="64"/>
        <v>2979.0160000000001</v>
      </c>
      <c r="AL61" s="172">
        <f t="shared" si="64"/>
        <v>2980.0160000000001</v>
      </c>
      <c r="AM61" s="172">
        <f t="shared" si="64"/>
        <v>2975.0160000000001</v>
      </c>
      <c r="AN61" s="172">
        <f t="shared" si="64"/>
        <v>2972.0160000000001</v>
      </c>
      <c r="AO61" s="172">
        <f t="shared" si="64"/>
        <v>2977.0160000000001</v>
      </c>
      <c r="AP61" s="172">
        <f t="shared" si="64"/>
        <v>2976.0160000000001</v>
      </c>
      <c r="AQ61" s="172">
        <f t="shared" si="64"/>
        <v>2972.0160000000001</v>
      </c>
      <c r="AR61" s="172">
        <f t="shared" si="64"/>
        <v>2960.0160000000001</v>
      </c>
      <c r="AS61" s="172">
        <f t="shared" si="64"/>
        <v>2944.0160000000001</v>
      </c>
      <c r="AT61" s="172">
        <f t="shared" si="64"/>
        <v>2938.0160000000001</v>
      </c>
      <c r="AU61" s="172">
        <f t="shared" si="64"/>
        <v>2933.0160000000001</v>
      </c>
      <c r="AV61" s="172">
        <f t="shared" si="64"/>
        <v>2929.0160000000001</v>
      </c>
      <c r="AW61" s="172">
        <f t="shared" si="64"/>
        <v>2928.0160000000001</v>
      </c>
      <c r="AX61" s="172">
        <f t="shared" si="64"/>
        <v>2924.0160000000001</v>
      </c>
      <c r="AY61" s="172">
        <f t="shared" si="64"/>
        <v>2918.0160000000001</v>
      </c>
      <c r="AZ61" s="172">
        <f t="shared" si="64"/>
        <v>2917.0160000000001</v>
      </c>
      <c r="BA61" s="172">
        <f t="shared" si="64"/>
        <v>2917.0160000000001</v>
      </c>
      <c r="BB61" s="172">
        <f t="shared" si="64"/>
        <v>2918.0160000000001</v>
      </c>
      <c r="BC61" s="172">
        <f t="shared" si="64"/>
        <v>2917.0160000000001</v>
      </c>
      <c r="BD61" s="172">
        <f t="shared" si="64"/>
        <v>2914.0160000000001</v>
      </c>
      <c r="BE61" s="172">
        <f t="shared" si="64"/>
        <v>2915.0160000000001</v>
      </c>
      <c r="BF61" s="172">
        <f t="shared" si="64"/>
        <v>2917.0160000000001</v>
      </c>
      <c r="BG61" s="172">
        <f t="shared" si="64"/>
        <v>2920.0160000000001</v>
      </c>
      <c r="BH61" s="172">
        <f t="shared" si="64"/>
        <v>2920.0160000000001</v>
      </c>
      <c r="BI61" s="172">
        <f t="shared" si="64"/>
        <v>2919.0160000000001</v>
      </c>
      <c r="BJ61" s="172">
        <f t="shared" si="64"/>
        <v>2921.0160000000001</v>
      </c>
      <c r="BK61" s="172">
        <f t="shared" si="64"/>
        <v>2922.0160000000001</v>
      </c>
      <c r="BL61" s="172">
        <f t="shared" si="64"/>
        <v>2919.0160000000001</v>
      </c>
      <c r="BM61" s="172">
        <f t="shared" si="64"/>
        <v>2918.0160000000001</v>
      </c>
      <c r="BN61" s="172">
        <f t="shared" si="64"/>
        <v>2913.0160000000001</v>
      </c>
      <c r="BO61" s="172">
        <f t="shared" si="64"/>
        <v>2907.0160000000001</v>
      </c>
      <c r="BP61" s="172">
        <f t="shared" ref="BP61:CS61" si="65">SUM(BP62:BP68)</f>
        <v>2905.0160000000001</v>
      </c>
      <c r="BQ61" s="172">
        <f t="shared" si="65"/>
        <v>2907.0160000000001</v>
      </c>
      <c r="BR61" s="172">
        <f t="shared" si="65"/>
        <v>2904.0160000000001</v>
      </c>
      <c r="BS61" s="172">
        <f t="shared" si="65"/>
        <v>2898.0160000000001</v>
      </c>
      <c r="BT61" s="172">
        <f t="shared" si="65"/>
        <v>2895.0160000000001</v>
      </c>
      <c r="BU61" s="172">
        <f t="shared" si="65"/>
        <v>2891.0160000000001</v>
      </c>
      <c r="BV61" s="172">
        <f t="shared" si="65"/>
        <v>2892.0160000000001</v>
      </c>
      <c r="BW61" s="172">
        <f t="shared" si="65"/>
        <v>2888.0160000000001</v>
      </c>
      <c r="BX61" s="172">
        <f t="shared" si="65"/>
        <v>2886.0160000000001</v>
      </c>
      <c r="BY61" s="172">
        <f t="shared" si="65"/>
        <v>2886.0160000000001</v>
      </c>
      <c r="BZ61" s="172">
        <f t="shared" si="65"/>
        <v>2887.0160000000001</v>
      </c>
      <c r="CA61" s="172">
        <f t="shared" si="65"/>
        <v>2886.0160000000001</v>
      </c>
      <c r="CB61" s="172">
        <f t="shared" si="65"/>
        <v>2887.0160000000001</v>
      </c>
      <c r="CC61" s="172">
        <f t="shared" si="65"/>
        <v>2888.0160000000001</v>
      </c>
      <c r="CD61" s="172">
        <f t="shared" si="65"/>
        <v>2886.0160000000001</v>
      </c>
      <c r="CE61" s="172">
        <f t="shared" si="65"/>
        <v>2886.0160000000001</v>
      </c>
      <c r="CF61" s="172">
        <f t="shared" si="65"/>
        <v>2884.0160000000001</v>
      </c>
      <c r="CG61" s="172">
        <f t="shared" si="65"/>
        <v>2880.0160000000001</v>
      </c>
      <c r="CH61" s="172">
        <f t="shared" si="65"/>
        <v>2879.0160000000001</v>
      </c>
      <c r="CI61" s="172">
        <f t="shared" si="65"/>
        <v>2879.0160000000001</v>
      </c>
      <c r="CJ61" s="172">
        <f t="shared" si="65"/>
        <v>2877.0160000000001</v>
      </c>
      <c r="CK61" s="172">
        <f t="shared" si="65"/>
        <v>2877.0160000000001</v>
      </c>
      <c r="CL61" s="172">
        <f t="shared" si="65"/>
        <v>2884.0160000000001</v>
      </c>
      <c r="CM61" s="172">
        <f t="shared" si="65"/>
        <v>2885.0160000000001</v>
      </c>
      <c r="CN61" s="172">
        <f t="shared" si="65"/>
        <v>2869.0160000000001</v>
      </c>
      <c r="CO61" s="172">
        <f t="shared" si="65"/>
        <v>2746.0160000000001</v>
      </c>
      <c r="CP61" s="172">
        <f t="shared" si="65"/>
        <v>2667.0160000000001</v>
      </c>
      <c r="CQ61" s="172">
        <f t="shared" si="65"/>
        <v>2567.0160000000001</v>
      </c>
      <c r="CR61" s="172">
        <f t="shared" si="65"/>
        <v>2469.0160000000001</v>
      </c>
      <c r="CS61" s="173">
        <f t="shared" si="65"/>
        <v>2469.0160000000001</v>
      </c>
      <c r="CT61" s="237">
        <f>SUM(B61:CS61)</f>
        <v>279181.53600000025</v>
      </c>
      <c r="CU61" s="149"/>
      <c r="CV61" s="150"/>
      <c r="CX61" s="241"/>
    </row>
    <row r="62" spans="1:102">
      <c r="A62" s="25" t="s">
        <v>33</v>
      </c>
      <c r="B62" s="31">
        <v>359</v>
      </c>
      <c r="C62" s="32">
        <v>359</v>
      </c>
      <c r="D62" s="32">
        <v>359</v>
      </c>
      <c r="E62" s="32">
        <v>359</v>
      </c>
      <c r="F62" s="32">
        <v>359</v>
      </c>
      <c r="G62" s="32">
        <v>359</v>
      </c>
      <c r="H62" s="32">
        <v>359</v>
      </c>
      <c r="I62" s="32">
        <v>359</v>
      </c>
      <c r="J62" s="32">
        <v>359</v>
      </c>
      <c r="K62" s="32">
        <v>359</v>
      </c>
      <c r="L62" s="32">
        <v>359</v>
      </c>
      <c r="M62" s="32">
        <v>359</v>
      </c>
      <c r="N62" s="32">
        <v>359</v>
      </c>
      <c r="O62" s="32">
        <v>359</v>
      </c>
      <c r="P62" s="32">
        <v>359</v>
      </c>
      <c r="Q62" s="32">
        <v>359</v>
      </c>
      <c r="R62" s="32">
        <v>359</v>
      </c>
      <c r="S62" s="32">
        <v>359</v>
      </c>
      <c r="T62" s="32">
        <v>359</v>
      </c>
      <c r="U62" s="32">
        <v>359</v>
      </c>
      <c r="V62" s="32">
        <v>359</v>
      </c>
      <c r="W62" s="32">
        <v>359</v>
      </c>
      <c r="X62" s="32">
        <v>359</v>
      </c>
      <c r="Y62" s="32">
        <v>359</v>
      </c>
      <c r="Z62" s="32">
        <v>359</v>
      </c>
      <c r="AA62" s="32">
        <v>359</v>
      </c>
      <c r="AB62" s="32">
        <v>359</v>
      </c>
      <c r="AC62" s="32">
        <v>359</v>
      </c>
      <c r="AD62" s="32">
        <v>359</v>
      </c>
      <c r="AE62" s="32">
        <v>359</v>
      </c>
      <c r="AF62" s="32">
        <v>359</v>
      </c>
      <c r="AG62" s="32">
        <v>359</v>
      </c>
      <c r="AH62" s="32">
        <v>359</v>
      </c>
      <c r="AI62" s="32">
        <v>359</v>
      </c>
      <c r="AJ62" s="32">
        <v>359</v>
      </c>
      <c r="AK62" s="32">
        <v>359</v>
      </c>
      <c r="AL62" s="32">
        <v>359</v>
      </c>
      <c r="AM62" s="32">
        <v>359</v>
      </c>
      <c r="AN62" s="32">
        <v>359</v>
      </c>
      <c r="AO62" s="32">
        <v>359</v>
      </c>
      <c r="AP62" s="32">
        <v>359</v>
      </c>
      <c r="AQ62" s="32">
        <v>359</v>
      </c>
      <c r="AR62" s="32">
        <v>359</v>
      </c>
      <c r="AS62" s="32">
        <v>359</v>
      </c>
      <c r="AT62" s="32">
        <v>359</v>
      </c>
      <c r="AU62" s="32">
        <v>359</v>
      </c>
      <c r="AV62" s="32">
        <v>359</v>
      </c>
      <c r="AW62" s="32">
        <v>359</v>
      </c>
      <c r="AX62" s="32">
        <v>359</v>
      </c>
      <c r="AY62" s="32">
        <v>359</v>
      </c>
      <c r="AZ62" s="32">
        <v>359</v>
      </c>
      <c r="BA62" s="32">
        <v>359</v>
      </c>
      <c r="BB62" s="32">
        <v>359</v>
      </c>
      <c r="BC62" s="32">
        <v>359</v>
      </c>
      <c r="BD62" s="32">
        <v>359</v>
      </c>
      <c r="BE62" s="32">
        <v>359</v>
      </c>
      <c r="BF62" s="32">
        <v>359</v>
      </c>
      <c r="BG62" s="32">
        <v>359</v>
      </c>
      <c r="BH62" s="32">
        <v>359</v>
      </c>
      <c r="BI62" s="32">
        <v>359</v>
      </c>
      <c r="BJ62" s="32">
        <v>359</v>
      </c>
      <c r="BK62" s="32">
        <v>359</v>
      </c>
      <c r="BL62" s="32">
        <v>359</v>
      </c>
      <c r="BM62" s="32">
        <v>359</v>
      </c>
      <c r="BN62" s="32">
        <v>359</v>
      </c>
      <c r="BO62" s="32">
        <v>359</v>
      </c>
      <c r="BP62" s="32">
        <v>359</v>
      </c>
      <c r="BQ62" s="32">
        <v>359</v>
      </c>
      <c r="BR62" s="32">
        <v>359</v>
      </c>
      <c r="BS62" s="32">
        <v>359</v>
      </c>
      <c r="BT62" s="32">
        <v>359</v>
      </c>
      <c r="BU62" s="32">
        <v>359</v>
      </c>
      <c r="BV62" s="32">
        <v>359</v>
      </c>
      <c r="BW62" s="32">
        <v>359</v>
      </c>
      <c r="BX62" s="32">
        <v>359</v>
      </c>
      <c r="BY62" s="32">
        <v>359</v>
      </c>
      <c r="BZ62" s="32">
        <v>359</v>
      </c>
      <c r="CA62" s="32">
        <v>359</v>
      </c>
      <c r="CB62" s="32">
        <v>359</v>
      </c>
      <c r="CC62" s="32">
        <v>359</v>
      </c>
      <c r="CD62" s="32">
        <v>359</v>
      </c>
      <c r="CE62" s="32">
        <v>359</v>
      </c>
      <c r="CF62" s="32">
        <v>359</v>
      </c>
      <c r="CG62" s="32">
        <v>359</v>
      </c>
      <c r="CH62" s="32">
        <v>359</v>
      </c>
      <c r="CI62" s="32">
        <v>359</v>
      </c>
      <c r="CJ62" s="32">
        <v>359</v>
      </c>
      <c r="CK62" s="32">
        <v>359</v>
      </c>
      <c r="CL62" s="32">
        <v>359</v>
      </c>
      <c r="CM62" s="32">
        <v>359</v>
      </c>
      <c r="CN62" s="32">
        <v>359</v>
      </c>
      <c r="CO62" s="32">
        <v>359</v>
      </c>
      <c r="CP62" s="32">
        <v>359</v>
      </c>
      <c r="CQ62" s="32">
        <v>359</v>
      </c>
      <c r="CR62" s="32">
        <v>359</v>
      </c>
      <c r="CS62" s="33">
        <v>359</v>
      </c>
      <c r="CT62" s="30">
        <f t="shared" ref="CT62:CT68" si="66">SUM(B62:CS62)</f>
        <v>34464</v>
      </c>
      <c r="CU62" s="151"/>
      <c r="CV62" s="248"/>
    </row>
    <row r="63" spans="1:102">
      <c r="A63" s="25" t="s">
        <v>34</v>
      </c>
      <c r="B63" s="31">
        <v>412</v>
      </c>
      <c r="C63" s="32">
        <v>412</v>
      </c>
      <c r="D63" s="32">
        <v>412</v>
      </c>
      <c r="E63" s="32">
        <v>412</v>
      </c>
      <c r="F63" s="32">
        <v>412</v>
      </c>
      <c r="G63" s="32">
        <v>412</v>
      </c>
      <c r="H63" s="32">
        <v>412</v>
      </c>
      <c r="I63" s="32">
        <v>412</v>
      </c>
      <c r="J63" s="32">
        <v>412</v>
      </c>
      <c r="K63" s="32">
        <v>412</v>
      </c>
      <c r="L63" s="32">
        <v>412</v>
      </c>
      <c r="M63" s="32">
        <v>412</v>
      </c>
      <c r="N63" s="32">
        <v>412</v>
      </c>
      <c r="O63" s="32">
        <v>412</v>
      </c>
      <c r="P63" s="32">
        <v>412</v>
      </c>
      <c r="Q63" s="32">
        <v>412</v>
      </c>
      <c r="R63" s="32">
        <v>412</v>
      </c>
      <c r="S63" s="32">
        <v>412</v>
      </c>
      <c r="T63" s="32">
        <v>412</v>
      </c>
      <c r="U63" s="32">
        <v>412</v>
      </c>
      <c r="V63" s="32">
        <v>412</v>
      </c>
      <c r="W63" s="32">
        <v>412</v>
      </c>
      <c r="X63" s="32">
        <v>412</v>
      </c>
      <c r="Y63" s="32">
        <v>412</v>
      </c>
      <c r="Z63" s="32">
        <v>412</v>
      </c>
      <c r="AA63" s="32">
        <v>412</v>
      </c>
      <c r="AB63" s="32">
        <v>412</v>
      </c>
      <c r="AC63" s="32">
        <v>412</v>
      </c>
      <c r="AD63" s="32">
        <v>412</v>
      </c>
      <c r="AE63" s="32">
        <v>412</v>
      </c>
      <c r="AF63" s="32">
        <v>412</v>
      </c>
      <c r="AG63" s="32">
        <v>412</v>
      </c>
      <c r="AH63" s="32">
        <v>412</v>
      </c>
      <c r="AI63" s="32">
        <v>412</v>
      </c>
      <c r="AJ63" s="32">
        <v>412</v>
      </c>
      <c r="AK63" s="32">
        <v>412</v>
      </c>
      <c r="AL63" s="32">
        <v>412</v>
      </c>
      <c r="AM63" s="32">
        <v>412</v>
      </c>
      <c r="AN63" s="32">
        <v>412</v>
      </c>
      <c r="AO63" s="32">
        <v>412</v>
      </c>
      <c r="AP63" s="32">
        <v>412</v>
      </c>
      <c r="AQ63" s="32">
        <v>412</v>
      </c>
      <c r="AR63" s="32">
        <v>412</v>
      </c>
      <c r="AS63" s="32">
        <v>412</v>
      </c>
      <c r="AT63" s="32">
        <v>412</v>
      </c>
      <c r="AU63" s="32">
        <v>412</v>
      </c>
      <c r="AV63" s="32">
        <v>412</v>
      </c>
      <c r="AW63" s="32">
        <v>412</v>
      </c>
      <c r="AX63" s="32">
        <v>412</v>
      </c>
      <c r="AY63" s="32">
        <v>412</v>
      </c>
      <c r="AZ63" s="32">
        <v>412</v>
      </c>
      <c r="BA63" s="32">
        <v>412</v>
      </c>
      <c r="BB63" s="32">
        <v>412</v>
      </c>
      <c r="BC63" s="32">
        <v>412</v>
      </c>
      <c r="BD63" s="32">
        <v>412</v>
      </c>
      <c r="BE63" s="32">
        <v>412</v>
      </c>
      <c r="BF63" s="32">
        <v>412</v>
      </c>
      <c r="BG63" s="32">
        <v>412</v>
      </c>
      <c r="BH63" s="32">
        <v>412</v>
      </c>
      <c r="BI63" s="32">
        <v>412</v>
      </c>
      <c r="BJ63" s="32">
        <v>412</v>
      </c>
      <c r="BK63" s="32">
        <v>412</v>
      </c>
      <c r="BL63" s="32">
        <v>412</v>
      </c>
      <c r="BM63" s="32">
        <v>412</v>
      </c>
      <c r="BN63" s="32">
        <v>412</v>
      </c>
      <c r="BO63" s="32">
        <v>412</v>
      </c>
      <c r="BP63" s="32">
        <v>412</v>
      </c>
      <c r="BQ63" s="32">
        <v>412</v>
      </c>
      <c r="BR63" s="32">
        <v>412</v>
      </c>
      <c r="BS63" s="32">
        <v>412</v>
      </c>
      <c r="BT63" s="32">
        <v>412</v>
      </c>
      <c r="BU63" s="32">
        <v>412</v>
      </c>
      <c r="BV63" s="32">
        <v>412</v>
      </c>
      <c r="BW63" s="32">
        <v>412</v>
      </c>
      <c r="BX63" s="32">
        <v>412</v>
      </c>
      <c r="BY63" s="32">
        <v>412</v>
      </c>
      <c r="BZ63" s="32">
        <v>412</v>
      </c>
      <c r="CA63" s="32">
        <v>412</v>
      </c>
      <c r="CB63" s="32">
        <v>412</v>
      </c>
      <c r="CC63" s="32">
        <v>412</v>
      </c>
      <c r="CD63" s="32">
        <v>412</v>
      </c>
      <c r="CE63" s="32">
        <v>412</v>
      </c>
      <c r="CF63" s="32">
        <v>412</v>
      </c>
      <c r="CG63" s="32">
        <v>412</v>
      </c>
      <c r="CH63" s="32">
        <v>412</v>
      </c>
      <c r="CI63" s="32">
        <v>412</v>
      </c>
      <c r="CJ63" s="32">
        <v>412</v>
      </c>
      <c r="CK63" s="32">
        <v>412</v>
      </c>
      <c r="CL63" s="32">
        <v>412</v>
      </c>
      <c r="CM63" s="32">
        <v>412</v>
      </c>
      <c r="CN63" s="32">
        <v>400</v>
      </c>
      <c r="CO63" s="32">
        <v>280</v>
      </c>
      <c r="CP63" s="32">
        <v>200</v>
      </c>
      <c r="CQ63" s="32">
        <v>100</v>
      </c>
      <c r="CR63" s="32">
        <v>0</v>
      </c>
      <c r="CS63" s="33">
        <v>0</v>
      </c>
      <c r="CT63" s="30">
        <f t="shared" si="66"/>
        <v>38060</v>
      </c>
      <c r="CU63" s="151"/>
      <c r="CV63" s="248"/>
    </row>
    <row r="64" spans="1:102">
      <c r="A64" s="25" t="s">
        <v>35</v>
      </c>
      <c r="B64" s="31">
        <v>616.41599999999994</v>
      </c>
      <c r="C64" s="32">
        <v>616.41599999999994</v>
      </c>
      <c r="D64" s="32">
        <v>616.41599999999994</v>
      </c>
      <c r="E64" s="32">
        <v>616.41599999999994</v>
      </c>
      <c r="F64" s="32">
        <v>616.41599999999994</v>
      </c>
      <c r="G64" s="32">
        <v>616.41599999999994</v>
      </c>
      <c r="H64" s="32">
        <v>616.41599999999994</v>
      </c>
      <c r="I64" s="32">
        <v>616.41599999999994</v>
      </c>
      <c r="J64" s="32">
        <v>616.41599999999994</v>
      </c>
      <c r="K64" s="32">
        <v>616.41599999999994</v>
      </c>
      <c r="L64" s="32">
        <v>616.41599999999994</v>
      </c>
      <c r="M64" s="32">
        <v>616.41599999999994</v>
      </c>
      <c r="N64" s="32">
        <v>616.41599999999994</v>
      </c>
      <c r="O64" s="32">
        <v>616.41599999999994</v>
      </c>
      <c r="P64" s="32">
        <v>616.41599999999994</v>
      </c>
      <c r="Q64" s="32">
        <v>616.41599999999994</v>
      </c>
      <c r="R64" s="32">
        <v>616.41599999999994</v>
      </c>
      <c r="S64" s="32">
        <v>616.41599999999994</v>
      </c>
      <c r="T64" s="32">
        <v>616.41599999999994</v>
      </c>
      <c r="U64" s="32">
        <v>616.41599999999994</v>
      </c>
      <c r="V64" s="32">
        <v>616.41599999999994</v>
      </c>
      <c r="W64" s="32">
        <v>616.41599999999994</v>
      </c>
      <c r="X64" s="32">
        <v>616.41599999999994</v>
      </c>
      <c r="Y64" s="32">
        <v>616.41599999999994</v>
      </c>
      <c r="Z64" s="32">
        <v>616.41599999999994</v>
      </c>
      <c r="AA64" s="32">
        <v>616.41599999999994</v>
      </c>
      <c r="AB64" s="32">
        <v>616.41599999999994</v>
      </c>
      <c r="AC64" s="32">
        <v>616.41599999999994</v>
      </c>
      <c r="AD64" s="32">
        <v>616.41599999999994</v>
      </c>
      <c r="AE64" s="32">
        <v>616.41599999999994</v>
      </c>
      <c r="AF64" s="32">
        <v>616.41599999999994</v>
      </c>
      <c r="AG64" s="32">
        <v>616.41599999999994</v>
      </c>
      <c r="AH64" s="32">
        <v>616.41599999999994</v>
      </c>
      <c r="AI64" s="32">
        <v>616.41599999999994</v>
      </c>
      <c r="AJ64" s="32">
        <v>616.41599999999994</v>
      </c>
      <c r="AK64" s="32">
        <v>616.41599999999994</v>
      </c>
      <c r="AL64" s="32">
        <v>616.41599999999994</v>
      </c>
      <c r="AM64" s="32">
        <v>616.41599999999994</v>
      </c>
      <c r="AN64" s="32">
        <v>616.41599999999994</v>
      </c>
      <c r="AO64" s="32">
        <v>616.41599999999994</v>
      </c>
      <c r="AP64" s="32">
        <v>616.41599999999994</v>
      </c>
      <c r="AQ64" s="32">
        <v>616.41599999999994</v>
      </c>
      <c r="AR64" s="32">
        <v>616.41599999999994</v>
      </c>
      <c r="AS64" s="32">
        <v>616.41599999999994</v>
      </c>
      <c r="AT64" s="32">
        <v>616.41599999999994</v>
      </c>
      <c r="AU64" s="32">
        <v>616.41599999999994</v>
      </c>
      <c r="AV64" s="32">
        <v>616.41599999999994</v>
      </c>
      <c r="AW64" s="32">
        <v>616.41599999999994</v>
      </c>
      <c r="AX64" s="32">
        <v>616.41599999999994</v>
      </c>
      <c r="AY64" s="32">
        <v>616.41599999999994</v>
      </c>
      <c r="AZ64" s="32">
        <v>616.41599999999994</v>
      </c>
      <c r="BA64" s="32">
        <v>616.41599999999994</v>
      </c>
      <c r="BB64" s="32">
        <v>616.41599999999994</v>
      </c>
      <c r="BC64" s="32">
        <v>616.41599999999994</v>
      </c>
      <c r="BD64" s="32">
        <v>616.41599999999994</v>
      </c>
      <c r="BE64" s="32">
        <v>616.41599999999994</v>
      </c>
      <c r="BF64" s="32">
        <v>616.41599999999994</v>
      </c>
      <c r="BG64" s="32">
        <v>616.41599999999994</v>
      </c>
      <c r="BH64" s="32">
        <v>616.41599999999994</v>
      </c>
      <c r="BI64" s="32">
        <v>616.41599999999994</v>
      </c>
      <c r="BJ64" s="32">
        <v>616.41599999999994</v>
      </c>
      <c r="BK64" s="32">
        <v>616.41599999999994</v>
      </c>
      <c r="BL64" s="32">
        <v>616.41599999999994</v>
      </c>
      <c r="BM64" s="32">
        <v>616.41599999999994</v>
      </c>
      <c r="BN64" s="32">
        <v>616.41599999999994</v>
      </c>
      <c r="BO64" s="32">
        <v>616.41599999999994</v>
      </c>
      <c r="BP64" s="32">
        <v>616.41599999999994</v>
      </c>
      <c r="BQ64" s="32">
        <v>616.41599999999994</v>
      </c>
      <c r="BR64" s="32">
        <v>616.41599999999994</v>
      </c>
      <c r="BS64" s="32">
        <v>616.41599999999994</v>
      </c>
      <c r="BT64" s="32">
        <v>616.41599999999994</v>
      </c>
      <c r="BU64" s="32">
        <v>616.41599999999994</v>
      </c>
      <c r="BV64" s="32">
        <v>616.41599999999994</v>
      </c>
      <c r="BW64" s="32">
        <v>616.41599999999994</v>
      </c>
      <c r="BX64" s="32">
        <v>616.41599999999994</v>
      </c>
      <c r="BY64" s="32">
        <v>616.41599999999994</v>
      </c>
      <c r="BZ64" s="32">
        <v>616.41599999999994</v>
      </c>
      <c r="CA64" s="32">
        <v>616.41599999999994</v>
      </c>
      <c r="CB64" s="32">
        <v>616.41599999999994</v>
      </c>
      <c r="CC64" s="32">
        <v>616.41599999999994</v>
      </c>
      <c r="CD64" s="32">
        <v>616.41599999999994</v>
      </c>
      <c r="CE64" s="32">
        <v>616.41599999999994</v>
      </c>
      <c r="CF64" s="32">
        <v>616.41599999999994</v>
      </c>
      <c r="CG64" s="32">
        <v>616.41599999999994</v>
      </c>
      <c r="CH64" s="32">
        <v>616.41599999999994</v>
      </c>
      <c r="CI64" s="32">
        <v>616.41599999999994</v>
      </c>
      <c r="CJ64" s="32">
        <v>616.41599999999994</v>
      </c>
      <c r="CK64" s="32">
        <v>616.41599999999994</v>
      </c>
      <c r="CL64" s="32">
        <v>616.41599999999994</v>
      </c>
      <c r="CM64" s="32">
        <v>616.41599999999994</v>
      </c>
      <c r="CN64" s="32">
        <v>616.41599999999994</v>
      </c>
      <c r="CO64" s="32">
        <v>616.41599999999994</v>
      </c>
      <c r="CP64" s="32">
        <v>616.41599999999994</v>
      </c>
      <c r="CQ64" s="32">
        <v>616.41599999999994</v>
      </c>
      <c r="CR64" s="32">
        <v>616.41599999999994</v>
      </c>
      <c r="CS64" s="33">
        <v>616.41599999999994</v>
      </c>
      <c r="CT64" s="30">
        <f t="shared" si="66"/>
        <v>59175.935999999914</v>
      </c>
      <c r="CU64" s="151"/>
      <c r="CV64" s="248"/>
    </row>
    <row r="65" spans="1:100">
      <c r="A65" s="25" t="s">
        <v>36</v>
      </c>
      <c r="B65" s="31">
        <v>372</v>
      </c>
      <c r="C65" s="32">
        <v>372</v>
      </c>
      <c r="D65" s="32">
        <v>372</v>
      </c>
      <c r="E65" s="32">
        <v>372</v>
      </c>
      <c r="F65" s="32">
        <v>372</v>
      </c>
      <c r="G65" s="32">
        <v>372</v>
      </c>
      <c r="H65" s="32">
        <v>372</v>
      </c>
      <c r="I65" s="32">
        <v>372</v>
      </c>
      <c r="J65" s="32">
        <v>372</v>
      </c>
      <c r="K65" s="32">
        <v>372</v>
      </c>
      <c r="L65" s="32">
        <v>372</v>
      </c>
      <c r="M65" s="32">
        <v>372</v>
      </c>
      <c r="N65" s="32">
        <v>372</v>
      </c>
      <c r="O65" s="32">
        <v>372</v>
      </c>
      <c r="P65" s="32">
        <v>372</v>
      </c>
      <c r="Q65" s="32">
        <v>372</v>
      </c>
      <c r="R65" s="32">
        <v>372</v>
      </c>
      <c r="S65" s="32">
        <v>372</v>
      </c>
      <c r="T65" s="32">
        <v>372</v>
      </c>
      <c r="U65" s="32">
        <v>372</v>
      </c>
      <c r="V65" s="32">
        <v>372</v>
      </c>
      <c r="W65" s="32">
        <v>372</v>
      </c>
      <c r="X65" s="32">
        <v>372</v>
      </c>
      <c r="Y65" s="32">
        <v>372</v>
      </c>
      <c r="Z65" s="32">
        <v>372</v>
      </c>
      <c r="AA65" s="32">
        <v>372</v>
      </c>
      <c r="AB65" s="32">
        <v>372</v>
      </c>
      <c r="AC65" s="32">
        <v>372</v>
      </c>
      <c r="AD65" s="32">
        <v>372</v>
      </c>
      <c r="AE65" s="32">
        <v>372</v>
      </c>
      <c r="AF65" s="32">
        <v>372</v>
      </c>
      <c r="AG65" s="32">
        <v>372</v>
      </c>
      <c r="AH65" s="32">
        <v>372</v>
      </c>
      <c r="AI65" s="32">
        <v>372</v>
      </c>
      <c r="AJ65" s="32">
        <v>372</v>
      </c>
      <c r="AK65" s="32">
        <v>372</v>
      </c>
      <c r="AL65" s="32">
        <v>372</v>
      </c>
      <c r="AM65" s="32">
        <v>372</v>
      </c>
      <c r="AN65" s="32">
        <v>372</v>
      </c>
      <c r="AO65" s="32">
        <v>372</v>
      </c>
      <c r="AP65" s="32">
        <v>372</v>
      </c>
      <c r="AQ65" s="32">
        <v>372</v>
      </c>
      <c r="AR65" s="32">
        <v>372</v>
      </c>
      <c r="AS65" s="32">
        <v>372</v>
      </c>
      <c r="AT65" s="32">
        <v>372</v>
      </c>
      <c r="AU65" s="32">
        <v>372</v>
      </c>
      <c r="AV65" s="32">
        <v>372</v>
      </c>
      <c r="AW65" s="32">
        <v>372</v>
      </c>
      <c r="AX65" s="32">
        <v>372</v>
      </c>
      <c r="AY65" s="32">
        <v>372</v>
      </c>
      <c r="AZ65" s="32">
        <v>372</v>
      </c>
      <c r="BA65" s="32">
        <v>372</v>
      </c>
      <c r="BB65" s="32">
        <v>372</v>
      </c>
      <c r="BC65" s="32">
        <v>372</v>
      </c>
      <c r="BD65" s="32">
        <v>372</v>
      </c>
      <c r="BE65" s="32">
        <v>372</v>
      </c>
      <c r="BF65" s="32">
        <v>372</v>
      </c>
      <c r="BG65" s="32">
        <v>372</v>
      </c>
      <c r="BH65" s="32">
        <v>372</v>
      </c>
      <c r="BI65" s="32">
        <v>372</v>
      </c>
      <c r="BJ65" s="32">
        <v>372</v>
      </c>
      <c r="BK65" s="32">
        <v>372</v>
      </c>
      <c r="BL65" s="32">
        <v>372</v>
      </c>
      <c r="BM65" s="32">
        <v>372</v>
      </c>
      <c r="BN65" s="32">
        <v>372</v>
      </c>
      <c r="BO65" s="32">
        <v>372</v>
      </c>
      <c r="BP65" s="32">
        <v>372</v>
      </c>
      <c r="BQ65" s="32">
        <v>372</v>
      </c>
      <c r="BR65" s="32">
        <v>372</v>
      </c>
      <c r="BS65" s="32">
        <v>372</v>
      </c>
      <c r="BT65" s="32">
        <v>372</v>
      </c>
      <c r="BU65" s="32">
        <v>372</v>
      </c>
      <c r="BV65" s="32">
        <v>372</v>
      </c>
      <c r="BW65" s="32">
        <v>372</v>
      </c>
      <c r="BX65" s="32">
        <v>372</v>
      </c>
      <c r="BY65" s="32">
        <v>372</v>
      </c>
      <c r="BZ65" s="32">
        <v>372</v>
      </c>
      <c r="CA65" s="32">
        <v>372</v>
      </c>
      <c r="CB65" s="32">
        <v>372</v>
      </c>
      <c r="CC65" s="32">
        <v>372</v>
      </c>
      <c r="CD65" s="32">
        <v>372</v>
      </c>
      <c r="CE65" s="32">
        <v>372</v>
      </c>
      <c r="CF65" s="32">
        <v>372</v>
      </c>
      <c r="CG65" s="32">
        <v>372</v>
      </c>
      <c r="CH65" s="32">
        <v>372</v>
      </c>
      <c r="CI65" s="32">
        <v>372</v>
      </c>
      <c r="CJ65" s="32">
        <v>372</v>
      </c>
      <c r="CK65" s="32">
        <v>372</v>
      </c>
      <c r="CL65" s="32">
        <v>372</v>
      </c>
      <c r="CM65" s="32">
        <v>372</v>
      </c>
      <c r="CN65" s="32">
        <v>372</v>
      </c>
      <c r="CO65" s="32">
        <v>372</v>
      </c>
      <c r="CP65" s="32">
        <v>372</v>
      </c>
      <c r="CQ65" s="32">
        <v>372</v>
      </c>
      <c r="CR65" s="32">
        <v>372</v>
      </c>
      <c r="CS65" s="33">
        <v>372</v>
      </c>
      <c r="CT65" s="30">
        <f t="shared" si="66"/>
        <v>35712</v>
      </c>
      <c r="CU65" s="151"/>
      <c r="CV65" s="248"/>
    </row>
    <row r="66" spans="1:100">
      <c r="A66" s="25" t="s">
        <v>37</v>
      </c>
      <c r="B66" s="31">
        <v>455</v>
      </c>
      <c r="C66" s="32">
        <v>455</v>
      </c>
      <c r="D66" s="32">
        <v>455</v>
      </c>
      <c r="E66" s="32">
        <v>455</v>
      </c>
      <c r="F66" s="32">
        <v>455</v>
      </c>
      <c r="G66" s="32">
        <v>455</v>
      </c>
      <c r="H66" s="32">
        <v>455</v>
      </c>
      <c r="I66" s="32">
        <v>455</v>
      </c>
      <c r="J66" s="32">
        <v>455</v>
      </c>
      <c r="K66" s="32">
        <v>455</v>
      </c>
      <c r="L66" s="32">
        <v>455</v>
      </c>
      <c r="M66" s="32">
        <v>455</v>
      </c>
      <c r="N66" s="32">
        <v>455</v>
      </c>
      <c r="O66" s="32">
        <v>455</v>
      </c>
      <c r="P66" s="32">
        <v>455</v>
      </c>
      <c r="Q66" s="32">
        <v>455</v>
      </c>
      <c r="R66" s="32">
        <v>455</v>
      </c>
      <c r="S66" s="32">
        <v>455</v>
      </c>
      <c r="T66" s="32">
        <v>455</v>
      </c>
      <c r="U66" s="32">
        <v>455</v>
      </c>
      <c r="V66" s="32">
        <v>455</v>
      </c>
      <c r="W66" s="32">
        <v>455</v>
      </c>
      <c r="X66" s="32">
        <v>455</v>
      </c>
      <c r="Y66" s="32">
        <v>455</v>
      </c>
      <c r="Z66" s="32">
        <v>455</v>
      </c>
      <c r="AA66" s="32">
        <v>455</v>
      </c>
      <c r="AB66" s="32">
        <v>455</v>
      </c>
      <c r="AC66" s="32">
        <v>455</v>
      </c>
      <c r="AD66" s="32">
        <v>455</v>
      </c>
      <c r="AE66" s="32">
        <v>455</v>
      </c>
      <c r="AF66" s="32">
        <v>455</v>
      </c>
      <c r="AG66" s="32">
        <v>455</v>
      </c>
      <c r="AH66" s="32">
        <v>455</v>
      </c>
      <c r="AI66" s="32">
        <v>455</v>
      </c>
      <c r="AJ66" s="32">
        <v>455</v>
      </c>
      <c r="AK66" s="32">
        <v>455</v>
      </c>
      <c r="AL66" s="32">
        <v>455</v>
      </c>
      <c r="AM66" s="32">
        <v>455</v>
      </c>
      <c r="AN66" s="32">
        <v>455</v>
      </c>
      <c r="AO66" s="32">
        <v>455</v>
      </c>
      <c r="AP66" s="32">
        <v>455</v>
      </c>
      <c r="AQ66" s="32">
        <v>455</v>
      </c>
      <c r="AR66" s="32">
        <v>455</v>
      </c>
      <c r="AS66" s="32">
        <v>455</v>
      </c>
      <c r="AT66" s="32">
        <v>455</v>
      </c>
      <c r="AU66" s="32">
        <v>455</v>
      </c>
      <c r="AV66" s="32">
        <v>455</v>
      </c>
      <c r="AW66" s="32">
        <v>455</v>
      </c>
      <c r="AX66" s="32">
        <v>455</v>
      </c>
      <c r="AY66" s="32">
        <v>455</v>
      </c>
      <c r="AZ66" s="32">
        <v>455</v>
      </c>
      <c r="BA66" s="32">
        <v>455</v>
      </c>
      <c r="BB66" s="32">
        <v>455</v>
      </c>
      <c r="BC66" s="32">
        <v>455</v>
      </c>
      <c r="BD66" s="32">
        <v>455</v>
      </c>
      <c r="BE66" s="32">
        <v>455</v>
      </c>
      <c r="BF66" s="32">
        <v>455</v>
      </c>
      <c r="BG66" s="32">
        <v>455</v>
      </c>
      <c r="BH66" s="32">
        <v>455</v>
      </c>
      <c r="BI66" s="32">
        <v>455</v>
      </c>
      <c r="BJ66" s="32">
        <v>455</v>
      </c>
      <c r="BK66" s="32">
        <v>455</v>
      </c>
      <c r="BL66" s="32">
        <v>455</v>
      </c>
      <c r="BM66" s="32">
        <v>455</v>
      </c>
      <c r="BN66" s="32">
        <v>455</v>
      </c>
      <c r="BO66" s="32">
        <v>455</v>
      </c>
      <c r="BP66" s="32">
        <v>455</v>
      </c>
      <c r="BQ66" s="32">
        <v>455</v>
      </c>
      <c r="BR66" s="32">
        <v>455</v>
      </c>
      <c r="BS66" s="32">
        <v>455</v>
      </c>
      <c r="BT66" s="32">
        <v>455</v>
      </c>
      <c r="BU66" s="32">
        <v>455</v>
      </c>
      <c r="BV66" s="32">
        <v>455</v>
      </c>
      <c r="BW66" s="32">
        <v>455</v>
      </c>
      <c r="BX66" s="32">
        <v>455</v>
      </c>
      <c r="BY66" s="32">
        <v>455</v>
      </c>
      <c r="BZ66" s="32">
        <v>455</v>
      </c>
      <c r="CA66" s="32">
        <v>455</v>
      </c>
      <c r="CB66" s="32">
        <v>455</v>
      </c>
      <c r="CC66" s="32">
        <v>455</v>
      </c>
      <c r="CD66" s="32">
        <v>455</v>
      </c>
      <c r="CE66" s="32">
        <v>455</v>
      </c>
      <c r="CF66" s="32">
        <v>455</v>
      </c>
      <c r="CG66" s="32">
        <v>455</v>
      </c>
      <c r="CH66" s="32">
        <v>455</v>
      </c>
      <c r="CI66" s="32">
        <v>455</v>
      </c>
      <c r="CJ66" s="32">
        <v>455</v>
      </c>
      <c r="CK66" s="32">
        <v>455</v>
      </c>
      <c r="CL66" s="32">
        <v>455</v>
      </c>
      <c r="CM66" s="32">
        <v>455</v>
      </c>
      <c r="CN66" s="32">
        <v>455</v>
      </c>
      <c r="CO66" s="32">
        <v>455</v>
      </c>
      <c r="CP66" s="32">
        <v>455</v>
      </c>
      <c r="CQ66" s="32">
        <v>455</v>
      </c>
      <c r="CR66" s="32">
        <v>455</v>
      </c>
      <c r="CS66" s="33">
        <v>455</v>
      </c>
      <c r="CT66" s="30">
        <f t="shared" si="66"/>
        <v>43680</v>
      </c>
      <c r="CU66" s="151"/>
      <c r="CV66" s="248"/>
    </row>
    <row r="67" spans="1:100">
      <c r="A67" s="25" t="s">
        <v>38</v>
      </c>
      <c r="B67" s="31">
        <v>633</v>
      </c>
      <c r="C67" s="32">
        <v>636</v>
      </c>
      <c r="D67" s="32">
        <v>638</v>
      </c>
      <c r="E67" s="32">
        <v>641</v>
      </c>
      <c r="F67" s="32">
        <v>644</v>
      </c>
      <c r="G67" s="32">
        <v>647</v>
      </c>
      <c r="H67" s="32">
        <v>649</v>
      </c>
      <c r="I67" s="32">
        <v>656</v>
      </c>
      <c r="J67" s="32">
        <v>662</v>
      </c>
      <c r="K67" s="32">
        <v>668</v>
      </c>
      <c r="L67" s="32">
        <v>680</v>
      </c>
      <c r="M67" s="32">
        <v>694</v>
      </c>
      <c r="N67" s="32">
        <v>698</v>
      </c>
      <c r="O67" s="32">
        <v>697</v>
      </c>
      <c r="P67" s="32">
        <v>700</v>
      </c>
      <c r="Q67" s="32">
        <v>705</v>
      </c>
      <c r="R67" s="32">
        <v>705</v>
      </c>
      <c r="S67" s="32">
        <v>704</v>
      </c>
      <c r="T67" s="32">
        <v>706</v>
      </c>
      <c r="U67" s="32">
        <v>709</v>
      </c>
      <c r="V67" s="32">
        <v>712</v>
      </c>
      <c r="W67" s="32">
        <v>710</v>
      </c>
      <c r="X67" s="32">
        <v>715</v>
      </c>
      <c r="Y67" s="32">
        <v>723</v>
      </c>
      <c r="Z67" s="32">
        <v>720</v>
      </c>
      <c r="AA67" s="32">
        <v>716</v>
      </c>
      <c r="AB67" s="32">
        <v>719</v>
      </c>
      <c r="AC67" s="32">
        <v>725</v>
      </c>
      <c r="AD67" s="32">
        <v>730</v>
      </c>
      <c r="AE67" s="32">
        <v>730</v>
      </c>
      <c r="AF67" s="32">
        <v>728</v>
      </c>
      <c r="AG67" s="32">
        <v>728</v>
      </c>
      <c r="AH67" s="32">
        <v>728</v>
      </c>
      <c r="AI67" s="32">
        <v>728</v>
      </c>
      <c r="AJ67" s="32">
        <v>728</v>
      </c>
      <c r="AK67" s="32">
        <v>728</v>
      </c>
      <c r="AL67" s="32">
        <v>729</v>
      </c>
      <c r="AM67" s="32">
        <v>724</v>
      </c>
      <c r="AN67" s="32">
        <v>721</v>
      </c>
      <c r="AO67" s="32">
        <v>726</v>
      </c>
      <c r="AP67" s="32">
        <v>725</v>
      </c>
      <c r="AQ67" s="32">
        <v>721</v>
      </c>
      <c r="AR67" s="32">
        <v>709</v>
      </c>
      <c r="AS67" s="32">
        <v>693</v>
      </c>
      <c r="AT67" s="32">
        <v>687</v>
      </c>
      <c r="AU67" s="32">
        <v>682</v>
      </c>
      <c r="AV67" s="32">
        <v>678</v>
      </c>
      <c r="AW67" s="32">
        <v>677</v>
      </c>
      <c r="AX67" s="32">
        <v>673</v>
      </c>
      <c r="AY67" s="32">
        <v>667</v>
      </c>
      <c r="AZ67" s="32">
        <v>666</v>
      </c>
      <c r="BA67" s="32">
        <v>666</v>
      </c>
      <c r="BB67" s="32">
        <v>667</v>
      </c>
      <c r="BC67" s="32">
        <v>666</v>
      </c>
      <c r="BD67" s="32">
        <v>663</v>
      </c>
      <c r="BE67" s="32">
        <v>664</v>
      </c>
      <c r="BF67" s="32">
        <v>666</v>
      </c>
      <c r="BG67" s="32">
        <v>669</v>
      </c>
      <c r="BH67" s="32">
        <v>669</v>
      </c>
      <c r="BI67" s="32">
        <v>668</v>
      </c>
      <c r="BJ67" s="32">
        <v>670</v>
      </c>
      <c r="BK67" s="32">
        <v>671</v>
      </c>
      <c r="BL67" s="32">
        <v>668</v>
      </c>
      <c r="BM67" s="32">
        <v>667</v>
      </c>
      <c r="BN67" s="32">
        <v>662</v>
      </c>
      <c r="BO67" s="32">
        <v>656</v>
      </c>
      <c r="BP67" s="32">
        <v>654</v>
      </c>
      <c r="BQ67" s="32">
        <v>656</v>
      </c>
      <c r="BR67" s="32">
        <v>653</v>
      </c>
      <c r="BS67" s="32">
        <v>647</v>
      </c>
      <c r="BT67" s="32">
        <v>644</v>
      </c>
      <c r="BU67" s="32">
        <v>640</v>
      </c>
      <c r="BV67" s="32">
        <v>641</v>
      </c>
      <c r="BW67" s="32">
        <v>637</v>
      </c>
      <c r="BX67" s="32">
        <v>635</v>
      </c>
      <c r="BY67" s="32">
        <v>635</v>
      </c>
      <c r="BZ67" s="32">
        <v>636</v>
      </c>
      <c r="CA67" s="32">
        <v>635</v>
      </c>
      <c r="CB67" s="32">
        <v>636</v>
      </c>
      <c r="CC67" s="32">
        <v>637</v>
      </c>
      <c r="CD67" s="32">
        <v>635</v>
      </c>
      <c r="CE67" s="32">
        <v>635</v>
      </c>
      <c r="CF67" s="32">
        <v>633</v>
      </c>
      <c r="CG67" s="32">
        <v>629</v>
      </c>
      <c r="CH67" s="32">
        <v>628</v>
      </c>
      <c r="CI67" s="32">
        <v>628</v>
      </c>
      <c r="CJ67" s="32">
        <v>626</v>
      </c>
      <c r="CK67" s="32">
        <v>626</v>
      </c>
      <c r="CL67" s="32">
        <v>633</v>
      </c>
      <c r="CM67" s="32">
        <v>634</v>
      </c>
      <c r="CN67" s="32">
        <v>630</v>
      </c>
      <c r="CO67" s="32">
        <v>627</v>
      </c>
      <c r="CP67" s="32">
        <v>628</v>
      </c>
      <c r="CQ67" s="32">
        <v>628</v>
      </c>
      <c r="CR67" s="32">
        <v>630</v>
      </c>
      <c r="CS67" s="33">
        <v>630</v>
      </c>
      <c r="CT67" s="30">
        <f t="shared" si="66"/>
        <v>64576</v>
      </c>
      <c r="CU67" s="151"/>
      <c r="CV67" s="248"/>
    </row>
    <row r="68" spans="1:100" ht="15.75" thickBot="1">
      <c r="A68" s="171" t="s">
        <v>39</v>
      </c>
      <c r="B68" s="116">
        <v>36.6</v>
      </c>
      <c r="C68" s="117">
        <v>36.6</v>
      </c>
      <c r="D68" s="117">
        <v>36.6</v>
      </c>
      <c r="E68" s="117">
        <v>36.6</v>
      </c>
      <c r="F68" s="117">
        <v>36.6</v>
      </c>
      <c r="G68" s="117">
        <v>36.6</v>
      </c>
      <c r="H68" s="117">
        <v>36.6</v>
      </c>
      <c r="I68" s="117">
        <v>36.6</v>
      </c>
      <c r="J68" s="117">
        <v>36.6</v>
      </c>
      <c r="K68" s="117">
        <v>36.6</v>
      </c>
      <c r="L68" s="117">
        <v>36.6</v>
      </c>
      <c r="M68" s="117">
        <v>36.6</v>
      </c>
      <c r="N68" s="117">
        <v>36.6</v>
      </c>
      <c r="O68" s="117">
        <v>36.6</v>
      </c>
      <c r="P68" s="117">
        <v>36.6</v>
      </c>
      <c r="Q68" s="117">
        <v>36.6</v>
      </c>
      <c r="R68" s="117">
        <v>36.6</v>
      </c>
      <c r="S68" s="117">
        <v>36.6</v>
      </c>
      <c r="T68" s="117">
        <v>36.6</v>
      </c>
      <c r="U68" s="117">
        <v>36.6</v>
      </c>
      <c r="V68" s="117">
        <v>36.6</v>
      </c>
      <c r="W68" s="117">
        <v>36.6</v>
      </c>
      <c r="X68" s="117">
        <v>36.6</v>
      </c>
      <c r="Y68" s="117">
        <v>36.6</v>
      </c>
      <c r="Z68" s="117">
        <v>36.6</v>
      </c>
      <c r="AA68" s="117">
        <v>36.6</v>
      </c>
      <c r="AB68" s="117">
        <v>36.6</v>
      </c>
      <c r="AC68" s="117">
        <v>36.6</v>
      </c>
      <c r="AD68" s="117">
        <v>36.6</v>
      </c>
      <c r="AE68" s="117">
        <v>36.6</v>
      </c>
      <c r="AF68" s="117">
        <v>36.6</v>
      </c>
      <c r="AG68" s="117">
        <v>36.6</v>
      </c>
      <c r="AH68" s="117">
        <v>36.6</v>
      </c>
      <c r="AI68" s="117">
        <v>36.6</v>
      </c>
      <c r="AJ68" s="117">
        <v>36.6</v>
      </c>
      <c r="AK68" s="117">
        <v>36.6</v>
      </c>
      <c r="AL68" s="117">
        <v>36.6</v>
      </c>
      <c r="AM68" s="117">
        <v>36.6</v>
      </c>
      <c r="AN68" s="117">
        <v>36.6</v>
      </c>
      <c r="AO68" s="117">
        <v>36.6</v>
      </c>
      <c r="AP68" s="117">
        <v>36.6</v>
      </c>
      <c r="AQ68" s="117">
        <v>36.6</v>
      </c>
      <c r="AR68" s="117">
        <v>36.6</v>
      </c>
      <c r="AS68" s="117">
        <v>36.6</v>
      </c>
      <c r="AT68" s="117">
        <v>36.6</v>
      </c>
      <c r="AU68" s="117">
        <v>36.6</v>
      </c>
      <c r="AV68" s="117">
        <v>36.6</v>
      </c>
      <c r="AW68" s="117">
        <v>36.6</v>
      </c>
      <c r="AX68" s="117">
        <v>36.6</v>
      </c>
      <c r="AY68" s="117">
        <v>36.6</v>
      </c>
      <c r="AZ68" s="117">
        <v>36.6</v>
      </c>
      <c r="BA68" s="117">
        <v>36.6</v>
      </c>
      <c r="BB68" s="117">
        <v>36.6</v>
      </c>
      <c r="BC68" s="117">
        <v>36.6</v>
      </c>
      <c r="BD68" s="117">
        <v>36.6</v>
      </c>
      <c r="BE68" s="117">
        <v>36.6</v>
      </c>
      <c r="BF68" s="117">
        <v>36.6</v>
      </c>
      <c r="BG68" s="117">
        <v>36.6</v>
      </c>
      <c r="BH68" s="117">
        <v>36.6</v>
      </c>
      <c r="BI68" s="117">
        <v>36.6</v>
      </c>
      <c r="BJ68" s="117">
        <v>36.6</v>
      </c>
      <c r="BK68" s="117">
        <v>36.6</v>
      </c>
      <c r="BL68" s="117">
        <v>36.6</v>
      </c>
      <c r="BM68" s="117">
        <v>36.6</v>
      </c>
      <c r="BN68" s="117">
        <v>36.6</v>
      </c>
      <c r="BO68" s="117">
        <v>36.6</v>
      </c>
      <c r="BP68" s="117">
        <v>36.6</v>
      </c>
      <c r="BQ68" s="117">
        <v>36.6</v>
      </c>
      <c r="BR68" s="117">
        <v>36.6</v>
      </c>
      <c r="BS68" s="117">
        <v>36.6</v>
      </c>
      <c r="BT68" s="117">
        <v>36.6</v>
      </c>
      <c r="BU68" s="117">
        <v>36.6</v>
      </c>
      <c r="BV68" s="117">
        <v>36.6</v>
      </c>
      <c r="BW68" s="117">
        <v>36.6</v>
      </c>
      <c r="BX68" s="117">
        <v>36.6</v>
      </c>
      <c r="BY68" s="117">
        <v>36.6</v>
      </c>
      <c r="BZ68" s="117">
        <v>36.6</v>
      </c>
      <c r="CA68" s="117">
        <v>36.6</v>
      </c>
      <c r="CB68" s="117">
        <v>36.6</v>
      </c>
      <c r="CC68" s="117">
        <v>36.6</v>
      </c>
      <c r="CD68" s="117">
        <v>36.6</v>
      </c>
      <c r="CE68" s="117">
        <v>36.6</v>
      </c>
      <c r="CF68" s="117">
        <v>36.6</v>
      </c>
      <c r="CG68" s="117">
        <v>36.6</v>
      </c>
      <c r="CH68" s="117">
        <v>36.6</v>
      </c>
      <c r="CI68" s="117">
        <v>36.6</v>
      </c>
      <c r="CJ68" s="117">
        <v>36.6</v>
      </c>
      <c r="CK68" s="117">
        <v>36.6</v>
      </c>
      <c r="CL68" s="117">
        <v>36.6</v>
      </c>
      <c r="CM68" s="117">
        <v>36.6</v>
      </c>
      <c r="CN68" s="117">
        <v>36.6</v>
      </c>
      <c r="CO68" s="117">
        <v>36.6</v>
      </c>
      <c r="CP68" s="117">
        <v>36.6</v>
      </c>
      <c r="CQ68" s="117">
        <v>36.6</v>
      </c>
      <c r="CR68" s="117">
        <v>36.6</v>
      </c>
      <c r="CS68" s="118">
        <v>36.6</v>
      </c>
      <c r="CT68" s="115">
        <f t="shared" si="66"/>
        <v>3513.5999999999945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30</v>
      </c>
      <c r="BN73" s="121">
        <v>60</v>
      </c>
      <c r="BO73" s="121">
        <v>68</v>
      </c>
      <c r="BP73" s="121">
        <v>68</v>
      </c>
      <c r="BQ73" s="121">
        <v>38</v>
      </c>
      <c r="BR73" s="121">
        <v>8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272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61</v>
      </c>
      <c r="AP76" s="1">
        <v>61</v>
      </c>
      <c r="AQ76" s="1">
        <v>61</v>
      </c>
      <c r="AR76" s="1">
        <v>61</v>
      </c>
      <c r="AS76" s="1">
        <v>61</v>
      </c>
      <c r="AT76" s="1">
        <v>61</v>
      </c>
      <c r="AU76" s="1">
        <v>61</v>
      </c>
      <c r="AV76" s="1">
        <v>61</v>
      </c>
      <c r="AW76" s="1">
        <v>61</v>
      </c>
      <c r="AX76" s="1">
        <v>61</v>
      </c>
      <c r="AY76" s="1">
        <v>61</v>
      </c>
      <c r="AZ76" s="1">
        <v>61</v>
      </c>
      <c r="BA76" s="1">
        <v>61</v>
      </c>
      <c r="BB76" s="1">
        <v>61</v>
      </c>
      <c r="BC76" s="1">
        <v>61</v>
      </c>
      <c r="BD76" s="1">
        <v>61</v>
      </c>
      <c r="BE76" s="1">
        <v>61</v>
      </c>
      <c r="BF76" s="1">
        <v>61</v>
      </c>
      <c r="BG76" s="1">
        <v>61</v>
      </c>
      <c r="BH76" s="1">
        <v>61</v>
      </c>
      <c r="BI76" s="1">
        <v>61</v>
      </c>
      <c r="BJ76" s="1">
        <v>61</v>
      </c>
      <c r="BK76" s="1">
        <v>61</v>
      </c>
      <c r="BL76" s="1">
        <v>61</v>
      </c>
      <c r="BM76" s="1">
        <v>61</v>
      </c>
      <c r="BN76" s="1">
        <v>61</v>
      </c>
      <c r="BO76" s="1">
        <v>61</v>
      </c>
      <c r="BP76" s="1">
        <v>61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1708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30</v>
      </c>
      <c r="AP77" s="1">
        <v>60</v>
      </c>
      <c r="AQ77" s="1">
        <v>90</v>
      </c>
      <c r="AR77" s="1">
        <v>120</v>
      </c>
      <c r="AS77" s="1">
        <v>136</v>
      </c>
      <c r="AT77" s="1">
        <v>136</v>
      </c>
      <c r="AU77" s="1">
        <v>136</v>
      </c>
      <c r="AV77" s="1">
        <v>136</v>
      </c>
      <c r="AW77" s="1">
        <v>136</v>
      </c>
      <c r="AX77" s="1">
        <v>136</v>
      </c>
      <c r="AY77" s="1">
        <v>136</v>
      </c>
      <c r="AZ77" s="1">
        <v>136</v>
      </c>
      <c r="BA77" s="1">
        <v>136</v>
      </c>
      <c r="BB77" s="1">
        <v>136</v>
      </c>
      <c r="BC77" s="1">
        <v>136</v>
      </c>
      <c r="BD77" s="1">
        <v>136</v>
      </c>
      <c r="BE77" s="1">
        <v>136</v>
      </c>
      <c r="BF77" s="1">
        <v>136</v>
      </c>
      <c r="BG77" s="1">
        <v>136</v>
      </c>
      <c r="BH77" s="1">
        <v>136</v>
      </c>
      <c r="BI77" s="1">
        <v>136</v>
      </c>
      <c r="BJ77" s="1">
        <v>136</v>
      </c>
      <c r="BK77" s="1">
        <v>136</v>
      </c>
      <c r="BL77" s="1">
        <v>136</v>
      </c>
      <c r="BM77" s="1">
        <v>136</v>
      </c>
      <c r="BN77" s="1">
        <v>136</v>
      </c>
      <c r="BO77" s="1">
        <v>136</v>
      </c>
      <c r="BP77" s="1">
        <v>136</v>
      </c>
      <c r="BQ77" s="1">
        <v>106</v>
      </c>
      <c r="BR77" s="1">
        <v>76</v>
      </c>
      <c r="BS77" s="1">
        <v>46</v>
      </c>
      <c r="BT77" s="1">
        <v>16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3808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0.1</v>
      </c>
      <c r="C84" s="216">
        <f t="shared" ref="C84:BN84" si="68">SUM(C85:C87)</f>
        <v>0.1</v>
      </c>
      <c r="D84" s="216">
        <f t="shared" si="68"/>
        <v>0.1</v>
      </c>
      <c r="E84" s="216">
        <f t="shared" si="68"/>
        <v>0.1</v>
      </c>
      <c r="F84" s="216">
        <f t="shared" si="68"/>
        <v>0.1</v>
      </c>
      <c r="G84" s="216">
        <f t="shared" si="68"/>
        <v>0.1</v>
      </c>
      <c r="H84" s="216">
        <f t="shared" si="68"/>
        <v>0.1</v>
      </c>
      <c r="I84" s="216">
        <f t="shared" si="68"/>
        <v>0.1</v>
      </c>
      <c r="J84" s="216">
        <f t="shared" si="68"/>
        <v>0.1</v>
      </c>
      <c r="K84" s="216">
        <f t="shared" si="68"/>
        <v>0.1</v>
      </c>
      <c r="L84" s="216">
        <f t="shared" si="68"/>
        <v>0.1</v>
      </c>
      <c r="M84" s="216">
        <f t="shared" si="68"/>
        <v>0.1</v>
      </c>
      <c r="N84" s="216">
        <f t="shared" si="68"/>
        <v>0.1</v>
      </c>
      <c r="O84" s="216">
        <f t="shared" si="68"/>
        <v>0.1</v>
      </c>
      <c r="P84" s="216">
        <f t="shared" si="68"/>
        <v>0.1</v>
      </c>
      <c r="Q84" s="216">
        <f t="shared" si="68"/>
        <v>0.1</v>
      </c>
      <c r="R84" s="216">
        <f t="shared" si="68"/>
        <v>0.1</v>
      </c>
      <c r="S84" s="216">
        <f t="shared" si="68"/>
        <v>0.1</v>
      </c>
      <c r="T84" s="216">
        <f t="shared" si="68"/>
        <v>0.1</v>
      </c>
      <c r="U84" s="216">
        <f t="shared" si="68"/>
        <v>0.1</v>
      </c>
      <c r="V84" s="216">
        <f t="shared" si="68"/>
        <v>0.1</v>
      </c>
      <c r="W84" s="216">
        <f t="shared" si="68"/>
        <v>0.1</v>
      </c>
      <c r="X84" s="216">
        <f t="shared" si="68"/>
        <v>0.1</v>
      </c>
      <c r="Y84" s="216">
        <f t="shared" si="68"/>
        <v>0.1</v>
      </c>
      <c r="Z84" s="216">
        <f t="shared" si="68"/>
        <v>64.5</v>
      </c>
      <c r="AA84" s="216">
        <f t="shared" si="68"/>
        <v>64.7</v>
      </c>
      <c r="AB84" s="216">
        <f t="shared" si="68"/>
        <v>158.6</v>
      </c>
      <c r="AC84" s="216">
        <f t="shared" si="68"/>
        <v>159.51999999999998</v>
      </c>
      <c r="AD84" s="216">
        <f t="shared" si="68"/>
        <v>171.60000000000002</v>
      </c>
      <c r="AE84" s="216">
        <f t="shared" si="68"/>
        <v>175.1</v>
      </c>
      <c r="AF84" s="216">
        <f t="shared" si="68"/>
        <v>228</v>
      </c>
      <c r="AG84" s="216">
        <f t="shared" si="68"/>
        <v>228.3</v>
      </c>
      <c r="AH84" s="216">
        <f t="shared" si="68"/>
        <v>227</v>
      </c>
      <c r="AI84" s="216">
        <f t="shared" si="68"/>
        <v>227.5</v>
      </c>
      <c r="AJ84" s="216">
        <f t="shared" si="68"/>
        <v>227</v>
      </c>
      <c r="AK84" s="216">
        <f t="shared" si="68"/>
        <v>227.3</v>
      </c>
      <c r="AL84" s="216">
        <f t="shared" si="68"/>
        <v>227.3</v>
      </c>
      <c r="AM84" s="216">
        <f t="shared" si="68"/>
        <v>227.3</v>
      </c>
      <c r="AN84" s="216">
        <f t="shared" si="68"/>
        <v>227.1</v>
      </c>
      <c r="AO84" s="216">
        <f t="shared" si="68"/>
        <v>226.70000000000002</v>
      </c>
      <c r="AP84" s="216">
        <f t="shared" si="68"/>
        <v>167.3</v>
      </c>
      <c r="AQ84" s="216">
        <f t="shared" si="68"/>
        <v>186.98</v>
      </c>
      <c r="AR84" s="216">
        <f t="shared" si="68"/>
        <v>203.5</v>
      </c>
      <c r="AS84" s="216">
        <f t="shared" si="68"/>
        <v>203.29999999999995</v>
      </c>
      <c r="AT84" s="216">
        <f t="shared" si="68"/>
        <v>210.09999999999997</v>
      </c>
      <c r="AU84" s="216">
        <f t="shared" si="68"/>
        <v>210</v>
      </c>
      <c r="AV84" s="216">
        <f t="shared" si="68"/>
        <v>210.69999999999996</v>
      </c>
      <c r="AW84" s="216">
        <f t="shared" si="68"/>
        <v>211.1</v>
      </c>
      <c r="AX84" s="216">
        <f t="shared" si="68"/>
        <v>216.69999999999996</v>
      </c>
      <c r="AY84" s="216">
        <f t="shared" si="68"/>
        <v>211.9</v>
      </c>
      <c r="AZ84" s="216">
        <f t="shared" si="68"/>
        <v>214.5</v>
      </c>
      <c r="BA84" s="216">
        <f t="shared" si="68"/>
        <v>214.79999999999998</v>
      </c>
      <c r="BB84" s="216">
        <f t="shared" si="68"/>
        <v>220.5</v>
      </c>
      <c r="BC84" s="216">
        <f t="shared" si="68"/>
        <v>220.29999999999998</v>
      </c>
      <c r="BD84" s="216">
        <f t="shared" si="68"/>
        <v>220.29999999999998</v>
      </c>
      <c r="BE84" s="216">
        <f t="shared" si="68"/>
        <v>219.9</v>
      </c>
      <c r="BF84" s="216">
        <f t="shared" si="68"/>
        <v>207.20000000000002</v>
      </c>
      <c r="BG84" s="216">
        <f t="shared" si="68"/>
        <v>207.10000000000002</v>
      </c>
      <c r="BH84" s="216">
        <f t="shared" si="68"/>
        <v>206.29999999999998</v>
      </c>
      <c r="BI84" s="216">
        <f t="shared" si="68"/>
        <v>188.9</v>
      </c>
      <c r="BJ84" s="216">
        <f t="shared" si="68"/>
        <v>165.69</v>
      </c>
      <c r="BK84" s="216">
        <f t="shared" si="68"/>
        <v>171.65</v>
      </c>
      <c r="BL84" s="216">
        <f t="shared" si="68"/>
        <v>98.289999999999992</v>
      </c>
      <c r="BM84" s="216">
        <f t="shared" si="68"/>
        <v>87.199999999999989</v>
      </c>
      <c r="BN84" s="216">
        <f t="shared" si="68"/>
        <v>44.4</v>
      </c>
      <c r="BO84" s="216">
        <f t="shared" ref="BO84:CS84" si="69">SUM(BO85:BO87)</f>
        <v>44.6</v>
      </c>
      <c r="BP84" s="216">
        <f t="shared" si="69"/>
        <v>87.5</v>
      </c>
      <c r="BQ84" s="216">
        <f t="shared" si="69"/>
        <v>87.899999999999991</v>
      </c>
      <c r="BR84" s="216">
        <f t="shared" si="69"/>
        <v>63.4</v>
      </c>
      <c r="BS84" s="216">
        <f t="shared" si="69"/>
        <v>88.1</v>
      </c>
      <c r="BT84" s="216">
        <f t="shared" si="69"/>
        <v>45.1</v>
      </c>
      <c r="BU84" s="216">
        <f t="shared" si="69"/>
        <v>45.3</v>
      </c>
      <c r="BV84" s="216">
        <f t="shared" si="69"/>
        <v>211.79999999999998</v>
      </c>
      <c r="BW84" s="216">
        <f t="shared" si="69"/>
        <v>211.2</v>
      </c>
      <c r="BX84" s="216">
        <f t="shared" si="69"/>
        <v>143.89999999999998</v>
      </c>
      <c r="BY84" s="216">
        <f t="shared" si="69"/>
        <v>20.300000000000004</v>
      </c>
      <c r="BZ84" s="216">
        <f t="shared" si="69"/>
        <v>0.1</v>
      </c>
      <c r="CA84" s="216">
        <f t="shared" si="69"/>
        <v>0.1</v>
      </c>
      <c r="CB84" s="216">
        <f t="shared" si="69"/>
        <v>0.1</v>
      </c>
      <c r="CC84" s="216">
        <f t="shared" si="69"/>
        <v>0.1</v>
      </c>
      <c r="CD84" s="216">
        <f t="shared" si="69"/>
        <v>0.1</v>
      </c>
      <c r="CE84" s="216">
        <f t="shared" si="69"/>
        <v>0.1</v>
      </c>
      <c r="CF84" s="216">
        <f t="shared" si="69"/>
        <v>0.1</v>
      </c>
      <c r="CG84" s="216">
        <f t="shared" si="69"/>
        <v>0.1</v>
      </c>
      <c r="CH84" s="216">
        <f t="shared" si="69"/>
        <v>0.1</v>
      </c>
      <c r="CI84" s="216">
        <f t="shared" si="69"/>
        <v>0.1</v>
      </c>
      <c r="CJ84" s="216">
        <f t="shared" si="69"/>
        <v>0.1</v>
      </c>
      <c r="CK84" s="216">
        <f t="shared" si="69"/>
        <v>0.1</v>
      </c>
      <c r="CL84" s="216">
        <f t="shared" si="69"/>
        <v>0.1</v>
      </c>
      <c r="CM84" s="216">
        <f t="shared" si="69"/>
        <v>0.1</v>
      </c>
      <c r="CN84" s="216">
        <f t="shared" si="69"/>
        <v>0.1</v>
      </c>
      <c r="CO84" s="216">
        <f t="shared" si="69"/>
        <v>0.1</v>
      </c>
      <c r="CP84" s="216">
        <f t="shared" si="69"/>
        <v>0.1</v>
      </c>
      <c r="CQ84" s="216">
        <f t="shared" si="69"/>
        <v>0.1</v>
      </c>
      <c r="CR84" s="216">
        <f t="shared" si="69"/>
        <v>0.1</v>
      </c>
      <c r="CS84" s="217">
        <f t="shared" si="69"/>
        <v>0.1</v>
      </c>
      <c r="CT84" s="213">
        <f t="shared" ref="CT84:CT96" si="70">SUM(B84:CS84)</f>
        <v>8839.6300000000047</v>
      </c>
      <c r="CU84" s="149"/>
      <c r="CV84" s="150"/>
    </row>
    <row r="85" spans="1:102">
      <c r="A85" s="25" t="s">
        <v>60</v>
      </c>
      <c r="B85" s="45">
        <v>0.1</v>
      </c>
      <c r="C85" s="1">
        <v>0.1</v>
      </c>
      <c r="D85" s="1">
        <v>0.1</v>
      </c>
      <c r="E85" s="1">
        <v>0.1</v>
      </c>
      <c r="F85" s="1">
        <v>0.1</v>
      </c>
      <c r="G85" s="1">
        <v>0.1</v>
      </c>
      <c r="H85" s="1">
        <v>0.1</v>
      </c>
      <c r="I85" s="1">
        <v>0.1</v>
      </c>
      <c r="J85" s="1">
        <v>0.1</v>
      </c>
      <c r="K85" s="1">
        <v>0.1</v>
      </c>
      <c r="L85" s="1">
        <v>0.1</v>
      </c>
      <c r="M85" s="1">
        <v>0.1</v>
      </c>
      <c r="N85" s="1">
        <v>0.1</v>
      </c>
      <c r="O85" s="1">
        <v>0.1</v>
      </c>
      <c r="P85" s="1">
        <v>0.1</v>
      </c>
      <c r="Q85" s="1">
        <v>0.1</v>
      </c>
      <c r="R85" s="1">
        <v>0.1</v>
      </c>
      <c r="S85" s="1">
        <v>0.1</v>
      </c>
      <c r="T85" s="1">
        <v>0.1</v>
      </c>
      <c r="U85" s="1">
        <v>0.1</v>
      </c>
      <c r="V85" s="1">
        <v>0.1</v>
      </c>
      <c r="W85" s="1">
        <v>0.1</v>
      </c>
      <c r="X85" s="1">
        <v>0.1</v>
      </c>
      <c r="Y85" s="1">
        <v>0.1</v>
      </c>
      <c r="Z85" s="1">
        <v>64.5</v>
      </c>
      <c r="AA85" s="1">
        <v>64.7</v>
      </c>
      <c r="AB85" s="1">
        <v>158.6</v>
      </c>
      <c r="AC85" s="1">
        <v>159.51999999999998</v>
      </c>
      <c r="AD85" s="1">
        <v>171.60000000000002</v>
      </c>
      <c r="AE85" s="1">
        <v>175.1</v>
      </c>
      <c r="AF85" s="1">
        <v>175.5</v>
      </c>
      <c r="AG85" s="1">
        <v>175.8</v>
      </c>
      <c r="AH85" s="1">
        <v>166.6</v>
      </c>
      <c r="AI85" s="1">
        <v>167.1</v>
      </c>
      <c r="AJ85" s="1">
        <v>166.6</v>
      </c>
      <c r="AK85" s="1">
        <v>166.9</v>
      </c>
      <c r="AL85" s="1">
        <v>166.9</v>
      </c>
      <c r="AM85" s="1">
        <v>166.9</v>
      </c>
      <c r="AN85" s="1">
        <v>166.7</v>
      </c>
      <c r="AO85" s="1">
        <v>166.3</v>
      </c>
      <c r="AP85" s="1">
        <v>108.8</v>
      </c>
      <c r="AQ85" s="1">
        <v>131.82</v>
      </c>
      <c r="AR85" s="1">
        <v>143.79999999999998</v>
      </c>
      <c r="AS85" s="1">
        <v>143.59999999999997</v>
      </c>
      <c r="AT85" s="1">
        <v>144.39999999999998</v>
      </c>
      <c r="AU85" s="1">
        <v>144.29999999999998</v>
      </c>
      <c r="AV85" s="1">
        <v>143.09999999999997</v>
      </c>
      <c r="AW85" s="1">
        <v>143.5</v>
      </c>
      <c r="AX85" s="1">
        <v>149.09999999999997</v>
      </c>
      <c r="AY85" s="1">
        <v>144.29999999999998</v>
      </c>
      <c r="AZ85" s="1">
        <v>144.29999999999998</v>
      </c>
      <c r="BA85" s="1">
        <v>144.59999999999997</v>
      </c>
      <c r="BB85" s="1">
        <v>150.29999999999998</v>
      </c>
      <c r="BC85" s="1">
        <v>150.09999999999997</v>
      </c>
      <c r="BD85" s="1">
        <v>150.09999999999997</v>
      </c>
      <c r="BE85" s="1">
        <v>149.69999999999999</v>
      </c>
      <c r="BF85" s="1">
        <v>137</v>
      </c>
      <c r="BG85" s="1">
        <v>136.9</v>
      </c>
      <c r="BH85" s="1">
        <v>127.19999999999999</v>
      </c>
      <c r="BI85" s="1">
        <v>104.89999999999999</v>
      </c>
      <c r="BJ85" s="1">
        <v>82.399999999999991</v>
      </c>
      <c r="BK85" s="1">
        <v>84.9</v>
      </c>
      <c r="BL85" s="1">
        <v>60.599999999999994</v>
      </c>
      <c r="BM85" s="1">
        <v>41.699999999999996</v>
      </c>
      <c r="BN85" s="1">
        <v>41.8</v>
      </c>
      <c r="BO85" s="1">
        <v>42</v>
      </c>
      <c r="BP85" s="1">
        <v>84.9</v>
      </c>
      <c r="BQ85" s="1">
        <v>85.3</v>
      </c>
      <c r="BR85" s="1">
        <v>60.8</v>
      </c>
      <c r="BS85" s="1">
        <v>85.5</v>
      </c>
      <c r="BT85" s="1">
        <v>42.5</v>
      </c>
      <c r="BU85" s="1">
        <v>42.699999999999996</v>
      </c>
      <c r="BV85" s="1">
        <v>156.69999999999999</v>
      </c>
      <c r="BW85" s="1">
        <v>156.1</v>
      </c>
      <c r="BX85" s="1">
        <v>141.29999999999998</v>
      </c>
      <c r="BY85" s="1">
        <v>17.700000000000003</v>
      </c>
      <c r="BZ85" s="1">
        <v>0.1</v>
      </c>
      <c r="CA85" s="1">
        <v>0.1</v>
      </c>
      <c r="CB85" s="1">
        <v>0.1</v>
      </c>
      <c r="CC85" s="1">
        <v>0.1</v>
      </c>
      <c r="CD85" s="1">
        <v>0.1</v>
      </c>
      <c r="CE85" s="1">
        <v>0.1</v>
      </c>
      <c r="CF85" s="1">
        <v>0.1</v>
      </c>
      <c r="CG85" s="1">
        <v>0.1</v>
      </c>
      <c r="CH85" s="1">
        <v>0.1</v>
      </c>
      <c r="CI85" s="1">
        <v>0.1</v>
      </c>
      <c r="CJ85" s="1">
        <v>0.1</v>
      </c>
      <c r="CK85" s="1">
        <v>0.1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14">
        <f t="shared" si="70"/>
        <v>6502.4400000000078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52.5</v>
      </c>
      <c r="AG86" s="1">
        <v>52.5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52.5</v>
      </c>
      <c r="AO86" s="1">
        <v>52.5</v>
      </c>
      <c r="AP86" s="1">
        <v>58.5</v>
      </c>
      <c r="AQ86" s="1">
        <v>55.16</v>
      </c>
      <c r="AR86" s="1">
        <v>59.7</v>
      </c>
      <c r="AS86" s="1">
        <v>59.7</v>
      </c>
      <c r="AT86" s="1">
        <v>59.7</v>
      </c>
      <c r="AU86" s="1">
        <v>59.7</v>
      </c>
      <c r="AV86" s="1">
        <v>53</v>
      </c>
      <c r="AW86" s="1">
        <v>41.7</v>
      </c>
      <c r="AX86" s="1">
        <v>41.7</v>
      </c>
      <c r="AY86" s="1">
        <v>41.7</v>
      </c>
      <c r="AZ86" s="1">
        <v>44.300000000000004</v>
      </c>
      <c r="BA86" s="1">
        <v>44.300000000000004</v>
      </c>
      <c r="BB86" s="1">
        <v>44.300000000000004</v>
      </c>
      <c r="BC86" s="1">
        <v>44.300000000000004</v>
      </c>
      <c r="BD86" s="1">
        <v>44.300000000000004</v>
      </c>
      <c r="BE86" s="1">
        <v>44.300000000000004</v>
      </c>
      <c r="BF86" s="1">
        <v>44.300000000000004</v>
      </c>
      <c r="BG86" s="1">
        <v>44.300000000000004</v>
      </c>
      <c r="BH86" s="1">
        <v>53.2</v>
      </c>
      <c r="BI86" s="1">
        <v>58.1</v>
      </c>
      <c r="BJ86" s="1">
        <v>77.289999999999992</v>
      </c>
      <c r="BK86" s="1">
        <v>80.75</v>
      </c>
      <c r="BL86" s="1">
        <v>37.690000000000005</v>
      </c>
      <c r="BM86" s="1">
        <v>45.5</v>
      </c>
      <c r="BN86" s="1">
        <v>2.6</v>
      </c>
      <c r="BO86" s="1">
        <v>2.6</v>
      </c>
      <c r="BP86" s="1">
        <v>2.6</v>
      </c>
      <c r="BQ86" s="1">
        <v>2.6</v>
      </c>
      <c r="BR86" s="1">
        <v>2.6</v>
      </c>
      <c r="BS86" s="1">
        <v>2.6</v>
      </c>
      <c r="BT86" s="1">
        <v>2.6</v>
      </c>
      <c r="BU86" s="1">
        <v>2.6</v>
      </c>
      <c r="BV86" s="1">
        <v>55.1</v>
      </c>
      <c r="BW86" s="1">
        <v>55.1</v>
      </c>
      <c r="BX86" s="1">
        <v>2.6</v>
      </c>
      <c r="BY86" s="1">
        <v>2.6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1898.6899999999987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6</v>
      </c>
      <c r="AU87" s="1">
        <v>6</v>
      </c>
      <c r="AV87" s="1">
        <v>14.600000000000001</v>
      </c>
      <c r="AW87" s="1">
        <v>25.9</v>
      </c>
      <c r="AX87" s="1">
        <v>25.9</v>
      </c>
      <c r="AY87" s="1">
        <v>25.9</v>
      </c>
      <c r="AZ87" s="1">
        <v>25.9</v>
      </c>
      <c r="BA87" s="1">
        <v>25.9</v>
      </c>
      <c r="BB87" s="1">
        <v>25.9</v>
      </c>
      <c r="BC87" s="1">
        <v>25.9</v>
      </c>
      <c r="BD87" s="1">
        <v>25.9</v>
      </c>
      <c r="BE87" s="1">
        <v>25.9</v>
      </c>
      <c r="BF87" s="1">
        <v>25.9</v>
      </c>
      <c r="BG87" s="1">
        <v>25.9</v>
      </c>
      <c r="BH87" s="1">
        <v>25.9</v>
      </c>
      <c r="BI87" s="1">
        <v>25.9</v>
      </c>
      <c r="BJ87" s="1">
        <v>6</v>
      </c>
      <c r="BK87" s="1">
        <v>6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438.49999999999989</v>
      </c>
      <c r="CU87" s="151"/>
      <c r="CV87" s="150"/>
    </row>
    <row r="88" spans="1:102">
      <c r="A88" s="210" t="s">
        <v>63</v>
      </c>
      <c r="B88" s="218">
        <f t="shared" ref="B88:AG88" si="71">SUM(B89:B89)</f>
        <v>8.0000000000000002E-3</v>
      </c>
      <c r="C88" s="127">
        <f t="shared" si="71"/>
        <v>4.0000000000000001E-3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8.0000000000000002E-3</v>
      </c>
      <c r="H88" s="127">
        <f t="shared" si="71"/>
        <v>4.0000000000000001E-3</v>
      </c>
      <c r="I88" s="127">
        <f t="shared" si="71"/>
        <v>4.0000000000000001E-3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4.0000000000000001E-3</v>
      </c>
      <c r="W88" s="127">
        <f t="shared" si="71"/>
        <v>4.0000000000000001E-3</v>
      </c>
      <c r="X88" s="127">
        <f t="shared" si="71"/>
        <v>8.0000000000000002E-3</v>
      </c>
      <c r="Y88" s="127">
        <f t="shared" si="71"/>
        <v>4.0000000000000001E-3</v>
      </c>
      <c r="Z88" s="127">
        <f t="shared" si="71"/>
        <v>0.21548</v>
      </c>
      <c r="AA88" s="127">
        <f t="shared" si="71"/>
        <v>0.88337999999999983</v>
      </c>
      <c r="AB88" s="127">
        <f t="shared" si="71"/>
        <v>2.4933899999999998</v>
      </c>
      <c r="AC88" s="127">
        <f t="shared" si="71"/>
        <v>4.6062700000000003</v>
      </c>
      <c r="AD88" s="127">
        <f t="shared" si="71"/>
        <v>7.5175700000000001</v>
      </c>
      <c r="AE88" s="127">
        <f t="shared" si="71"/>
        <v>10.666640000000001</v>
      </c>
      <c r="AF88" s="127">
        <f t="shared" si="71"/>
        <v>13.553179999999999</v>
      </c>
      <c r="AG88" s="127">
        <f t="shared" si="71"/>
        <v>20.272280000000002</v>
      </c>
      <c r="AH88" s="127">
        <f t="shared" ref="AH88:BM88" si="72">SUM(AH89:AH89)</f>
        <v>25.622419999999998</v>
      </c>
      <c r="AI88" s="127">
        <f t="shared" si="72"/>
        <v>29.057739999999999</v>
      </c>
      <c r="AJ88" s="127">
        <f t="shared" si="72"/>
        <v>31.193930000000002</v>
      </c>
      <c r="AK88" s="127">
        <f t="shared" si="72"/>
        <v>31.671219999999998</v>
      </c>
      <c r="AL88" s="127">
        <f t="shared" si="72"/>
        <v>36.349689999999995</v>
      </c>
      <c r="AM88" s="127">
        <f t="shared" si="72"/>
        <v>46.346989999999998</v>
      </c>
      <c r="AN88" s="127">
        <f t="shared" si="72"/>
        <v>49.717039999999997</v>
      </c>
      <c r="AO88" s="127">
        <f t="shared" si="72"/>
        <v>62.278700000000001</v>
      </c>
      <c r="AP88" s="127">
        <f t="shared" si="72"/>
        <v>63.689629999999994</v>
      </c>
      <c r="AQ88" s="127">
        <f t="shared" si="72"/>
        <v>68.001909999999995</v>
      </c>
      <c r="AR88" s="127">
        <f t="shared" si="72"/>
        <v>72.486980000000003</v>
      </c>
      <c r="AS88" s="127">
        <f t="shared" si="72"/>
        <v>71.309730000000002</v>
      </c>
      <c r="AT88" s="127">
        <f t="shared" si="72"/>
        <v>56.815330000000003</v>
      </c>
      <c r="AU88" s="127">
        <f t="shared" si="72"/>
        <v>60.326499999999996</v>
      </c>
      <c r="AV88" s="127">
        <f t="shared" si="72"/>
        <v>64.798580000000015</v>
      </c>
      <c r="AW88" s="127">
        <f t="shared" si="72"/>
        <v>69.625259999999997</v>
      </c>
      <c r="AX88" s="127">
        <f t="shared" si="72"/>
        <v>80.349090000000004</v>
      </c>
      <c r="AY88" s="127">
        <f t="shared" si="72"/>
        <v>83.655509999999992</v>
      </c>
      <c r="AZ88" s="127">
        <f t="shared" si="72"/>
        <v>69.408169999999998</v>
      </c>
      <c r="BA88" s="127">
        <f t="shared" si="72"/>
        <v>61.460509999999999</v>
      </c>
      <c r="BB88" s="127">
        <f t="shared" si="72"/>
        <v>57.99277</v>
      </c>
      <c r="BC88" s="127">
        <f t="shared" si="72"/>
        <v>55.041049999999998</v>
      </c>
      <c r="BD88" s="127">
        <f t="shared" si="72"/>
        <v>53.630199999999988</v>
      </c>
      <c r="BE88" s="127">
        <f t="shared" si="72"/>
        <v>56.924210000000002</v>
      </c>
      <c r="BF88" s="127">
        <f t="shared" si="72"/>
        <v>50.659010000000002</v>
      </c>
      <c r="BG88" s="127">
        <f t="shared" si="72"/>
        <v>40.772999999999996</v>
      </c>
      <c r="BH88" s="127">
        <f t="shared" si="72"/>
        <v>47.457590000000003</v>
      </c>
      <c r="BI88" s="127">
        <f t="shared" si="72"/>
        <v>47.658840000000005</v>
      </c>
      <c r="BJ88" s="127">
        <f t="shared" si="72"/>
        <v>38.138109999999998</v>
      </c>
      <c r="BK88" s="127">
        <f t="shared" si="72"/>
        <v>41.047420000000002</v>
      </c>
      <c r="BL88" s="127">
        <f t="shared" si="72"/>
        <v>50.857350000000004</v>
      </c>
      <c r="BM88" s="127">
        <f t="shared" si="72"/>
        <v>36.869720000000001</v>
      </c>
      <c r="BN88" s="127">
        <f t="shared" ref="BN88:CS88" si="73">SUM(BN89:BN89)</f>
        <v>36.040050000000008</v>
      </c>
      <c r="BO88" s="127">
        <f t="shared" si="73"/>
        <v>42.359459999999999</v>
      </c>
      <c r="BP88" s="127">
        <f t="shared" si="73"/>
        <v>32.567170000000004</v>
      </c>
      <c r="BQ88" s="127">
        <f t="shared" si="73"/>
        <v>22.551249999999996</v>
      </c>
      <c r="BR88" s="127">
        <f t="shared" si="73"/>
        <v>22.884729999999998</v>
      </c>
      <c r="BS88" s="127">
        <f t="shared" si="73"/>
        <v>19.925719999999998</v>
      </c>
      <c r="BT88" s="127">
        <f t="shared" si="73"/>
        <v>15.26093</v>
      </c>
      <c r="BU88" s="127">
        <f t="shared" si="73"/>
        <v>10.689209999999999</v>
      </c>
      <c r="BV88" s="127">
        <f t="shared" si="73"/>
        <v>5.86531</v>
      </c>
      <c r="BW88" s="127">
        <f t="shared" si="73"/>
        <v>2.7419399999999996</v>
      </c>
      <c r="BX88" s="127">
        <f t="shared" si="73"/>
        <v>0.94867999999999986</v>
      </c>
      <c r="BY88" s="127">
        <f t="shared" si="73"/>
        <v>0.19924</v>
      </c>
      <c r="BZ88" s="127">
        <f t="shared" si="73"/>
        <v>3.2000000000000001E-2</v>
      </c>
      <c r="CA88" s="127">
        <f t="shared" si="73"/>
        <v>4.0000000000000001E-3</v>
      </c>
      <c r="CB88" s="127">
        <f t="shared" si="73"/>
        <v>4.0000000000000001E-3</v>
      </c>
      <c r="CC88" s="127">
        <f t="shared" si="73"/>
        <v>8.0000000000000002E-3</v>
      </c>
      <c r="CD88" s="127">
        <f t="shared" si="73"/>
        <v>8.0000000000000002E-3</v>
      </c>
      <c r="CE88" s="127">
        <f t="shared" si="73"/>
        <v>8.0000000000000002E-3</v>
      </c>
      <c r="CF88" s="127">
        <f t="shared" si="73"/>
        <v>1.2E-2</v>
      </c>
      <c r="CG88" s="127">
        <f t="shared" si="73"/>
        <v>8.0000000000000002E-3</v>
      </c>
      <c r="CH88" s="127">
        <f t="shared" si="73"/>
        <v>8.0000000000000002E-3</v>
      </c>
      <c r="CI88" s="127">
        <f t="shared" si="73"/>
        <v>8.0000000000000002E-3</v>
      </c>
      <c r="CJ88" s="127">
        <f t="shared" si="73"/>
        <v>8.0000000000000002E-3</v>
      </c>
      <c r="CK88" s="127">
        <f t="shared" si="73"/>
        <v>1.2E-2</v>
      </c>
      <c r="CL88" s="127">
        <f t="shared" si="73"/>
        <v>4.0000000000000001E-3</v>
      </c>
      <c r="CM88" s="127">
        <f t="shared" si="73"/>
        <v>8.0000000000000002E-3</v>
      </c>
      <c r="CN88" s="127">
        <f t="shared" si="73"/>
        <v>4.0000000000000001E-3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13">
        <f t="shared" si="73"/>
        <v>0</v>
      </c>
      <c r="CT88" s="213">
        <f t="shared" si="70"/>
        <v>1983.6400799999994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4.0000000000000001E-3</v>
      </c>
      <c r="D89" s="208">
        <v>0</v>
      </c>
      <c r="E89" s="208">
        <v>0</v>
      </c>
      <c r="F89" s="208">
        <v>0</v>
      </c>
      <c r="G89" s="208">
        <v>8.0000000000000002E-3</v>
      </c>
      <c r="H89" s="208">
        <v>4.0000000000000001E-3</v>
      </c>
      <c r="I89" s="208">
        <v>4.0000000000000001E-3</v>
      </c>
      <c r="J89" s="208">
        <v>0</v>
      </c>
      <c r="K89" s="208">
        <v>0</v>
      </c>
      <c r="L89" s="208">
        <v>0</v>
      </c>
      <c r="M89" s="208">
        <v>0</v>
      </c>
      <c r="N89" s="208">
        <v>0</v>
      </c>
      <c r="O89" s="208">
        <v>0</v>
      </c>
      <c r="P89" s="208">
        <v>0</v>
      </c>
      <c r="Q89" s="208">
        <v>0</v>
      </c>
      <c r="R89" s="208">
        <v>0</v>
      </c>
      <c r="S89" s="208">
        <v>0</v>
      </c>
      <c r="T89" s="208">
        <v>0</v>
      </c>
      <c r="U89" s="208">
        <v>0</v>
      </c>
      <c r="V89" s="208">
        <v>4.0000000000000001E-3</v>
      </c>
      <c r="W89" s="208">
        <v>4.0000000000000001E-3</v>
      </c>
      <c r="X89" s="208">
        <v>8.0000000000000002E-3</v>
      </c>
      <c r="Y89" s="208">
        <v>4.0000000000000001E-3</v>
      </c>
      <c r="Z89" s="208">
        <v>0.21548</v>
      </c>
      <c r="AA89" s="208">
        <v>0.88337999999999983</v>
      </c>
      <c r="AB89" s="208">
        <v>2.4933899999999998</v>
      </c>
      <c r="AC89" s="208">
        <v>4.6062700000000003</v>
      </c>
      <c r="AD89" s="208">
        <v>7.5175700000000001</v>
      </c>
      <c r="AE89" s="208">
        <v>10.666640000000001</v>
      </c>
      <c r="AF89" s="208">
        <v>13.553179999999999</v>
      </c>
      <c r="AG89" s="208">
        <v>20.272280000000002</v>
      </c>
      <c r="AH89" s="208">
        <v>25.622419999999998</v>
      </c>
      <c r="AI89" s="208">
        <v>29.057739999999999</v>
      </c>
      <c r="AJ89" s="208">
        <v>31.193930000000002</v>
      </c>
      <c r="AK89" s="208">
        <v>31.671219999999998</v>
      </c>
      <c r="AL89" s="208">
        <v>36.349689999999995</v>
      </c>
      <c r="AM89" s="208">
        <v>46.346989999999998</v>
      </c>
      <c r="AN89" s="208">
        <v>49.717039999999997</v>
      </c>
      <c r="AO89" s="208">
        <v>62.278700000000001</v>
      </c>
      <c r="AP89" s="208">
        <v>63.689629999999994</v>
      </c>
      <c r="AQ89" s="208">
        <v>68.001909999999995</v>
      </c>
      <c r="AR89" s="208">
        <v>72.486980000000003</v>
      </c>
      <c r="AS89" s="208">
        <v>71.309730000000002</v>
      </c>
      <c r="AT89" s="208">
        <v>56.815330000000003</v>
      </c>
      <c r="AU89" s="208">
        <v>60.326499999999996</v>
      </c>
      <c r="AV89" s="208">
        <v>64.798580000000015</v>
      </c>
      <c r="AW89" s="208">
        <v>69.625259999999997</v>
      </c>
      <c r="AX89" s="208">
        <v>80.349090000000004</v>
      </c>
      <c r="AY89" s="208">
        <v>83.655509999999992</v>
      </c>
      <c r="AZ89" s="208">
        <v>69.408169999999998</v>
      </c>
      <c r="BA89" s="208">
        <v>61.460509999999999</v>
      </c>
      <c r="BB89" s="208">
        <v>57.99277</v>
      </c>
      <c r="BC89" s="208">
        <v>55.041049999999998</v>
      </c>
      <c r="BD89" s="208">
        <v>53.630199999999988</v>
      </c>
      <c r="BE89" s="208">
        <v>56.924210000000002</v>
      </c>
      <c r="BF89" s="208">
        <v>50.659010000000002</v>
      </c>
      <c r="BG89" s="208">
        <v>40.772999999999996</v>
      </c>
      <c r="BH89" s="208">
        <v>47.457590000000003</v>
      </c>
      <c r="BI89" s="208">
        <v>47.658840000000005</v>
      </c>
      <c r="BJ89" s="208">
        <v>38.138109999999998</v>
      </c>
      <c r="BK89" s="208">
        <v>41.047420000000002</v>
      </c>
      <c r="BL89" s="208">
        <v>50.857350000000004</v>
      </c>
      <c r="BM89" s="208">
        <v>36.869720000000001</v>
      </c>
      <c r="BN89" s="208">
        <v>36.040050000000008</v>
      </c>
      <c r="BO89" s="208">
        <v>42.359459999999999</v>
      </c>
      <c r="BP89" s="208">
        <v>32.567170000000004</v>
      </c>
      <c r="BQ89" s="208">
        <v>22.551249999999996</v>
      </c>
      <c r="BR89" s="208">
        <v>22.884729999999998</v>
      </c>
      <c r="BS89" s="208">
        <v>19.925719999999998</v>
      </c>
      <c r="BT89" s="208">
        <v>15.26093</v>
      </c>
      <c r="BU89" s="208">
        <v>10.689209999999999</v>
      </c>
      <c r="BV89" s="208">
        <v>5.86531</v>
      </c>
      <c r="BW89" s="208">
        <v>2.7419399999999996</v>
      </c>
      <c r="BX89" s="208">
        <v>0.94867999999999986</v>
      </c>
      <c r="BY89" s="208">
        <v>0.19924</v>
      </c>
      <c r="BZ89" s="208">
        <v>3.2000000000000001E-2</v>
      </c>
      <c r="CA89" s="208">
        <v>4.0000000000000001E-3</v>
      </c>
      <c r="CB89" s="208">
        <v>4.0000000000000001E-3</v>
      </c>
      <c r="CC89" s="208">
        <v>8.0000000000000002E-3</v>
      </c>
      <c r="CD89" s="208">
        <v>8.0000000000000002E-3</v>
      </c>
      <c r="CE89" s="208">
        <v>8.0000000000000002E-3</v>
      </c>
      <c r="CF89" s="208">
        <v>1.2E-2</v>
      </c>
      <c r="CG89" s="208">
        <v>8.0000000000000002E-3</v>
      </c>
      <c r="CH89" s="208">
        <v>8.0000000000000002E-3</v>
      </c>
      <c r="CI89" s="208">
        <v>8.0000000000000002E-3</v>
      </c>
      <c r="CJ89" s="208">
        <v>8.0000000000000002E-3</v>
      </c>
      <c r="CK89" s="208">
        <v>1.2E-2</v>
      </c>
      <c r="CL89" s="208">
        <v>4.0000000000000001E-3</v>
      </c>
      <c r="CM89" s="208">
        <v>8.0000000000000002E-3</v>
      </c>
      <c r="CN89" s="208">
        <v>4.0000000000000001E-3</v>
      </c>
      <c r="CO89" s="208">
        <v>0</v>
      </c>
      <c r="CP89" s="208">
        <v>0</v>
      </c>
      <c r="CQ89" s="208">
        <v>0</v>
      </c>
      <c r="CR89" s="208">
        <v>0</v>
      </c>
      <c r="CS89" s="220">
        <v>0</v>
      </c>
      <c r="CT89" s="214">
        <f t="shared" si="70"/>
        <v>1983.6400799999994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0.10800000000000001</v>
      </c>
      <c r="C91" s="128">
        <f t="shared" si="74"/>
        <v>0.10400000000000001</v>
      </c>
      <c r="D91" s="128">
        <f t="shared" si="74"/>
        <v>0.1</v>
      </c>
      <c r="E91" s="128">
        <f t="shared" si="74"/>
        <v>0.1</v>
      </c>
      <c r="F91" s="128">
        <f t="shared" si="74"/>
        <v>0.1</v>
      </c>
      <c r="G91" s="128">
        <f t="shared" si="74"/>
        <v>0.10800000000000001</v>
      </c>
      <c r="H91" s="128">
        <f t="shared" si="74"/>
        <v>0.10400000000000001</v>
      </c>
      <c r="I91" s="128">
        <f t="shared" si="74"/>
        <v>0.10400000000000001</v>
      </c>
      <c r="J91" s="128">
        <f t="shared" si="74"/>
        <v>0.1</v>
      </c>
      <c r="K91" s="128">
        <f t="shared" si="74"/>
        <v>0.1</v>
      </c>
      <c r="L91" s="128">
        <f t="shared" si="74"/>
        <v>0.1</v>
      </c>
      <c r="M91" s="128">
        <f t="shared" si="74"/>
        <v>0.1</v>
      </c>
      <c r="N91" s="128">
        <f t="shared" si="74"/>
        <v>0.1</v>
      </c>
      <c r="O91" s="128">
        <f t="shared" si="74"/>
        <v>0.1</v>
      </c>
      <c r="P91" s="128">
        <f t="shared" si="74"/>
        <v>0.1</v>
      </c>
      <c r="Q91" s="128">
        <f t="shared" si="74"/>
        <v>0.1</v>
      </c>
      <c r="R91" s="128">
        <f t="shared" si="74"/>
        <v>0.1</v>
      </c>
      <c r="S91" s="128">
        <f t="shared" si="74"/>
        <v>0.1</v>
      </c>
      <c r="T91" s="128">
        <f t="shared" si="74"/>
        <v>0.1</v>
      </c>
      <c r="U91" s="128">
        <f t="shared" si="74"/>
        <v>0.1</v>
      </c>
      <c r="V91" s="128">
        <f t="shared" si="74"/>
        <v>0.10400000000000001</v>
      </c>
      <c r="W91" s="128">
        <f t="shared" si="74"/>
        <v>0.10400000000000001</v>
      </c>
      <c r="X91" s="128">
        <f t="shared" si="74"/>
        <v>0.10800000000000001</v>
      </c>
      <c r="Y91" s="128">
        <f t="shared" si="74"/>
        <v>0.10400000000000001</v>
      </c>
      <c r="Z91" s="128">
        <f t="shared" si="74"/>
        <v>64.715479999999999</v>
      </c>
      <c r="AA91" s="128">
        <f t="shared" si="74"/>
        <v>65.583380000000005</v>
      </c>
      <c r="AB91" s="128">
        <f t="shared" si="74"/>
        <v>161.09339</v>
      </c>
      <c r="AC91" s="128">
        <f t="shared" si="74"/>
        <v>164.12626999999998</v>
      </c>
      <c r="AD91" s="128">
        <f t="shared" si="74"/>
        <v>179.11757000000003</v>
      </c>
      <c r="AE91" s="128">
        <f t="shared" si="74"/>
        <v>185.76664</v>
      </c>
      <c r="AF91" s="128">
        <f t="shared" si="74"/>
        <v>241.55318</v>
      </c>
      <c r="AG91" s="128">
        <f t="shared" si="74"/>
        <v>248.57228000000001</v>
      </c>
      <c r="AH91" s="128">
        <f t="shared" ref="AH91:BM91" si="75">SUM(AH84,AH88)</f>
        <v>252.62242000000001</v>
      </c>
      <c r="AI91" s="128">
        <f t="shared" si="75"/>
        <v>256.55774000000002</v>
      </c>
      <c r="AJ91" s="128">
        <f t="shared" si="75"/>
        <v>258.19393000000002</v>
      </c>
      <c r="AK91" s="128">
        <f t="shared" si="75"/>
        <v>258.97122000000002</v>
      </c>
      <c r="AL91" s="128">
        <f t="shared" si="75"/>
        <v>263.64969000000002</v>
      </c>
      <c r="AM91" s="128">
        <f t="shared" si="75"/>
        <v>273.64699000000002</v>
      </c>
      <c r="AN91" s="128">
        <f t="shared" si="75"/>
        <v>276.81704000000002</v>
      </c>
      <c r="AO91" s="128">
        <f t="shared" si="75"/>
        <v>288.9787</v>
      </c>
      <c r="AP91" s="128">
        <f t="shared" si="75"/>
        <v>230.98963000000001</v>
      </c>
      <c r="AQ91" s="128">
        <f t="shared" si="75"/>
        <v>254.98190999999997</v>
      </c>
      <c r="AR91" s="128">
        <f t="shared" si="75"/>
        <v>275.98698000000002</v>
      </c>
      <c r="AS91" s="128">
        <f t="shared" si="75"/>
        <v>274.60972999999996</v>
      </c>
      <c r="AT91" s="128">
        <f t="shared" si="75"/>
        <v>266.91532999999998</v>
      </c>
      <c r="AU91" s="128">
        <f t="shared" si="75"/>
        <v>270.32650000000001</v>
      </c>
      <c r="AV91" s="128">
        <f t="shared" si="75"/>
        <v>275.49857999999995</v>
      </c>
      <c r="AW91" s="128">
        <f t="shared" si="75"/>
        <v>280.72525999999999</v>
      </c>
      <c r="AX91" s="128">
        <f t="shared" si="75"/>
        <v>297.04908999999998</v>
      </c>
      <c r="AY91" s="128">
        <f t="shared" si="75"/>
        <v>295.55551000000003</v>
      </c>
      <c r="AZ91" s="128">
        <f t="shared" si="75"/>
        <v>283.90816999999998</v>
      </c>
      <c r="BA91" s="128">
        <f t="shared" si="75"/>
        <v>276.26050999999995</v>
      </c>
      <c r="BB91" s="128">
        <f t="shared" si="75"/>
        <v>278.49277000000001</v>
      </c>
      <c r="BC91" s="128">
        <f t="shared" si="75"/>
        <v>275.34105</v>
      </c>
      <c r="BD91" s="128">
        <f t="shared" si="75"/>
        <v>273.93019999999996</v>
      </c>
      <c r="BE91" s="128">
        <f t="shared" si="75"/>
        <v>276.82420999999999</v>
      </c>
      <c r="BF91" s="128">
        <f t="shared" si="75"/>
        <v>257.85901000000001</v>
      </c>
      <c r="BG91" s="128">
        <f t="shared" si="75"/>
        <v>247.87300000000002</v>
      </c>
      <c r="BH91" s="128">
        <f t="shared" si="75"/>
        <v>253.75758999999999</v>
      </c>
      <c r="BI91" s="128">
        <f t="shared" si="75"/>
        <v>236.55884</v>
      </c>
      <c r="BJ91" s="128">
        <f t="shared" si="75"/>
        <v>203.82810999999998</v>
      </c>
      <c r="BK91" s="128">
        <f t="shared" si="75"/>
        <v>212.69742000000002</v>
      </c>
      <c r="BL91" s="128">
        <f t="shared" si="75"/>
        <v>149.14734999999999</v>
      </c>
      <c r="BM91" s="128">
        <f t="shared" si="75"/>
        <v>124.06971999999999</v>
      </c>
      <c r="BN91" s="128">
        <f t="shared" ref="BN91:CS91" si="76">SUM(BN84,BN88)</f>
        <v>80.440050000000014</v>
      </c>
      <c r="BO91" s="128">
        <f t="shared" si="76"/>
        <v>86.959460000000007</v>
      </c>
      <c r="BP91" s="128">
        <f t="shared" si="76"/>
        <v>120.06717</v>
      </c>
      <c r="BQ91" s="128">
        <f t="shared" si="76"/>
        <v>110.45124999999999</v>
      </c>
      <c r="BR91" s="128">
        <f t="shared" si="76"/>
        <v>86.284729999999996</v>
      </c>
      <c r="BS91" s="128">
        <f t="shared" si="76"/>
        <v>108.02571999999999</v>
      </c>
      <c r="BT91" s="128">
        <f t="shared" si="76"/>
        <v>60.360930000000003</v>
      </c>
      <c r="BU91" s="128">
        <f t="shared" si="76"/>
        <v>55.98921</v>
      </c>
      <c r="BV91" s="128">
        <f t="shared" si="76"/>
        <v>217.66530999999998</v>
      </c>
      <c r="BW91" s="128">
        <f t="shared" si="76"/>
        <v>213.94193999999999</v>
      </c>
      <c r="BX91" s="128">
        <f t="shared" si="76"/>
        <v>144.84867999999997</v>
      </c>
      <c r="BY91" s="128">
        <f t="shared" si="76"/>
        <v>20.499240000000004</v>
      </c>
      <c r="BZ91" s="128">
        <f t="shared" si="76"/>
        <v>0.13200000000000001</v>
      </c>
      <c r="CA91" s="128">
        <f t="shared" si="76"/>
        <v>0.10400000000000001</v>
      </c>
      <c r="CB91" s="128">
        <f t="shared" si="76"/>
        <v>0.10400000000000001</v>
      </c>
      <c r="CC91" s="128">
        <f t="shared" si="76"/>
        <v>0.10800000000000001</v>
      </c>
      <c r="CD91" s="128">
        <f t="shared" si="76"/>
        <v>0.10800000000000001</v>
      </c>
      <c r="CE91" s="128">
        <f t="shared" si="76"/>
        <v>0.10800000000000001</v>
      </c>
      <c r="CF91" s="128">
        <f t="shared" si="76"/>
        <v>0.112</v>
      </c>
      <c r="CG91" s="128">
        <f t="shared" si="76"/>
        <v>0.10800000000000001</v>
      </c>
      <c r="CH91" s="128">
        <f t="shared" si="76"/>
        <v>0.10800000000000001</v>
      </c>
      <c r="CI91" s="128">
        <f t="shared" si="76"/>
        <v>0.10800000000000001</v>
      </c>
      <c r="CJ91" s="128">
        <f t="shared" si="76"/>
        <v>0.10800000000000001</v>
      </c>
      <c r="CK91" s="128">
        <f t="shared" si="76"/>
        <v>0.112</v>
      </c>
      <c r="CL91" s="128">
        <f t="shared" si="76"/>
        <v>0.10400000000000001</v>
      </c>
      <c r="CM91" s="128">
        <f t="shared" si="76"/>
        <v>0.10800000000000001</v>
      </c>
      <c r="CN91" s="128">
        <f t="shared" si="76"/>
        <v>0.10400000000000001</v>
      </c>
      <c r="CO91" s="128">
        <f t="shared" si="76"/>
        <v>0.1</v>
      </c>
      <c r="CP91" s="128">
        <f t="shared" si="76"/>
        <v>0.1</v>
      </c>
      <c r="CQ91" s="128">
        <f t="shared" si="76"/>
        <v>0.1</v>
      </c>
      <c r="CR91" s="128">
        <f t="shared" si="76"/>
        <v>0.1</v>
      </c>
      <c r="CS91" s="222">
        <f t="shared" si="76"/>
        <v>0.1</v>
      </c>
      <c r="CT91" s="213">
        <f t="shared" si="70"/>
        <v>10823.270079999995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43.738</v>
      </c>
      <c r="C96" s="168">
        <f t="shared" si="80"/>
        <v>43.734000000000002</v>
      </c>
      <c r="D96" s="168">
        <f t="shared" si="80"/>
        <v>43.730000000000004</v>
      </c>
      <c r="E96" s="168">
        <f t="shared" si="80"/>
        <v>43.730000000000004</v>
      </c>
      <c r="F96" s="168">
        <f t="shared" si="80"/>
        <v>43.730000000000004</v>
      </c>
      <c r="G96" s="168">
        <f t="shared" si="80"/>
        <v>43.738</v>
      </c>
      <c r="H96" s="168">
        <f t="shared" si="80"/>
        <v>43.734000000000002</v>
      </c>
      <c r="I96" s="168">
        <f t="shared" si="80"/>
        <v>43.734000000000002</v>
      </c>
      <c r="J96" s="168">
        <f t="shared" si="80"/>
        <v>43.730000000000004</v>
      </c>
      <c r="K96" s="168">
        <f t="shared" si="80"/>
        <v>43.730000000000004</v>
      </c>
      <c r="L96" s="168">
        <f t="shared" si="80"/>
        <v>43.730000000000004</v>
      </c>
      <c r="M96" s="168">
        <f t="shared" si="80"/>
        <v>43.730000000000004</v>
      </c>
      <c r="N96" s="168">
        <f t="shared" si="80"/>
        <v>43.730000000000004</v>
      </c>
      <c r="O96" s="168">
        <f t="shared" si="80"/>
        <v>43.730000000000004</v>
      </c>
      <c r="P96" s="168">
        <f t="shared" si="80"/>
        <v>43.730000000000004</v>
      </c>
      <c r="Q96" s="168">
        <f t="shared" si="80"/>
        <v>43.730000000000004</v>
      </c>
      <c r="R96" s="168">
        <f t="shared" si="80"/>
        <v>43.730000000000004</v>
      </c>
      <c r="S96" s="168">
        <f t="shared" si="80"/>
        <v>43.730000000000004</v>
      </c>
      <c r="T96" s="168">
        <f t="shared" si="80"/>
        <v>43.730000000000004</v>
      </c>
      <c r="U96" s="168">
        <f t="shared" si="80"/>
        <v>43.730000000000004</v>
      </c>
      <c r="V96" s="168">
        <f t="shared" si="80"/>
        <v>43.734000000000002</v>
      </c>
      <c r="W96" s="168">
        <f t="shared" si="80"/>
        <v>43.734000000000002</v>
      </c>
      <c r="X96" s="168">
        <f t="shared" si="80"/>
        <v>43.738</v>
      </c>
      <c r="Y96" s="168">
        <f t="shared" si="80"/>
        <v>43.734000000000002</v>
      </c>
      <c r="Z96" s="168">
        <f t="shared" si="80"/>
        <v>108.34548000000001</v>
      </c>
      <c r="AA96" s="168">
        <f t="shared" si="80"/>
        <v>109.21338</v>
      </c>
      <c r="AB96" s="168">
        <f t="shared" si="80"/>
        <v>204.72338999999999</v>
      </c>
      <c r="AC96" s="168">
        <f t="shared" si="80"/>
        <v>207.75626999999997</v>
      </c>
      <c r="AD96" s="168">
        <f t="shared" si="80"/>
        <v>222.74757000000002</v>
      </c>
      <c r="AE96" s="168">
        <f t="shared" si="80"/>
        <v>229.39663999999999</v>
      </c>
      <c r="AF96" s="168">
        <f t="shared" si="80"/>
        <v>285.18317999999999</v>
      </c>
      <c r="AG96" s="168">
        <f t="shared" si="80"/>
        <v>292.20228000000003</v>
      </c>
      <c r="AH96" s="168">
        <f t="shared" ref="AH96:BM96" si="81">AH91+AH92</f>
        <v>296.25242000000003</v>
      </c>
      <c r="AI96" s="168">
        <f t="shared" si="81"/>
        <v>300.18774000000002</v>
      </c>
      <c r="AJ96" s="168">
        <f t="shared" si="81"/>
        <v>301.82393000000002</v>
      </c>
      <c r="AK96" s="168">
        <f t="shared" si="81"/>
        <v>302.60122000000001</v>
      </c>
      <c r="AL96" s="168">
        <f t="shared" si="81"/>
        <v>307.27969000000002</v>
      </c>
      <c r="AM96" s="168">
        <f t="shared" si="81"/>
        <v>317.27699000000001</v>
      </c>
      <c r="AN96" s="168">
        <f t="shared" si="81"/>
        <v>320.44704000000002</v>
      </c>
      <c r="AO96" s="168">
        <f t="shared" si="81"/>
        <v>332.6087</v>
      </c>
      <c r="AP96" s="168">
        <f t="shared" si="81"/>
        <v>274.61963000000003</v>
      </c>
      <c r="AQ96" s="168">
        <f t="shared" si="81"/>
        <v>298.61190999999997</v>
      </c>
      <c r="AR96" s="168">
        <f t="shared" si="81"/>
        <v>319.61698000000001</v>
      </c>
      <c r="AS96" s="168">
        <f t="shared" si="81"/>
        <v>318.23972999999995</v>
      </c>
      <c r="AT96" s="168">
        <f t="shared" si="81"/>
        <v>310.54532999999998</v>
      </c>
      <c r="AU96" s="168">
        <f t="shared" si="81"/>
        <v>313.95650000000001</v>
      </c>
      <c r="AV96" s="168">
        <f t="shared" si="81"/>
        <v>319.12857999999994</v>
      </c>
      <c r="AW96" s="168">
        <f t="shared" si="81"/>
        <v>324.35525999999999</v>
      </c>
      <c r="AX96" s="168">
        <f t="shared" si="81"/>
        <v>340.67908999999997</v>
      </c>
      <c r="AY96" s="168">
        <f t="shared" si="81"/>
        <v>339.18551000000002</v>
      </c>
      <c r="AZ96" s="168">
        <f t="shared" si="81"/>
        <v>327.53816999999998</v>
      </c>
      <c r="BA96" s="168">
        <f t="shared" si="81"/>
        <v>319.89050999999995</v>
      </c>
      <c r="BB96" s="168">
        <f t="shared" si="81"/>
        <v>322.12277</v>
      </c>
      <c r="BC96" s="168">
        <f t="shared" si="81"/>
        <v>318.97104999999999</v>
      </c>
      <c r="BD96" s="168">
        <f t="shared" si="81"/>
        <v>317.56019999999995</v>
      </c>
      <c r="BE96" s="168">
        <f t="shared" si="81"/>
        <v>320.45420999999999</v>
      </c>
      <c r="BF96" s="168">
        <f t="shared" si="81"/>
        <v>301.48901000000001</v>
      </c>
      <c r="BG96" s="168">
        <f t="shared" si="81"/>
        <v>291.50300000000004</v>
      </c>
      <c r="BH96" s="168">
        <f t="shared" si="81"/>
        <v>297.38758999999999</v>
      </c>
      <c r="BI96" s="168">
        <f t="shared" si="81"/>
        <v>280.18884000000003</v>
      </c>
      <c r="BJ96" s="168">
        <f t="shared" si="81"/>
        <v>247.45810999999998</v>
      </c>
      <c r="BK96" s="168">
        <f t="shared" si="81"/>
        <v>256.32742000000002</v>
      </c>
      <c r="BL96" s="168">
        <f t="shared" si="81"/>
        <v>192.77734999999998</v>
      </c>
      <c r="BM96" s="168">
        <f t="shared" si="81"/>
        <v>167.69971999999999</v>
      </c>
      <c r="BN96" s="168">
        <f t="shared" ref="BN96:CS96" si="82">BN91+BN92</f>
        <v>124.07005000000001</v>
      </c>
      <c r="BO96" s="168">
        <f t="shared" si="82"/>
        <v>130.58946</v>
      </c>
      <c r="BP96" s="168">
        <f t="shared" si="82"/>
        <v>163.69717</v>
      </c>
      <c r="BQ96" s="168">
        <f t="shared" si="82"/>
        <v>154.08124999999998</v>
      </c>
      <c r="BR96" s="168">
        <f t="shared" si="82"/>
        <v>129.91472999999999</v>
      </c>
      <c r="BS96" s="168">
        <f t="shared" si="82"/>
        <v>151.65572</v>
      </c>
      <c r="BT96" s="168">
        <f t="shared" si="82"/>
        <v>103.99093000000001</v>
      </c>
      <c r="BU96" s="168">
        <f t="shared" si="82"/>
        <v>99.61921000000001</v>
      </c>
      <c r="BV96" s="168">
        <f t="shared" si="82"/>
        <v>261.29530999999997</v>
      </c>
      <c r="BW96" s="168">
        <f t="shared" si="82"/>
        <v>257.57193999999998</v>
      </c>
      <c r="BX96" s="168">
        <f t="shared" si="82"/>
        <v>188.47867999999997</v>
      </c>
      <c r="BY96" s="168">
        <f t="shared" si="82"/>
        <v>64.12924000000001</v>
      </c>
      <c r="BZ96" s="168">
        <f t="shared" si="82"/>
        <v>43.762</v>
      </c>
      <c r="CA96" s="168">
        <f t="shared" si="82"/>
        <v>43.734000000000002</v>
      </c>
      <c r="CB96" s="168">
        <f t="shared" si="82"/>
        <v>43.734000000000002</v>
      </c>
      <c r="CC96" s="168">
        <f t="shared" si="82"/>
        <v>43.738</v>
      </c>
      <c r="CD96" s="168">
        <f t="shared" si="82"/>
        <v>43.738</v>
      </c>
      <c r="CE96" s="168">
        <f t="shared" si="82"/>
        <v>43.738</v>
      </c>
      <c r="CF96" s="168">
        <f t="shared" si="82"/>
        <v>43.742000000000004</v>
      </c>
      <c r="CG96" s="168">
        <f t="shared" si="82"/>
        <v>43.738</v>
      </c>
      <c r="CH96" s="168">
        <f t="shared" si="82"/>
        <v>43.738</v>
      </c>
      <c r="CI96" s="168">
        <f t="shared" si="82"/>
        <v>43.738</v>
      </c>
      <c r="CJ96" s="168">
        <f t="shared" si="82"/>
        <v>43.738</v>
      </c>
      <c r="CK96" s="168">
        <f t="shared" si="82"/>
        <v>43.742000000000004</v>
      </c>
      <c r="CL96" s="168">
        <f t="shared" si="82"/>
        <v>43.734000000000002</v>
      </c>
      <c r="CM96" s="168">
        <f t="shared" si="82"/>
        <v>43.738</v>
      </c>
      <c r="CN96" s="168">
        <f t="shared" si="82"/>
        <v>43.734000000000002</v>
      </c>
      <c r="CO96" s="168">
        <f t="shared" si="82"/>
        <v>43.730000000000004</v>
      </c>
      <c r="CP96" s="168">
        <f t="shared" si="82"/>
        <v>43.730000000000004</v>
      </c>
      <c r="CQ96" s="168">
        <f t="shared" si="82"/>
        <v>43.730000000000004</v>
      </c>
      <c r="CR96" s="168">
        <f t="shared" si="82"/>
        <v>43.730000000000004</v>
      </c>
      <c r="CS96" s="224">
        <f t="shared" si="82"/>
        <v>43.730000000000004</v>
      </c>
      <c r="CT96" s="132">
        <f t="shared" si="70"/>
        <v>15011.750079999994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43.738</v>
      </c>
      <c r="C99" s="130">
        <f t="shared" si="83"/>
        <v>43.734000000000002</v>
      </c>
      <c r="D99" s="130">
        <f t="shared" si="83"/>
        <v>43.730000000000004</v>
      </c>
      <c r="E99" s="130">
        <f t="shared" si="83"/>
        <v>43.730000000000004</v>
      </c>
      <c r="F99" s="130">
        <f t="shared" si="83"/>
        <v>43.730000000000004</v>
      </c>
      <c r="G99" s="130">
        <f t="shared" si="83"/>
        <v>43.738</v>
      </c>
      <c r="H99" s="130">
        <f t="shared" si="83"/>
        <v>43.734000000000002</v>
      </c>
      <c r="I99" s="130">
        <f t="shared" si="83"/>
        <v>43.734000000000002</v>
      </c>
      <c r="J99" s="130">
        <f t="shared" si="83"/>
        <v>43.730000000000004</v>
      </c>
      <c r="K99" s="130">
        <f t="shared" si="83"/>
        <v>43.730000000000004</v>
      </c>
      <c r="L99" s="130">
        <f t="shared" si="83"/>
        <v>43.730000000000004</v>
      </c>
      <c r="M99" s="130">
        <f t="shared" si="83"/>
        <v>43.730000000000004</v>
      </c>
      <c r="N99" s="130">
        <f t="shared" si="83"/>
        <v>43.730000000000004</v>
      </c>
      <c r="O99" s="130">
        <f t="shared" si="83"/>
        <v>43.730000000000004</v>
      </c>
      <c r="P99" s="130">
        <f t="shared" si="83"/>
        <v>43.730000000000004</v>
      </c>
      <c r="Q99" s="130">
        <f t="shared" si="83"/>
        <v>43.730000000000004</v>
      </c>
      <c r="R99" s="130">
        <f t="shared" si="83"/>
        <v>43.730000000000004</v>
      </c>
      <c r="S99" s="130">
        <f t="shared" si="83"/>
        <v>43.730000000000004</v>
      </c>
      <c r="T99" s="130">
        <f t="shared" si="83"/>
        <v>43.730000000000004</v>
      </c>
      <c r="U99" s="130">
        <f t="shared" si="83"/>
        <v>43.730000000000004</v>
      </c>
      <c r="V99" s="130">
        <f t="shared" si="83"/>
        <v>43.734000000000002</v>
      </c>
      <c r="W99" s="130">
        <f t="shared" si="83"/>
        <v>43.734000000000002</v>
      </c>
      <c r="X99" s="130">
        <f t="shared" si="83"/>
        <v>43.738</v>
      </c>
      <c r="Y99" s="130">
        <f t="shared" si="83"/>
        <v>43.734000000000002</v>
      </c>
      <c r="Z99" s="130">
        <f t="shared" si="83"/>
        <v>108.34548000000001</v>
      </c>
      <c r="AA99" s="130">
        <f t="shared" si="83"/>
        <v>109.21338</v>
      </c>
      <c r="AB99" s="130">
        <f t="shared" si="83"/>
        <v>204.72338999999999</v>
      </c>
      <c r="AC99" s="130">
        <f t="shared" si="83"/>
        <v>207.75626999999997</v>
      </c>
      <c r="AD99" s="130">
        <f t="shared" si="83"/>
        <v>222.74757000000002</v>
      </c>
      <c r="AE99" s="130">
        <f t="shared" si="83"/>
        <v>229.39663999999999</v>
      </c>
      <c r="AF99" s="130">
        <f t="shared" si="83"/>
        <v>285.18317999999999</v>
      </c>
      <c r="AG99" s="130">
        <f t="shared" si="83"/>
        <v>292.20228000000003</v>
      </c>
      <c r="AH99" s="130">
        <f t="shared" ref="AH99:BM99" si="84">IF(AH57&lt;0,0,MIN(AH57,AH96))</f>
        <v>296.25242000000003</v>
      </c>
      <c r="AI99" s="130">
        <f t="shared" si="84"/>
        <v>300.18774000000002</v>
      </c>
      <c r="AJ99" s="130">
        <f t="shared" si="84"/>
        <v>301.82393000000002</v>
      </c>
      <c r="AK99" s="130">
        <f t="shared" si="84"/>
        <v>302.60122000000001</v>
      </c>
      <c r="AL99" s="130">
        <f t="shared" si="84"/>
        <v>307.27969000000002</v>
      </c>
      <c r="AM99" s="130">
        <f t="shared" si="84"/>
        <v>317.27699000000001</v>
      </c>
      <c r="AN99" s="130">
        <f t="shared" si="84"/>
        <v>320.44704000000002</v>
      </c>
      <c r="AO99" s="130">
        <f t="shared" si="84"/>
        <v>332.6087</v>
      </c>
      <c r="AP99" s="130">
        <f t="shared" si="84"/>
        <v>274.61963000000003</v>
      </c>
      <c r="AQ99" s="130">
        <f t="shared" si="84"/>
        <v>298.61190999999997</v>
      </c>
      <c r="AR99" s="130">
        <f t="shared" si="84"/>
        <v>319.61698000000001</v>
      </c>
      <c r="AS99" s="130">
        <f t="shared" si="84"/>
        <v>318.23972999999995</v>
      </c>
      <c r="AT99" s="130">
        <f t="shared" si="84"/>
        <v>310.54532999999998</v>
      </c>
      <c r="AU99" s="130">
        <f t="shared" si="84"/>
        <v>313.95650000000001</v>
      </c>
      <c r="AV99" s="130">
        <f t="shared" si="84"/>
        <v>319.12857999999994</v>
      </c>
      <c r="AW99" s="130">
        <f t="shared" si="84"/>
        <v>324.35525999999999</v>
      </c>
      <c r="AX99" s="130">
        <f t="shared" si="84"/>
        <v>340.67908999999997</v>
      </c>
      <c r="AY99" s="130">
        <f t="shared" si="84"/>
        <v>339.18551000000002</v>
      </c>
      <c r="AZ99" s="130">
        <f t="shared" si="84"/>
        <v>327.53816999999998</v>
      </c>
      <c r="BA99" s="130">
        <f t="shared" si="84"/>
        <v>319.89050999999995</v>
      </c>
      <c r="BB99" s="130">
        <f t="shared" si="84"/>
        <v>322.12277</v>
      </c>
      <c r="BC99" s="130">
        <f t="shared" si="84"/>
        <v>318.97104999999999</v>
      </c>
      <c r="BD99" s="130">
        <f t="shared" si="84"/>
        <v>317.56019999999995</v>
      </c>
      <c r="BE99" s="130">
        <f t="shared" si="84"/>
        <v>320.45420999999999</v>
      </c>
      <c r="BF99" s="130">
        <f t="shared" si="84"/>
        <v>301.48901000000001</v>
      </c>
      <c r="BG99" s="130">
        <f t="shared" si="84"/>
        <v>291.50300000000004</v>
      </c>
      <c r="BH99" s="130">
        <f t="shared" si="84"/>
        <v>297.38758999999999</v>
      </c>
      <c r="BI99" s="130">
        <f t="shared" si="84"/>
        <v>280.18884000000003</v>
      </c>
      <c r="BJ99" s="130">
        <f t="shared" si="84"/>
        <v>247.45810999999998</v>
      </c>
      <c r="BK99" s="130">
        <f t="shared" si="84"/>
        <v>256.32742000000002</v>
      </c>
      <c r="BL99" s="130">
        <f t="shared" si="84"/>
        <v>192.77734999999998</v>
      </c>
      <c r="BM99" s="130">
        <f t="shared" si="84"/>
        <v>167.69971999999999</v>
      </c>
      <c r="BN99" s="130">
        <f t="shared" ref="BN99:CS99" si="85">IF(BN57&lt;0,0,MIN(BN57,BN96))</f>
        <v>124.07005000000001</v>
      </c>
      <c r="BO99" s="130">
        <f t="shared" si="85"/>
        <v>130.58946</v>
      </c>
      <c r="BP99" s="130">
        <f t="shared" si="85"/>
        <v>163.69717</v>
      </c>
      <c r="BQ99" s="130">
        <f t="shared" si="85"/>
        <v>154.08124999999998</v>
      </c>
      <c r="BR99" s="130">
        <f t="shared" si="85"/>
        <v>129.91472999999999</v>
      </c>
      <c r="BS99" s="130">
        <f t="shared" si="85"/>
        <v>151.65572</v>
      </c>
      <c r="BT99" s="130">
        <f t="shared" si="85"/>
        <v>103.99093000000001</v>
      </c>
      <c r="BU99" s="130">
        <f t="shared" si="85"/>
        <v>99.61921000000001</v>
      </c>
      <c r="BV99" s="130">
        <f t="shared" si="85"/>
        <v>261.29530999999997</v>
      </c>
      <c r="BW99" s="130">
        <f t="shared" si="85"/>
        <v>257.57193999999998</v>
      </c>
      <c r="BX99" s="130">
        <f t="shared" si="85"/>
        <v>188.47867999999997</v>
      </c>
      <c r="BY99" s="130">
        <f t="shared" si="85"/>
        <v>64.12924000000001</v>
      </c>
      <c r="BZ99" s="130">
        <f t="shared" si="85"/>
        <v>0</v>
      </c>
      <c r="CA99" s="130">
        <f t="shared" si="85"/>
        <v>0</v>
      </c>
      <c r="CB99" s="130">
        <f t="shared" si="85"/>
        <v>0</v>
      </c>
      <c r="CC99" s="130">
        <f t="shared" si="85"/>
        <v>0</v>
      </c>
      <c r="CD99" s="130">
        <f t="shared" si="85"/>
        <v>0</v>
      </c>
      <c r="CE99" s="130">
        <f t="shared" si="85"/>
        <v>0</v>
      </c>
      <c r="CF99" s="130">
        <f t="shared" si="85"/>
        <v>0</v>
      </c>
      <c r="CG99" s="130">
        <f t="shared" si="85"/>
        <v>0</v>
      </c>
      <c r="CH99" s="130">
        <f t="shared" si="85"/>
        <v>43.738</v>
      </c>
      <c r="CI99" s="130">
        <f t="shared" si="85"/>
        <v>43.738</v>
      </c>
      <c r="CJ99" s="130">
        <f t="shared" si="85"/>
        <v>0</v>
      </c>
      <c r="CK99" s="130">
        <f t="shared" si="85"/>
        <v>43.742000000000004</v>
      </c>
      <c r="CL99" s="130">
        <f t="shared" si="85"/>
        <v>43.734000000000002</v>
      </c>
      <c r="CM99" s="130">
        <f t="shared" si="85"/>
        <v>43.738</v>
      </c>
      <c r="CN99" s="130">
        <f t="shared" si="85"/>
        <v>43.734000000000002</v>
      </c>
      <c r="CO99" s="130">
        <f t="shared" si="85"/>
        <v>43.730000000000004</v>
      </c>
      <c r="CP99" s="130">
        <f t="shared" si="85"/>
        <v>43.730000000000004</v>
      </c>
      <c r="CQ99" s="130">
        <f t="shared" si="85"/>
        <v>43.730000000000004</v>
      </c>
      <c r="CR99" s="130">
        <f t="shared" si="85"/>
        <v>43.730000000000004</v>
      </c>
      <c r="CS99" s="130">
        <f t="shared" si="85"/>
        <v>43.730000000000004</v>
      </c>
      <c r="CT99" s="132">
        <f>SUM(B99:CS99)</f>
        <v>14618.088079999996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225.56</v>
      </c>
      <c r="AW103" s="8">
        <f t="shared" si="90"/>
        <v>300.75</v>
      </c>
      <c r="AX103" s="8">
        <f t="shared" si="90"/>
        <v>342.83000000000004</v>
      </c>
      <c r="AY103" s="8">
        <f t="shared" si="90"/>
        <v>342.83000000000004</v>
      </c>
      <c r="AZ103" s="8">
        <f t="shared" si="90"/>
        <v>342.83000000000004</v>
      </c>
      <c r="BA103" s="8">
        <f t="shared" si="90"/>
        <v>342.83000000000004</v>
      </c>
      <c r="BB103" s="8">
        <f t="shared" si="90"/>
        <v>342.83000000000004</v>
      </c>
      <c r="BC103" s="8">
        <f t="shared" si="90"/>
        <v>342.83000000000004</v>
      </c>
      <c r="BD103" s="8">
        <f t="shared" si="90"/>
        <v>342.83000000000004</v>
      </c>
      <c r="BE103" s="8">
        <f t="shared" si="90"/>
        <v>342.83000000000004</v>
      </c>
      <c r="BF103" s="8">
        <f t="shared" si="90"/>
        <v>342.83000000000004</v>
      </c>
      <c r="BG103" s="8">
        <f t="shared" si="90"/>
        <v>342.83000000000004</v>
      </c>
      <c r="BH103" s="8">
        <f t="shared" si="90"/>
        <v>481.5</v>
      </c>
      <c r="BI103" s="8">
        <f t="shared" si="90"/>
        <v>481.5</v>
      </c>
      <c r="BJ103" s="8">
        <f t="shared" si="90"/>
        <v>375.9</v>
      </c>
      <c r="BK103" s="8">
        <f t="shared" si="90"/>
        <v>270.3</v>
      </c>
      <c r="BL103" s="8">
        <f t="shared" si="90"/>
        <v>164.7</v>
      </c>
      <c r="BM103" s="8">
        <f t="shared" si="90"/>
        <v>59.100000000000023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1.4469025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3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3815.9977209677418</v>
      </c>
      <c r="C3" s="18">
        <f t="shared" si="0"/>
        <v>3815.9977209677418</v>
      </c>
      <c r="D3" s="18">
        <f t="shared" si="0"/>
        <v>3815.9977209677418</v>
      </c>
      <c r="E3" s="18">
        <f t="shared" si="0"/>
        <v>3815.9977209677418</v>
      </c>
      <c r="F3" s="18">
        <f t="shared" si="0"/>
        <v>3815.9977209677418</v>
      </c>
      <c r="G3" s="18">
        <f t="shared" si="0"/>
        <v>3815.9977209677418</v>
      </c>
      <c r="H3" s="18">
        <f t="shared" si="0"/>
        <v>3815.9977209677418</v>
      </c>
      <c r="I3" s="18">
        <f t="shared" si="0"/>
        <v>3815.9977209677418</v>
      </c>
      <c r="J3" s="18">
        <f t="shared" si="0"/>
        <v>3815.9977209677418</v>
      </c>
      <c r="K3" s="18">
        <f t="shared" si="0"/>
        <v>3815.9977209677418</v>
      </c>
      <c r="L3" s="18">
        <f t="shared" si="0"/>
        <v>3815.9977209677418</v>
      </c>
      <c r="M3" s="18">
        <f t="shared" si="0"/>
        <v>3815.9977209677418</v>
      </c>
      <c r="N3" s="18">
        <f t="shared" si="0"/>
        <v>3815.9977209677418</v>
      </c>
      <c r="O3" s="18">
        <f t="shared" si="0"/>
        <v>3815.9977209677418</v>
      </c>
      <c r="P3" s="18">
        <f t="shared" si="0"/>
        <v>3815.9977209677418</v>
      </c>
      <c r="Q3" s="18">
        <f t="shared" si="0"/>
        <v>3815.9977209677418</v>
      </c>
      <c r="R3" s="18">
        <f t="shared" si="0"/>
        <v>3815.9977209677418</v>
      </c>
      <c r="S3" s="18">
        <f t="shared" si="0"/>
        <v>3815.9977209677418</v>
      </c>
      <c r="T3" s="18">
        <f t="shared" si="0"/>
        <v>3815.9977209677418</v>
      </c>
      <c r="U3" s="18">
        <f t="shared" si="0"/>
        <v>3815.9977209677418</v>
      </c>
      <c r="V3" s="18">
        <f t="shared" si="0"/>
        <v>3815.9977209677418</v>
      </c>
      <c r="W3" s="18">
        <f t="shared" si="0"/>
        <v>3815.9977209677418</v>
      </c>
      <c r="X3" s="18">
        <f t="shared" si="0"/>
        <v>3815.9977209677418</v>
      </c>
      <c r="Y3" s="18">
        <f t="shared" si="0"/>
        <v>3815.9977209677418</v>
      </c>
      <c r="Z3" s="18">
        <f t="shared" si="0"/>
        <v>3815.9977209677418</v>
      </c>
      <c r="AA3" s="18">
        <f t="shared" si="0"/>
        <v>3815.9977209677418</v>
      </c>
      <c r="AB3" s="18">
        <f t="shared" si="0"/>
        <v>3815.9977209677418</v>
      </c>
      <c r="AC3" s="18">
        <f t="shared" si="0"/>
        <v>3815.9977209677418</v>
      </c>
      <c r="AD3" s="18">
        <f t="shared" si="0"/>
        <v>3815.9977209677418</v>
      </c>
      <c r="AE3" s="18">
        <f t="shared" si="0"/>
        <v>3815.9977209677418</v>
      </c>
      <c r="AF3" s="18">
        <f t="shared" si="0"/>
        <v>3815.9977209677418</v>
      </c>
      <c r="AG3" s="18">
        <f t="shared" si="0"/>
        <v>3815.9977209677418</v>
      </c>
      <c r="AH3" s="18">
        <f t="shared" si="0"/>
        <v>3815.9977209677418</v>
      </c>
      <c r="AI3" s="18">
        <f t="shared" si="0"/>
        <v>3815.9977209677418</v>
      </c>
      <c r="AJ3" s="18">
        <f t="shared" si="0"/>
        <v>3815.9977209677418</v>
      </c>
      <c r="AK3" s="18">
        <f t="shared" si="0"/>
        <v>3815.9977209677418</v>
      </c>
      <c r="AL3" s="18">
        <f t="shared" si="0"/>
        <v>3815.9977209677418</v>
      </c>
      <c r="AM3" s="18">
        <f t="shared" si="0"/>
        <v>3815.9977209677418</v>
      </c>
      <c r="AN3" s="18">
        <f t="shared" si="0"/>
        <v>3815.9977209677418</v>
      </c>
      <c r="AO3" s="18">
        <f t="shared" si="0"/>
        <v>3815.9977209677418</v>
      </c>
      <c r="AP3" s="18">
        <f t="shared" si="0"/>
        <v>3815.9977209677418</v>
      </c>
      <c r="AQ3" s="18">
        <f t="shared" si="0"/>
        <v>3815.9977209677418</v>
      </c>
      <c r="AR3" s="18">
        <f t="shared" si="0"/>
        <v>3815.9977209677418</v>
      </c>
      <c r="AS3" s="18">
        <f t="shared" si="0"/>
        <v>3815.9977209677418</v>
      </c>
      <c r="AT3" s="18">
        <f t="shared" si="0"/>
        <v>3815.9977209677418</v>
      </c>
      <c r="AU3" s="18">
        <f t="shared" si="0"/>
        <v>3815.9977209677418</v>
      </c>
      <c r="AV3" s="18">
        <f t="shared" si="0"/>
        <v>3815.9977209677418</v>
      </c>
      <c r="AW3" s="18">
        <f t="shared" si="0"/>
        <v>3815.9977209677418</v>
      </c>
      <c r="AX3" s="18">
        <f t="shared" si="0"/>
        <v>3815.9977209677418</v>
      </c>
      <c r="AY3" s="18">
        <f t="shared" si="0"/>
        <v>3815.9977209677418</v>
      </c>
      <c r="AZ3" s="18">
        <f t="shared" si="0"/>
        <v>3815.9977209677418</v>
      </c>
      <c r="BA3" s="18">
        <f t="shared" si="0"/>
        <v>3815.9977209677418</v>
      </c>
      <c r="BB3" s="18">
        <f t="shared" si="0"/>
        <v>3815.9977209677418</v>
      </c>
      <c r="BC3" s="18">
        <f t="shared" si="0"/>
        <v>3815.9977209677418</v>
      </c>
      <c r="BD3" s="18">
        <f t="shared" si="0"/>
        <v>3815.9977209677418</v>
      </c>
      <c r="BE3" s="18">
        <f t="shared" si="0"/>
        <v>3815.9977209677418</v>
      </c>
      <c r="BF3" s="18">
        <f t="shared" si="0"/>
        <v>3815.9977209677418</v>
      </c>
      <c r="BG3" s="18">
        <f t="shared" si="0"/>
        <v>3815.9977209677418</v>
      </c>
      <c r="BH3" s="18">
        <f t="shared" si="0"/>
        <v>3815.9977209677418</v>
      </c>
      <c r="BI3" s="18">
        <f t="shared" si="0"/>
        <v>3815.9977209677418</v>
      </c>
      <c r="BJ3" s="18">
        <f t="shared" si="0"/>
        <v>3815.9977209677418</v>
      </c>
      <c r="BK3" s="18">
        <f t="shared" si="0"/>
        <v>3815.9977209677418</v>
      </c>
      <c r="BL3" s="18">
        <f t="shared" si="0"/>
        <v>3815.9977209677418</v>
      </c>
      <c r="BM3" s="18">
        <f t="shared" si="0"/>
        <v>3815.9977209677418</v>
      </c>
      <c r="BN3" s="18">
        <f t="shared" ref="BN3:CS3" si="1">BN4+BN12</f>
        <v>3815.9977209677418</v>
      </c>
      <c r="BO3" s="18">
        <f t="shared" si="1"/>
        <v>3815.9977209677418</v>
      </c>
      <c r="BP3" s="18">
        <f t="shared" si="1"/>
        <v>3815.9977209677418</v>
      </c>
      <c r="BQ3" s="18">
        <f t="shared" si="1"/>
        <v>3815.9977209677418</v>
      </c>
      <c r="BR3" s="18">
        <f t="shared" si="1"/>
        <v>3815.9977209677418</v>
      </c>
      <c r="BS3" s="18">
        <f t="shared" si="1"/>
        <v>3815.9977209677418</v>
      </c>
      <c r="BT3" s="18">
        <f t="shared" si="1"/>
        <v>3815.9977209677418</v>
      </c>
      <c r="BU3" s="18">
        <f t="shared" si="1"/>
        <v>3815.9977209677418</v>
      </c>
      <c r="BV3" s="18">
        <f t="shared" si="1"/>
        <v>3815.9977209677418</v>
      </c>
      <c r="BW3" s="18">
        <f t="shared" si="1"/>
        <v>3815.9977209677418</v>
      </c>
      <c r="BX3" s="18">
        <f t="shared" si="1"/>
        <v>3815.9977209677418</v>
      </c>
      <c r="BY3" s="18">
        <f t="shared" si="1"/>
        <v>3815.9977209677418</v>
      </c>
      <c r="BZ3" s="18">
        <f t="shared" si="1"/>
        <v>3815.9977209677418</v>
      </c>
      <c r="CA3" s="18">
        <f t="shared" si="1"/>
        <v>3815.9977209677418</v>
      </c>
      <c r="CB3" s="18">
        <f t="shared" si="1"/>
        <v>3815.9977209677418</v>
      </c>
      <c r="CC3" s="18">
        <f t="shared" si="1"/>
        <v>3815.9977209677418</v>
      </c>
      <c r="CD3" s="18">
        <f t="shared" si="1"/>
        <v>3815.9977209677418</v>
      </c>
      <c r="CE3" s="18">
        <f t="shared" si="1"/>
        <v>3815.9977209677418</v>
      </c>
      <c r="CF3" s="18">
        <f t="shared" si="1"/>
        <v>3815.9977209677418</v>
      </c>
      <c r="CG3" s="18">
        <f t="shared" si="1"/>
        <v>3815.9977209677418</v>
      </c>
      <c r="CH3" s="18">
        <f t="shared" si="1"/>
        <v>3815.9977209677418</v>
      </c>
      <c r="CI3" s="18">
        <f t="shared" si="1"/>
        <v>3815.9977209677418</v>
      </c>
      <c r="CJ3" s="18">
        <f t="shared" si="1"/>
        <v>3815.9977209677418</v>
      </c>
      <c r="CK3" s="18">
        <f t="shared" si="1"/>
        <v>3815.9977209677418</v>
      </c>
      <c r="CL3" s="18">
        <f t="shared" si="1"/>
        <v>3815.9977209677418</v>
      </c>
      <c r="CM3" s="18">
        <f t="shared" si="1"/>
        <v>3815.9977209677418</v>
      </c>
      <c r="CN3" s="18">
        <f t="shared" si="1"/>
        <v>3815.9977209677418</v>
      </c>
      <c r="CO3" s="18">
        <f t="shared" si="1"/>
        <v>3815.9977209677418</v>
      </c>
      <c r="CP3" s="18">
        <f t="shared" si="1"/>
        <v>3815.9977209677418</v>
      </c>
      <c r="CQ3" s="18">
        <f t="shared" si="1"/>
        <v>3815.9977209677418</v>
      </c>
      <c r="CR3" s="18">
        <f t="shared" si="1"/>
        <v>3815.9977209677418</v>
      </c>
      <c r="CS3" s="19">
        <f t="shared" si="1"/>
        <v>3815.9977209677418</v>
      </c>
      <c r="CT3" s="73">
        <f t="shared" ref="CT3:CT19" si="2">SUM(B3:CS3)</f>
        <v>366335.7812129035</v>
      </c>
      <c r="CU3" s="149"/>
      <c r="CW3" s="139"/>
    </row>
    <row r="4" spans="1:102">
      <c r="A4" s="21" t="s">
        <v>32</v>
      </c>
      <c r="B4" s="22">
        <f>SUM(B5:B11)</f>
        <v>3662</v>
      </c>
      <c r="C4" s="23">
        <f t="shared" ref="C4:BN4" si="3">SUM(C5:C11)</f>
        <v>3662</v>
      </c>
      <c r="D4" s="23">
        <f t="shared" si="3"/>
        <v>3662</v>
      </c>
      <c r="E4" s="23">
        <f t="shared" si="3"/>
        <v>3662</v>
      </c>
      <c r="F4" s="23">
        <f t="shared" si="3"/>
        <v>3662</v>
      </c>
      <c r="G4" s="23">
        <f t="shared" si="3"/>
        <v>3662</v>
      </c>
      <c r="H4" s="23">
        <f t="shared" si="3"/>
        <v>3662</v>
      </c>
      <c r="I4" s="23">
        <f t="shared" si="3"/>
        <v>3662</v>
      </c>
      <c r="J4" s="23">
        <f t="shared" si="3"/>
        <v>3662</v>
      </c>
      <c r="K4" s="23">
        <f t="shared" si="3"/>
        <v>3662</v>
      </c>
      <c r="L4" s="23">
        <f t="shared" si="3"/>
        <v>3662</v>
      </c>
      <c r="M4" s="23">
        <f t="shared" si="3"/>
        <v>3662</v>
      </c>
      <c r="N4" s="23">
        <f t="shared" si="3"/>
        <v>3662</v>
      </c>
      <c r="O4" s="23">
        <f t="shared" si="3"/>
        <v>3662</v>
      </c>
      <c r="P4" s="23">
        <f t="shared" si="3"/>
        <v>3662</v>
      </c>
      <c r="Q4" s="23">
        <f t="shared" si="3"/>
        <v>3662</v>
      </c>
      <c r="R4" s="23">
        <f t="shared" si="3"/>
        <v>3662</v>
      </c>
      <c r="S4" s="23">
        <f t="shared" si="3"/>
        <v>3662</v>
      </c>
      <c r="T4" s="23">
        <f t="shared" si="3"/>
        <v>3662</v>
      </c>
      <c r="U4" s="23">
        <f t="shared" si="3"/>
        <v>3662</v>
      </c>
      <c r="V4" s="23">
        <f t="shared" si="3"/>
        <v>3662</v>
      </c>
      <c r="W4" s="23">
        <f t="shared" si="3"/>
        <v>3662</v>
      </c>
      <c r="X4" s="23">
        <f t="shared" si="3"/>
        <v>3662</v>
      </c>
      <c r="Y4" s="23">
        <f t="shared" si="3"/>
        <v>3662</v>
      </c>
      <c r="Z4" s="23">
        <f t="shared" si="3"/>
        <v>3662</v>
      </c>
      <c r="AA4" s="23">
        <f t="shared" si="3"/>
        <v>3662</v>
      </c>
      <c r="AB4" s="23">
        <f t="shared" si="3"/>
        <v>3662</v>
      </c>
      <c r="AC4" s="23">
        <f t="shared" si="3"/>
        <v>3662</v>
      </c>
      <c r="AD4" s="23">
        <f t="shared" si="3"/>
        <v>3662</v>
      </c>
      <c r="AE4" s="23">
        <f t="shared" si="3"/>
        <v>3662</v>
      </c>
      <c r="AF4" s="23">
        <f t="shared" si="3"/>
        <v>3662</v>
      </c>
      <c r="AG4" s="23">
        <f t="shared" si="3"/>
        <v>3662</v>
      </c>
      <c r="AH4" s="23">
        <f t="shared" si="3"/>
        <v>3662</v>
      </c>
      <c r="AI4" s="23">
        <f t="shared" si="3"/>
        <v>3662</v>
      </c>
      <c r="AJ4" s="23">
        <f t="shared" si="3"/>
        <v>3662</v>
      </c>
      <c r="AK4" s="23">
        <f t="shared" si="3"/>
        <v>3662</v>
      </c>
      <c r="AL4" s="23">
        <f t="shared" si="3"/>
        <v>3662</v>
      </c>
      <c r="AM4" s="23">
        <f t="shared" si="3"/>
        <v>3662</v>
      </c>
      <c r="AN4" s="23">
        <f t="shared" si="3"/>
        <v>3662</v>
      </c>
      <c r="AO4" s="23">
        <f t="shared" si="3"/>
        <v>3662</v>
      </c>
      <c r="AP4" s="23">
        <f t="shared" si="3"/>
        <v>3662</v>
      </c>
      <c r="AQ4" s="23">
        <f t="shared" si="3"/>
        <v>3662</v>
      </c>
      <c r="AR4" s="23">
        <f t="shared" si="3"/>
        <v>3662</v>
      </c>
      <c r="AS4" s="23">
        <f t="shared" si="3"/>
        <v>3662</v>
      </c>
      <c r="AT4" s="23">
        <f t="shared" si="3"/>
        <v>3662</v>
      </c>
      <c r="AU4" s="23">
        <f t="shared" si="3"/>
        <v>3662</v>
      </c>
      <c r="AV4" s="23">
        <f t="shared" si="3"/>
        <v>3662</v>
      </c>
      <c r="AW4" s="23">
        <f t="shared" si="3"/>
        <v>3662</v>
      </c>
      <c r="AX4" s="23">
        <f t="shared" si="3"/>
        <v>3662</v>
      </c>
      <c r="AY4" s="23">
        <f t="shared" si="3"/>
        <v>3662</v>
      </c>
      <c r="AZ4" s="23">
        <f t="shared" si="3"/>
        <v>3662</v>
      </c>
      <c r="BA4" s="23">
        <f t="shared" si="3"/>
        <v>3662</v>
      </c>
      <c r="BB4" s="23">
        <f t="shared" si="3"/>
        <v>3662</v>
      </c>
      <c r="BC4" s="23">
        <f t="shared" si="3"/>
        <v>3662</v>
      </c>
      <c r="BD4" s="23">
        <f t="shared" si="3"/>
        <v>3662</v>
      </c>
      <c r="BE4" s="23">
        <f t="shared" si="3"/>
        <v>3662</v>
      </c>
      <c r="BF4" s="23">
        <f t="shared" si="3"/>
        <v>3662</v>
      </c>
      <c r="BG4" s="23">
        <f t="shared" si="3"/>
        <v>3662</v>
      </c>
      <c r="BH4" s="23">
        <f t="shared" si="3"/>
        <v>3662</v>
      </c>
      <c r="BI4" s="23">
        <f t="shared" si="3"/>
        <v>3662</v>
      </c>
      <c r="BJ4" s="23">
        <f t="shared" si="3"/>
        <v>3662</v>
      </c>
      <c r="BK4" s="23">
        <f t="shared" si="3"/>
        <v>3662</v>
      </c>
      <c r="BL4" s="23">
        <f t="shared" si="3"/>
        <v>3662</v>
      </c>
      <c r="BM4" s="23">
        <f t="shared" si="3"/>
        <v>3662</v>
      </c>
      <c r="BN4" s="23">
        <f t="shared" si="3"/>
        <v>3662</v>
      </c>
      <c r="BO4" s="23">
        <f t="shared" ref="BO4:CS4" si="4">SUM(BO5:BO11)</f>
        <v>3662</v>
      </c>
      <c r="BP4" s="23">
        <f t="shared" si="4"/>
        <v>3662</v>
      </c>
      <c r="BQ4" s="23">
        <f t="shared" si="4"/>
        <v>3662</v>
      </c>
      <c r="BR4" s="23">
        <f t="shared" si="4"/>
        <v>3662</v>
      </c>
      <c r="BS4" s="23">
        <f t="shared" si="4"/>
        <v>3662</v>
      </c>
      <c r="BT4" s="23">
        <f t="shared" si="4"/>
        <v>3662</v>
      </c>
      <c r="BU4" s="23">
        <f t="shared" si="4"/>
        <v>3662</v>
      </c>
      <c r="BV4" s="23">
        <f t="shared" si="4"/>
        <v>3662</v>
      </c>
      <c r="BW4" s="23">
        <f t="shared" si="4"/>
        <v>3662</v>
      </c>
      <c r="BX4" s="23">
        <f t="shared" si="4"/>
        <v>3662</v>
      </c>
      <c r="BY4" s="23">
        <f t="shared" si="4"/>
        <v>3662</v>
      </c>
      <c r="BZ4" s="23">
        <f t="shared" si="4"/>
        <v>3662</v>
      </c>
      <c r="CA4" s="23">
        <f t="shared" si="4"/>
        <v>3662</v>
      </c>
      <c r="CB4" s="23">
        <f t="shared" si="4"/>
        <v>3662</v>
      </c>
      <c r="CC4" s="23">
        <f t="shared" si="4"/>
        <v>3662</v>
      </c>
      <c r="CD4" s="23">
        <f t="shared" si="4"/>
        <v>3662</v>
      </c>
      <c r="CE4" s="23">
        <f t="shared" si="4"/>
        <v>3662</v>
      </c>
      <c r="CF4" s="23">
        <f t="shared" si="4"/>
        <v>3662</v>
      </c>
      <c r="CG4" s="23">
        <f t="shared" si="4"/>
        <v>3662</v>
      </c>
      <c r="CH4" s="23">
        <f t="shared" si="4"/>
        <v>3662</v>
      </c>
      <c r="CI4" s="23">
        <f t="shared" si="4"/>
        <v>3662</v>
      </c>
      <c r="CJ4" s="23">
        <f t="shared" si="4"/>
        <v>3662</v>
      </c>
      <c r="CK4" s="23">
        <f t="shared" si="4"/>
        <v>3662</v>
      </c>
      <c r="CL4" s="23">
        <f t="shared" si="4"/>
        <v>3662</v>
      </c>
      <c r="CM4" s="23">
        <f t="shared" si="4"/>
        <v>3662</v>
      </c>
      <c r="CN4" s="23">
        <f t="shared" si="4"/>
        <v>3662</v>
      </c>
      <c r="CO4" s="23">
        <f t="shared" si="4"/>
        <v>3662</v>
      </c>
      <c r="CP4" s="23">
        <f t="shared" si="4"/>
        <v>3662</v>
      </c>
      <c r="CQ4" s="23">
        <f t="shared" si="4"/>
        <v>3662</v>
      </c>
      <c r="CR4" s="23">
        <f t="shared" si="4"/>
        <v>3662</v>
      </c>
      <c r="CS4" s="24">
        <f t="shared" si="4"/>
        <v>3662</v>
      </c>
      <c r="CT4" s="30">
        <f t="shared" si="2"/>
        <v>351552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2"/>
        <v>36480</v>
      </c>
      <c r="CU8" s="151"/>
      <c r="CV8" s="162"/>
      <c r="CW8" s="139"/>
    </row>
    <row r="9" spans="1:102">
      <c r="A9" s="30" t="s">
        <v>37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2"/>
        <v>44160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1766.63</v>
      </c>
      <c r="C13" s="40">
        <f t="shared" si="5"/>
        <v>1766.68</v>
      </c>
      <c r="D13" s="40">
        <f t="shared" si="5"/>
        <v>1766.74</v>
      </c>
      <c r="E13" s="40">
        <f t="shared" si="5"/>
        <v>1767.74</v>
      </c>
      <c r="F13" s="40">
        <f t="shared" si="5"/>
        <v>1767.74</v>
      </c>
      <c r="G13" s="40">
        <f t="shared" si="5"/>
        <v>1767.74</v>
      </c>
      <c r="H13" s="40">
        <f t="shared" si="5"/>
        <v>1767.8</v>
      </c>
      <c r="I13" s="40">
        <f t="shared" si="5"/>
        <v>1768.8</v>
      </c>
      <c r="J13" s="40">
        <f t="shared" si="5"/>
        <v>1768.9</v>
      </c>
      <c r="K13" s="40">
        <f t="shared" si="5"/>
        <v>1768.9</v>
      </c>
      <c r="L13" s="40">
        <f t="shared" si="5"/>
        <v>1777.28</v>
      </c>
      <c r="M13" s="40">
        <f t="shared" si="5"/>
        <v>1778.28</v>
      </c>
      <c r="N13" s="40">
        <f t="shared" si="5"/>
        <v>1786.7</v>
      </c>
      <c r="O13" s="40">
        <f t="shared" si="5"/>
        <v>1786.7</v>
      </c>
      <c r="P13" s="40">
        <f t="shared" si="5"/>
        <v>1786.7</v>
      </c>
      <c r="Q13" s="40">
        <f t="shared" si="5"/>
        <v>1787.7</v>
      </c>
      <c r="R13" s="40">
        <f t="shared" si="5"/>
        <v>1804.23</v>
      </c>
      <c r="S13" s="40">
        <f t="shared" si="5"/>
        <v>1804.23</v>
      </c>
      <c r="T13" s="40">
        <f t="shared" si="5"/>
        <v>1803.96</v>
      </c>
      <c r="U13" s="40">
        <f t="shared" si="5"/>
        <v>1804.96</v>
      </c>
      <c r="V13" s="40">
        <f t="shared" si="5"/>
        <v>1804.89</v>
      </c>
      <c r="W13" s="40">
        <f t="shared" si="5"/>
        <v>1804.72</v>
      </c>
      <c r="X13" s="40">
        <f t="shared" si="5"/>
        <v>1804.68</v>
      </c>
      <c r="Y13" s="40">
        <f t="shared" si="5"/>
        <v>1805.67</v>
      </c>
      <c r="Z13" s="40">
        <f t="shared" si="5"/>
        <v>1806.33</v>
      </c>
      <c r="AA13" s="40">
        <f t="shared" si="5"/>
        <v>1806.33</v>
      </c>
      <c r="AB13" s="40">
        <f t="shared" si="5"/>
        <v>1822.51</v>
      </c>
      <c r="AC13" s="40">
        <f t="shared" si="5"/>
        <v>1823.01</v>
      </c>
      <c r="AD13" s="40">
        <f t="shared" si="5"/>
        <v>1823</v>
      </c>
      <c r="AE13" s="40">
        <f t="shared" si="5"/>
        <v>1823</v>
      </c>
      <c r="AF13" s="40">
        <f t="shared" si="5"/>
        <v>1839.99</v>
      </c>
      <c r="AG13" s="40">
        <f t="shared" si="5"/>
        <v>1840.49</v>
      </c>
      <c r="AH13" s="40">
        <f t="shared" ref="AH13:BM13" si="6">SUM(AH14:AH14)</f>
        <v>1840.49</v>
      </c>
      <c r="AI13" s="40">
        <f t="shared" si="6"/>
        <v>1840.49</v>
      </c>
      <c r="AJ13" s="40">
        <f t="shared" si="6"/>
        <v>1840.88</v>
      </c>
      <c r="AK13" s="40">
        <f t="shared" si="6"/>
        <v>1841.38</v>
      </c>
      <c r="AL13" s="40">
        <f t="shared" si="6"/>
        <v>1842.03</v>
      </c>
      <c r="AM13" s="40">
        <f t="shared" si="6"/>
        <v>1842.28</v>
      </c>
      <c r="AN13" s="40">
        <f t="shared" si="6"/>
        <v>1842.28</v>
      </c>
      <c r="AO13" s="40">
        <f t="shared" si="6"/>
        <v>1842.39</v>
      </c>
      <c r="AP13" s="40">
        <f t="shared" si="6"/>
        <v>1842.62</v>
      </c>
      <c r="AQ13" s="40">
        <f t="shared" si="6"/>
        <v>1843.06</v>
      </c>
      <c r="AR13" s="40">
        <f t="shared" si="6"/>
        <v>1844.05</v>
      </c>
      <c r="AS13" s="40">
        <f t="shared" si="6"/>
        <v>1844.05</v>
      </c>
      <c r="AT13" s="40">
        <f t="shared" si="6"/>
        <v>1869.57</v>
      </c>
      <c r="AU13" s="40">
        <f t="shared" si="6"/>
        <v>1869.82</v>
      </c>
      <c r="AV13" s="40">
        <f t="shared" si="6"/>
        <v>1869.82</v>
      </c>
      <c r="AW13" s="40">
        <f t="shared" si="6"/>
        <v>1869.82</v>
      </c>
      <c r="AX13" s="40">
        <f t="shared" si="6"/>
        <v>1868.1</v>
      </c>
      <c r="AY13" s="40">
        <f t="shared" si="6"/>
        <v>1868.35</v>
      </c>
      <c r="AZ13" s="40">
        <f t="shared" si="6"/>
        <v>1870.2</v>
      </c>
      <c r="BA13" s="40">
        <f t="shared" si="6"/>
        <v>1869.98</v>
      </c>
      <c r="BB13" s="40">
        <f t="shared" si="6"/>
        <v>1870.23</v>
      </c>
      <c r="BC13" s="40">
        <f t="shared" si="6"/>
        <v>1870.48</v>
      </c>
      <c r="BD13" s="40">
        <f t="shared" si="6"/>
        <v>1870.48</v>
      </c>
      <c r="BE13" s="40">
        <f t="shared" si="6"/>
        <v>1870.48</v>
      </c>
      <c r="BF13" s="40">
        <f t="shared" si="6"/>
        <v>1870.48</v>
      </c>
      <c r="BG13" s="40">
        <f t="shared" si="6"/>
        <v>1870.98</v>
      </c>
      <c r="BH13" s="40">
        <f t="shared" si="6"/>
        <v>1895.59</v>
      </c>
      <c r="BI13" s="40">
        <f t="shared" si="6"/>
        <v>1895.47</v>
      </c>
      <c r="BJ13" s="40">
        <f t="shared" si="6"/>
        <v>1895.97</v>
      </c>
      <c r="BK13" s="40">
        <f t="shared" si="6"/>
        <v>1895.97</v>
      </c>
      <c r="BL13" s="40">
        <f t="shared" si="6"/>
        <v>1895.97</v>
      </c>
      <c r="BM13" s="40">
        <f t="shared" si="6"/>
        <v>1891.97</v>
      </c>
      <c r="BN13" s="40">
        <f t="shared" ref="BN13:CS13" si="7">SUM(BN14:BN14)</f>
        <v>1890</v>
      </c>
      <c r="BO13" s="40">
        <f t="shared" si="7"/>
        <v>1890</v>
      </c>
      <c r="BP13" s="40">
        <f t="shared" si="7"/>
        <v>1890</v>
      </c>
      <c r="BQ13" s="40">
        <f t="shared" si="7"/>
        <v>1890</v>
      </c>
      <c r="BR13" s="40">
        <f t="shared" si="7"/>
        <v>1888.07</v>
      </c>
      <c r="BS13" s="40">
        <f t="shared" si="7"/>
        <v>1888.07</v>
      </c>
      <c r="BT13" s="40">
        <f t="shared" si="7"/>
        <v>1888.17</v>
      </c>
      <c r="BU13" s="40">
        <f t="shared" si="7"/>
        <v>1888.17</v>
      </c>
      <c r="BV13" s="40">
        <f t="shared" si="7"/>
        <v>1888.46</v>
      </c>
      <c r="BW13" s="40">
        <f t="shared" si="7"/>
        <v>1888.46</v>
      </c>
      <c r="BX13" s="40">
        <f t="shared" si="7"/>
        <v>1888.5</v>
      </c>
      <c r="BY13" s="40">
        <f t="shared" si="7"/>
        <v>1888.5</v>
      </c>
      <c r="BZ13" s="40">
        <f t="shared" si="7"/>
        <v>1888.75</v>
      </c>
      <c r="CA13" s="40">
        <f t="shared" si="7"/>
        <v>1888.75</v>
      </c>
      <c r="CB13" s="40">
        <f t="shared" si="7"/>
        <v>1889</v>
      </c>
      <c r="CC13" s="40">
        <f t="shared" si="7"/>
        <v>1889</v>
      </c>
      <c r="CD13" s="40">
        <f t="shared" si="7"/>
        <v>1889.02</v>
      </c>
      <c r="CE13" s="40">
        <f t="shared" si="7"/>
        <v>1889.02</v>
      </c>
      <c r="CF13" s="40">
        <f t="shared" si="7"/>
        <v>1882.62</v>
      </c>
      <c r="CG13" s="40">
        <f t="shared" si="7"/>
        <v>1882.87</v>
      </c>
      <c r="CH13" s="40">
        <f t="shared" si="7"/>
        <v>1883.12</v>
      </c>
      <c r="CI13" s="40">
        <f t="shared" si="7"/>
        <v>1883.37</v>
      </c>
      <c r="CJ13" s="40">
        <f t="shared" si="7"/>
        <v>1883.62</v>
      </c>
      <c r="CK13" s="40">
        <f t="shared" si="7"/>
        <v>1883.87</v>
      </c>
      <c r="CL13" s="40">
        <f t="shared" si="7"/>
        <v>1870.69</v>
      </c>
      <c r="CM13" s="40">
        <f t="shared" si="7"/>
        <v>1870.94</v>
      </c>
      <c r="CN13" s="40">
        <f t="shared" si="7"/>
        <v>1871.25</v>
      </c>
      <c r="CO13" s="40">
        <f t="shared" si="7"/>
        <v>1871.37</v>
      </c>
      <c r="CP13" s="40">
        <f t="shared" si="7"/>
        <v>1871.69</v>
      </c>
      <c r="CQ13" s="40">
        <f t="shared" si="7"/>
        <v>1871.94</v>
      </c>
      <c r="CR13" s="40">
        <f t="shared" si="7"/>
        <v>1872.27</v>
      </c>
      <c r="CS13" s="41">
        <f t="shared" si="7"/>
        <v>1872.52</v>
      </c>
      <c r="CT13" s="145">
        <f t="shared" si="2"/>
        <v>177330.83999999994</v>
      </c>
      <c r="CU13" s="149"/>
      <c r="CW13" s="139"/>
    </row>
    <row r="14" spans="1:102">
      <c r="A14" s="30" t="s">
        <v>12</v>
      </c>
      <c r="B14" s="42">
        <v>1766.63</v>
      </c>
      <c r="C14" s="43">
        <v>1766.68</v>
      </c>
      <c r="D14" s="43">
        <v>1766.74</v>
      </c>
      <c r="E14" s="43">
        <v>1767.74</v>
      </c>
      <c r="F14" s="43">
        <v>1767.74</v>
      </c>
      <c r="G14" s="43">
        <v>1767.74</v>
      </c>
      <c r="H14" s="43">
        <v>1767.8</v>
      </c>
      <c r="I14" s="43">
        <v>1768.8</v>
      </c>
      <c r="J14" s="43">
        <v>1768.9</v>
      </c>
      <c r="K14" s="43">
        <v>1768.9</v>
      </c>
      <c r="L14" s="43">
        <v>1777.28</v>
      </c>
      <c r="M14" s="43">
        <v>1778.28</v>
      </c>
      <c r="N14" s="43">
        <v>1786.7</v>
      </c>
      <c r="O14" s="43">
        <v>1786.7</v>
      </c>
      <c r="P14" s="43">
        <v>1786.7</v>
      </c>
      <c r="Q14" s="43">
        <v>1787.7</v>
      </c>
      <c r="R14" s="43">
        <v>1804.23</v>
      </c>
      <c r="S14" s="43">
        <v>1804.23</v>
      </c>
      <c r="T14" s="43">
        <v>1803.96</v>
      </c>
      <c r="U14" s="43">
        <v>1804.96</v>
      </c>
      <c r="V14" s="43">
        <v>1804.89</v>
      </c>
      <c r="W14" s="43">
        <v>1804.72</v>
      </c>
      <c r="X14" s="43">
        <v>1804.68</v>
      </c>
      <c r="Y14" s="43">
        <v>1805.67</v>
      </c>
      <c r="Z14" s="43">
        <v>1806.33</v>
      </c>
      <c r="AA14" s="43">
        <v>1806.33</v>
      </c>
      <c r="AB14" s="43">
        <v>1822.51</v>
      </c>
      <c r="AC14" s="43">
        <v>1823.01</v>
      </c>
      <c r="AD14" s="43">
        <v>1823</v>
      </c>
      <c r="AE14" s="43">
        <v>1823</v>
      </c>
      <c r="AF14" s="43">
        <v>1839.99</v>
      </c>
      <c r="AG14" s="43">
        <v>1840.49</v>
      </c>
      <c r="AH14" s="43">
        <v>1840.49</v>
      </c>
      <c r="AI14" s="43">
        <v>1840.49</v>
      </c>
      <c r="AJ14" s="43">
        <v>1840.88</v>
      </c>
      <c r="AK14" s="43">
        <v>1841.38</v>
      </c>
      <c r="AL14" s="43">
        <v>1842.03</v>
      </c>
      <c r="AM14" s="43">
        <v>1842.28</v>
      </c>
      <c r="AN14" s="43">
        <v>1842.28</v>
      </c>
      <c r="AO14" s="43">
        <v>1842.39</v>
      </c>
      <c r="AP14" s="43">
        <v>1842.62</v>
      </c>
      <c r="AQ14" s="43">
        <v>1843.06</v>
      </c>
      <c r="AR14" s="43">
        <v>1844.05</v>
      </c>
      <c r="AS14" s="43">
        <v>1844.05</v>
      </c>
      <c r="AT14" s="43">
        <v>1869.57</v>
      </c>
      <c r="AU14" s="43">
        <v>1869.82</v>
      </c>
      <c r="AV14" s="43">
        <v>1869.82</v>
      </c>
      <c r="AW14" s="43">
        <v>1869.82</v>
      </c>
      <c r="AX14" s="43">
        <v>1868.1</v>
      </c>
      <c r="AY14" s="43">
        <v>1868.35</v>
      </c>
      <c r="AZ14" s="43">
        <v>1870.2</v>
      </c>
      <c r="BA14" s="43">
        <v>1869.98</v>
      </c>
      <c r="BB14" s="43">
        <v>1870.23</v>
      </c>
      <c r="BC14" s="43">
        <v>1870.48</v>
      </c>
      <c r="BD14" s="43">
        <v>1870.48</v>
      </c>
      <c r="BE14" s="43">
        <v>1870.48</v>
      </c>
      <c r="BF14" s="43">
        <v>1870.48</v>
      </c>
      <c r="BG14" s="43">
        <v>1870.98</v>
      </c>
      <c r="BH14" s="43">
        <v>1895.59</v>
      </c>
      <c r="BI14" s="43">
        <v>1895.47</v>
      </c>
      <c r="BJ14" s="43">
        <v>1895.97</v>
      </c>
      <c r="BK14" s="43">
        <v>1895.97</v>
      </c>
      <c r="BL14" s="43">
        <v>1895.97</v>
      </c>
      <c r="BM14" s="43">
        <v>1891.97</v>
      </c>
      <c r="BN14" s="43">
        <v>1890</v>
      </c>
      <c r="BO14" s="43">
        <v>1890</v>
      </c>
      <c r="BP14" s="43">
        <v>1890</v>
      </c>
      <c r="BQ14" s="43">
        <v>1890</v>
      </c>
      <c r="BR14" s="43">
        <v>1888.07</v>
      </c>
      <c r="BS14" s="43">
        <v>1888.07</v>
      </c>
      <c r="BT14" s="43">
        <v>1888.17</v>
      </c>
      <c r="BU14" s="43">
        <v>1888.17</v>
      </c>
      <c r="BV14" s="43">
        <v>1888.46</v>
      </c>
      <c r="BW14" s="43">
        <v>1888.46</v>
      </c>
      <c r="BX14" s="43">
        <v>1888.5</v>
      </c>
      <c r="BY14" s="43">
        <v>1888.5</v>
      </c>
      <c r="BZ14" s="43">
        <v>1888.75</v>
      </c>
      <c r="CA14" s="43">
        <v>1888.75</v>
      </c>
      <c r="CB14" s="43">
        <v>1889</v>
      </c>
      <c r="CC14" s="43">
        <v>1889</v>
      </c>
      <c r="CD14" s="43">
        <v>1889.02</v>
      </c>
      <c r="CE14" s="43">
        <v>1889.02</v>
      </c>
      <c r="CF14" s="43">
        <v>1882.62</v>
      </c>
      <c r="CG14" s="43">
        <v>1882.87</v>
      </c>
      <c r="CH14" s="43">
        <v>1883.12</v>
      </c>
      <c r="CI14" s="43">
        <v>1883.37</v>
      </c>
      <c r="CJ14" s="43">
        <v>1883.62</v>
      </c>
      <c r="CK14" s="43">
        <v>1883.87</v>
      </c>
      <c r="CL14" s="43">
        <v>1870.69</v>
      </c>
      <c r="CM14" s="43">
        <v>1870.94</v>
      </c>
      <c r="CN14" s="43">
        <v>1871.25</v>
      </c>
      <c r="CO14" s="43">
        <v>1871.37</v>
      </c>
      <c r="CP14" s="43">
        <v>1871.69</v>
      </c>
      <c r="CQ14" s="43">
        <v>1871.94</v>
      </c>
      <c r="CR14" s="43">
        <v>1872.27</v>
      </c>
      <c r="CS14" s="44">
        <v>1872.52</v>
      </c>
      <c r="CT14" s="30">
        <f t="shared" si="2"/>
        <v>177330.83999999994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146.18</v>
      </c>
      <c r="C20" s="54">
        <f t="shared" si="10"/>
        <v>146.62</v>
      </c>
      <c r="D20" s="54">
        <f t="shared" si="10"/>
        <v>146.93</v>
      </c>
      <c r="E20" s="54">
        <f t="shared" si="10"/>
        <v>148.26999999999998</v>
      </c>
      <c r="F20" s="54">
        <f t="shared" si="10"/>
        <v>148.47</v>
      </c>
      <c r="G20" s="54">
        <f t="shared" si="10"/>
        <v>147.18</v>
      </c>
      <c r="H20" s="54">
        <f t="shared" si="10"/>
        <v>148.04</v>
      </c>
      <c r="I20" s="54">
        <f t="shared" si="10"/>
        <v>148.10999999999999</v>
      </c>
      <c r="J20" s="54">
        <f t="shared" si="10"/>
        <v>146.57999999999998</v>
      </c>
      <c r="K20" s="54">
        <f t="shared" si="10"/>
        <v>148.4</v>
      </c>
      <c r="L20" s="54">
        <f t="shared" si="10"/>
        <v>146.18</v>
      </c>
      <c r="M20" s="54">
        <f t="shared" si="10"/>
        <v>144.22999999999999</v>
      </c>
      <c r="N20" s="54">
        <f t="shared" si="10"/>
        <v>145.35</v>
      </c>
      <c r="O20" s="54">
        <f t="shared" si="10"/>
        <v>145.76999999999998</v>
      </c>
      <c r="P20" s="54">
        <f t="shared" si="10"/>
        <v>147.16</v>
      </c>
      <c r="Q20" s="54">
        <f t="shared" si="10"/>
        <v>145.82</v>
      </c>
      <c r="R20" s="54">
        <f t="shared" si="10"/>
        <v>146.66999999999999</v>
      </c>
      <c r="S20" s="54">
        <f t="shared" si="10"/>
        <v>148.91999999999999</v>
      </c>
      <c r="T20" s="54">
        <f t="shared" si="10"/>
        <v>148.57</v>
      </c>
      <c r="U20" s="54">
        <f t="shared" si="10"/>
        <v>149.94999999999999</v>
      </c>
      <c r="V20" s="54">
        <f t="shared" si="10"/>
        <v>148.31</v>
      </c>
      <c r="W20" s="54">
        <f t="shared" si="10"/>
        <v>148.69999999999999</v>
      </c>
      <c r="X20" s="54">
        <f t="shared" si="10"/>
        <v>3655.48</v>
      </c>
      <c r="Y20" s="54">
        <f t="shared" si="10"/>
        <v>3660.93</v>
      </c>
      <c r="Z20" s="54">
        <f t="shared" si="10"/>
        <v>3676.5</v>
      </c>
      <c r="AA20" s="54">
        <f t="shared" si="10"/>
        <v>3709.47</v>
      </c>
      <c r="AB20" s="54">
        <f t="shared" si="10"/>
        <v>3752.7799999999997</v>
      </c>
      <c r="AC20" s="54">
        <f t="shared" si="10"/>
        <v>3802.35</v>
      </c>
      <c r="AD20" s="54">
        <f t="shared" si="10"/>
        <v>3864.99</v>
      </c>
      <c r="AE20" s="54">
        <f t="shared" si="10"/>
        <v>3936.49</v>
      </c>
      <c r="AF20" s="54">
        <f t="shared" si="10"/>
        <v>4017.0099999999998</v>
      </c>
      <c r="AG20" s="54">
        <f t="shared" si="10"/>
        <v>4115.3099999999995</v>
      </c>
      <c r="AH20" s="54">
        <f t="shared" ref="AH20:BM20" si="11">SUM(AH21:AH24)</f>
        <v>4217.92</v>
      </c>
      <c r="AI20" s="54">
        <f t="shared" si="11"/>
        <v>4330.4800000000014</v>
      </c>
      <c r="AJ20" s="54">
        <f t="shared" si="11"/>
        <v>4435.96</v>
      </c>
      <c r="AK20" s="54">
        <f t="shared" si="11"/>
        <v>4534.9100000000008</v>
      </c>
      <c r="AL20" s="54">
        <f t="shared" si="11"/>
        <v>4622.6500000000005</v>
      </c>
      <c r="AM20" s="54">
        <f t="shared" si="11"/>
        <v>4718.72</v>
      </c>
      <c r="AN20" s="54">
        <f t="shared" si="11"/>
        <v>4800.7000000000007</v>
      </c>
      <c r="AO20" s="54">
        <f t="shared" si="11"/>
        <v>4880.8799999999992</v>
      </c>
      <c r="AP20" s="54">
        <f t="shared" si="11"/>
        <v>4953.5500000000011</v>
      </c>
      <c r="AQ20" s="54">
        <f t="shared" si="11"/>
        <v>5022.5</v>
      </c>
      <c r="AR20" s="54">
        <f t="shared" si="11"/>
        <v>5075.55</v>
      </c>
      <c r="AS20" s="54">
        <f t="shared" si="11"/>
        <v>5135.4400000000005</v>
      </c>
      <c r="AT20" s="54">
        <f t="shared" si="11"/>
        <v>5166.7700000000004</v>
      </c>
      <c r="AU20" s="54">
        <f t="shared" si="11"/>
        <v>5185.76</v>
      </c>
      <c r="AV20" s="54">
        <f t="shared" si="11"/>
        <v>5201.0000000000009</v>
      </c>
      <c r="AW20" s="54">
        <f t="shared" si="11"/>
        <v>5199.34</v>
      </c>
      <c r="AX20" s="54">
        <f t="shared" si="11"/>
        <v>5202.76</v>
      </c>
      <c r="AY20" s="54">
        <f t="shared" si="11"/>
        <v>5173.3600000000006</v>
      </c>
      <c r="AZ20" s="54">
        <f t="shared" si="11"/>
        <v>5162.46</v>
      </c>
      <c r="BA20" s="54">
        <f t="shared" si="11"/>
        <v>5151.5400000000009</v>
      </c>
      <c r="BB20" s="54">
        <f t="shared" si="11"/>
        <v>5156.43</v>
      </c>
      <c r="BC20" s="54">
        <f t="shared" si="11"/>
        <v>5146.1000000000004</v>
      </c>
      <c r="BD20" s="54">
        <f t="shared" si="11"/>
        <v>5131.3300000000008</v>
      </c>
      <c r="BE20" s="54">
        <f t="shared" si="11"/>
        <v>5069.5700000000006</v>
      </c>
      <c r="BF20" s="54">
        <f t="shared" si="11"/>
        <v>5038.6000000000004</v>
      </c>
      <c r="BG20" s="54">
        <f t="shared" si="11"/>
        <v>4992.6000000000004</v>
      </c>
      <c r="BH20" s="54">
        <f t="shared" si="11"/>
        <v>4946.3599999999997</v>
      </c>
      <c r="BI20" s="54">
        <f t="shared" si="11"/>
        <v>4712.04</v>
      </c>
      <c r="BJ20" s="54">
        <f t="shared" si="11"/>
        <v>4634.87</v>
      </c>
      <c r="BK20" s="54">
        <f t="shared" si="11"/>
        <v>4580.43</v>
      </c>
      <c r="BL20" s="54">
        <f t="shared" si="11"/>
        <v>4517.63</v>
      </c>
      <c r="BM20" s="54">
        <f t="shared" si="11"/>
        <v>4448.9399999999996</v>
      </c>
      <c r="BN20" s="54">
        <f t="shared" ref="BN20:CS20" si="12">SUM(BN21:BN24)</f>
        <v>4399.55</v>
      </c>
      <c r="BO20" s="54">
        <f t="shared" si="12"/>
        <v>4321.87</v>
      </c>
      <c r="BP20" s="54">
        <f t="shared" si="12"/>
        <v>4325.97</v>
      </c>
      <c r="BQ20" s="54">
        <f t="shared" si="12"/>
        <v>4231.3700000000008</v>
      </c>
      <c r="BR20" s="54">
        <f t="shared" si="12"/>
        <v>4160.29</v>
      </c>
      <c r="BS20" s="54">
        <f t="shared" si="12"/>
        <v>4061.0699999999997</v>
      </c>
      <c r="BT20" s="54">
        <f t="shared" si="12"/>
        <v>3971.6399999999994</v>
      </c>
      <c r="BU20" s="54">
        <f t="shared" si="12"/>
        <v>3895.22</v>
      </c>
      <c r="BV20" s="54">
        <f t="shared" si="12"/>
        <v>3818</v>
      </c>
      <c r="BW20" s="54">
        <f t="shared" si="12"/>
        <v>3764.3999999999996</v>
      </c>
      <c r="BX20" s="54">
        <f t="shared" si="12"/>
        <v>3725.6</v>
      </c>
      <c r="BY20" s="54">
        <f t="shared" si="12"/>
        <v>3670.24</v>
      </c>
      <c r="BZ20" s="54">
        <f t="shared" si="12"/>
        <v>150.05999999999997</v>
      </c>
      <c r="CA20" s="54">
        <f t="shared" si="12"/>
        <v>143.80999999999997</v>
      </c>
      <c r="CB20" s="54">
        <f t="shared" si="12"/>
        <v>139.26999999999998</v>
      </c>
      <c r="CC20" s="54">
        <f t="shared" si="12"/>
        <v>139.78</v>
      </c>
      <c r="CD20" s="54">
        <f t="shared" si="12"/>
        <v>141.03</v>
      </c>
      <c r="CE20" s="54">
        <f t="shared" si="12"/>
        <v>140</v>
      </c>
      <c r="CF20" s="54">
        <f t="shared" si="12"/>
        <v>142.04</v>
      </c>
      <c r="CG20" s="54">
        <f t="shared" si="12"/>
        <v>142.97</v>
      </c>
      <c r="CH20" s="54">
        <f t="shared" si="12"/>
        <v>140.69</v>
      </c>
      <c r="CI20" s="54">
        <f t="shared" si="12"/>
        <v>142.54</v>
      </c>
      <c r="CJ20" s="54">
        <f t="shared" si="12"/>
        <v>144.10999999999999</v>
      </c>
      <c r="CK20" s="54">
        <f t="shared" si="12"/>
        <v>145.68</v>
      </c>
      <c r="CL20" s="54">
        <f t="shared" si="12"/>
        <v>142.76</v>
      </c>
      <c r="CM20" s="54">
        <f t="shared" si="12"/>
        <v>142.82</v>
      </c>
      <c r="CN20" s="54">
        <f t="shared" si="12"/>
        <v>143.84</v>
      </c>
      <c r="CO20" s="54">
        <f t="shared" si="12"/>
        <v>140.29999999999998</v>
      </c>
      <c r="CP20" s="54">
        <f t="shared" si="12"/>
        <v>142.19</v>
      </c>
      <c r="CQ20" s="54">
        <f t="shared" si="12"/>
        <v>141.62</v>
      </c>
      <c r="CR20" s="54">
        <f t="shared" si="12"/>
        <v>140.97999999999999</v>
      </c>
      <c r="CS20" s="55">
        <f t="shared" si="12"/>
        <v>142.38</v>
      </c>
      <c r="CT20" s="38">
        <f>SUM(B20:CS20)</f>
        <v>249172.96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0.21</v>
      </c>
      <c r="Y21" s="43">
        <v>5.9499999999999993</v>
      </c>
      <c r="Z21" s="43">
        <v>21.21</v>
      </c>
      <c r="AA21" s="43">
        <v>55.54</v>
      </c>
      <c r="AB21" s="43">
        <v>96.79</v>
      </c>
      <c r="AC21" s="43">
        <v>145.75</v>
      </c>
      <c r="AD21" s="43">
        <v>209.48</v>
      </c>
      <c r="AE21" s="43">
        <v>281.58</v>
      </c>
      <c r="AF21" s="43">
        <v>363</v>
      </c>
      <c r="AG21" s="43">
        <v>462.95</v>
      </c>
      <c r="AH21" s="43">
        <v>564.66</v>
      </c>
      <c r="AI21" s="43">
        <v>677.92000000000007</v>
      </c>
      <c r="AJ21" s="43">
        <v>782.80000000000007</v>
      </c>
      <c r="AK21" s="43">
        <v>881.31000000000006</v>
      </c>
      <c r="AL21" s="43">
        <v>968.81</v>
      </c>
      <c r="AM21" s="43">
        <v>1070.76</v>
      </c>
      <c r="AN21" s="43">
        <v>1153.48</v>
      </c>
      <c r="AO21" s="43">
        <v>1233.4299999999998</v>
      </c>
      <c r="AP21" s="43">
        <v>1307.1500000000001</v>
      </c>
      <c r="AQ21" s="43">
        <v>1376.55</v>
      </c>
      <c r="AR21" s="43">
        <v>1430.74</v>
      </c>
      <c r="AS21" s="43">
        <v>1493.8200000000002</v>
      </c>
      <c r="AT21" s="43">
        <v>1523.8700000000001</v>
      </c>
      <c r="AU21" s="43">
        <v>1540.24</v>
      </c>
      <c r="AV21" s="43">
        <v>1551.23</v>
      </c>
      <c r="AW21" s="43">
        <v>1548.17</v>
      </c>
      <c r="AX21" s="43">
        <v>1551.29</v>
      </c>
      <c r="AY21" s="43">
        <v>1526.12</v>
      </c>
      <c r="AZ21" s="43">
        <v>1517.04</v>
      </c>
      <c r="BA21" s="43">
        <v>1505.06</v>
      </c>
      <c r="BB21" s="43">
        <v>1508.1499999999999</v>
      </c>
      <c r="BC21" s="43">
        <v>1499.73</v>
      </c>
      <c r="BD21" s="43">
        <v>1484.72</v>
      </c>
      <c r="BE21" s="43">
        <v>1422.98</v>
      </c>
      <c r="BF21" s="43">
        <v>1393.84</v>
      </c>
      <c r="BG21" s="43">
        <v>1348.36</v>
      </c>
      <c r="BH21" s="43">
        <v>1302.1600000000001</v>
      </c>
      <c r="BI21" s="43">
        <v>1069.45</v>
      </c>
      <c r="BJ21" s="43">
        <v>992.54000000000008</v>
      </c>
      <c r="BK21" s="43">
        <v>935.9</v>
      </c>
      <c r="BL21" s="43">
        <v>875.18999999999994</v>
      </c>
      <c r="BM21" s="43">
        <v>805.4899999999999</v>
      </c>
      <c r="BN21" s="43">
        <v>756.24</v>
      </c>
      <c r="BO21" s="43">
        <v>678.25</v>
      </c>
      <c r="BP21" s="43">
        <v>680.62</v>
      </c>
      <c r="BQ21" s="43">
        <v>587.26</v>
      </c>
      <c r="BR21" s="43">
        <v>517.66</v>
      </c>
      <c r="BS21" s="43">
        <v>420.46999999999997</v>
      </c>
      <c r="BT21" s="43">
        <v>329.7</v>
      </c>
      <c r="BU21" s="43">
        <v>251.4</v>
      </c>
      <c r="BV21" s="43">
        <v>171.82</v>
      </c>
      <c r="BW21" s="43">
        <v>116.47</v>
      </c>
      <c r="BX21" s="43">
        <v>76.290000000000006</v>
      </c>
      <c r="BY21" s="43">
        <v>20.63</v>
      </c>
      <c r="BZ21" s="43">
        <v>9.67</v>
      </c>
      <c r="CA21" s="43">
        <v>3.04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46104.94000000001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3507.37</v>
      </c>
      <c r="Y22" s="1">
        <v>3507.37</v>
      </c>
      <c r="Z22" s="1">
        <v>3507.37</v>
      </c>
      <c r="AA22" s="1">
        <v>3507.37</v>
      </c>
      <c r="AB22" s="1">
        <v>3507.37</v>
      </c>
      <c r="AC22" s="1">
        <v>3507.37</v>
      </c>
      <c r="AD22" s="1">
        <v>3507.37</v>
      </c>
      <c r="AE22" s="1">
        <v>3507.37</v>
      </c>
      <c r="AF22" s="1">
        <v>3507.37</v>
      </c>
      <c r="AG22" s="1">
        <v>3504.86</v>
      </c>
      <c r="AH22" s="1">
        <v>3504.86</v>
      </c>
      <c r="AI22" s="1">
        <v>3504.86</v>
      </c>
      <c r="AJ22" s="1">
        <v>3504.86</v>
      </c>
      <c r="AK22" s="1">
        <v>3504.86</v>
      </c>
      <c r="AL22" s="1">
        <v>3504.86</v>
      </c>
      <c r="AM22" s="1">
        <v>3499.87</v>
      </c>
      <c r="AN22" s="1">
        <v>3499.87</v>
      </c>
      <c r="AO22" s="1">
        <v>3499.87</v>
      </c>
      <c r="AP22" s="1">
        <v>3499.87</v>
      </c>
      <c r="AQ22" s="1">
        <v>3499.87</v>
      </c>
      <c r="AR22" s="1">
        <v>3499.87</v>
      </c>
      <c r="AS22" s="1">
        <v>3499.87</v>
      </c>
      <c r="AT22" s="1">
        <v>3499.87</v>
      </c>
      <c r="AU22" s="1">
        <v>3499.87</v>
      </c>
      <c r="AV22" s="1">
        <v>3503.87</v>
      </c>
      <c r="AW22" s="1">
        <v>3503.87</v>
      </c>
      <c r="AX22" s="1">
        <v>3503.87</v>
      </c>
      <c r="AY22" s="1">
        <v>3500.87</v>
      </c>
      <c r="AZ22" s="1">
        <v>3500.87</v>
      </c>
      <c r="BA22" s="1">
        <v>3500.87</v>
      </c>
      <c r="BB22" s="1">
        <v>3500.87</v>
      </c>
      <c r="BC22" s="1">
        <v>3500.87</v>
      </c>
      <c r="BD22" s="1">
        <v>3500.87</v>
      </c>
      <c r="BE22" s="1">
        <v>3500.87</v>
      </c>
      <c r="BF22" s="1">
        <v>3500.87</v>
      </c>
      <c r="BG22" s="1">
        <v>3500.87</v>
      </c>
      <c r="BH22" s="1">
        <v>3500.87</v>
      </c>
      <c r="BI22" s="1">
        <v>3500.87</v>
      </c>
      <c r="BJ22" s="1">
        <v>3500.87</v>
      </c>
      <c r="BK22" s="1">
        <v>3501.37</v>
      </c>
      <c r="BL22" s="1">
        <v>3501.37</v>
      </c>
      <c r="BM22" s="1">
        <v>3501.37</v>
      </c>
      <c r="BN22" s="1">
        <v>3501.37</v>
      </c>
      <c r="BO22" s="1">
        <v>3504.37</v>
      </c>
      <c r="BP22" s="1">
        <v>3504.37</v>
      </c>
      <c r="BQ22" s="1">
        <v>3504.37</v>
      </c>
      <c r="BR22" s="1">
        <v>3504.37</v>
      </c>
      <c r="BS22" s="1">
        <v>3504.37</v>
      </c>
      <c r="BT22" s="1">
        <v>3504.37</v>
      </c>
      <c r="BU22" s="1">
        <v>3504.37</v>
      </c>
      <c r="BV22" s="1">
        <v>3504.37</v>
      </c>
      <c r="BW22" s="1">
        <v>3504.37</v>
      </c>
      <c r="BX22" s="1">
        <v>3507.37</v>
      </c>
      <c r="BY22" s="1">
        <v>3507.37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189175.91999999984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18.079999999999998</v>
      </c>
      <c r="C24" s="36">
        <v>18.52</v>
      </c>
      <c r="D24" s="36">
        <v>18.829999999999998</v>
      </c>
      <c r="E24" s="36">
        <v>20.170000000000002</v>
      </c>
      <c r="F24" s="36">
        <v>20.37</v>
      </c>
      <c r="G24" s="36">
        <v>19.079999999999998</v>
      </c>
      <c r="H24" s="36">
        <v>19.940000000000001</v>
      </c>
      <c r="I24" s="36">
        <v>20.010000000000002</v>
      </c>
      <c r="J24" s="36">
        <v>18.48</v>
      </c>
      <c r="K24" s="36">
        <v>20.3</v>
      </c>
      <c r="L24" s="36">
        <v>18.079999999999998</v>
      </c>
      <c r="M24" s="36">
        <v>16.13</v>
      </c>
      <c r="N24" s="36">
        <v>17.25</v>
      </c>
      <c r="O24" s="36">
        <v>17.670000000000002</v>
      </c>
      <c r="P24" s="36">
        <v>19.059999999999999</v>
      </c>
      <c r="Q24" s="36">
        <v>17.72</v>
      </c>
      <c r="R24" s="36">
        <v>18.57</v>
      </c>
      <c r="S24" s="36">
        <v>20.82</v>
      </c>
      <c r="T24" s="36">
        <v>20.47</v>
      </c>
      <c r="U24" s="36">
        <v>21.85</v>
      </c>
      <c r="V24" s="36">
        <v>20.21</v>
      </c>
      <c r="W24" s="36">
        <v>20.6</v>
      </c>
      <c r="X24" s="36">
        <v>19.8</v>
      </c>
      <c r="Y24" s="36">
        <v>19.510000000000002</v>
      </c>
      <c r="Z24" s="36">
        <v>19.82</v>
      </c>
      <c r="AA24" s="36">
        <v>18.46</v>
      </c>
      <c r="AB24" s="36">
        <v>20.52</v>
      </c>
      <c r="AC24" s="36">
        <v>21.13</v>
      </c>
      <c r="AD24" s="36">
        <v>20.04</v>
      </c>
      <c r="AE24" s="36">
        <v>19.440000000000001</v>
      </c>
      <c r="AF24" s="36">
        <v>18.54</v>
      </c>
      <c r="AG24" s="36">
        <v>19.399999999999999</v>
      </c>
      <c r="AH24" s="36">
        <v>20.3</v>
      </c>
      <c r="AI24" s="36">
        <v>19.600000000000001</v>
      </c>
      <c r="AJ24" s="36">
        <v>20.2</v>
      </c>
      <c r="AK24" s="36">
        <v>20.64</v>
      </c>
      <c r="AL24" s="36">
        <v>20.88</v>
      </c>
      <c r="AM24" s="36">
        <v>19.989999999999998</v>
      </c>
      <c r="AN24" s="36">
        <v>19.25</v>
      </c>
      <c r="AO24" s="36">
        <v>19.48</v>
      </c>
      <c r="AP24" s="36">
        <v>18.43</v>
      </c>
      <c r="AQ24" s="36">
        <v>17.98</v>
      </c>
      <c r="AR24" s="36">
        <v>16.84</v>
      </c>
      <c r="AS24" s="36">
        <v>13.65</v>
      </c>
      <c r="AT24" s="36">
        <v>14.93</v>
      </c>
      <c r="AU24" s="36">
        <v>17.55</v>
      </c>
      <c r="AV24" s="36">
        <v>17.8</v>
      </c>
      <c r="AW24" s="36">
        <v>19.2</v>
      </c>
      <c r="AX24" s="36">
        <v>19.5</v>
      </c>
      <c r="AY24" s="36">
        <v>18.27</v>
      </c>
      <c r="AZ24" s="36">
        <v>16.45</v>
      </c>
      <c r="BA24" s="36">
        <v>17.510000000000002</v>
      </c>
      <c r="BB24" s="36">
        <v>19.309999999999999</v>
      </c>
      <c r="BC24" s="36">
        <v>17.399999999999999</v>
      </c>
      <c r="BD24" s="36">
        <v>17.64</v>
      </c>
      <c r="BE24" s="36">
        <v>17.62</v>
      </c>
      <c r="BF24" s="36">
        <v>15.79</v>
      </c>
      <c r="BG24" s="36">
        <v>15.27</v>
      </c>
      <c r="BH24" s="36">
        <v>15.23</v>
      </c>
      <c r="BI24" s="36">
        <v>13.62</v>
      </c>
      <c r="BJ24" s="36">
        <v>13.36</v>
      </c>
      <c r="BK24" s="36">
        <v>15.06</v>
      </c>
      <c r="BL24" s="36">
        <v>12.97</v>
      </c>
      <c r="BM24" s="36">
        <v>13.98</v>
      </c>
      <c r="BN24" s="36">
        <v>13.84</v>
      </c>
      <c r="BO24" s="36">
        <v>11.15</v>
      </c>
      <c r="BP24" s="36">
        <v>12.88</v>
      </c>
      <c r="BQ24" s="36">
        <v>11.64</v>
      </c>
      <c r="BR24" s="36">
        <v>10.16</v>
      </c>
      <c r="BS24" s="36">
        <v>8.1300000000000008</v>
      </c>
      <c r="BT24" s="36">
        <v>9.4700000000000006</v>
      </c>
      <c r="BU24" s="36">
        <v>11.35</v>
      </c>
      <c r="BV24" s="36">
        <v>13.71</v>
      </c>
      <c r="BW24" s="36">
        <v>15.46</v>
      </c>
      <c r="BX24" s="36">
        <v>13.84</v>
      </c>
      <c r="BY24" s="36">
        <v>14.14</v>
      </c>
      <c r="BZ24" s="36">
        <v>12.29</v>
      </c>
      <c r="CA24" s="36">
        <v>12.67</v>
      </c>
      <c r="CB24" s="36">
        <v>11.17</v>
      </c>
      <c r="CC24" s="36">
        <v>11.68</v>
      </c>
      <c r="CD24" s="36">
        <v>12.93</v>
      </c>
      <c r="CE24" s="36">
        <v>11.9</v>
      </c>
      <c r="CF24" s="36">
        <v>13.94</v>
      </c>
      <c r="CG24" s="36">
        <v>14.87</v>
      </c>
      <c r="CH24" s="36">
        <v>12.59</v>
      </c>
      <c r="CI24" s="36">
        <v>14.44</v>
      </c>
      <c r="CJ24" s="36">
        <v>16.010000000000002</v>
      </c>
      <c r="CK24" s="36">
        <v>17.579999999999998</v>
      </c>
      <c r="CL24" s="36">
        <v>14.66</v>
      </c>
      <c r="CM24" s="36">
        <v>14.72</v>
      </c>
      <c r="CN24" s="36">
        <v>15.74</v>
      </c>
      <c r="CO24" s="36">
        <v>12.2</v>
      </c>
      <c r="CP24" s="36">
        <v>14.09</v>
      </c>
      <c r="CQ24" s="36">
        <v>13.52</v>
      </c>
      <c r="CR24" s="36">
        <v>12.88</v>
      </c>
      <c r="CS24" s="37">
        <v>14.28</v>
      </c>
      <c r="CT24" s="30">
        <f t="shared" si="13"/>
        <v>1594.5000000000005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7699.257720967742</v>
      </c>
      <c r="C25" s="60">
        <f t="shared" si="14"/>
        <v>7699.7477209677418</v>
      </c>
      <c r="D25" s="60">
        <f t="shared" si="14"/>
        <v>7700.1177209677417</v>
      </c>
      <c r="E25" s="60">
        <f t="shared" si="14"/>
        <v>7702.4577209677409</v>
      </c>
      <c r="F25" s="60">
        <f t="shared" si="14"/>
        <v>7702.6577209677416</v>
      </c>
      <c r="G25" s="60">
        <f t="shared" si="14"/>
        <v>7701.3677209677417</v>
      </c>
      <c r="H25" s="60">
        <f t="shared" si="14"/>
        <v>7702.2877209677417</v>
      </c>
      <c r="I25" s="60">
        <f t="shared" si="14"/>
        <v>7703.3577209677414</v>
      </c>
      <c r="J25" s="60">
        <f t="shared" si="14"/>
        <v>7701.9277209677412</v>
      </c>
      <c r="K25" s="60">
        <f t="shared" si="14"/>
        <v>7703.7477209677409</v>
      </c>
      <c r="L25" s="60">
        <f t="shared" si="14"/>
        <v>7709.9077209677416</v>
      </c>
      <c r="M25" s="60">
        <f t="shared" si="14"/>
        <v>7708.9577209677409</v>
      </c>
      <c r="N25" s="60">
        <f t="shared" si="14"/>
        <v>7718.4977209677418</v>
      </c>
      <c r="O25" s="60">
        <f t="shared" si="14"/>
        <v>7718.9177209677418</v>
      </c>
      <c r="P25" s="60">
        <f t="shared" si="14"/>
        <v>7720.3077209677413</v>
      </c>
      <c r="Q25" s="60">
        <f t="shared" si="14"/>
        <v>7719.9677209677411</v>
      </c>
      <c r="R25" s="60">
        <f t="shared" si="14"/>
        <v>7737.3477209677412</v>
      </c>
      <c r="S25" s="60">
        <f t="shared" si="14"/>
        <v>7739.5977209677412</v>
      </c>
      <c r="T25" s="60">
        <f t="shared" si="14"/>
        <v>7738.9777209677413</v>
      </c>
      <c r="U25" s="60">
        <f t="shared" si="14"/>
        <v>7741.3577209677414</v>
      </c>
      <c r="V25" s="60">
        <f t="shared" si="14"/>
        <v>7739.6477209677423</v>
      </c>
      <c r="W25" s="60">
        <f t="shared" si="14"/>
        <v>7739.8677209677417</v>
      </c>
      <c r="X25" s="60">
        <f t="shared" si="14"/>
        <v>11246.607720967742</v>
      </c>
      <c r="Y25" s="60">
        <f t="shared" si="14"/>
        <v>11253.047720967741</v>
      </c>
      <c r="Z25" s="60">
        <f t="shared" si="14"/>
        <v>11269.277720967741</v>
      </c>
      <c r="AA25" s="60">
        <f t="shared" si="14"/>
        <v>11302.247720967742</v>
      </c>
      <c r="AB25" s="60">
        <f t="shared" si="14"/>
        <v>11361.737720967742</v>
      </c>
      <c r="AC25" s="60">
        <f t="shared" si="14"/>
        <v>11411.807720967741</v>
      </c>
      <c r="AD25" s="60">
        <f t="shared" si="14"/>
        <v>11474.43772096774</v>
      </c>
      <c r="AE25" s="60">
        <f t="shared" si="14"/>
        <v>11545.93772096774</v>
      </c>
      <c r="AF25" s="60">
        <f t="shared" si="14"/>
        <v>11643.447720967741</v>
      </c>
      <c r="AG25" s="60">
        <f t="shared" si="14"/>
        <v>11742.247720967742</v>
      </c>
      <c r="AH25" s="60">
        <f t="shared" ref="AH25:BM25" si="15">SUM(AH3,AH13,AH15,AH20)</f>
        <v>11844.857720967742</v>
      </c>
      <c r="AI25" s="60">
        <f t="shared" si="15"/>
        <v>11957.417720967744</v>
      </c>
      <c r="AJ25" s="60">
        <f t="shared" si="15"/>
        <v>12063.287720967743</v>
      </c>
      <c r="AK25" s="60">
        <f t="shared" si="15"/>
        <v>12162.737720967743</v>
      </c>
      <c r="AL25" s="60">
        <f t="shared" si="15"/>
        <v>12251.127720967743</v>
      </c>
      <c r="AM25" s="60">
        <f t="shared" si="15"/>
        <v>12347.447720967742</v>
      </c>
      <c r="AN25" s="60">
        <f t="shared" si="15"/>
        <v>12429.427720967742</v>
      </c>
      <c r="AO25" s="60">
        <f t="shared" si="15"/>
        <v>12509.717720967741</v>
      </c>
      <c r="AP25" s="60">
        <f t="shared" si="15"/>
        <v>12582.617720967743</v>
      </c>
      <c r="AQ25" s="60">
        <f t="shared" si="15"/>
        <v>12652.00772096774</v>
      </c>
      <c r="AR25" s="60">
        <f t="shared" si="15"/>
        <v>12706.047720967741</v>
      </c>
      <c r="AS25" s="60">
        <f t="shared" si="15"/>
        <v>12765.937720967742</v>
      </c>
      <c r="AT25" s="60">
        <f t="shared" si="15"/>
        <v>12822.787720967743</v>
      </c>
      <c r="AU25" s="60">
        <f t="shared" si="15"/>
        <v>12842.027720967741</v>
      </c>
      <c r="AV25" s="60">
        <f t="shared" si="15"/>
        <v>12857.267720967742</v>
      </c>
      <c r="AW25" s="60">
        <f t="shared" si="15"/>
        <v>12855.607720967742</v>
      </c>
      <c r="AX25" s="60">
        <f t="shared" si="15"/>
        <v>12857.307720967743</v>
      </c>
      <c r="AY25" s="60">
        <f t="shared" si="15"/>
        <v>12828.157720967742</v>
      </c>
      <c r="AZ25" s="60">
        <f t="shared" si="15"/>
        <v>12819.107720967742</v>
      </c>
      <c r="BA25" s="60">
        <f t="shared" si="15"/>
        <v>12807.967720967743</v>
      </c>
      <c r="BB25" s="60">
        <f t="shared" si="15"/>
        <v>12813.107720967742</v>
      </c>
      <c r="BC25" s="60">
        <f t="shared" si="15"/>
        <v>12803.027720967741</v>
      </c>
      <c r="BD25" s="60">
        <f t="shared" si="15"/>
        <v>12788.257720967742</v>
      </c>
      <c r="BE25" s="60">
        <f t="shared" si="15"/>
        <v>12726.497720967742</v>
      </c>
      <c r="BF25" s="60">
        <f t="shared" si="15"/>
        <v>12695.527720967741</v>
      </c>
      <c r="BG25" s="60">
        <f t="shared" si="15"/>
        <v>12650.027720967741</v>
      </c>
      <c r="BH25" s="60">
        <f t="shared" si="15"/>
        <v>12628.397720967741</v>
      </c>
      <c r="BI25" s="60">
        <f t="shared" si="15"/>
        <v>12393.957720967741</v>
      </c>
      <c r="BJ25" s="60">
        <f t="shared" si="15"/>
        <v>12317.287720967743</v>
      </c>
      <c r="BK25" s="60">
        <f t="shared" si="15"/>
        <v>12262.847720967742</v>
      </c>
      <c r="BL25" s="60">
        <f t="shared" si="15"/>
        <v>12200.047720967741</v>
      </c>
      <c r="BM25" s="60">
        <f t="shared" si="15"/>
        <v>12127.357720967742</v>
      </c>
      <c r="BN25" s="60">
        <f t="shared" ref="BN25:CS25" si="16">SUM(BN3,BN13,BN15,BN20)</f>
        <v>12075.997720967742</v>
      </c>
      <c r="BO25" s="60">
        <f t="shared" si="16"/>
        <v>11998.317720967741</v>
      </c>
      <c r="BP25" s="60">
        <f t="shared" si="16"/>
        <v>12002.417720967742</v>
      </c>
      <c r="BQ25" s="60">
        <f t="shared" si="16"/>
        <v>11907.817720967741</v>
      </c>
      <c r="BR25" s="60">
        <f t="shared" si="16"/>
        <v>11834.807720967741</v>
      </c>
      <c r="BS25" s="60">
        <f t="shared" si="16"/>
        <v>11735.587720967742</v>
      </c>
      <c r="BT25" s="60">
        <f t="shared" si="16"/>
        <v>11646.25772096774</v>
      </c>
      <c r="BU25" s="60">
        <f t="shared" si="16"/>
        <v>11569.837720967742</v>
      </c>
      <c r="BV25" s="60">
        <f t="shared" si="16"/>
        <v>11492.907720967742</v>
      </c>
      <c r="BW25" s="60">
        <f t="shared" si="16"/>
        <v>11439.307720967741</v>
      </c>
      <c r="BX25" s="60">
        <f t="shared" si="16"/>
        <v>11400.547720967741</v>
      </c>
      <c r="BY25" s="60">
        <f t="shared" si="16"/>
        <v>11345.18772096774</v>
      </c>
      <c r="BZ25" s="60">
        <f t="shared" si="16"/>
        <v>7825.257720967742</v>
      </c>
      <c r="CA25" s="60">
        <f t="shared" si="16"/>
        <v>7819.007720967742</v>
      </c>
      <c r="CB25" s="60">
        <f t="shared" si="16"/>
        <v>7814.7177209677411</v>
      </c>
      <c r="CC25" s="60">
        <f t="shared" si="16"/>
        <v>7815.2277209677413</v>
      </c>
      <c r="CD25" s="60">
        <f t="shared" si="16"/>
        <v>7816.4977209677418</v>
      </c>
      <c r="CE25" s="60">
        <f t="shared" si="16"/>
        <v>7815.467720967742</v>
      </c>
      <c r="CF25" s="60">
        <f t="shared" si="16"/>
        <v>7811.1077209677414</v>
      </c>
      <c r="CG25" s="60">
        <f t="shared" si="16"/>
        <v>7812.2877209677417</v>
      </c>
      <c r="CH25" s="60">
        <f t="shared" si="16"/>
        <v>7810.2577209677411</v>
      </c>
      <c r="CI25" s="60">
        <f t="shared" si="16"/>
        <v>7812.3577209677414</v>
      </c>
      <c r="CJ25" s="60">
        <f t="shared" si="16"/>
        <v>7814.1777209677412</v>
      </c>
      <c r="CK25" s="60">
        <f t="shared" si="16"/>
        <v>7815.9977209677418</v>
      </c>
      <c r="CL25" s="60">
        <f t="shared" si="16"/>
        <v>7799.8977209677423</v>
      </c>
      <c r="CM25" s="60">
        <f t="shared" si="16"/>
        <v>7800.2077209677418</v>
      </c>
      <c r="CN25" s="60">
        <f t="shared" si="16"/>
        <v>7801.5377209677417</v>
      </c>
      <c r="CO25" s="60">
        <f t="shared" si="16"/>
        <v>7798.1177209677417</v>
      </c>
      <c r="CP25" s="60">
        <f t="shared" si="16"/>
        <v>7800.3277209677417</v>
      </c>
      <c r="CQ25" s="60">
        <f t="shared" si="16"/>
        <v>7800.007720967742</v>
      </c>
      <c r="CR25" s="60">
        <f t="shared" si="16"/>
        <v>7799.6977209677416</v>
      </c>
      <c r="CS25" s="61">
        <f t="shared" si="16"/>
        <v>7801.3477209677421</v>
      </c>
      <c r="CT25" s="109">
        <f t="shared" si="13"/>
        <v>982002.78121290309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2665.1577209677416</v>
      </c>
      <c r="C30" s="71">
        <f t="shared" si="17"/>
        <v>2667.1577209677416</v>
      </c>
      <c r="D30" s="71">
        <f t="shared" si="17"/>
        <v>2665.1577209677416</v>
      </c>
      <c r="E30" s="71">
        <f t="shared" si="17"/>
        <v>2663.1577209677416</v>
      </c>
      <c r="F30" s="71">
        <f t="shared" si="17"/>
        <v>2663.1577209677416</v>
      </c>
      <c r="G30" s="71">
        <f t="shared" si="17"/>
        <v>2666.1577209677416</v>
      </c>
      <c r="H30" s="71">
        <f t="shared" si="17"/>
        <v>2666.1577209677416</v>
      </c>
      <c r="I30" s="71">
        <f t="shared" si="17"/>
        <v>2669.1577209677416</v>
      </c>
      <c r="J30" s="71">
        <f t="shared" si="17"/>
        <v>2669.1577209677416</v>
      </c>
      <c r="K30" s="71">
        <f t="shared" si="17"/>
        <v>2667.1577209677416</v>
      </c>
      <c r="L30" s="71">
        <f t="shared" si="17"/>
        <v>2667.1577209677416</v>
      </c>
      <c r="M30" s="71">
        <f t="shared" si="17"/>
        <v>2669.1577209677416</v>
      </c>
      <c r="N30" s="71">
        <f t="shared" si="17"/>
        <v>2670.1577209677416</v>
      </c>
      <c r="O30" s="71">
        <f t="shared" si="17"/>
        <v>2670.1577209677416</v>
      </c>
      <c r="P30" s="71">
        <f t="shared" si="17"/>
        <v>2672.1577209677416</v>
      </c>
      <c r="Q30" s="71">
        <f t="shared" si="17"/>
        <v>2680.1577209677416</v>
      </c>
      <c r="R30" s="71">
        <f t="shared" si="17"/>
        <v>2688.1577209677416</v>
      </c>
      <c r="S30" s="71">
        <f t="shared" si="17"/>
        <v>2688.1577209677416</v>
      </c>
      <c r="T30" s="71">
        <f t="shared" si="17"/>
        <v>2689.1577209677416</v>
      </c>
      <c r="U30" s="71">
        <f t="shared" si="17"/>
        <v>2695.1577209677416</v>
      </c>
      <c r="V30" s="71">
        <f t="shared" si="17"/>
        <v>2701.1577209677416</v>
      </c>
      <c r="W30" s="71">
        <f t="shared" si="17"/>
        <v>2702.1577209677416</v>
      </c>
      <c r="X30" s="71">
        <f t="shared" si="17"/>
        <v>2654.1577209677416</v>
      </c>
      <c r="Y30" s="71">
        <f t="shared" si="17"/>
        <v>2606.1577209677416</v>
      </c>
      <c r="Z30" s="71">
        <f t="shared" si="17"/>
        <v>2588.1577209677416</v>
      </c>
      <c r="AA30" s="71">
        <f t="shared" si="17"/>
        <v>2590.1577209677416</v>
      </c>
      <c r="AB30" s="71">
        <f t="shared" si="17"/>
        <v>2593.1577209677416</v>
      </c>
      <c r="AC30" s="71">
        <f t="shared" si="17"/>
        <v>2623.1577209677416</v>
      </c>
      <c r="AD30" s="71">
        <f t="shared" si="17"/>
        <v>2693.1577209677416</v>
      </c>
      <c r="AE30" s="71">
        <f t="shared" si="17"/>
        <v>2712.1577209677416</v>
      </c>
      <c r="AF30" s="71">
        <f t="shared" si="17"/>
        <v>2710.1577209677416</v>
      </c>
      <c r="AG30" s="71">
        <f t="shared" si="17"/>
        <v>2710.1577209677416</v>
      </c>
      <c r="AH30" s="71">
        <f t="shared" si="17"/>
        <v>2707.1577209677416</v>
      </c>
      <c r="AI30" s="71">
        <f t="shared" si="17"/>
        <v>2627.1577209677416</v>
      </c>
      <c r="AJ30" s="71">
        <f t="shared" si="17"/>
        <v>2567.1577209677416</v>
      </c>
      <c r="AK30" s="71">
        <f t="shared" si="17"/>
        <v>2508.1577209677416</v>
      </c>
      <c r="AL30" s="71">
        <f t="shared" si="17"/>
        <v>2466.1577209677416</v>
      </c>
      <c r="AM30" s="71">
        <f t="shared" si="17"/>
        <v>2456.1577209677416</v>
      </c>
      <c r="AN30" s="71">
        <f t="shared" si="17"/>
        <v>2458.1577209677416</v>
      </c>
      <c r="AO30" s="71">
        <f t="shared" si="17"/>
        <v>2454.1577209677416</v>
      </c>
      <c r="AP30" s="71">
        <f t="shared" si="17"/>
        <v>2454.1577209677416</v>
      </c>
      <c r="AQ30" s="71">
        <f t="shared" si="17"/>
        <v>2453.1577209677416</v>
      </c>
      <c r="AR30" s="71">
        <f t="shared" si="17"/>
        <v>2453.1577209677416</v>
      </c>
      <c r="AS30" s="71">
        <f t="shared" si="17"/>
        <v>2452.1577209677416</v>
      </c>
      <c r="AT30" s="71">
        <f t="shared" si="17"/>
        <v>2452.1577209677416</v>
      </c>
      <c r="AU30" s="71">
        <f t="shared" si="17"/>
        <v>2453.1577209677416</v>
      </c>
      <c r="AV30" s="71">
        <f t="shared" si="17"/>
        <v>2453.1577209677416</v>
      </c>
      <c r="AW30" s="71">
        <f t="shared" si="17"/>
        <v>2454.1577209677416</v>
      </c>
      <c r="AX30" s="71">
        <f t="shared" si="17"/>
        <v>2455.1577209677416</v>
      </c>
      <c r="AY30" s="71">
        <f t="shared" si="17"/>
        <v>2454.1577209677416</v>
      </c>
      <c r="AZ30" s="71">
        <f t="shared" si="17"/>
        <v>2452.1577209677416</v>
      </c>
      <c r="BA30" s="71">
        <f t="shared" si="17"/>
        <v>2451.1577209677416</v>
      </c>
      <c r="BB30" s="71">
        <f t="shared" si="17"/>
        <v>2453.1577209677416</v>
      </c>
      <c r="BC30" s="71">
        <f t="shared" si="17"/>
        <v>2454.1577209677416</v>
      </c>
      <c r="BD30" s="71">
        <f t="shared" si="17"/>
        <v>2454.1577209677416</v>
      </c>
      <c r="BE30" s="71">
        <f t="shared" si="17"/>
        <v>2451.1577209677416</v>
      </c>
      <c r="BF30" s="71">
        <f t="shared" si="17"/>
        <v>2449.1577209677416</v>
      </c>
      <c r="BG30" s="71">
        <f t="shared" si="17"/>
        <v>2451.1577209677416</v>
      </c>
      <c r="BH30" s="71">
        <f t="shared" si="17"/>
        <v>2454.1577209677416</v>
      </c>
      <c r="BI30" s="71">
        <f t="shared" si="17"/>
        <v>2458.1577209677416</v>
      </c>
      <c r="BJ30" s="71">
        <f t="shared" si="17"/>
        <v>2463.1577209677416</v>
      </c>
      <c r="BK30" s="71">
        <f t="shared" si="17"/>
        <v>2468.1577209677416</v>
      </c>
      <c r="BL30" s="71">
        <f t="shared" si="17"/>
        <v>2470.1577209677416</v>
      </c>
      <c r="BM30" s="71">
        <f t="shared" si="17"/>
        <v>2471.1577209677416</v>
      </c>
      <c r="BN30" s="71">
        <f t="shared" ref="BN30:CS30" si="18">BN31+BN39</f>
        <v>2476.1577209677416</v>
      </c>
      <c r="BO30" s="71">
        <f t="shared" si="18"/>
        <v>2482.1577209677416</v>
      </c>
      <c r="BP30" s="71">
        <f t="shared" si="18"/>
        <v>2485.1577209677416</v>
      </c>
      <c r="BQ30" s="71">
        <f t="shared" si="18"/>
        <v>2489.1577209677416</v>
      </c>
      <c r="BR30" s="71">
        <f t="shared" si="18"/>
        <v>2493.1577209677416</v>
      </c>
      <c r="BS30" s="71">
        <f t="shared" si="18"/>
        <v>2497.1577209677416</v>
      </c>
      <c r="BT30" s="71">
        <f t="shared" si="18"/>
        <v>2502.1577209677416</v>
      </c>
      <c r="BU30" s="71">
        <f t="shared" si="18"/>
        <v>2504.1577209677416</v>
      </c>
      <c r="BV30" s="71">
        <f t="shared" si="18"/>
        <v>2501.1577209677416</v>
      </c>
      <c r="BW30" s="71">
        <f t="shared" si="18"/>
        <v>2579.1577209677416</v>
      </c>
      <c r="BX30" s="71">
        <f t="shared" si="18"/>
        <v>2645.1577209677416</v>
      </c>
      <c r="BY30" s="71">
        <f t="shared" si="18"/>
        <v>2706.1577209677416</v>
      </c>
      <c r="BZ30" s="71">
        <f t="shared" si="18"/>
        <v>2745.1577209677416</v>
      </c>
      <c r="CA30" s="71">
        <f t="shared" si="18"/>
        <v>2757.1577209677416</v>
      </c>
      <c r="CB30" s="71">
        <f t="shared" si="18"/>
        <v>2752.1577209677416</v>
      </c>
      <c r="CC30" s="71">
        <f t="shared" si="18"/>
        <v>2748.1577209677416</v>
      </c>
      <c r="CD30" s="71">
        <f t="shared" si="18"/>
        <v>2750.1577209677416</v>
      </c>
      <c r="CE30" s="71">
        <f t="shared" si="18"/>
        <v>2747.1577209677416</v>
      </c>
      <c r="CF30" s="71">
        <f t="shared" si="18"/>
        <v>2742.1577209677416</v>
      </c>
      <c r="CG30" s="71">
        <f t="shared" si="18"/>
        <v>2733.1577209677416</v>
      </c>
      <c r="CH30" s="71">
        <f t="shared" si="18"/>
        <v>2722.1577209677416</v>
      </c>
      <c r="CI30" s="71">
        <f t="shared" si="18"/>
        <v>2716.1577209677416</v>
      </c>
      <c r="CJ30" s="71">
        <f t="shared" si="18"/>
        <v>2708.1577209677416</v>
      </c>
      <c r="CK30" s="71">
        <f t="shared" si="18"/>
        <v>2702.1577209677416</v>
      </c>
      <c r="CL30" s="71">
        <f t="shared" si="18"/>
        <v>2699.1577209677416</v>
      </c>
      <c r="CM30" s="71">
        <f t="shared" si="18"/>
        <v>2696.1577209677416</v>
      </c>
      <c r="CN30" s="71">
        <f t="shared" si="18"/>
        <v>2692.1577209677416</v>
      </c>
      <c r="CO30" s="71">
        <f t="shared" si="18"/>
        <v>2685.1577209677416</v>
      </c>
      <c r="CP30" s="71">
        <f t="shared" si="18"/>
        <v>2677.1577209677416</v>
      </c>
      <c r="CQ30" s="71">
        <f t="shared" si="18"/>
        <v>2670.1577209677416</v>
      </c>
      <c r="CR30" s="71">
        <f t="shared" si="18"/>
        <v>2668.1577209677416</v>
      </c>
      <c r="CS30" s="72">
        <f t="shared" si="18"/>
        <v>2665.1577209677416</v>
      </c>
      <c r="CT30" s="73">
        <f t="shared" ref="CT30:CT47" si="19">SUM(B30:CS30)</f>
        <v>249153.14121290372</v>
      </c>
      <c r="CU30" s="149"/>
    </row>
    <row r="31" spans="1:102">
      <c r="A31" s="74" t="s">
        <v>32</v>
      </c>
      <c r="B31" s="75">
        <f>SUM(B32:B38)</f>
        <v>2511.16</v>
      </c>
      <c r="C31" s="76">
        <f t="shared" ref="C31:BN31" si="20">SUM(C32:C38)</f>
        <v>2513.16</v>
      </c>
      <c r="D31" s="76">
        <f t="shared" si="20"/>
        <v>2511.16</v>
      </c>
      <c r="E31" s="76">
        <f t="shared" si="20"/>
        <v>2509.16</v>
      </c>
      <c r="F31" s="76">
        <f t="shared" si="20"/>
        <v>2509.16</v>
      </c>
      <c r="G31" s="76">
        <f t="shared" si="20"/>
        <v>2512.16</v>
      </c>
      <c r="H31" s="76">
        <f t="shared" si="20"/>
        <v>2512.16</v>
      </c>
      <c r="I31" s="76">
        <f t="shared" si="20"/>
        <v>2515.16</v>
      </c>
      <c r="J31" s="76">
        <f t="shared" si="20"/>
        <v>2515.16</v>
      </c>
      <c r="K31" s="76">
        <f t="shared" si="20"/>
        <v>2513.16</v>
      </c>
      <c r="L31" s="76">
        <f t="shared" si="20"/>
        <v>2513.16</v>
      </c>
      <c r="M31" s="76">
        <f t="shared" si="20"/>
        <v>2515.16</v>
      </c>
      <c r="N31" s="76">
        <f t="shared" si="20"/>
        <v>2516.16</v>
      </c>
      <c r="O31" s="76">
        <f t="shared" si="20"/>
        <v>2516.16</v>
      </c>
      <c r="P31" s="76">
        <f t="shared" si="20"/>
        <v>2518.16</v>
      </c>
      <c r="Q31" s="76">
        <f t="shared" si="20"/>
        <v>2526.16</v>
      </c>
      <c r="R31" s="76">
        <f t="shared" si="20"/>
        <v>2534.16</v>
      </c>
      <c r="S31" s="76">
        <f t="shared" si="20"/>
        <v>2534.16</v>
      </c>
      <c r="T31" s="76">
        <f t="shared" si="20"/>
        <v>2535.16</v>
      </c>
      <c r="U31" s="76">
        <f t="shared" si="20"/>
        <v>2541.16</v>
      </c>
      <c r="V31" s="76">
        <f t="shared" si="20"/>
        <v>2547.16</v>
      </c>
      <c r="W31" s="76">
        <f t="shared" si="20"/>
        <v>2548.16</v>
      </c>
      <c r="X31" s="76">
        <f t="shared" si="20"/>
        <v>2500.16</v>
      </c>
      <c r="Y31" s="76">
        <f t="shared" si="20"/>
        <v>2452.16</v>
      </c>
      <c r="Z31" s="76">
        <f t="shared" si="20"/>
        <v>2434.16</v>
      </c>
      <c r="AA31" s="76">
        <f t="shared" si="20"/>
        <v>2436.16</v>
      </c>
      <c r="AB31" s="76">
        <f t="shared" si="20"/>
        <v>2439.16</v>
      </c>
      <c r="AC31" s="76">
        <f t="shared" si="20"/>
        <v>2469.16</v>
      </c>
      <c r="AD31" s="76">
        <f t="shared" si="20"/>
        <v>2539.16</v>
      </c>
      <c r="AE31" s="76">
        <f t="shared" si="20"/>
        <v>2558.16</v>
      </c>
      <c r="AF31" s="76">
        <f t="shared" si="20"/>
        <v>2556.16</v>
      </c>
      <c r="AG31" s="76">
        <f t="shared" si="20"/>
        <v>2556.16</v>
      </c>
      <c r="AH31" s="76">
        <f t="shared" si="20"/>
        <v>2553.16</v>
      </c>
      <c r="AI31" s="76">
        <f t="shared" si="20"/>
        <v>2473.16</v>
      </c>
      <c r="AJ31" s="76">
        <f t="shared" si="20"/>
        <v>2413.16</v>
      </c>
      <c r="AK31" s="76">
        <f t="shared" si="20"/>
        <v>2354.16</v>
      </c>
      <c r="AL31" s="76">
        <f t="shared" si="20"/>
        <v>2312.16</v>
      </c>
      <c r="AM31" s="76">
        <f t="shared" si="20"/>
        <v>2302.16</v>
      </c>
      <c r="AN31" s="76">
        <f t="shared" si="20"/>
        <v>2304.16</v>
      </c>
      <c r="AO31" s="76">
        <f t="shared" si="20"/>
        <v>2300.16</v>
      </c>
      <c r="AP31" s="76">
        <f t="shared" si="20"/>
        <v>2300.16</v>
      </c>
      <c r="AQ31" s="76">
        <f t="shared" si="20"/>
        <v>2299.16</v>
      </c>
      <c r="AR31" s="76">
        <f t="shared" si="20"/>
        <v>2299.16</v>
      </c>
      <c r="AS31" s="76">
        <f t="shared" si="20"/>
        <v>2298.16</v>
      </c>
      <c r="AT31" s="76">
        <f t="shared" si="20"/>
        <v>2298.16</v>
      </c>
      <c r="AU31" s="76">
        <f t="shared" si="20"/>
        <v>2299.16</v>
      </c>
      <c r="AV31" s="76">
        <f t="shared" si="20"/>
        <v>2299.16</v>
      </c>
      <c r="AW31" s="76">
        <f t="shared" si="20"/>
        <v>2300.16</v>
      </c>
      <c r="AX31" s="76">
        <f t="shared" si="20"/>
        <v>2301.16</v>
      </c>
      <c r="AY31" s="76">
        <f t="shared" si="20"/>
        <v>2300.16</v>
      </c>
      <c r="AZ31" s="76">
        <f t="shared" si="20"/>
        <v>2298.16</v>
      </c>
      <c r="BA31" s="76">
        <f t="shared" si="20"/>
        <v>2297.16</v>
      </c>
      <c r="BB31" s="76">
        <f t="shared" si="20"/>
        <v>2299.16</v>
      </c>
      <c r="BC31" s="76">
        <f t="shared" si="20"/>
        <v>2300.16</v>
      </c>
      <c r="BD31" s="76">
        <f t="shared" si="20"/>
        <v>2300.16</v>
      </c>
      <c r="BE31" s="76">
        <f t="shared" si="20"/>
        <v>2297.16</v>
      </c>
      <c r="BF31" s="76">
        <f t="shared" si="20"/>
        <v>2295.16</v>
      </c>
      <c r="BG31" s="76">
        <f t="shared" si="20"/>
        <v>2297.16</v>
      </c>
      <c r="BH31" s="76">
        <f t="shared" si="20"/>
        <v>2300.16</v>
      </c>
      <c r="BI31" s="76">
        <f t="shared" si="20"/>
        <v>2304.16</v>
      </c>
      <c r="BJ31" s="76">
        <f t="shared" si="20"/>
        <v>2309.16</v>
      </c>
      <c r="BK31" s="76">
        <f t="shared" si="20"/>
        <v>2314.16</v>
      </c>
      <c r="BL31" s="76">
        <f t="shared" si="20"/>
        <v>2316.16</v>
      </c>
      <c r="BM31" s="76">
        <f t="shared" si="20"/>
        <v>2317.16</v>
      </c>
      <c r="BN31" s="76">
        <f t="shared" si="20"/>
        <v>2322.16</v>
      </c>
      <c r="BO31" s="76">
        <f t="shared" ref="BO31:CS31" si="21">SUM(BO32:BO38)</f>
        <v>2328.16</v>
      </c>
      <c r="BP31" s="76">
        <f t="shared" si="21"/>
        <v>2331.16</v>
      </c>
      <c r="BQ31" s="76">
        <f t="shared" si="21"/>
        <v>2335.16</v>
      </c>
      <c r="BR31" s="76">
        <f t="shared" si="21"/>
        <v>2339.16</v>
      </c>
      <c r="BS31" s="76">
        <f t="shared" si="21"/>
        <v>2343.16</v>
      </c>
      <c r="BT31" s="76">
        <f t="shared" si="21"/>
        <v>2348.16</v>
      </c>
      <c r="BU31" s="76">
        <f t="shared" si="21"/>
        <v>2350.16</v>
      </c>
      <c r="BV31" s="76">
        <f t="shared" si="21"/>
        <v>2347.16</v>
      </c>
      <c r="BW31" s="76">
        <f t="shared" si="21"/>
        <v>2425.16</v>
      </c>
      <c r="BX31" s="76">
        <f t="shared" si="21"/>
        <v>2491.16</v>
      </c>
      <c r="BY31" s="76">
        <f t="shared" si="21"/>
        <v>2552.16</v>
      </c>
      <c r="BZ31" s="76">
        <f t="shared" si="21"/>
        <v>2591.16</v>
      </c>
      <c r="CA31" s="76">
        <f t="shared" si="21"/>
        <v>2603.16</v>
      </c>
      <c r="CB31" s="76">
        <f t="shared" si="21"/>
        <v>2598.16</v>
      </c>
      <c r="CC31" s="76">
        <f t="shared" si="21"/>
        <v>2594.16</v>
      </c>
      <c r="CD31" s="76">
        <f t="shared" si="21"/>
        <v>2596.16</v>
      </c>
      <c r="CE31" s="76">
        <f t="shared" si="21"/>
        <v>2593.16</v>
      </c>
      <c r="CF31" s="76">
        <f t="shared" si="21"/>
        <v>2588.16</v>
      </c>
      <c r="CG31" s="76">
        <f t="shared" si="21"/>
        <v>2579.16</v>
      </c>
      <c r="CH31" s="76">
        <f t="shared" si="21"/>
        <v>2568.16</v>
      </c>
      <c r="CI31" s="76">
        <f t="shared" si="21"/>
        <v>2562.16</v>
      </c>
      <c r="CJ31" s="76">
        <f t="shared" si="21"/>
        <v>2554.16</v>
      </c>
      <c r="CK31" s="76">
        <f t="shared" si="21"/>
        <v>2548.16</v>
      </c>
      <c r="CL31" s="76">
        <f t="shared" si="21"/>
        <v>2545.16</v>
      </c>
      <c r="CM31" s="76">
        <f t="shared" si="21"/>
        <v>2542.16</v>
      </c>
      <c r="CN31" s="76">
        <f t="shared" si="21"/>
        <v>2538.16</v>
      </c>
      <c r="CO31" s="76">
        <f t="shared" si="21"/>
        <v>2531.16</v>
      </c>
      <c r="CP31" s="76">
        <f t="shared" si="21"/>
        <v>2523.16</v>
      </c>
      <c r="CQ31" s="76">
        <f t="shared" si="21"/>
        <v>2516.16</v>
      </c>
      <c r="CR31" s="76">
        <f t="shared" si="21"/>
        <v>2514.16</v>
      </c>
      <c r="CS31" s="77">
        <f t="shared" si="21"/>
        <v>2511.16</v>
      </c>
      <c r="CT31" s="30">
        <f t="shared" si="19"/>
        <v>234369.36000000028</v>
      </c>
      <c r="CU31" s="151"/>
    </row>
    <row r="32" spans="1:102">
      <c r="A32" s="78" t="s">
        <v>33</v>
      </c>
      <c r="B32" s="79">
        <f>B62-B73</f>
        <v>456</v>
      </c>
      <c r="C32" s="80">
        <f t="shared" ref="C32:BN32" si="22">C62-C73</f>
        <v>456</v>
      </c>
      <c r="D32" s="80">
        <f t="shared" si="22"/>
        <v>456</v>
      </c>
      <c r="E32" s="80">
        <f t="shared" si="22"/>
        <v>456</v>
      </c>
      <c r="F32" s="80">
        <f t="shared" si="22"/>
        <v>456</v>
      </c>
      <c r="G32" s="80">
        <f t="shared" si="22"/>
        <v>456</v>
      </c>
      <c r="H32" s="80">
        <f t="shared" si="22"/>
        <v>456</v>
      </c>
      <c r="I32" s="80">
        <f t="shared" si="22"/>
        <v>456</v>
      </c>
      <c r="J32" s="80">
        <f t="shared" si="22"/>
        <v>456</v>
      </c>
      <c r="K32" s="80">
        <f t="shared" si="22"/>
        <v>456</v>
      </c>
      <c r="L32" s="80">
        <f t="shared" si="22"/>
        <v>456</v>
      </c>
      <c r="M32" s="80">
        <f t="shared" si="22"/>
        <v>456</v>
      </c>
      <c r="N32" s="80">
        <f t="shared" si="22"/>
        <v>456</v>
      </c>
      <c r="O32" s="80">
        <f t="shared" si="22"/>
        <v>456</v>
      </c>
      <c r="P32" s="80">
        <f t="shared" si="22"/>
        <v>456</v>
      </c>
      <c r="Q32" s="80">
        <f t="shared" si="22"/>
        <v>456</v>
      </c>
      <c r="R32" s="80">
        <f t="shared" si="22"/>
        <v>456</v>
      </c>
      <c r="S32" s="80">
        <f t="shared" si="22"/>
        <v>456</v>
      </c>
      <c r="T32" s="80">
        <f t="shared" si="22"/>
        <v>456</v>
      </c>
      <c r="U32" s="80">
        <f t="shared" si="22"/>
        <v>456</v>
      </c>
      <c r="V32" s="80">
        <f t="shared" si="22"/>
        <v>456</v>
      </c>
      <c r="W32" s="80">
        <f t="shared" si="22"/>
        <v>456</v>
      </c>
      <c r="X32" s="80">
        <f t="shared" si="22"/>
        <v>456</v>
      </c>
      <c r="Y32" s="80">
        <f t="shared" si="22"/>
        <v>426</v>
      </c>
      <c r="Z32" s="80">
        <f t="shared" si="22"/>
        <v>406</v>
      </c>
      <c r="AA32" s="80">
        <f t="shared" si="22"/>
        <v>406</v>
      </c>
      <c r="AB32" s="80">
        <f t="shared" si="22"/>
        <v>406</v>
      </c>
      <c r="AC32" s="80">
        <f t="shared" si="22"/>
        <v>436</v>
      </c>
      <c r="AD32" s="80">
        <f t="shared" si="22"/>
        <v>456</v>
      </c>
      <c r="AE32" s="80">
        <f t="shared" si="22"/>
        <v>456</v>
      </c>
      <c r="AF32" s="80">
        <f t="shared" si="22"/>
        <v>456</v>
      </c>
      <c r="AG32" s="80">
        <f t="shared" si="22"/>
        <v>456</v>
      </c>
      <c r="AH32" s="80">
        <f t="shared" si="22"/>
        <v>456</v>
      </c>
      <c r="AI32" s="80">
        <f t="shared" si="22"/>
        <v>426</v>
      </c>
      <c r="AJ32" s="80">
        <f t="shared" si="22"/>
        <v>396</v>
      </c>
      <c r="AK32" s="80">
        <f t="shared" si="22"/>
        <v>366</v>
      </c>
      <c r="AL32" s="80">
        <f t="shared" si="22"/>
        <v>336</v>
      </c>
      <c r="AM32" s="80">
        <f t="shared" si="22"/>
        <v>326</v>
      </c>
      <c r="AN32" s="80">
        <f t="shared" si="22"/>
        <v>326</v>
      </c>
      <c r="AO32" s="80">
        <f t="shared" si="22"/>
        <v>326</v>
      </c>
      <c r="AP32" s="80">
        <f t="shared" si="22"/>
        <v>326</v>
      </c>
      <c r="AQ32" s="80">
        <f t="shared" si="22"/>
        <v>326</v>
      </c>
      <c r="AR32" s="80">
        <f t="shared" si="22"/>
        <v>326</v>
      </c>
      <c r="AS32" s="80">
        <f t="shared" si="22"/>
        <v>326</v>
      </c>
      <c r="AT32" s="80">
        <f t="shared" si="22"/>
        <v>326</v>
      </c>
      <c r="AU32" s="80">
        <f t="shared" si="22"/>
        <v>326</v>
      </c>
      <c r="AV32" s="80">
        <f t="shared" si="22"/>
        <v>326</v>
      </c>
      <c r="AW32" s="80">
        <f t="shared" si="22"/>
        <v>326</v>
      </c>
      <c r="AX32" s="80">
        <f t="shared" si="22"/>
        <v>326</v>
      </c>
      <c r="AY32" s="80">
        <f t="shared" si="22"/>
        <v>326</v>
      </c>
      <c r="AZ32" s="80">
        <f t="shared" si="22"/>
        <v>326</v>
      </c>
      <c r="BA32" s="80">
        <f t="shared" si="22"/>
        <v>326</v>
      </c>
      <c r="BB32" s="80">
        <f t="shared" si="22"/>
        <v>326</v>
      </c>
      <c r="BC32" s="80">
        <f t="shared" si="22"/>
        <v>326</v>
      </c>
      <c r="BD32" s="80">
        <f t="shared" si="22"/>
        <v>326</v>
      </c>
      <c r="BE32" s="80">
        <f t="shared" si="22"/>
        <v>326</v>
      </c>
      <c r="BF32" s="80">
        <f t="shared" si="22"/>
        <v>326</v>
      </c>
      <c r="BG32" s="80">
        <f t="shared" si="22"/>
        <v>326</v>
      </c>
      <c r="BH32" s="80">
        <f t="shared" si="22"/>
        <v>326</v>
      </c>
      <c r="BI32" s="80">
        <f t="shared" si="22"/>
        <v>326</v>
      </c>
      <c r="BJ32" s="80">
        <f t="shared" si="22"/>
        <v>326</v>
      </c>
      <c r="BK32" s="80">
        <f t="shared" si="22"/>
        <v>326</v>
      </c>
      <c r="BL32" s="80">
        <f t="shared" si="22"/>
        <v>326</v>
      </c>
      <c r="BM32" s="80">
        <f t="shared" si="22"/>
        <v>326</v>
      </c>
      <c r="BN32" s="80">
        <f t="shared" si="22"/>
        <v>326</v>
      </c>
      <c r="BO32" s="80">
        <f t="shared" ref="BO32:CS32" si="23">BO62-BO73</f>
        <v>326</v>
      </c>
      <c r="BP32" s="80">
        <f t="shared" si="23"/>
        <v>326</v>
      </c>
      <c r="BQ32" s="80">
        <f t="shared" si="23"/>
        <v>326</v>
      </c>
      <c r="BR32" s="80">
        <f t="shared" si="23"/>
        <v>326</v>
      </c>
      <c r="BS32" s="80">
        <f t="shared" si="23"/>
        <v>326</v>
      </c>
      <c r="BT32" s="80">
        <f t="shared" si="23"/>
        <v>326</v>
      </c>
      <c r="BU32" s="80">
        <f t="shared" si="23"/>
        <v>326</v>
      </c>
      <c r="BV32" s="80">
        <f t="shared" si="23"/>
        <v>326</v>
      </c>
      <c r="BW32" s="80">
        <f t="shared" si="23"/>
        <v>356</v>
      </c>
      <c r="BX32" s="80">
        <f t="shared" si="23"/>
        <v>386</v>
      </c>
      <c r="BY32" s="80">
        <f t="shared" si="23"/>
        <v>416</v>
      </c>
      <c r="BZ32" s="80">
        <f t="shared" si="23"/>
        <v>446</v>
      </c>
      <c r="CA32" s="80">
        <f t="shared" si="23"/>
        <v>456</v>
      </c>
      <c r="CB32" s="80">
        <f t="shared" si="23"/>
        <v>456</v>
      </c>
      <c r="CC32" s="80">
        <f t="shared" si="23"/>
        <v>456</v>
      </c>
      <c r="CD32" s="80">
        <f t="shared" si="23"/>
        <v>456</v>
      </c>
      <c r="CE32" s="80">
        <f t="shared" si="23"/>
        <v>456</v>
      </c>
      <c r="CF32" s="80">
        <f t="shared" si="23"/>
        <v>456</v>
      </c>
      <c r="CG32" s="80">
        <f t="shared" si="23"/>
        <v>456</v>
      </c>
      <c r="CH32" s="80">
        <f t="shared" si="23"/>
        <v>456</v>
      </c>
      <c r="CI32" s="80">
        <f t="shared" si="23"/>
        <v>456</v>
      </c>
      <c r="CJ32" s="80">
        <f t="shared" si="23"/>
        <v>456</v>
      </c>
      <c r="CK32" s="80">
        <f t="shared" si="23"/>
        <v>456</v>
      </c>
      <c r="CL32" s="80">
        <f t="shared" si="23"/>
        <v>456</v>
      </c>
      <c r="CM32" s="80">
        <f t="shared" si="23"/>
        <v>456</v>
      </c>
      <c r="CN32" s="80">
        <f t="shared" si="23"/>
        <v>456</v>
      </c>
      <c r="CO32" s="80">
        <f t="shared" si="23"/>
        <v>456</v>
      </c>
      <c r="CP32" s="80">
        <f t="shared" si="23"/>
        <v>456</v>
      </c>
      <c r="CQ32" s="80">
        <f t="shared" si="23"/>
        <v>456</v>
      </c>
      <c r="CR32" s="80">
        <f t="shared" si="23"/>
        <v>456</v>
      </c>
      <c r="CS32" s="81">
        <f t="shared" si="23"/>
        <v>456</v>
      </c>
      <c r="CT32" s="30">
        <f t="shared" si="19"/>
        <v>38376</v>
      </c>
      <c r="CU32" s="151"/>
    </row>
    <row r="33" spans="1:99">
      <c r="A33" s="25" t="s">
        <v>34</v>
      </c>
      <c r="B33" s="82">
        <f t="shared" ref="B33:Q38" si="24">B63-B74</f>
        <v>0</v>
      </c>
      <c r="C33" s="3">
        <f t="shared" si="24"/>
        <v>0</v>
      </c>
      <c r="D33" s="3">
        <f t="shared" si="24"/>
        <v>0</v>
      </c>
      <c r="E33" s="3">
        <f t="shared" si="24"/>
        <v>0</v>
      </c>
      <c r="F33" s="3">
        <f t="shared" si="24"/>
        <v>0</v>
      </c>
      <c r="G33" s="3">
        <f t="shared" si="24"/>
        <v>0</v>
      </c>
      <c r="H33" s="3">
        <f t="shared" si="24"/>
        <v>0</v>
      </c>
      <c r="I33" s="3">
        <f t="shared" si="24"/>
        <v>0</v>
      </c>
      <c r="J33" s="3">
        <f t="shared" si="24"/>
        <v>0</v>
      </c>
      <c r="K33" s="3">
        <f t="shared" si="24"/>
        <v>0</v>
      </c>
      <c r="L33" s="3">
        <f t="shared" si="24"/>
        <v>0</v>
      </c>
      <c r="M33" s="3">
        <f t="shared" si="24"/>
        <v>0</v>
      </c>
      <c r="N33" s="3">
        <f t="shared" si="24"/>
        <v>0</v>
      </c>
      <c r="O33" s="3">
        <f t="shared" si="24"/>
        <v>0</v>
      </c>
      <c r="P33" s="3">
        <f t="shared" si="24"/>
        <v>0</v>
      </c>
      <c r="Q33" s="3">
        <f t="shared" si="24"/>
        <v>0</v>
      </c>
      <c r="R33" s="3">
        <f t="shared" ref="R33:CC33" si="25">R63-R74</f>
        <v>0</v>
      </c>
      <c r="S33" s="3">
        <f t="shared" si="25"/>
        <v>0</v>
      </c>
      <c r="T33" s="3">
        <f t="shared" si="25"/>
        <v>0</v>
      </c>
      <c r="U33" s="3">
        <f t="shared" si="25"/>
        <v>0</v>
      </c>
      <c r="V33" s="3">
        <f t="shared" si="25"/>
        <v>0</v>
      </c>
      <c r="W33" s="3">
        <f t="shared" si="25"/>
        <v>0</v>
      </c>
      <c r="X33" s="3">
        <f t="shared" si="25"/>
        <v>0</v>
      </c>
      <c r="Y33" s="3">
        <f t="shared" si="25"/>
        <v>0</v>
      </c>
      <c r="Z33" s="3">
        <f t="shared" si="25"/>
        <v>0</v>
      </c>
      <c r="AA33" s="3">
        <f t="shared" si="25"/>
        <v>0</v>
      </c>
      <c r="AB33" s="3">
        <f t="shared" si="25"/>
        <v>0</v>
      </c>
      <c r="AC33" s="3">
        <f t="shared" si="25"/>
        <v>0</v>
      </c>
      <c r="AD33" s="3">
        <f t="shared" si="25"/>
        <v>0</v>
      </c>
      <c r="AE33" s="3">
        <f t="shared" si="25"/>
        <v>0</v>
      </c>
      <c r="AF33" s="3">
        <f t="shared" si="25"/>
        <v>0</v>
      </c>
      <c r="AG33" s="3">
        <f t="shared" si="25"/>
        <v>0</v>
      </c>
      <c r="AH33" s="3">
        <f t="shared" si="25"/>
        <v>0</v>
      </c>
      <c r="AI33" s="3">
        <f t="shared" si="25"/>
        <v>0</v>
      </c>
      <c r="AJ33" s="3">
        <f t="shared" si="25"/>
        <v>0</v>
      </c>
      <c r="AK33" s="3">
        <f t="shared" si="25"/>
        <v>0</v>
      </c>
      <c r="AL33" s="3">
        <f t="shared" si="25"/>
        <v>0</v>
      </c>
      <c r="AM33" s="3">
        <f t="shared" si="25"/>
        <v>0</v>
      </c>
      <c r="AN33" s="3">
        <f t="shared" si="25"/>
        <v>0</v>
      </c>
      <c r="AO33" s="3">
        <f t="shared" si="25"/>
        <v>0</v>
      </c>
      <c r="AP33" s="3">
        <f t="shared" si="25"/>
        <v>0</v>
      </c>
      <c r="AQ33" s="3">
        <f t="shared" si="25"/>
        <v>0</v>
      </c>
      <c r="AR33" s="3">
        <f t="shared" si="25"/>
        <v>0</v>
      </c>
      <c r="AS33" s="3">
        <f t="shared" si="25"/>
        <v>0</v>
      </c>
      <c r="AT33" s="3">
        <f t="shared" si="25"/>
        <v>0</v>
      </c>
      <c r="AU33" s="3">
        <f t="shared" si="25"/>
        <v>0</v>
      </c>
      <c r="AV33" s="3">
        <f t="shared" si="25"/>
        <v>0</v>
      </c>
      <c r="AW33" s="3">
        <f t="shared" si="25"/>
        <v>0</v>
      </c>
      <c r="AX33" s="3">
        <f t="shared" si="25"/>
        <v>0</v>
      </c>
      <c r="AY33" s="3">
        <f t="shared" si="25"/>
        <v>0</v>
      </c>
      <c r="AZ33" s="3">
        <f t="shared" si="25"/>
        <v>0</v>
      </c>
      <c r="BA33" s="3">
        <f t="shared" si="25"/>
        <v>0</v>
      </c>
      <c r="BB33" s="3">
        <f t="shared" si="25"/>
        <v>0</v>
      </c>
      <c r="BC33" s="3">
        <f t="shared" si="25"/>
        <v>0</v>
      </c>
      <c r="BD33" s="3">
        <f t="shared" si="25"/>
        <v>0</v>
      </c>
      <c r="BE33" s="3">
        <f t="shared" si="25"/>
        <v>0</v>
      </c>
      <c r="BF33" s="3">
        <f t="shared" si="25"/>
        <v>0</v>
      </c>
      <c r="BG33" s="3">
        <f t="shared" si="25"/>
        <v>0</v>
      </c>
      <c r="BH33" s="3">
        <f t="shared" si="25"/>
        <v>0</v>
      </c>
      <c r="BI33" s="3">
        <f t="shared" si="25"/>
        <v>0</v>
      </c>
      <c r="BJ33" s="3">
        <f t="shared" si="25"/>
        <v>0</v>
      </c>
      <c r="BK33" s="3">
        <f t="shared" si="25"/>
        <v>0</v>
      </c>
      <c r="BL33" s="3">
        <f t="shared" si="25"/>
        <v>0</v>
      </c>
      <c r="BM33" s="3">
        <f t="shared" si="25"/>
        <v>0</v>
      </c>
      <c r="BN33" s="3">
        <f t="shared" si="25"/>
        <v>0</v>
      </c>
      <c r="BO33" s="3">
        <f t="shared" si="25"/>
        <v>0</v>
      </c>
      <c r="BP33" s="3">
        <f t="shared" si="25"/>
        <v>0</v>
      </c>
      <c r="BQ33" s="3">
        <f t="shared" si="25"/>
        <v>0</v>
      </c>
      <c r="BR33" s="3">
        <f t="shared" si="25"/>
        <v>0</v>
      </c>
      <c r="BS33" s="3">
        <f t="shared" si="25"/>
        <v>0</v>
      </c>
      <c r="BT33" s="3">
        <f t="shared" si="25"/>
        <v>0</v>
      </c>
      <c r="BU33" s="3">
        <f t="shared" si="25"/>
        <v>0</v>
      </c>
      <c r="BV33" s="3">
        <f t="shared" si="25"/>
        <v>0</v>
      </c>
      <c r="BW33" s="3">
        <f t="shared" si="25"/>
        <v>0</v>
      </c>
      <c r="BX33" s="3">
        <f t="shared" si="25"/>
        <v>0</v>
      </c>
      <c r="BY33" s="3">
        <f t="shared" si="25"/>
        <v>0</v>
      </c>
      <c r="BZ33" s="3">
        <f t="shared" si="25"/>
        <v>0</v>
      </c>
      <c r="CA33" s="3">
        <f t="shared" si="25"/>
        <v>0</v>
      </c>
      <c r="CB33" s="3">
        <f t="shared" si="25"/>
        <v>0</v>
      </c>
      <c r="CC33" s="3">
        <f t="shared" si="25"/>
        <v>0</v>
      </c>
      <c r="CD33" s="3">
        <f t="shared" ref="CD33:CS33" si="26">CD63-CD74</f>
        <v>0</v>
      </c>
      <c r="CE33" s="3">
        <f t="shared" si="26"/>
        <v>0</v>
      </c>
      <c r="CF33" s="3">
        <f t="shared" si="26"/>
        <v>0</v>
      </c>
      <c r="CG33" s="3">
        <f t="shared" si="26"/>
        <v>0</v>
      </c>
      <c r="CH33" s="3">
        <f t="shared" si="26"/>
        <v>0</v>
      </c>
      <c r="CI33" s="3">
        <f t="shared" si="26"/>
        <v>0</v>
      </c>
      <c r="CJ33" s="3">
        <f t="shared" si="26"/>
        <v>0</v>
      </c>
      <c r="CK33" s="3">
        <f t="shared" si="26"/>
        <v>0</v>
      </c>
      <c r="CL33" s="3">
        <f t="shared" si="26"/>
        <v>0</v>
      </c>
      <c r="CM33" s="3">
        <f t="shared" si="26"/>
        <v>0</v>
      </c>
      <c r="CN33" s="3">
        <f t="shared" si="26"/>
        <v>0</v>
      </c>
      <c r="CO33" s="3">
        <f t="shared" si="26"/>
        <v>0</v>
      </c>
      <c r="CP33" s="3">
        <f t="shared" si="26"/>
        <v>0</v>
      </c>
      <c r="CQ33" s="3">
        <f t="shared" si="26"/>
        <v>0</v>
      </c>
      <c r="CR33" s="3">
        <f t="shared" si="26"/>
        <v>0</v>
      </c>
      <c r="CS33" s="83">
        <f t="shared" si="26"/>
        <v>0</v>
      </c>
      <c r="CT33" s="30">
        <f t="shared" si="19"/>
        <v>0</v>
      </c>
      <c r="CU33" s="151"/>
    </row>
    <row r="34" spans="1:99">
      <c r="A34" s="25" t="s">
        <v>35</v>
      </c>
      <c r="B34" s="82">
        <f t="shared" si="24"/>
        <v>611.51</v>
      </c>
      <c r="C34" s="3">
        <f t="shared" si="24"/>
        <v>611.51</v>
      </c>
      <c r="D34" s="3">
        <f t="shared" si="24"/>
        <v>611.51</v>
      </c>
      <c r="E34" s="3">
        <f t="shared" si="24"/>
        <v>611.51</v>
      </c>
      <c r="F34" s="3">
        <f t="shared" si="24"/>
        <v>611.51</v>
      </c>
      <c r="G34" s="3">
        <f t="shared" si="24"/>
        <v>611.51</v>
      </c>
      <c r="H34" s="3">
        <f t="shared" si="24"/>
        <v>611.51</v>
      </c>
      <c r="I34" s="3">
        <f t="shared" si="24"/>
        <v>611.51</v>
      </c>
      <c r="J34" s="3">
        <f t="shared" si="24"/>
        <v>611.51</v>
      </c>
      <c r="K34" s="3">
        <f t="shared" si="24"/>
        <v>611.51</v>
      </c>
      <c r="L34" s="3">
        <f t="shared" si="24"/>
        <v>611.51</v>
      </c>
      <c r="M34" s="3">
        <f t="shared" si="24"/>
        <v>611.51</v>
      </c>
      <c r="N34" s="3">
        <f t="shared" si="24"/>
        <v>611.51</v>
      </c>
      <c r="O34" s="3">
        <f t="shared" si="24"/>
        <v>611.51</v>
      </c>
      <c r="P34" s="3">
        <f t="shared" si="24"/>
        <v>611.51</v>
      </c>
      <c r="Q34" s="3">
        <f t="shared" si="24"/>
        <v>611.51</v>
      </c>
      <c r="R34" s="3">
        <f t="shared" ref="R34:CC34" si="27">R64-R75</f>
        <v>611.51</v>
      </c>
      <c r="S34" s="3">
        <f t="shared" si="27"/>
        <v>611.51</v>
      </c>
      <c r="T34" s="3">
        <f t="shared" si="27"/>
        <v>611.51</v>
      </c>
      <c r="U34" s="3">
        <f t="shared" si="27"/>
        <v>611.51</v>
      </c>
      <c r="V34" s="3">
        <f t="shared" si="27"/>
        <v>611.51</v>
      </c>
      <c r="W34" s="3">
        <f t="shared" si="27"/>
        <v>611.51</v>
      </c>
      <c r="X34" s="3">
        <f t="shared" si="27"/>
        <v>611.51</v>
      </c>
      <c r="Y34" s="3">
        <f t="shared" si="27"/>
        <v>611.51</v>
      </c>
      <c r="Z34" s="3">
        <f t="shared" si="27"/>
        <v>611.51</v>
      </c>
      <c r="AA34" s="3">
        <f t="shared" si="27"/>
        <v>611.51</v>
      </c>
      <c r="AB34" s="3">
        <f t="shared" si="27"/>
        <v>611.51</v>
      </c>
      <c r="AC34" s="3">
        <f t="shared" si="27"/>
        <v>611.51</v>
      </c>
      <c r="AD34" s="3">
        <f t="shared" si="27"/>
        <v>611.51</v>
      </c>
      <c r="AE34" s="3">
        <f t="shared" si="27"/>
        <v>611.51</v>
      </c>
      <c r="AF34" s="3">
        <f t="shared" si="27"/>
        <v>611.51</v>
      </c>
      <c r="AG34" s="3">
        <f t="shared" si="27"/>
        <v>611.51</v>
      </c>
      <c r="AH34" s="3">
        <f t="shared" si="27"/>
        <v>611.51</v>
      </c>
      <c r="AI34" s="3">
        <f t="shared" si="27"/>
        <v>611.51</v>
      </c>
      <c r="AJ34" s="3">
        <f t="shared" si="27"/>
        <v>611.51</v>
      </c>
      <c r="AK34" s="3">
        <f t="shared" si="27"/>
        <v>611.51</v>
      </c>
      <c r="AL34" s="3">
        <f t="shared" si="27"/>
        <v>611.51</v>
      </c>
      <c r="AM34" s="3">
        <f t="shared" si="27"/>
        <v>611.51</v>
      </c>
      <c r="AN34" s="3">
        <f t="shared" si="27"/>
        <v>611.51</v>
      </c>
      <c r="AO34" s="3">
        <f t="shared" si="27"/>
        <v>611.51</v>
      </c>
      <c r="AP34" s="3">
        <f t="shared" si="27"/>
        <v>611.51</v>
      </c>
      <c r="AQ34" s="3">
        <f t="shared" si="27"/>
        <v>611.51</v>
      </c>
      <c r="AR34" s="3">
        <f t="shared" si="27"/>
        <v>611.51</v>
      </c>
      <c r="AS34" s="3">
        <f t="shared" si="27"/>
        <v>611.51</v>
      </c>
      <c r="AT34" s="3">
        <f t="shared" si="27"/>
        <v>611.51</v>
      </c>
      <c r="AU34" s="3">
        <f t="shared" si="27"/>
        <v>611.51</v>
      </c>
      <c r="AV34" s="3">
        <f t="shared" si="27"/>
        <v>611.51</v>
      </c>
      <c r="AW34" s="3">
        <f t="shared" si="27"/>
        <v>611.51</v>
      </c>
      <c r="AX34" s="3">
        <f t="shared" si="27"/>
        <v>611.51</v>
      </c>
      <c r="AY34" s="3">
        <f t="shared" si="27"/>
        <v>611.51</v>
      </c>
      <c r="AZ34" s="3">
        <f t="shared" si="27"/>
        <v>611.51</v>
      </c>
      <c r="BA34" s="3">
        <f t="shared" si="27"/>
        <v>611.51</v>
      </c>
      <c r="BB34" s="3">
        <f t="shared" si="27"/>
        <v>611.51</v>
      </c>
      <c r="BC34" s="3">
        <f t="shared" si="27"/>
        <v>611.51</v>
      </c>
      <c r="BD34" s="3">
        <f t="shared" si="27"/>
        <v>611.51</v>
      </c>
      <c r="BE34" s="3">
        <f t="shared" si="27"/>
        <v>611.51</v>
      </c>
      <c r="BF34" s="3">
        <f t="shared" si="27"/>
        <v>611.51</v>
      </c>
      <c r="BG34" s="3">
        <f t="shared" si="27"/>
        <v>611.51</v>
      </c>
      <c r="BH34" s="3">
        <f t="shared" si="27"/>
        <v>611.51</v>
      </c>
      <c r="BI34" s="3">
        <f t="shared" si="27"/>
        <v>611.51</v>
      </c>
      <c r="BJ34" s="3">
        <f t="shared" si="27"/>
        <v>611.51</v>
      </c>
      <c r="BK34" s="3">
        <f t="shared" si="27"/>
        <v>611.51</v>
      </c>
      <c r="BL34" s="3">
        <f t="shared" si="27"/>
        <v>611.51</v>
      </c>
      <c r="BM34" s="3">
        <f t="shared" si="27"/>
        <v>611.51</v>
      </c>
      <c r="BN34" s="3">
        <f t="shared" si="27"/>
        <v>611.51</v>
      </c>
      <c r="BO34" s="3">
        <f t="shared" si="27"/>
        <v>611.51</v>
      </c>
      <c r="BP34" s="3">
        <f t="shared" si="27"/>
        <v>611.51</v>
      </c>
      <c r="BQ34" s="3">
        <f t="shared" si="27"/>
        <v>611.51</v>
      </c>
      <c r="BR34" s="3">
        <f t="shared" si="27"/>
        <v>611.51</v>
      </c>
      <c r="BS34" s="3">
        <f t="shared" si="27"/>
        <v>611.51</v>
      </c>
      <c r="BT34" s="3">
        <f t="shared" si="27"/>
        <v>611.51</v>
      </c>
      <c r="BU34" s="3">
        <f t="shared" si="27"/>
        <v>611.51</v>
      </c>
      <c r="BV34" s="3">
        <f t="shared" si="27"/>
        <v>611.51</v>
      </c>
      <c r="BW34" s="3">
        <f t="shared" si="27"/>
        <v>611.51</v>
      </c>
      <c r="BX34" s="3">
        <f t="shared" si="27"/>
        <v>611.51</v>
      </c>
      <c r="BY34" s="3">
        <f t="shared" si="27"/>
        <v>611.51</v>
      </c>
      <c r="BZ34" s="3">
        <f t="shared" si="27"/>
        <v>611.51</v>
      </c>
      <c r="CA34" s="3">
        <f t="shared" si="27"/>
        <v>611.51</v>
      </c>
      <c r="CB34" s="3">
        <f t="shared" si="27"/>
        <v>611.51</v>
      </c>
      <c r="CC34" s="3">
        <f t="shared" si="27"/>
        <v>611.51</v>
      </c>
      <c r="CD34" s="3">
        <f t="shared" ref="CD34:CS34" si="28">CD64-CD75</f>
        <v>611.51</v>
      </c>
      <c r="CE34" s="3">
        <f t="shared" si="28"/>
        <v>611.51</v>
      </c>
      <c r="CF34" s="3">
        <f t="shared" si="28"/>
        <v>611.51</v>
      </c>
      <c r="CG34" s="3">
        <f t="shared" si="28"/>
        <v>611.51</v>
      </c>
      <c r="CH34" s="3">
        <f t="shared" si="28"/>
        <v>611.51</v>
      </c>
      <c r="CI34" s="3">
        <f t="shared" si="28"/>
        <v>611.51</v>
      </c>
      <c r="CJ34" s="3">
        <f t="shared" si="28"/>
        <v>611.51</v>
      </c>
      <c r="CK34" s="3">
        <f t="shared" si="28"/>
        <v>611.51</v>
      </c>
      <c r="CL34" s="3">
        <f t="shared" si="28"/>
        <v>611.51</v>
      </c>
      <c r="CM34" s="3">
        <f t="shared" si="28"/>
        <v>611.51</v>
      </c>
      <c r="CN34" s="3">
        <f t="shared" si="28"/>
        <v>611.51</v>
      </c>
      <c r="CO34" s="3">
        <f t="shared" si="28"/>
        <v>611.51</v>
      </c>
      <c r="CP34" s="3">
        <f t="shared" si="28"/>
        <v>611.51</v>
      </c>
      <c r="CQ34" s="3">
        <f t="shared" si="28"/>
        <v>611.51</v>
      </c>
      <c r="CR34" s="3">
        <f t="shared" si="28"/>
        <v>611.51</v>
      </c>
      <c r="CS34" s="83">
        <f t="shared" si="28"/>
        <v>611.51</v>
      </c>
      <c r="CT34" s="30">
        <f t="shared" si="19"/>
        <v>58704.96000000005</v>
      </c>
      <c r="CU34" s="151"/>
    </row>
    <row r="35" spans="1:99">
      <c r="A35" s="25" t="s">
        <v>36</v>
      </c>
      <c r="B35" s="82">
        <f t="shared" si="24"/>
        <v>340</v>
      </c>
      <c r="C35" s="3">
        <f t="shared" si="24"/>
        <v>340</v>
      </c>
      <c r="D35" s="3">
        <f t="shared" si="24"/>
        <v>340</v>
      </c>
      <c r="E35" s="3">
        <f t="shared" si="24"/>
        <v>340</v>
      </c>
      <c r="F35" s="3">
        <f t="shared" si="24"/>
        <v>340</v>
      </c>
      <c r="G35" s="3">
        <f t="shared" si="24"/>
        <v>340</v>
      </c>
      <c r="H35" s="3">
        <f t="shared" si="24"/>
        <v>340</v>
      </c>
      <c r="I35" s="3">
        <f t="shared" si="24"/>
        <v>340</v>
      </c>
      <c r="J35" s="3">
        <f t="shared" si="24"/>
        <v>340</v>
      </c>
      <c r="K35" s="3">
        <f t="shared" si="24"/>
        <v>340</v>
      </c>
      <c r="L35" s="3">
        <f t="shared" si="24"/>
        <v>340</v>
      </c>
      <c r="M35" s="3">
        <f t="shared" si="24"/>
        <v>340</v>
      </c>
      <c r="N35" s="3">
        <f t="shared" si="24"/>
        <v>340</v>
      </c>
      <c r="O35" s="3">
        <f t="shared" si="24"/>
        <v>340</v>
      </c>
      <c r="P35" s="3">
        <f t="shared" si="24"/>
        <v>340</v>
      </c>
      <c r="Q35" s="3">
        <f t="shared" si="24"/>
        <v>340</v>
      </c>
      <c r="R35" s="3">
        <f t="shared" ref="R35:CC35" si="29">R65-R76</f>
        <v>340</v>
      </c>
      <c r="S35" s="3">
        <f t="shared" si="29"/>
        <v>340</v>
      </c>
      <c r="T35" s="3">
        <f t="shared" si="29"/>
        <v>340</v>
      </c>
      <c r="U35" s="3">
        <f t="shared" si="29"/>
        <v>340</v>
      </c>
      <c r="V35" s="3">
        <f t="shared" si="29"/>
        <v>340</v>
      </c>
      <c r="W35" s="3">
        <f t="shared" si="29"/>
        <v>340</v>
      </c>
      <c r="X35" s="3">
        <f t="shared" si="29"/>
        <v>318</v>
      </c>
      <c r="Y35" s="3">
        <f t="shared" si="29"/>
        <v>318</v>
      </c>
      <c r="Z35" s="3">
        <f t="shared" si="29"/>
        <v>318</v>
      </c>
      <c r="AA35" s="3">
        <f t="shared" si="29"/>
        <v>318</v>
      </c>
      <c r="AB35" s="3">
        <f t="shared" si="29"/>
        <v>318</v>
      </c>
      <c r="AC35" s="3">
        <f t="shared" si="29"/>
        <v>318</v>
      </c>
      <c r="AD35" s="3">
        <f t="shared" si="29"/>
        <v>340</v>
      </c>
      <c r="AE35" s="3">
        <f t="shared" si="29"/>
        <v>340</v>
      </c>
      <c r="AF35" s="3">
        <f t="shared" si="29"/>
        <v>340</v>
      </c>
      <c r="AG35" s="3">
        <f t="shared" si="29"/>
        <v>340</v>
      </c>
      <c r="AH35" s="3">
        <f t="shared" si="29"/>
        <v>340</v>
      </c>
      <c r="AI35" s="3">
        <f t="shared" si="29"/>
        <v>327</v>
      </c>
      <c r="AJ35" s="3">
        <f t="shared" si="29"/>
        <v>327</v>
      </c>
      <c r="AK35" s="3">
        <f t="shared" si="29"/>
        <v>327</v>
      </c>
      <c r="AL35" s="3">
        <f t="shared" si="29"/>
        <v>327</v>
      </c>
      <c r="AM35" s="3">
        <f t="shared" si="29"/>
        <v>327</v>
      </c>
      <c r="AN35" s="3">
        <f t="shared" si="29"/>
        <v>327</v>
      </c>
      <c r="AO35" s="3">
        <f t="shared" si="29"/>
        <v>327</v>
      </c>
      <c r="AP35" s="3">
        <f t="shared" si="29"/>
        <v>327</v>
      </c>
      <c r="AQ35" s="3">
        <f t="shared" si="29"/>
        <v>327</v>
      </c>
      <c r="AR35" s="3">
        <f t="shared" si="29"/>
        <v>327</v>
      </c>
      <c r="AS35" s="3">
        <f t="shared" si="29"/>
        <v>327</v>
      </c>
      <c r="AT35" s="3">
        <f t="shared" si="29"/>
        <v>327</v>
      </c>
      <c r="AU35" s="3">
        <f t="shared" si="29"/>
        <v>327</v>
      </c>
      <c r="AV35" s="3">
        <f t="shared" si="29"/>
        <v>327</v>
      </c>
      <c r="AW35" s="3">
        <f t="shared" si="29"/>
        <v>327</v>
      </c>
      <c r="AX35" s="3">
        <f t="shared" si="29"/>
        <v>327</v>
      </c>
      <c r="AY35" s="3">
        <f t="shared" si="29"/>
        <v>327</v>
      </c>
      <c r="AZ35" s="3">
        <f t="shared" si="29"/>
        <v>327</v>
      </c>
      <c r="BA35" s="3">
        <f t="shared" si="29"/>
        <v>327</v>
      </c>
      <c r="BB35" s="3">
        <f t="shared" si="29"/>
        <v>327</v>
      </c>
      <c r="BC35" s="3">
        <f t="shared" si="29"/>
        <v>327</v>
      </c>
      <c r="BD35" s="3">
        <f t="shared" si="29"/>
        <v>327</v>
      </c>
      <c r="BE35" s="3">
        <f t="shared" si="29"/>
        <v>327</v>
      </c>
      <c r="BF35" s="3">
        <f t="shared" si="29"/>
        <v>327</v>
      </c>
      <c r="BG35" s="3">
        <f t="shared" si="29"/>
        <v>327</v>
      </c>
      <c r="BH35" s="3">
        <f t="shared" si="29"/>
        <v>327</v>
      </c>
      <c r="BI35" s="3">
        <f t="shared" si="29"/>
        <v>327</v>
      </c>
      <c r="BJ35" s="3">
        <f t="shared" si="29"/>
        <v>327</v>
      </c>
      <c r="BK35" s="3">
        <f t="shared" si="29"/>
        <v>327</v>
      </c>
      <c r="BL35" s="3">
        <f t="shared" si="29"/>
        <v>327</v>
      </c>
      <c r="BM35" s="3">
        <f t="shared" si="29"/>
        <v>327</v>
      </c>
      <c r="BN35" s="3">
        <f t="shared" si="29"/>
        <v>327</v>
      </c>
      <c r="BO35" s="3">
        <f t="shared" si="29"/>
        <v>327</v>
      </c>
      <c r="BP35" s="3">
        <f t="shared" si="29"/>
        <v>327</v>
      </c>
      <c r="BQ35" s="3">
        <f t="shared" si="29"/>
        <v>327</v>
      </c>
      <c r="BR35" s="3">
        <f t="shared" si="29"/>
        <v>327</v>
      </c>
      <c r="BS35" s="3">
        <f t="shared" si="29"/>
        <v>327</v>
      </c>
      <c r="BT35" s="3">
        <f t="shared" si="29"/>
        <v>327</v>
      </c>
      <c r="BU35" s="3">
        <f t="shared" si="29"/>
        <v>327</v>
      </c>
      <c r="BV35" s="3">
        <f t="shared" si="29"/>
        <v>327</v>
      </c>
      <c r="BW35" s="3">
        <f t="shared" si="29"/>
        <v>340</v>
      </c>
      <c r="BX35" s="3">
        <f t="shared" si="29"/>
        <v>340</v>
      </c>
      <c r="BY35" s="3">
        <f t="shared" si="29"/>
        <v>340</v>
      </c>
      <c r="BZ35" s="3">
        <f t="shared" si="29"/>
        <v>340</v>
      </c>
      <c r="CA35" s="3">
        <f t="shared" si="29"/>
        <v>340</v>
      </c>
      <c r="CB35" s="3">
        <f t="shared" si="29"/>
        <v>340</v>
      </c>
      <c r="CC35" s="3">
        <f t="shared" si="29"/>
        <v>340</v>
      </c>
      <c r="CD35" s="3">
        <f t="shared" ref="CD35:CS35" si="30">CD65-CD76</f>
        <v>340</v>
      </c>
      <c r="CE35" s="3">
        <f t="shared" si="30"/>
        <v>340</v>
      </c>
      <c r="CF35" s="3">
        <f t="shared" si="30"/>
        <v>340</v>
      </c>
      <c r="CG35" s="3">
        <f t="shared" si="30"/>
        <v>340</v>
      </c>
      <c r="CH35" s="3">
        <f t="shared" si="30"/>
        <v>340</v>
      </c>
      <c r="CI35" s="3">
        <f t="shared" si="30"/>
        <v>340</v>
      </c>
      <c r="CJ35" s="3">
        <f t="shared" si="30"/>
        <v>340</v>
      </c>
      <c r="CK35" s="3">
        <f t="shared" si="30"/>
        <v>340</v>
      </c>
      <c r="CL35" s="3">
        <f t="shared" si="30"/>
        <v>340</v>
      </c>
      <c r="CM35" s="3">
        <f t="shared" si="30"/>
        <v>340</v>
      </c>
      <c r="CN35" s="3">
        <f t="shared" si="30"/>
        <v>340</v>
      </c>
      <c r="CO35" s="3">
        <f t="shared" si="30"/>
        <v>340</v>
      </c>
      <c r="CP35" s="3">
        <f t="shared" si="30"/>
        <v>340</v>
      </c>
      <c r="CQ35" s="3">
        <f t="shared" si="30"/>
        <v>340</v>
      </c>
      <c r="CR35" s="3">
        <f t="shared" si="30"/>
        <v>340</v>
      </c>
      <c r="CS35" s="83">
        <f t="shared" si="30"/>
        <v>340</v>
      </c>
      <c r="CT35" s="30">
        <f t="shared" si="19"/>
        <v>31988</v>
      </c>
      <c r="CU35" s="151"/>
    </row>
    <row r="36" spans="1:99">
      <c r="A36" s="25" t="s">
        <v>37</v>
      </c>
      <c r="B36" s="82">
        <f t="shared" si="24"/>
        <v>430.95</v>
      </c>
      <c r="C36" s="3">
        <f t="shared" si="24"/>
        <v>430.95</v>
      </c>
      <c r="D36" s="3">
        <f t="shared" si="24"/>
        <v>430.95</v>
      </c>
      <c r="E36" s="3">
        <f t="shared" si="24"/>
        <v>430.95</v>
      </c>
      <c r="F36" s="3">
        <f t="shared" si="24"/>
        <v>430.95</v>
      </c>
      <c r="G36" s="3">
        <f t="shared" si="24"/>
        <v>430.95</v>
      </c>
      <c r="H36" s="3">
        <f t="shared" si="24"/>
        <v>430.95</v>
      </c>
      <c r="I36" s="3">
        <f t="shared" si="24"/>
        <v>430.95</v>
      </c>
      <c r="J36" s="3">
        <f t="shared" si="24"/>
        <v>430.95</v>
      </c>
      <c r="K36" s="3">
        <f t="shared" si="24"/>
        <v>430.95</v>
      </c>
      <c r="L36" s="3">
        <f t="shared" si="24"/>
        <v>430.95</v>
      </c>
      <c r="M36" s="3">
        <f t="shared" si="24"/>
        <v>430.95</v>
      </c>
      <c r="N36" s="3">
        <f t="shared" si="24"/>
        <v>430.95</v>
      </c>
      <c r="O36" s="3">
        <f t="shared" si="24"/>
        <v>430.95</v>
      </c>
      <c r="P36" s="3">
        <f t="shared" si="24"/>
        <v>430.95</v>
      </c>
      <c r="Q36" s="3">
        <f t="shared" si="24"/>
        <v>430.95</v>
      </c>
      <c r="R36" s="3">
        <f t="shared" ref="R36:CC36" si="31">R66-R77</f>
        <v>430.95</v>
      </c>
      <c r="S36" s="3">
        <f t="shared" si="31"/>
        <v>430.95</v>
      </c>
      <c r="T36" s="3">
        <f t="shared" si="31"/>
        <v>430.95</v>
      </c>
      <c r="U36" s="3">
        <f t="shared" si="31"/>
        <v>430.95</v>
      </c>
      <c r="V36" s="3">
        <f t="shared" si="31"/>
        <v>430.95</v>
      </c>
      <c r="W36" s="3">
        <f t="shared" si="31"/>
        <v>430.95</v>
      </c>
      <c r="X36" s="3">
        <f t="shared" si="31"/>
        <v>400.95</v>
      </c>
      <c r="Y36" s="3">
        <f t="shared" si="31"/>
        <v>377.95</v>
      </c>
      <c r="Z36" s="3">
        <f t="shared" si="31"/>
        <v>377.95</v>
      </c>
      <c r="AA36" s="3">
        <f t="shared" si="31"/>
        <v>377.95</v>
      </c>
      <c r="AB36" s="3">
        <f t="shared" si="31"/>
        <v>377.95</v>
      </c>
      <c r="AC36" s="3">
        <f t="shared" si="31"/>
        <v>377.95</v>
      </c>
      <c r="AD36" s="3">
        <f t="shared" si="31"/>
        <v>407.95</v>
      </c>
      <c r="AE36" s="3">
        <f t="shared" si="31"/>
        <v>430.95</v>
      </c>
      <c r="AF36" s="3">
        <f t="shared" si="31"/>
        <v>430.95</v>
      </c>
      <c r="AG36" s="3">
        <f t="shared" si="31"/>
        <v>430.95</v>
      </c>
      <c r="AH36" s="3">
        <f t="shared" si="31"/>
        <v>430.95</v>
      </c>
      <c r="AI36" s="3">
        <f t="shared" si="31"/>
        <v>400.95</v>
      </c>
      <c r="AJ36" s="3">
        <f t="shared" si="31"/>
        <v>370.95</v>
      </c>
      <c r="AK36" s="3">
        <f t="shared" si="31"/>
        <v>340.95</v>
      </c>
      <c r="AL36" s="3">
        <f t="shared" si="31"/>
        <v>330.95</v>
      </c>
      <c r="AM36" s="3">
        <f t="shared" si="31"/>
        <v>330.95</v>
      </c>
      <c r="AN36" s="3">
        <f t="shared" si="31"/>
        <v>330.95</v>
      </c>
      <c r="AO36" s="3">
        <f t="shared" si="31"/>
        <v>330.95</v>
      </c>
      <c r="AP36" s="3">
        <f t="shared" si="31"/>
        <v>330.95</v>
      </c>
      <c r="AQ36" s="3">
        <f t="shared" si="31"/>
        <v>330.95</v>
      </c>
      <c r="AR36" s="3">
        <f t="shared" si="31"/>
        <v>330.95</v>
      </c>
      <c r="AS36" s="3">
        <f t="shared" si="31"/>
        <v>330.95</v>
      </c>
      <c r="AT36" s="3">
        <f t="shared" si="31"/>
        <v>330.95</v>
      </c>
      <c r="AU36" s="3">
        <f t="shared" si="31"/>
        <v>330.95</v>
      </c>
      <c r="AV36" s="3">
        <f t="shared" si="31"/>
        <v>330.95</v>
      </c>
      <c r="AW36" s="3">
        <f t="shared" si="31"/>
        <v>330.95</v>
      </c>
      <c r="AX36" s="3">
        <f t="shared" si="31"/>
        <v>330.95</v>
      </c>
      <c r="AY36" s="3">
        <f t="shared" si="31"/>
        <v>330.95</v>
      </c>
      <c r="AZ36" s="3">
        <f t="shared" si="31"/>
        <v>330.95</v>
      </c>
      <c r="BA36" s="3">
        <f t="shared" si="31"/>
        <v>330.95</v>
      </c>
      <c r="BB36" s="3">
        <f t="shared" si="31"/>
        <v>330.95</v>
      </c>
      <c r="BC36" s="3">
        <f t="shared" si="31"/>
        <v>330.95</v>
      </c>
      <c r="BD36" s="3">
        <f t="shared" si="31"/>
        <v>330.95</v>
      </c>
      <c r="BE36" s="3">
        <f t="shared" si="31"/>
        <v>330.95</v>
      </c>
      <c r="BF36" s="3">
        <f t="shared" si="31"/>
        <v>330.95</v>
      </c>
      <c r="BG36" s="3">
        <f t="shared" si="31"/>
        <v>330.95</v>
      </c>
      <c r="BH36" s="3">
        <f t="shared" si="31"/>
        <v>330.95</v>
      </c>
      <c r="BI36" s="3">
        <f t="shared" si="31"/>
        <v>330.95</v>
      </c>
      <c r="BJ36" s="3">
        <f t="shared" si="31"/>
        <v>330.95</v>
      </c>
      <c r="BK36" s="3">
        <f t="shared" si="31"/>
        <v>330.95</v>
      </c>
      <c r="BL36" s="3">
        <f t="shared" si="31"/>
        <v>330.95</v>
      </c>
      <c r="BM36" s="3">
        <f t="shared" si="31"/>
        <v>330.95</v>
      </c>
      <c r="BN36" s="3">
        <f t="shared" si="31"/>
        <v>330.95</v>
      </c>
      <c r="BO36" s="3">
        <f t="shared" si="31"/>
        <v>330.95</v>
      </c>
      <c r="BP36" s="3">
        <f t="shared" si="31"/>
        <v>330.95</v>
      </c>
      <c r="BQ36" s="3">
        <f t="shared" si="31"/>
        <v>330.95</v>
      </c>
      <c r="BR36" s="3">
        <f t="shared" si="31"/>
        <v>330.95</v>
      </c>
      <c r="BS36" s="3">
        <f t="shared" si="31"/>
        <v>330.95</v>
      </c>
      <c r="BT36" s="3">
        <f t="shared" si="31"/>
        <v>330.95</v>
      </c>
      <c r="BU36" s="3">
        <f t="shared" si="31"/>
        <v>330.95</v>
      </c>
      <c r="BV36" s="3">
        <f t="shared" si="31"/>
        <v>330.95</v>
      </c>
      <c r="BW36" s="3">
        <f t="shared" si="31"/>
        <v>360.95</v>
      </c>
      <c r="BX36" s="3">
        <f t="shared" si="31"/>
        <v>390.95</v>
      </c>
      <c r="BY36" s="3">
        <f t="shared" si="31"/>
        <v>420.95</v>
      </c>
      <c r="BZ36" s="3">
        <f t="shared" si="31"/>
        <v>430.95</v>
      </c>
      <c r="CA36" s="3">
        <f t="shared" si="31"/>
        <v>430.95</v>
      </c>
      <c r="CB36" s="3">
        <f t="shared" si="31"/>
        <v>430.95</v>
      </c>
      <c r="CC36" s="3">
        <f t="shared" si="31"/>
        <v>430.95</v>
      </c>
      <c r="CD36" s="3">
        <f t="shared" ref="CD36:CS36" si="32">CD66-CD77</f>
        <v>430.95</v>
      </c>
      <c r="CE36" s="3">
        <f t="shared" si="32"/>
        <v>430.95</v>
      </c>
      <c r="CF36" s="3">
        <f t="shared" si="32"/>
        <v>430.95</v>
      </c>
      <c r="CG36" s="3">
        <f t="shared" si="32"/>
        <v>430.95</v>
      </c>
      <c r="CH36" s="3">
        <f t="shared" si="32"/>
        <v>430.95</v>
      </c>
      <c r="CI36" s="3">
        <f t="shared" si="32"/>
        <v>430.95</v>
      </c>
      <c r="CJ36" s="3">
        <f t="shared" si="32"/>
        <v>430.95</v>
      </c>
      <c r="CK36" s="3">
        <f t="shared" si="32"/>
        <v>430.95</v>
      </c>
      <c r="CL36" s="3">
        <f t="shared" si="32"/>
        <v>430.95</v>
      </c>
      <c r="CM36" s="3">
        <f t="shared" si="32"/>
        <v>430.95</v>
      </c>
      <c r="CN36" s="3">
        <f t="shared" si="32"/>
        <v>430.95</v>
      </c>
      <c r="CO36" s="3">
        <f t="shared" si="32"/>
        <v>430.95</v>
      </c>
      <c r="CP36" s="3">
        <f t="shared" si="32"/>
        <v>430.95</v>
      </c>
      <c r="CQ36" s="3">
        <f t="shared" si="32"/>
        <v>430.95</v>
      </c>
      <c r="CR36" s="3">
        <f t="shared" si="32"/>
        <v>430.95</v>
      </c>
      <c r="CS36" s="83">
        <f t="shared" si="32"/>
        <v>430.95</v>
      </c>
      <c r="CT36" s="30">
        <f t="shared" si="19"/>
        <v>37053.200000000019</v>
      </c>
      <c r="CU36" s="151"/>
    </row>
    <row r="37" spans="1:99">
      <c r="A37" s="25" t="s">
        <v>38</v>
      </c>
      <c r="B37" s="82">
        <f t="shared" si="24"/>
        <v>637</v>
      </c>
      <c r="C37" s="3">
        <f t="shared" si="24"/>
        <v>639</v>
      </c>
      <c r="D37" s="3">
        <f t="shared" si="24"/>
        <v>637</v>
      </c>
      <c r="E37" s="3">
        <f t="shared" si="24"/>
        <v>635</v>
      </c>
      <c r="F37" s="3">
        <f t="shared" si="24"/>
        <v>635</v>
      </c>
      <c r="G37" s="3">
        <f t="shared" si="24"/>
        <v>638</v>
      </c>
      <c r="H37" s="3">
        <f t="shared" si="24"/>
        <v>638</v>
      </c>
      <c r="I37" s="3">
        <f t="shared" si="24"/>
        <v>641</v>
      </c>
      <c r="J37" s="3">
        <f t="shared" si="24"/>
        <v>641</v>
      </c>
      <c r="K37" s="3">
        <f t="shared" si="24"/>
        <v>639</v>
      </c>
      <c r="L37" s="3">
        <f t="shared" si="24"/>
        <v>639</v>
      </c>
      <c r="M37" s="3">
        <f t="shared" si="24"/>
        <v>641</v>
      </c>
      <c r="N37" s="3">
        <f t="shared" si="24"/>
        <v>642</v>
      </c>
      <c r="O37" s="3">
        <f t="shared" si="24"/>
        <v>642</v>
      </c>
      <c r="P37" s="3">
        <f t="shared" si="24"/>
        <v>644</v>
      </c>
      <c r="Q37" s="3">
        <f t="shared" si="24"/>
        <v>652</v>
      </c>
      <c r="R37" s="3">
        <f t="shared" ref="R37:CC37" si="33">R67-R78</f>
        <v>660</v>
      </c>
      <c r="S37" s="3">
        <f t="shared" si="33"/>
        <v>660</v>
      </c>
      <c r="T37" s="3">
        <f t="shared" si="33"/>
        <v>661</v>
      </c>
      <c r="U37" s="3">
        <f t="shared" si="33"/>
        <v>667</v>
      </c>
      <c r="V37" s="3">
        <f t="shared" si="33"/>
        <v>673</v>
      </c>
      <c r="W37" s="3">
        <f t="shared" si="33"/>
        <v>674</v>
      </c>
      <c r="X37" s="3">
        <f t="shared" si="33"/>
        <v>678</v>
      </c>
      <c r="Y37" s="3">
        <f t="shared" si="33"/>
        <v>683</v>
      </c>
      <c r="Z37" s="3">
        <f t="shared" si="33"/>
        <v>685</v>
      </c>
      <c r="AA37" s="3">
        <f t="shared" si="33"/>
        <v>687</v>
      </c>
      <c r="AB37" s="3">
        <f t="shared" si="33"/>
        <v>690</v>
      </c>
      <c r="AC37" s="3">
        <f t="shared" si="33"/>
        <v>690</v>
      </c>
      <c r="AD37" s="3">
        <f t="shared" si="33"/>
        <v>688</v>
      </c>
      <c r="AE37" s="3">
        <f t="shared" si="33"/>
        <v>684</v>
      </c>
      <c r="AF37" s="3">
        <f t="shared" si="33"/>
        <v>682</v>
      </c>
      <c r="AG37" s="3">
        <f t="shared" si="33"/>
        <v>682</v>
      </c>
      <c r="AH37" s="3">
        <f t="shared" si="33"/>
        <v>679</v>
      </c>
      <c r="AI37" s="3">
        <f t="shared" si="33"/>
        <v>672</v>
      </c>
      <c r="AJ37" s="3">
        <f t="shared" si="33"/>
        <v>672</v>
      </c>
      <c r="AK37" s="3">
        <f t="shared" si="33"/>
        <v>673</v>
      </c>
      <c r="AL37" s="3">
        <f t="shared" si="33"/>
        <v>671</v>
      </c>
      <c r="AM37" s="3">
        <f t="shared" si="33"/>
        <v>671</v>
      </c>
      <c r="AN37" s="3">
        <f t="shared" si="33"/>
        <v>673</v>
      </c>
      <c r="AO37" s="3">
        <f t="shared" si="33"/>
        <v>669</v>
      </c>
      <c r="AP37" s="3">
        <f t="shared" si="33"/>
        <v>669</v>
      </c>
      <c r="AQ37" s="3">
        <f t="shared" si="33"/>
        <v>668</v>
      </c>
      <c r="AR37" s="3">
        <f t="shared" si="33"/>
        <v>668</v>
      </c>
      <c r="AS37" s="3">
        <f t="shared" si="33"/>
        <v>667</v>
      </c>
      <c r="AT37" s="3">
        <f t="shared" si="33"/>
        <v>667</v>
      </c>
      <c r="AU37" s="3">
        <f t="shared" si="33"/>
        <v>668</v>
      </c>
      <c r="AV37" s="3">
        <f t="shared" si="33"/>
        <v>668</v>
      </c>
      <c r="AW37" s="3">
        <f t="shared" si="33"/>
        <v>669</v>
      </c>
      <c r="AX37" s="3">
        <f t="shared" si="33"/>
        <v>670</v>
      </c>
      <c r="AY37" s="3">
        <f t="shared" si="33"/>
        <v>669</v>
      </c>
      <c r="AZ37" s="3">
        <f t="shared" si="33"/>
        <v>667</v>
      </c>
      <c r="BA37" s="3">
        <f t="shared" si="33"/>
        <v>666</v>
      </c>
      <c r="BB37" s="3">
        <f t="shared" si="33"/>
        <v>668</v>
      </c>
      <c r="BC37" s="3">
        <f t="shared" si="33"/>
        <v>669</v>
      </c>
      <c r="BD37" s="3">
        <f t="shared" si="33"/>
        <v>669</v>
      </c>
      <c r="BE37" s="3">
        <f t="shared" si="33"/>
        <v>666</v>
      </c>
      <c r="BF37" s="3">
        <f t="shared" si="33"/>
        <v>664</v>
      </c>
      <c r="BG37" s="3">
        <f t="shared" si="33"/>
        <v>666</v>
      </c>
      <c r="BH37" s="3">
        <f t="shared" si="33"/>
        <v>669</v>
      </c>
      <c r="BI37" s="3">
        <f t="shared" si="33"/>
        <v>673</v>
      </c>
      <c r="BJ37" s="3">
        <f t="shared" si="33"/>
        <v>678</v>
      </c>
      <c r="BK37" s="3">
        <f t="shared" si="33"/>
        <v>683</v>
      </c>
      <c r="BL37" s="3">
        <f t="shared" si="33"/>
        <v>685</v>
      </c>
      <c r="BM37" s="3">
        <f t="shared" si="33"/>
        <v>686</v>
      </c>
      <c r="BN37" s="3">
        <f t="shared" si="33"/>
        <v>691</v>
      </c>
      <c r="BO37" s="3">
        <f t="shared" si="33"/>
        <v>697</v>
      </c>
      <c r="BP37" s="3">
        <f t="shared" si="33"/>
        <v>700</v>
      </c>
      <c r="BQ37" s="3">
        <f t="shared" si="33"/>
        <v>704</v>
      </c>
      <c r="BR37" s="3">
        <f t="shared" si="33"/>
        <v>708</v>
      </c>
      <c r="BS37" s="3">
        <f t="shared" si="33"/>
        <v>712</v>
      </c>
      <c r="BT37" s="3">
        <f t="shared" si="33"/>
        <v>717</v>
      </c>
      <c r="BU37" s="3">
        <f t="shared" si="33"/>
        <v>719</v>
      </c>
      <c r="BV37" s="3">
        <f t="shared" si="33"/>
        <v>716</v>
      </c>
      <c r="BW37" s="3">
        <f t="shared" si="33"/>
        <v>721</v>
      </c>
      <c r="BX37" s="3">
        <f t="shared" si="33"/>
        <v>727</v>
      </c>
      <c r="BY37" s="3">
        <f t="shared" si="33"/>
        <v>728</v>
      </c>
      <c r="BZ37" s="3">
        <f t="shared" si="33"/>
        <v>727</v>
      </c>
      <c r="CA37" s="3">
        <f t="shared" si="33"/>
        <v>729</v>
      </c>
      <c r="CB37" s="3">
        <f t="shared" si="33"/>
        <v>724</v>
      </c>
      <c r="CC37" s="3">
        <f t="shared" si="33"/>
        <v>720</v>
      </c>
      <c r="CD37" s="3">
        <f t="shared" ref="CD37:CS37" si="34">CD67-CD78</f>
        <v>722</v>
      </c>
      <c r="CE37" s="3">
        <f t="shared" si="34"/>
        <v>719</v>
      </c>
      <c r="CF37" s="3">
        <f t="shared" si="34"/>
        <v>714</v>
      </c>
      <c r="CG37" s="3">
        <f t="shared" si="34"/>
        <v>705</v>
      </c>
      <c r="CH37" s="3">
        <f t="shared" si="34"/>
        <v>694</v>
      </c>
      <c r="CI37" s="3">
        <f t="shared" si="34"/>
        <v>688</v>
      </c>
      <c r="CJ37" s="3">
        <f t="shared" si="34"/>
        <v>680</v>
      </c>
      <c r="CK37" s="3">
        <f t="shared" si="34"/>
        <v>674</v>
      </c>
      <c r="CL37" s="3">
        <f t="shared" si="34"/>
        <v>671</v>
      </c>
      <c r="CM37" s="3">
        <f t="shared" si="34"/>
        <v>668</v>
      </c>
      <c r="CN37" s="3">
        <f t="shared" si="34"/>
        <v>664</v>
      </c>
      <c r="CO37" s="3">
        <f t="shared" si="34"/>
        <v>657</v>
      </c>
      <c r="CP37" s="3">
        <f t="shared" si="34"/>
        <v>649</v>
      </c>
      <c r="CQ37" s="3">
        <f t="shared" si="34"/>
        <v>642</v>
      </c>
      <c r="CR37" s="3">
        <f t="shared" si="34"/>
        <v>640</v>
      </c>
      <c r="CS37" s="83">
        <f t="shared" si="34"/>
        <v>637</v>
      </c>
      <c r="CT37" s="30">
        <f t="shared" si="19"/>
        <v>64820</v>
      </c>
      <c r="CU37" s="151"/>
    </row>
    <row r="38" spans="1:99">
      <c r="A38" s="57" t="s">
        <v>39</v>
      </c>
      <c r="B38" s="84">
        <f t="shared" si="24"/>
        <v>35.700000000000003</v>
      </c>
      <c r="C38" s="85">
        <f t="shared" si="24"/>
        <v>35.700000000000003</v>
      </c>
      <c r="D38" s="85">
        <f t="shared" si="24"/>
        <v>35.700000000000003</v>
      </c>
      <c r="E38" s="85">
        <f t="shared" si="24"/>
        <v>35.700000000000003</v>
      </c>
      <c r="F38" s="85">
        <f t="shared" si="24"/>
        <v>35.700000000000003</v>
      </c>
      <c r="G38" s="85">
        <f t="shared" si="24"/>
        <v>35.700000000000003</v>
      </c>
      <c r="H38" s="85">
        <f t="shared" si="24"/>
        <v>35.700000000000003</v>
      </c>
      <c r="I38" s="85">
        <f t="shared" si="24"/>
        <v>35.700000000000003</v>
      </c>
      <c r="J38" s="85">
        <f t="shared" si="24"/>
        <v>35.700000000000003</v>
      </c>
      <c r="K38" s="85">
        <f t="shared" si="24"/>
        <v>35.700000000000003</v>
      </c>
      <c r="L38" s="85">
        <f t="shared" si="24"/>
        <v>35.700000000000003</v>
      </c>
      <c r="M38" s="85">
        <f t="shared" si="24"/>
        <v>35.700000000000003</v>
      </c>
      <c r="N38" s="85">
        <f t="shared" si="24"/>
        <v>35.700000000000003</v>
      </c>
      <c r="O38" s="85">
        <f t="shared" si="24"/>
        <v>35.700000000000003</v>
      </c>
      <c r="P38" s="85">
        <f t="shared" si="24"/>
        <v>35.700000000000003</v>
      </c>
      <c r="Q38" s="85">
        <f t="shared" si="24"/>
        <v>35.700000000000003</v>
      </c>
      <c r="R38" s="85">
        <f t="shared" ref="R38:CC38" si="35">R68-R79</f>
        <v>35.700000000000003</v>
      </c>
      <c r="S38" s="85">
        <f t="shared" si="35"/>
        <v>35.700000000000003</v>
      </c>
      <c r="T38" s="85">
        <f t="shared" si="35"/>
        <v>35.700000000000003</v>
      </c>
      <c r="U38" s="85">
        <f t="shared" si="35"/>
        <v>35.700000000000003</v>
      </c>
      <c r="V38" s="85">
        <f t="shared" si="35"/>
        <v>35.700000000000003</v>
      </c>
      <c r="W38" s="85">
        <f t="shared" si="35"/>
        <v>35.700000000000003</v>
      </c>
      <c r="X38" s="85">
        <f t="shared" si="35"/>
        <v>35.700000000000003</v>
      </c>
      <c r="Y38" s="85">
        <f t="shared" si="35"/>
        <v>35.700000000000003</v>
      </c>
      <c r="Z38" s="85">
        <f t="shared" si="35"/>
        <v>35.700000000000003</v>
      </c>
      <c r="AA38" s="85">
        <f t="shared" si="35"/>
        <v>35.700000000000003</v>
      </c>
      <c r="AB38" s="85">
        <f t="shared" si="35"/>
        <v>35.700000000000003</v>
      </c>
      <c r="AC38" s="85">
        <f t="shared" si="35"/>
        <v>35.700000000000003</v>
      </c>
      <c r="AD38" s="85">
        <f t="shared" si="35"/>
        <v>35.700000000000003</v>
      </c>
      <c r="AE38" s="85">
        <f t="shared" si="35"/>
        <v>35.700000000000003</v>
      </c>
      <c r="AF38" s="85">
        <f t="shared" si="35"/>
        <v>35.700000000000003</v>
      </c>
      <c r="AG38" s="85">
        <f t="shared" si="35"/>
        <v>35.700000000000003</v>
      </c>
      <c r="AH38" s="85">
        <f t="shared" si="35"/>
        <v>35.700000000000003</v>
      </c>
      <c r="AI38" s="85">
        <f t="shared" si="35"/>
        <v>35.700000000000003</v>
      </c>
      <c r="AJ38" s="85">
        <f t="shared" si="35"/>
        <v>35.700000000000003</v>
      </c>
      <c r="AK38" s="85">
        <f t="shared" si="35"/>
        <v>35.700000000000003</v>
      </c>
      <c r="AL38" s="85">
        <f t="shared" si="35"/>
        <v>35.700000000000003</v>
      </c>
      <c r="AM38" s="85">
        <f t="shared" si="35"/>
        <v>35.700000000000003</v>
      </c>
      <c r="AN38" s="85">
        <f t="shared" si="35"/>
        <v>35.700000000000003</v>
      </c>
      <c r="AO38" s="85">
        <f t="shared" si="35"/>
        <v>35.700000000000003</v>
      </c>
      <c r="AP38" s="85">
        <f t="shared" si="35"/>
        <v>35.700000000000003</v>
      </c>
      <c r="AQ38" s="85">
        <f t="shared" si="35"/>
        <v>35.700000000000003</v>
      </c>
      <c r="AR38" s="85">
        <f t="shared" si="35"/>
        <v>35.700000000000003</v>
      </c>
      <c r="AS38" s="85">
        <f t="shared" si="35"/>
        <v>35.700000000000003</v>
      </c>
      <c r="AT38" s="85">
        <f t="shared" si="35"/>
        <v>35.700000000000003</v>
      </c>
      <c r="AU38" s="85">
        <f t="shared" si="35"/>
        <v>35.700000000000003</v>
      </c>
      <c r="AV38" s="85">
        <f t="shared" si="35"/>
        <v>35.700000000000003</v>
      </c>
      <c r="AW38" s="85">
        <f t="shared" si="35"/>
        <v>35.700000000000003</v>
      </c>
      <c r="AX38" s="85">
        <f t="shared" si="35"/>
        <v>35.700000000000003</v>
      </c>
      <c r="AY38" s="85">
        <f t="shared" si="35"/>
        <v>35.700000000000003</v>
      </c>
      <c r="AZ38" s="85">
        <f t="shared" si="35"/>
        <v>35.700000000000003</v>
      </c>
      <c r="BA38" s="85">
        <f t="shared" si="35"/>
        <v>35.700000000000003</v>
      </c>
      <c r="BB38" s="85">
        <f t="shared" si="35"/>
        <v>35.700000000000003</v>
      </c>
      <c r="BC38" s="85">
        <f t="shared" si="35"/>
        <v>35.700000000000003</v>
      </c>
      <c r="BD38" s="85">
        <f t="shared" si="35"/>
        <v>35.700000000000003</v>
      </c>
      <c r="BE38" s="85">
        <f t="shared" si="35"/>
        <v>35.700000000000003</v>
      </c>
      <c r="BF38" s="85">
        <f t="shared" si="35"/>
        <v>35.700000000000003</v>
      </c>
      <c r="BG38" s="85">
        <f t="shared" si="35"/>
        <v>35.700000000000003</v>
      </c>
      <c r="BH38" s="85">
        <f t="shared" si="35"/>
        <v>35.700000000000003</v>
      </c>
      <c r="BI38" s="85">
        <f t="shared" si="35"/>
        <v>35.700000000000003</v>
      </c>
      <c r="BJ38" s="85">
        <f t="shared" si="35"/>
        <v>35.700000000000003</v>
      </c>
      <c r="BK38" s="85">
        <f t="shared" si="35"/>
        <v>35.700000000000003</v>
      </c>
      <c r="BL38" s="85">
        <f t="shared" si="35"/>
        <v>35.700000000000003</v>
      </c>
      <c r="BM38" s="85">
        <f t="shared" si="35"/>
        <v>35.700000000000003</v>
      </c>
      <c r="BN38" s="85">
        <f t="shared" si="35"/>
        <v>35.700000000000003</v>
      </c>
      <c r="BO38" s="85">
        <f t="shared" si="35"/>
        <v>35.700000000000003</v>
      </c>
      <c r="BP38" s="85">
        <f t="shared" si="35"/>
        <v>35.700000000000003</v>
      </c>
      <c r="BQ38" s="85">
        <f t="shared" si="35"/>
        <v>35.700000000000003</v>
      </c>
      <c r="BR38" s="85">
        <f t="shared" si="35"/>
        <v>35.700000000000003</v>
      </c>
      <c r="BS38" s="85">
        <f t="shared" si="35"/>
        <v>35.700000000000003</v>
      </c>
      <c r="BT38" s="85">
        <f t="shared" si="35"/>
        <v>35.700000000000003</v>
      </c>
      <c r="BU38" s="85">
        <f t="shared" si="35"/>
        <v>35.700000000000003</v>
      </c>
      <c r="BV38" s="85">
        <f t="shared" si="35"/>
        <v>35.700000000000003</v>
      </c>
      <c r="BW38" s="85">
        <f t="shared" si="35"/>
        <v>35.700000000000003</v>
      </c>
      <c r="BX38" s="85">
        <f t="shared" si="35"/>
        <v>35.700000000000003</v>
      </c>
      <c r="BY38" s="85">
        <f t="shared" si="35"/>
        <v>35.700000000000003</v>
      </c>
      <c r="BZ38" s="85">
        <f t="shared" si="35"/>
        <v>35.700000000000003</v>
      </c>
      <c r="CA38" s="85">
        <f t="shared" si="35"/>
        <v>35.700000000000003</v>
      </c>
      <c r="CB38" s="85">
        <f t="shared" si="35"/>
        <v>35.700000000000003</v>
      </c>
      <c r="CC38" s="85">
        <f t="shared" si="35"/>
        <v>35.700000000000003</v>
      </c>
      <c r="CD38" s="85">
        <f t="shared" ref="CD38:CS38" si="36">CD68-CD79</f>
        <v>35.700000000000003</v>
      </c>
      <c r="CE38" s="85">
        <f t="shared" si="36"/>
        <v>35.700000000000003</v>
      </c>
      <c r="CF38" s="85">
        <f t="shared" si="36"/>
        <v>35.700000000000003</v>
      </c>
      <c r="CG38" s="85">
        <f t="shared" si="36"/>
        <v>35.700000000000003</v>
      </c>
      <c r="CH38" s="85">
        <f t="shared" si="36"/>
        <v>35.700000000000003</v>
      </c>
      <c r="CI38" s="85">
        <f t="shared" si="36"/>
        <v>35.700000000000003</v>
      </c>
      <c r="CJ38" s="85">
        <f t="shared" si="36"/>
        <v>35.700000000000003</v>
      </c>
      <c r="CK38" s="85">
        <f t="shared" si="36"/>
        <v>35.700000000000003</v>
      </c>
      <c r="CL38" s="85">
        <f t="shared" si="36"/>
        <v>35.700000000000003</v>
      </c>
      <c r="CM38" s="85">
        <f t="shared" si="36"/>
        <v>35.700000000000003</v>
      </c>
      <c r="CN38" s="85">
        <f t="shared" si="36"/>
        <v>35.700000000000003</v>
      </c>
      <c r="CO38" s="85">
        <f t="shared" si="36"/>
        <v>35.700000000000003</v>
      </c>
      <c r="CP38" s="85">
        <f t="shared" si="36"/>
        <v>35.700000000000003</v>
      </c>
      <c r="CQ38" s="85">
        <f t="shared" si="36"/>
        <v>35.700000000000003</v>
      </c>
      <c r="CR38" s="85">
        <f t="shared" si="36"/>
        <v>35.700000000000003</v>
      </c>
      <c r="CS38" s="86">
        <f t="shared" si="36"/>
        <v>35.700000000000003</v>
      </c>
      <c r="CT38" s="30">
        <f t="shared" si="19"/>
        <v>3427.1999999999948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1907.42</v>
      </c>
      <c r="C40" s="40">
        <f t="shared" si="40"/>
        <v>1914.41</v>
      </c>
      <c r="D40" s="40">
        <f t="shared" si="40"/>
        <v>1781.7</v>
      </c>
      <c r="E40" s="40">
        <f t="shared" si="40"/>
        <v>1633.56</v>
      </c>
      <c r="F40" s="40">
        <f t="shared" si="40"/>
        <v>1851.41</v>
      </c>
      <c r="G40" s="40">
        <f t="shared" si="40"/>
        <v>1929.04</v>
      </c>
      <c r="H40" s="40">
        <f t="shared" si="40"/>
        <v>1942.46</v>
      </c>
      <c r="I40" s="40">
        <f t="shared" si="40"/>
        <v>1871.46</v>
      </c>
      <c r="J40" s="40">
        <f t="shared" si="40"/>
        <v>1528.99</v>
      </c>
      <c r="K40" s="40">
        <f t="shared" si="40"/>
        <v>1502.03</v>
      </c>
      <c r="L40" s="40">
        <f t="shared" si="40"/>
        <v>1396.92</v>
      </c>
      <c r="M40" s="40">
        <f t="shared" si="40"/>
        <v>1346.85</v>
      </c>
      <c r="N40" s="40">
        <f t="shared" si="40"/>
        <v>1424.02</v>
      </c>
      <c r="O40" s="40">
        <f t="shared" si="40"/>
        <v>1272.22</v>
      </c>
      <c r="P40" s="40">
        <f t="shared" si="40"/>
        <v>1200.78</v>
      </c>
      <c r="Q40" s="40">
        <f t="shared" si="40"/>
        <v>1202.25</v>
      </c>
      <c r="R40" s="40">
        <f t="shared" si="40"/>
        <v>1311.66</v>
      </c>
      <c r="S40" s="40">
        <f t="shared" si="40"/>
        <v>1384.66</v>
      </c>
      <c r="T40" s="40">
        <f t="shared" si="40"/>
        <v>1483.43</v>
      </c>
      <c r="U40" s="40">
        <f t="shared" si="40"/>
        <v>1444.61</v>
      </c>
      <c r="V40" s="40">
        <f t="shared" si="40"/>
        <v>1452.54</v>
      </c>
      <c r="W40" s="40">
        <f t="shared" si="40"/>
        <v>1452.37</v>
      </c>
      <c r="X40" s="40">
        <f t="shared" si="40"/>
        <v>1763.67</v>
      </c>
      <c r="Y40" s="40">
        <f t="shared" si="40"/>
        <v>1886.11</v>
      </c>
      <c r="Z40" s="40">
        <f t="shared" si="40"/>
        <v>2122.62</v>
      </c>
      <c r="AA40" s="40">
        <f t="shared" si="40"/>
        <v>1818.25</v>
      </c>
      <c r="AB40" s="40">
        <f t="shared" si="40"/>
        <v>2047.43</v>
      </c>
      <c r="AC40" s="40">
        <f t="shared" si="40"/>
        <v>2117.88</v>
      </c>
      <c r="AD40" s="40">
        <f t="shared" si="40"/>
        <v>2363.84</v>
      </c>
      <c r="AE40" s="40">
        <f t="shared" si="40"/>
        <v>2362.42</v>
      </c>
      <c r="AF40" s="40">
        <f t="shared" si="40"/>
        <v>2094.4499999999998</v>
      </c>
      <c r="AG40" s="40">
        <f t="shared" si="40"/>
        <v>2026.5</v>
      </c>
      <c r="AH40" s="40">
        <f t="shared" ref="AH40:BM40" si="41">SUM(AH41:AH41)</f>
        <v>1921.62</v>
      </c>
      <c r="AI40" s="40">
        <f t="shared" si="41"/>
        <v>1717.39</v>
      </c>
      <c r="AJ40" s="40">
        <f t="shared" si="41"/>
        <v>1384.44</v>
      </c>
      <c r="AK40" s="40">
        <f t="shared" si="41"/>
        <v>1237.3599999999999</v>
      </c>
      <c r="AL40" s="40">
        <f t="shared" si="41"/>
        <v>1235.43</v>
      </c>
      <c r="AM40" s="40">
        <f t="shared" si="41"/>
        <v>1235.68</v>
      </c>
      <c r="AN40" s="40">
        <f t="shared" si="41"/>
        <v>1085.73</v>
      </c>
      <c r="AO40" s="40">
        <f t="shared" si="41"/>
        <v>1079.25</v>
      </c>
      <c r="AP40" s="40">
        <f t="shared" si="41"/>
        <v>1064.1300000000001</v>
      </c>
      <c r="AQ40" s="40">
        <f t="shared" si="41"/>
        <v>1064.55</v>
      </c>
      <c r="AR40" s="40">
        <f t="shared" si="41"/>
        <v>1021.63</v>
      </c>
      <c r="AS40" s="40">
        <f t="shared" si="41"/>
        <v>1021.63</v>
      </c>
      <c r="AT40" s="40">
        <f t="shared" si="41"/>
        <v>1048.6300000000001</v>
      </c>
      <c r="AU40" s="40">
        <f t="shared" si="41"/>
        <v>1049.72</v>
      </c>
      <c r="AV40" s="40">
        <f t="shared" si="41"/>
        <v>1082.68</v>
      </c>
      <c r="AW40" s="40">
        <f t="shared" si="41"/>
        <v>1085.9100000000001</v>
      </c>
      <c r="AX40" s="40">
        <f t="shared" si="41"/>
        <v>1082.6400000000001</v>
      </c>
      <c r="AY40" s="40">
        <f t="shared" si="41"/>
        <v>1082.8900000000001</v>
      </c>
      <c r="AZ40" s="40">
        <f t="shared" si="41"/>
        <v>1961.7</v>
      </c>
      <c r="BA40" s="40">
        <f t="shared" si="41"/>
        <v>2105.6799999999998</v>
      </c>
      <c r="BB40" s="40">
        <f t="shared" si="41"/>
        <v>1483.42</v>
      </c>
      <c r="BC40" s="40">
        <f t="shared" si="41"/>
        <v>1095.1400000000001</v>
      </c>
      <c r="BD40" s="40">
        <f t="shared" si="41"/>
        <v>1023.39</v>
      </c>
      <c r="BE40" s="40">
        <f t="shared" si="41"/>
        <v>1016.74</v>
      </c>
      <c r="BF40" s="40">
        <f t="shared" si="41"/>
        <v>1015.96</v>
      </c>
      <c r="BG40" s="40">
        <f t="shared" si="41"/>
        <v>1016.46</v>
      </c>
      <c r="BH40" s="40">
        <f t="shared" si="41"/>
        <v>1220.1600000000001</v>
      </c>
      <c r="BI40" s="40">
        <f t="shared" si="41"/>
        <v>1231.53</v>
      </c>
      <c r="BJ40" s="40">
        <f t="shared" si="41"/>
        <v>1405.04</v>
      </c>
      <c r="BK40" s="40">
        <f t="shared" si="41"/>
        <v>1404.34</v>
      </c>
      <c r="BL40" s="40">
        <f t="shared" si="41"/>
        <v>1265.92</v>
      </c>
      <c r="BM40" s="40">
        <f t="shared" si="41"/>
        <v>1261.9100000000001</v>
      </c>
      <c r="BN40" s="40">
        <f t="shared" ref="BN40:CS40" si="42">SUM(BN41:BN41)</f>
        <v>1259.93</v>
      </c>
      <c r="BO40" s="40">
        <f t="shared" si="42"/>
        <v>1259.93</v>
      </c>
      <c r="BP40" s="40">
        <f t="shared" si="42"/>
        <v>1258.1300000000001</v>
      </c>
      <c r="BQ40" s="40">
        <f t="shared" si="42"/>
        <v>1258.1300000000001</v>
      </c>
      <c r="BR40" s="40">
        <f t="shared" si="42"/>
        <v>1504</v>
      </c>
      <c r="BS40" s="40">
        <f t="shared" si="42"/>
        <v>1507.77</v>
      </c>
      <c r="BT40" s="40">
        <f t="shared" si="42"/>
        <v>1399.19</v>
      </c>
      <c r="BU40" s="40">
        <f t="shared" si="42"/>
        <v>1390.91</v>
      </c>
      <c r="BV40" s="40">
        <f t="shared" si="42"/>
        <v>1402.66</v>
      </c>
      <c r="BW40" s="40">
        <f t="shared" si="42"/>
        <v>1407.54</v>
      </c>
      <c r="BX40" s="40">
        <f t="shared" si="42"/>
        <v>1369.59</v>
      </c>
      <c r="BY40" s="40">
        <f t="shared" si="42"/>
        <v>1335.83</v>
      </c>
      <c r="BZ40" s="40">
        <f t="shared" si="42"/>
        <v>1545.7</v>
      </c>
      <c r="CA40" s="40">
        <f t="shared" si="42"/>
        <v>1676.66</v>
      </c>
      <c r="CB40" s="40">
        <f t="shared" si="42"/>
        <v>2218.29</v>
      </c>
      <c r="CC40" s="40">
        <f t="shared" si="42"/>
        <v>2417.58</v>
      </c>
      <c r="CD40" s="40">
        <f t="shared" si="42"/>
        <v>2431.0700000000002</v>
      </c>
      <c r="CE40" s="40">
        <f t="shared" si="42"/>
        <v>2609.5500000000002</v>
      </c>
      <c r="CF40" s="40">
        <f t="shared" si="42"/>
        <v>2327.5</v>
      </c>
      <c r="CG40" s="40">
        <f t="shared" si="42"/>
        <v>2149.64</v>
      </c>
      <c r="CH40" s="40">
        <f t="shared" si="42"/>
        <v>1989.73</v>
      </c>
      <c r="CI40" s="40">
        <f t="shared" si="42"/>
        <v>1982.06</v>
      </c>
      <c r="CJ40" s="40">
        <f t="shared" si="42"/>
        <v>1979.19</v>
      </c>
      <c r="CK40" s="40">
        <f t="shared" si="42"/>
        <v>1944.8</v>
      </c>
      <c r="CL40" s="40">
        <f t="shared" si="42"/>
        <v>2074.88</v>
      </c>
      <c r="CM40" s="40">
        <f t="shared" si="42"/>
        <v>2195.17</v>
      </c>
      <c r="CN40" s="40">
        <f t="shared" si="42"/>
        <v>1995.13</v>
      </c>
      <c r="CO40" s="40">
        <f t="shared" si="42"/>
        <v>1688.73</v>
      </c>
      <c r="CP40" s="40">
        <f t="shared" si="42"/>
        <v>1980.79</v>
      </c>
      <c r="CQ40" s="40">
        <f t="shared" si="42"/>
        <v>2136.0700000000002</v>
      </c>
      <c r="CR40" s="40">
        <f t="shared" si="42"/>
        <v>1815.46</v>
      </c>
      <c r="CS40" s="91">
        <f t="shared" si="42"/>
        <v>1690.43</v>
      </c>
      <c r="CT40" s="38">
        <f t="shared" si="19"/>
        <v>152048.70000000004</v>
      </c>
      <c r="CU40" s="149"/>
    </row>
    <row r="41" spans="1:99">
      <c r="A41" s="25" t="s">
        <v>12</v>
      </c>
      <c r="B41" s="42">
        <v>1907.42</v>
      </c>
      <c r="C41" s="43">
        <v>1914.41</v>
      </c>
      <c r="D41" s="43">
        <v>1781.7</v>
      </c>
      <c r="E41" s="43">
        <v>1633.56</v>
      </c>
      <c r="F41" s="43">
        <v>1851.41</v>
      </c>
      <c r="G41" s="43">
        <v>1929.04</v>
      </c>
      <c r="H41" s="43">
        <v>1942.46</v>
      </c>
      <c r="I41" s="43">
        <v>1871.46</v>
      </c>
      <c r="J41" s="43">
        <v>1528.99</v>
      </c>
      <c r="K41" s="43">
        <v>1502.03</v>
      </c>
      <c r="L41" s="43">
        <v>1396.92</v>
      </c>
      <c r="M41" s="43">
        <v>1346.85</v>
      </c>
      <c r="N41" s="43">
        <v>1424.02</v>
      </c>
      <c r="O41" s="43">
        <v>1272.22</v>
      </c>
      <c r="P41" s="43">
        <v>1200.78</v>
      </c>
      <c r="Q41" s="43">
        <v>1202.25</v>
      </c>
      <c r="R41" s="43">
        <v>1311.66</v>
      </c>
      <c r="S41" s="43">
        <v>1384.66</v>
      </c>
      <c r="T41" s="43">
        <v>1483.43</v>
      </c>
      <c r="U41" s="43">
        <v>1444.61</v>
      </c>
      <c r="V41" s="43">
        <v>1452.54</v>
      </c>
      <c r="W41" s="43">
        <v>1452.37</v>
      </c>
      <c r="X41" s="43">
        <v>1763.67</v>
      </c>
      <c r="Y41" s="43">
        <v>1886.11</v>
      </c>
      <c r="Z41" s="43">
        <v>2122.62</v>
      </c>
      <c r="AA41" s="43">
        <v>1818.25</v>
      </c>
      <c r="AB41" s="43">
        <v>2047.43</v>
      </c>
      <c r="AC41" s="43">
        <v>2117.88</v>
      </c>
      <c r="AD41" s="43">
        <v>2363.84</v>
      </c>
      <c r="AE41" s="43">
        <v>2362.42</v>
      </c>
      <c r="AF41" s="43">
        <v>2094.4499999999998</v>
      </c>
      <c r="AG41" s="43">
        <v>2026.5</v>
      </c>
      <c r="AH41" s="43">
        <v>1921.62</v>
      </c>
      <c r="AI41" s="43">
        <v>1717.39</v>
      </c>
      <c r="AJ41" s="43">
        <v>1384.44</v>
      </c>
      <c r="AK41" s="43">
        <v>1237.3599999999999</v>
      </c>
      <c r="AL41" s="43">
        <v>1235.43</v>
      </c>
      <c r="AM41" s="43">
        <v>1235.68</v>
      </c>
      <c r="AN41" s="43">
        <v>1085.73</v>
      </c>
      <c r="AO41" s="43">
        <v>1079.25</v>
      </c>
      <c r="AP41" s="43">
        <v>1064.1300000000001</v>
      </c>
      <c r="AQ41" s="43">
        <v>1064.55</v>
      </c>
      <c r="AR41" s="43">
        <v>1021.63</v>
      </c>
      <c r="AS41" s="43">
        <v>1021.63</v>
      </c>
      <c r="AT41" s="43">
        <v>1048.6300000000001</v>
      </c>
      <c r="AU41" s="43">
        <v>1049.72</v>
      </c>
      <c r="AV41" s="43">
        <v>1082.68</v>
      </c>
      <c r="AW41" s="43">
        <v>1085.9100000000001</v>
      </c>
      <c r="AX41" s="43">
        <v>1082.6400000000001</v>
      </c>
      <c r="AY41" s="43">
        <v>1082.8900000000001</v>
      </c>
      <c r="AZ41" s="43">
        <v>1961.7</v>
      </c>
      <c r="BA41" s="43">
        <v>2105.6799999999998</v>
      </c>
      <c r="BB41" s="43">
        <v>1483.42</v>
      </c>
      <c r="BC41" s="43">
        <v>1095.1400000000001</v>
      </c>
      <c r="BD41" s="43">
        <v>1023.39</v>
      </c>
      <c r="BE41" s="43">
        <v>1016.74</v>
      </c>
      <c r="BF41" s="43">
        <v>1015.96</v>
      </c>
      <c r="BG41" s="43">
        <v>1016.46</v>
      </c>
      <c r="BH41" s="43">
        <v>1220.1600000000001</v>
      </c>
      <c r="BI41" s="43">
        <v>1231.53</v>
      </c>
      <c r="BJ41" s="43">
        <v>1405.04</v>
      </c>
      <c r="BK41" s="43">
        <v>1404.34</v>
      </c>
      <c r="BL41" s="43">
        <v>1265.92</v>
      </c>
      <c r="BM41" s="43">
        <v>1261.9100000000001</v>
      </c>
      <c r="BN41" s="43">
        <v>1259.93</v>
      </c>
      <c r="BO41" s="43">
        <v>1259.93</v>
      </c>
      <c r="BP41" s="43">
        <v>1258.1300000000001</v>
      </c>
      <c r="BQ41" s="43">
        <v>1258.1300000000001</v>
      </c>
      <c r="BR41" s="43">
        <v>1504</v>
      </c>
      <c r="BS41" s="43">
        <v>1507.77</v>
      </c>
      <c r="BT41" s="43">
        <v>1399.19</v>
      </c>
      <c r="BU41" s="43">
        <v>1390.91</v>
      </c>
      <c r="BV41" s="43">
        <v>1402.66</v>
      </c>
      <c r="BW41" s="43">
        <v>1407.54</v>
      </c>
      <c r="BX41" s="43">
        <v>1369.59</v>
      </c>
      <c r="BY41" s="43">
        <v>1335.83</v>
      </c>
      <c r="BZ41" s="43">
        <v>1545.7</v>
      </c>
      <c r="CA41" s="43">
        <v>1676.66</v>
      </c>
      <c r="CB41" s="43">
        <v>2218.29</v>
      </c>
      <c r="CC41" s="43">
        <v>2417.58</v>
      </c>
      <c r="CD41" s="43">
        <v>2431.0700000000002</v>
      </c>
      <c r="CE41" s="43">
        <v>2609.5500000000002</v>
      </c>
      <c r="CF41" s="43">
        <v>2327.5</v>
      </c>
      <c r="CG41" s="43">
        <v>2149.64</v>
      </c>
      <c r="CH41" s="43">
        <v>1989.73</v>
      </c>
      <c r="CI41" s="43">
        <v>1982.06</v>
      </c>
      <c r="CJ41" s="43">
        <v>1979.19</v>
      </c>
      <c r="CK41" s="43">
        <v>1944.8</v>
      </c>
      <c r="CL41" s="43">
        <v>2074.88</v>
      </c>
      <c r="CM41" s="43">
        <v>2195.17</v>
      </c>
      <c r="CN41" s="43">
        <v>1995.13</v>
      </c>
      <c r="CO41" s="43">
        <v>1688.73</v>
      </c>
      <c r="CP41" s="43">
        <v>1980.79</v>
      </c>
      <c r="CQ41" s="43">
        <v>2136.0700000000002</v>
      </c>
      <c r="CR41" s="43">
        <v>1815.46</v>
      </c>
      <c r="CS41" s="92">
        <v>1690.43</v>
      </c>
      <c r="CT41" s="30">
        <f t="shared" si="19"/>
        <v>152048.70000000004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3">SUM(C43:C46)</f>
        <v>1970.45</v>
      </c>
      <c r="D42" s="40">
        <f t="shared" si="43"/>
        <v>1970.45</v>
      </c>
      <c r="E42" s="40">
        <f t="shared" si="43"/>
        <v>1970.45</v>
      </c>
      <c r="F42" s="40">
        <f t="shared" si="43"/>
        <v>1970.45</v>
      </c>
      <c r="G42" s="40">
        <f t="shared" si="43"/>
        <v>1970.45</v>
      </c>
      <c r="H42" s="40">
        <f t="shared" si="43"/>
        <v>1970.45</v>
      </c>
      <c r="I42" s="40">
        <f t="shared" si="43"/>
        <v>1970.45</v>
      </c>
      <c r="J42" s="40">
        <f t="shared" si="43"/>
        <v>1970.45</v>
      </c>
      <c r="K42" s="40">
        <f t="shared" si="43"/>
        <v>1970.45</v>
      </c>
      <c r="L42" s="40">
        <f t="shared" si="43"/>
        <v>1970.45</v>
      </c>
      <c r="M42" s="40">
        <f t="shared" si="43"/>
        <v>1970.45</v>
      </c>
      <c r="N42" s="40">
        <f t="shared" si="43"/>
        <v>1970.45</v>
      </c>
      <c r="O42" s="40">
        <f t="shared" si="43"/>
        <v>1970.45</v>
      </c>
      <c r="P42" s="40">
        <f t="shared" si="43"/>
        <v>1970.45</v>
      </c>
      <c r="Q42" s="40">
        <f t="shared" si="43"/>
        <v>1970.45</v>
      </c>
      <c r="R42" s="40">
        <f t="shared" si="43"/>
        <v>1970.45</v>
      </c>
      <c r="S42" s="40">
        <f t="shared" si="43"/>
        <v>1970.45</v>
      </c>
      <c r="T42" s="40">
        <f t="shared" si="43"/>
        <v>1970.45</v>
      </c>
      <c r="U42" s="40">
        <f t="shared" si="43"/>
        <v>1970.45</v>
      </c>
      <c r="V42" s="40">
        <f t="shared" si="43"/>
        <v>1970.45</v>
      </c>
      <c r="W42" s="40">
        <f t="shared" si="43"/>
        <v>1970.45</v>
      </c>
      <c r="X42" s="40">
        <f t="shared" si="43"/>
        <v>1938.45</v>
      </c>
      <c r="Y42" s="40">
        <f t="shared" si="43"/>
        <v>1919.45</v>
      </c>
      <c r="Z42" s="40">
        <f t="shared" si="43"/>
        <v>1919.45</v>
      </c>
      <c r="AA42" s="40">
        <f t="shared" si="43"/>
        <v>1919.45</v>
      </c>
      <c r="AB42" s="40">
        <f t="shared" si="43"/>
        <v>1919.45</v>
      </c>
      <c r="AC42" s="40">
        <f t="shared" si="43"/>
        <v>1951.45</v>
      </c>
      <c r="AD42" s="40">
        <f t="shared" si="43"/>
        <v>1970.45</v>
      </c>
      <c r="AE42" s="40">
        <f t="shared" si="43"/>
        <v>1970.45</v>
      </c>
      <c r="AF42" s="40">
        <f t="shared" si="43"/>
        <v>1970.45</v>
      </c>
      <c r="AG42" s="40">
        <f t="shared" si="43"/>
        <v>1970.45</v>
      </c>
      <c r="AH42" s="40">
        <f t="shared" si="43"/>
        <v>1970.45</v>
      </c>
      <c r="AI42" s="40">
        <f t="shared" si="43"/>
        <v>1938.45</v>
      </c>
      <c r="AJ42" s="40">
        <f t="shared" si="43"/>
        <v>1906.45</v>
      </c>
      <c r="AK42" s="40">
        <f t="shared" si="43"/>
        <v>1874.45</v>
      </c>
      <c r="AL42" s="40">
        <f t="shared" si="43"/>
        <v>1767.26</v>
      </c>
      <c r="AM42" s="40">
        <f t="shared" si="43"/>
        <v>1660.0700000000002</v>
      </c>
      <c r="AN42" s="40">
        <f t="shared" si="43"/>
        <v>1552.89</v>
      </c>
      <c r="AO42" s="40">
        <f t="shared" si="43"/>
        <v>1445.7</v>
      </c>
      <c r="AP42" s="40">
        <f t="shared" si="43"/>
        <v>1371.6200000000001</v>
      </c>
      <c r="AQ42" s="40">
        <f t="shared" si="43"/>
        <v>1339.6200000000001</v>
      </c>
      <c r="AR42" s="40">
        <f t="shared" si="43"/>
        <v>1307.6200000000001</v>
      </c>
      <c r="AS42" s="40">
        <f t="shared" si="43"/>
        <v>1304.6200000000001</v>
      </c>
      <c r="AT42" s="40">
        <f t="shared" si="43"/>
        <v>1304.6200000000001</v>
      </c>
      <c r="AU42" s="40">
        <f t="shared" si="43"/>
        <v>1304.6200000000001</v>
      </c>
      <c r="AV42" s="40">
        <f t="shared" si="43"/>
        <v>1304.6200000000001</v>
      </c>
      <c r="AW42" s="40">
        <f t="shared" si="43"/>
        <v>1304.6200000000001</v>
      </c>
      <c r="AX42" s="40">
        <f t="shared" si="43"/>
        <v>1304.6200000000001</v>
      </c>
      <c r="AY42" s="40">
        <f t="shared" si="43"/>
        <v>1304.6200000000001</v>
      </c>
      <c r="AZ42" s="40">
        <f t="shared" si="43"/>
        <v>1304.6200000000001</v>
      </c>
      <c r="BA42" s="40">
        <f t="shared" si="43"/>
        <v>1304.6200000000001</v>
      </c>
      <c r="BB42" s="40">
        <f t="shared" si="43"/>
        <v>1304.6200000000001</v>
      </c>
      <c r="BC42" s="40">
        <f t="shared" si="43"/>
        <v>1304.6200000000001</v>
      </c>
      <c r="BD42" s="40">
        <f t="shared" si="43"/>
        <v>1304.6200000000001</v>
      </c>
      <c r="BE42" s="40">
        <f t="shared" si="43"/>
        <v>1304.6200000000001</v>
      </c>
      <c r="BF42" s="40">
        <f t="shared" si="43"/>
        <v>1269.7</v>
      </c>
      <c r="BG42" s="40">
        <f t="shared" si="43"/>
        <v>1269.7</v>
      </c>
      <c r="BH42" s="40">
        <f t="shared" si="43"/>
        <v>1304.6200000000001</v>
      </c>
      <c r="BI42" s="40">
        <f t="shared" si="43"/>
        <v>1304.6200000000001</v>
      </c>
      <c r="BJ42" s="40">
        <f t="shared" si="43"/>
        <v>1502.1</v>
      </c>
      <c r="BK42" s="40">
        <f t="shared" si="43"/>
        <v>1607.7</v>
      </c>
      <c r="BL42" s="40">
        <f t="shared" si="43"/>
        <v>1647.45</v>
      </c>
      <c r="BM42" s="40">
        <f t="shared" si="43"/>
        <v>1647.45</v>
      </c>
      <c r="BN42" s="40">
        <f t="shared" si="43"/>
        <v>1647.45</v>
      </c>
      <c r="BO42" s="40">
        <f t="shared" ref="BO42:CS42" si="44">SUM(BO43:BO46)</f>
        <v>1647.45</v>
      </c>
      <c r="BP42" s="40">
        <f t="shared" si="44"/>
        <v>1647.45</v>
      </c>
      <c r="BQ42" s="40">
        <f t="shared" si="44"/>
        <v>1647.45</v>
      </c>
      <c r="BR42" s="40">
        <f t="shared" si="44"/>
        <v>1647.45</v>
      </c>
      <c r="BS42" s="40">
        <f t="shared" si="44"/>
        <v>1647.45</v>
      </c>
      <c r="BT42" s="40">
        <f t="shared" si="44"/>
        <v>1647.45</v>
      </c>
      <c r="BU42" s="40">
        <f t="shared" si="44"/>
        <v>1647.45</v>
      </c>
      <c r="BV42" s="40">
        <f t="shared" si="44"/>
        <v>1647.45</v>
      </c>
      <c r="BW42" s="40">
        <f t="shared" si="44"/>
        <v>1679.45</v>
      </c>
      <c r="BX42" s="40">
        <f t="shared" si="44"/>
        <v>1711.45</v>
      </c>
      <c r="BY42" s="40">
        <f t="shared" si="44"/>
        <v>1743.45</v>
      </c>
      <c r="BZ42" s="40">
        <f t="shared" si="44"/>
        <v>1775.45</v>
      </c>
      <c r="CA42" s="40">
        <f t="shared" si="44"/>
        <v>1807.45</v>
      </c>
      <c r="CB42" s="40">
        <f t="shared" si="44"/>
        <v>1839.45</v>
      </c>
      <c r="CC42" s="40">
        <f t="shared" si="44"/>
        <v>1871.45</v>
      </c>
      <c r="CD42" s="40">
        <f t="shared" si="44"/>
        <v>1903.45</v>
      </c>
      <c r="CE42" s="40">
        <f t="shared" si="44"/>
        <v>1935.45</v>
      </c>
      <c r="CF42" s="40">
        <f t="shared" si="44"/>
        <v>1967.45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9"/>
        <v>168124.78000000006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1099</v>
      </c>
      <c r="Y43" s="43">
        <v>1080</v>
      </c>
      <c r="Z43" s="43">
        <v>1080</v>
      </c>
      <c r="AA43" s="43">
        <v>1080</v>
      </c>
      <c r="AB43" s="43">
        <v>1080</v>
      </c>
      <c r="AC43" s="43">
        <v>1112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1099</v>
      </c>
      <c r="AJ43" s="43">
        <v>1067</v>
      </c>
      <c r="AK43" s="43">
        <v>1035</v>
      </c>
      <c r="AL43" s="43">
        <v>1003</v>
      </c>
      <c r="AM43" s="43">
        <v>971</v>
      </c>
      <c r="AN43" s="43">
        <v>939</v>
      </c>
      <c r="AO43" s="43">
        <v>907</v>
      </c>
      <c r="AP43" s="43">
        <v>875</v>
      </c>
      <c r="AQ43" s="43">
        <v>843</v>
      </c>
      <c r="AR43" s="43">
        <v>811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808</v>
      </c>
      <c r="BM43" s="43">
        <v>808</v>
      </c>
      <c r="BN43" s="43">
        <v>808</v>
      </c>
      <c r="BO43" s="43">
        <v>808</v>
      </c>
      <c r="BP43" s="43">
        <v>808</v>
      </c>
      <c r="BQ43" s="43">
        <v>808</v>
      </c>
      <c r="BR43" s="43">
        <v>808</v>
      </c>
      <c r="BS43" s="43">
        <v>808</v>
      </c>
      <c r="BT43" s="43">
        <v>808</v>
      </c>
      <c r="BU43" s="43">
        <v>808</v>
      </c>
      <c r="BV43" s="43">
        <v>808</v>
      </c>
      <c r="BW43" s="43">
        <v>840</v>
      </c>
      <c r="BX43" s="43">
        <v>872</v>
      </c>
      <c r="BY43" s="43">
        <v>904</v>
      </c>
      <c r="BZ43" s="43">
        <v>936</v>
      </c>
      <c r="CA43" s="43">
        <v>968</v>
      </c>
      <c r="CB43" s="43">
        <v>1000</v>
      </c>
      <c r="CC43" s="43">
        <v>1032</v>
      </c>
      <c r="CD43" s="43">
        <v>1064</v>
      </c>
      <c r="CE43" s="43">
        <v>1096</v>
      </c>
      <c r="CF43" s="43">
        <v>1128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9"/>
        <v>95401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148.19999999999999</v>
      </c>
      <c r="BG44" s="1">
        <v>148.19999999999999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25624.700000000044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494.81</v>
      </c>
      <c r="AM45" s="1">
        <v>419.62</v>
      </c>
      <c r="AN45" s="1">
        <v>344.44</v>
      </c>
      <c r="AO45" s="1">
        <v>269.25</v>
      </c>
      <c r="AP45" s="1">
        <v>227.17</v>
      </c>
      <c r="AQ45" s="1">
        <v>227.17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313.5</v>
      </c>
      <c r="BG45" s="1">
        <v>313.5</v>
      </c>
      <c r="BH45" s="1">
        <v>227.17</v>
      </c>
      <c r="BI45" s="1">
        <v>227.17</v>
      </c>
      <c r="BJ45" s="1">
        <v>424.65</v>
      </c>
      <c r="BK45" s="1">
        <v>530.25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47099.079999999973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101.5</v>
      </c>
      <c r="C47" s="54">
        <f t="shared" si="45"/>
        <v>102.14999999999999</v>
      </c>
      <c r="D47" s="54">
        <f t="shared" si="45"/>
        <v>118.39999999999999</v>
      </c>
      <c r="E47" s="54">
        <f t="shared" si="45"/>
        <v>125.37</v>
      </c>
      <c r="F47" s="54">
        <f t="shared" si="45"/>
        <v>119.5</v>
      </c>
      <c r="G47" s="54">
        <f t="shared" si="45"/>
        <v>115.08</v>
      </c>
      <c r="H47" s="54">
        <f t="shared" si="45"/>
        <v>117.52</v>
      </c>
      <c r="I47" s="54">
        <f t="shared" si="45"/>
        <v>111.62</v>
      </c>
      <c r="J47" s="54">
        <f t="shared" si="45"/>
        <v>101.28</v>
      </c>
      <c r="K47" s="54">
        <f t="shared" si="45"/>
        <v>103.25999999999999</v>
      </c>
      <c r="L47" s="54">
        <f t="shared" si="45"/>
        <v>108.36</v>
      </c>
      <c r="M47" s="54">
        <f t="shared" si="45"/>
        <v>105.49</v>
      </c>
      <c r="N47" s="54">
        <f t="shared" si="45"/>
        <v>99.73</v>
      </c>
      <c r="O47" s="54">
        <f t="shared" si="45"/>
        <v>98.18</v>
      </c>
      <c r="P47" s="54">
        <f t="shared" si="45"/>
        <v>104.68</v>
      </c>
      <c r="Q47" s="54">
        <f t="shared" si="45"/>
        <v>103.55</v>
      </c>
      <c r="R47" s="54">
        <f t="shared" si="45"/>
        <v>105.78999999999999</v>
      </c>
      <c r="S47" s="54">
        <f t="shared" si="45"/>
        <v>106.22999999999999</v>
      </c>
      <c r="T47" s="54">
        <f t="shared" si="45"/>
        <v>105.24</v>
      </c>
      <c r="U47" s="54">
        <f t="shared" si="45"/>
        <v>104.85</v>
      </c>
      <c r="V47" s="54">
        <f t="shared" si="45"/>
        <v>96.800000000000011</v>
      </c>
      <c r="W47" s="54">
        <f t="shared" si="45"/>
        <v>97.1</v>
      </c>
      <c r="X47" s="54">
        <f t="shared" si="45"/>
        <v>110.97966893940682</v>
      </c>
      <c r="Y47" s="54">
        <f t="shared" si="45"/>
        <v>122.19584533494655</v>
      </c>
      <c r="Z47" s="54">
        <f t="shared" si="45"/>
        <v>142.32413299729524</v>
      </c>
      <c r="AA47" s="54">
        <f t="shared" si="45"/>
        <v>197.64404802736217</v>
      </c>
      <c r="AB47" s="54">
        <f t="shared" si="45"/>
        <v>281.45016483656684</v>
      </c>
      <c r="AC47" s="54">
        <f t="shared" si="45"/>
        <v>389.07307141004162</v>
      </c>
      <c r="AD47" s="54">
        <f t="shared" si="45"/>
        <v>514.06026838569881</v>
      </c>
      <c r="AE47" s="54">
        <f t="shared" si="45"/>
        <v>647.30879502066841</v>
      </c>
      <c r="AF47" s="54">
        <f t="shared" si="45"/>
        <v>794.70530449154114</v>
      </c>
      <c r="AG47" s="54">
        <f t="shared" si="45"/>
        <v>996.36328844910724</v>
      </c>
      <c r="AH47" s="54">
        <f t="shared" ref="AH47:BM47" si="46">SUM(AH48:AH51)</f>
        <v>1288.8113974534535</v>
      </c>
      <c r="AI47" s="54">
        <f t="shared" si="46"/>
        <v>1507.7436064378121</v>
      </c>
      <c r="AJ47" s="54">
        <f t="shared" si="46"/>
        <v>1711.4812555817336</v>
      </c>
      <c r="AK47" s="54">
        <f t="shared" si="46"/>
        <v>1919.1620895033641</v>
      </c>
      <c r="AL47" s="54">
        <f t="shared" si="46"/>
        <v>2108.2669613148651</v>
      </c>
      <c r="AM47" s="54">
        <f t="shared" si="46"/>
        <v>2331.6833637068239</v>
      </c>
      <c r="AN47" s="54">
        <f t="shared" si="46"/>
        <v>2483.8472669227531</v>
      </c>
      <c r="AO47" s="54">
        <f t="shared" si="46"/>
        <v>2647.4873044107389</v>
      </c>
      <c r="AP47" s="54">
        <f t="shared" si="46"/>
        <v>2753.3635210319721</v>
      </c>
      <c r="AQ47" s="54">
        <f t="shared" si="46"/>
        <v>2850.2739797335225</v>
      </c>
      <c r="AR47" s="54">
        <f t="shared" si="46"/>
        <v>2976.7536512990023</v>
      </c>
      <c r="AS47" s="54">
        <f t="shared" si="46"/>
        <v>3019.8447741152154</v>
      </c>
      <c r="AT47" s="54">
        <f t="shared" si="46"/>
        <v>3056.0988545963719</v>
      </c>
      <c r="AU47" s="54">
        <f t="shared" si="46"/>
        <v>3181.24819462814</v>
      </c>
      <c r="AV47" s="54">
        <f t="shared" si="46"/>
        <v>3249.944260388404</v>
      </c>
      <c r="AW47" s="54">
        <f t="shared" si="46"/>
        <v>3295.4002467711002</v>
      </c>
      <c r="AX47" s="54">
        <f t="shared" si="46"/>
        <v>3273.2466947791117</v>
      </c>
      <c r="AY47" s="54">
        <f t="shared" si="46"/>
        <v>3159.3655605761624</v>
      </c>
      <c r="AZ47" s="54">
        <f t="shared" si="46"/>
        <v>3032.8474792891102</v>
      </c>
      <c r="BA47" s="54">
        <f t="shared" si="46"/>
        <v>2987.985413367242</v>
      </c>
      <c r="BB47" s="54">
        <f t="shared" si="46"/>
        <v>2900.5374590619708</v>
      </c>
      <c r="BC47" s="54">
        <f t="shared" si="46"/>
        <v>2823.8367687344244</v>
      </c>
      <c r="BD47" s="54">
        <f t="shared" si="46"/>
        <v>2770.297394887983</v>
      </c>
      <c r="BE47" s="54">
        <f t="shared" si="46"/>
        <v>2673.2048198747989</v>
      </c>
      <c r="BF47" s="54">
        <f t="shared" si="46"/>
        <v>2558.7286553603776</v>
      </c>
      <c r="BG47" s="54">
        <f t="shared" si="46"/>
        <v>2537.1661272124925</v>
      </c>
      <c r="BH47" s="54">
        <f t="shared" si="46"/>
        <v>2507.1948863771681</v>
      </c>
      <c r="BI47" s="54">
        <f t="shared" si="46"/>
        <v>2223.4219949806925</v>
      </c>
      <c r="BJ47" s="54">
        <f t="shared" si="46"/>
        <v>2065.3397153475348</v>
      </c>
      <c r="BK47" s="54">
        <f t="shared" si="46"/>
        <v>1927.301233509964</v>
      </c>
      <c r="BL47" s="54">
        <f t="shared" si="46"/>
        <v>1850.5878613720645</v>
      </c>
      <c r="BM47" s="54">
        <f t="shared" si="46"/>
        <v>1725.0494897019671</v>
      </c>
      <c r="BN47" s="54">
        <f t="shared" ref="BN47:CS47" si="47">SUM(BN48:BN51)</f>
        <v>1610.1490626196085</v>
      </c>
      <c r="BO47" s="54">
        <f t="shared" si="47"/>
        <v>1372.913938274532</v>
      </c>
      <c r="BP47" s="54">
        <f t="shared" si="47"/>
        <v>1322.7024710228288</v>
      </c>
      <c r="BQ47" s="54">
        <f t="shared" si="47"/>
        <v>1161.840434790467</v>
      </c>
      <c r="BR47" s="54">
        <f t="shared" si="47"/>
        <v>946.2840091625485</v>
      </c>
      <c r="BS47" s="54">
        <f t="shared" si="47"/>
        <v>762.25536779371612</v>
      </c>
      <c r="BT47" s="54">
        <f t="shared" si="47"/>
        <v>616.46487416646119</v>
      </c>
      <c r="BU47" s="54">
        <f t="shared" si="47"/>
        <v>487.8363547026903</v>
      </c>
      <c r="BV47" s="54">
        <f t="shared" si="47"/>
        <v>368.42216953479169</v>
      </c>
      <c r="BW47" s="54">
        <f t="shared" si="47"/>
        <v>255.22412691054765</v>
      </c>
      <c r="BX47" s="54">
        <f t="shared" si="47"/>
        <v>174.46140666065614</v>
      </c>
      <c r="BY47" s="54">
        <f t="shared" si="47"/>
        <v>100.26077704110708</v>
      </c>
      <c r="BZ47" s="54">
        <f t="shared" si="47"/>
        <v>88.259999999999991</v>
      </c>
      <c r="CA47" s="54">
        <f t="shared" si="47"/>
        <v>91.860000000000014</v>
      </c>
      <c r="CB47" s="54">
        <f t="shared" si="47"/>
        <v>84.33</v>
      </c>
      <c r="CC47" s="54">
        <f t="shared" si="47"/>
        <v>89.789999999999992</v>
      </c>
      <c r="CD47" s="54">
        <f t="shared" si="47"/>
        <v>91.03</v>
      </c>
      <c r="CE47" s="54">
        <f t="shared" si="47"/>
        <v>100.18</v>
      </c>
      <c r="CF47" s="54">
        <f t="shared" si="47"/>
        <v>116.23</v>
      </c>
      <c r="CG47" s="54">
        <f t="shared" si="47"/>
        <v>123.26</v>
      </c>
      <c r="CH47" s="54">
        <f t="shared" si="47"/>
        <v>122.15</v>
      </c>
      <c r="CI47" s="54">
        <f t="shared" si="47"/>
        <v>122.00999999999999</v>
      </c>
      <c r="CJ47" s="54">
        <f t="shared" si="47"/>
        <v>116.88000000000001</v>
      </c>
      <c r="CK47" s="54">
        <f t="shared" si="47"/>
        <v>112.01</v>
      </c>
      <c r="CL47" s="54">
        <f t="shared" si="47"/>
        <v>112.59</v>
      </c>
      <c r="CM47" s="54">
        <f t="shared" si="47"/>
        <v>112.02</v>
      </c>
      <c r="CN47" s="54">
        <f t="shared" si="47"/>
        <v>115.78999999999999</v>
      </c>
      <c r="CO47" s="54">
        <f t="shared" si="47"/>
        <v>107.57000000000001</v>
      </c>
      <c r="CP47" s="54">
        <f t="shared" si="47"/>
        <v>105.69</v>
      </c>
      <c r="CQ47" s="54">
        <f t="shared" si="47"/>
        <v>111.14</v>
      </c>
      <c r="CR47" s="54">
        <f t="shared" si="47"/>
        <v>114.69999999999999</v>
      </c>
      <c r="CS47" s="96">
        <f t="shared" si="47"/>
        <v>123.87</v>
      </c>
      <c r="CT47" s="38">
        <f t="shared" si="19"/>
        <v>99285.481862900881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0.21</v>
      </c>
      <c r="Y48" s="43">
        <f t="shared" si="48"/>
        <v>5.9499999999999993</v>
      </c>
      <c r="Z48" s="43">
        <f t="shared" si="48"/>
        <v>21.21</v>
      </c>
      <c r="AA48" s="43">
        <f t="shared" si="48"/>
        <v>55.54</v>
      </c>
      <c r="AB48" s="43">
        <f t="shared" si="48"/>
        <v>96.79</v>
      </c>
      <c r="AC48" s="43">
        <f t="shared" si="48"/>
        <v>145.75</v>
      </c>
      <c r="AD48" s="43">
        <f t="shared" si="48"/>
        <v>209.48</v>
      </c>
      <c r="AE48" s="43">
        <f t="shared" si="48"/>
        <v>281.58</v>
      </c>
      <c r="AF48" s="43">
        <f t="shared" si="48"/>
        <v>363</v>
      </c>
      <c r="AG48" s="43">
        <f t="shared" si="48"/>
        <v>462.95</v>
      </c>
      <c r="AH48" s="43">
        <f t="shared" ref="AH48:BM48" si="49">AH21</f>
        <v>564.66</v>
      </c>
      <c r="AI48" s="43">
        <f t="shared" si="49"/>
        <v>677.92000000000007</v>
      </c>
      <c r="AJ48" s="43">
        <f t="shared" si="49"/>
        <v>782.80000000000007</v>
      </c>
      <c r="AK48" s="43">
        <f t="shared" si="49"/>
        <v>881.31000000000006</v>
      </c>
      <c r="AL48" s="43">
        <f t="shared" si="49"/>
        <v>968.81</v>
      </c>
      <c r="AM48" s="43">
        <f t="shared" si="49"/>
        <v>1070.76</v>
      </c>
      <c r="AN48" s="43">
        <f t="shared" si="49"/>
        <v>1153.48</v>
      </c>
      <c r="AO48" s="43">
        <f t="shared" si="49"/>
        <v>1233.4299999999998</v>
      </c>
      <c r="AP48" s="43">
        <f t="shared" si="49"/>
        <v>1307.1500000000001</v>
      </c>
      <c r="AQ48" s="43">
        <f t="shared" si="49"/>
        <v>1376.55</v>
      </c>
      <c r="AR48" s="43">
        <f t="shared" si="49"/>
        <v>1430.74</v>
      </c>
      <c r="AS48" s="43">
        <f t="shared" si="49"/>
        <v>1493.8200000000002</v>
      </c>
      <c r="AT48" s="43">
        <f t="shared" si="49"/>
        <v>1523.8700000000001</v>
      </c>
      <c r="AU48" s="43">
        <f t="shared" si="49"/>
        <v>1540.24</v>
      </c>
      <c r="AV48" s="43">
        <f t="shared" si="49"/>
        <v>1551.23</v>
      </c>
      <c r="AW48" s="43">
        <f t="shared" si="49"/>
        <v>1548.17</v>
      </c>
      <c r="AX48" s="43">
        <f t="shared" si="49"/>
        <v>1551.29</v>
      </c>
      <c r="AY48" s="43">
        <f t="shared" si="49"/>
        <v>1526.12</v>
      </c>
      <c r="AZ48" s="43">
        <f t="shared" si="49"/>
        <v>1517.04</v>
      </c>
      <c r="BA48" s="43">
        <f t="shared" si="49"/>
        <v>1505.06</v>
      </c>
      <c r="BB48" s="43">
        <f t="shared" si="49"/>
        <v>1508.1499999999999</v>
      </c>
      <c r="BC48" s="43">
        <f t="shared" si="49"/>
        <v>1499.73</v>
      </c>
      <c r="BD48" s="43">
        <f t="shared" si="49"/>
        <v>1484.72</v>
      </c>
      <c r="BE48" s="43">
        <f t="shared" si="49"/>
        <v>1422.98</v>
      </c>
      <c r="BF48" s="43">
        <f t="shared" si="49"/>
        <v>1393.84</v>
      </c>
      <c r="BG48" s="43">
        <f t="shared" si="49"/>
        <v>1348.36</v>
      </c>
      <c r="BH48" s="43">
        <f t="shared" si="49"/>
        <v>1302.1600000000001</v>
      </c>
      <c r="BI48" s="43">
        <f t="shared" si="49"/>
        <v>1069.45</v>
      </c>
      <c r="BJ48" s="43">
        <f t="shared" si="49"/>
        <v>992.54000000000008</v>
      </c>
      <c r="BK48" s="43">
        <f t="shared" si="49"/>
        <v>935.9</v>
      </c>
      <c r="BL48" s="43">
        <f t="shared" si="49"/>
        <v>875.18999999999994</v>
      </c>
      <c r="BM48" s="43">
        <f t="shared" si="49"/>
        <v>805.4899999999999</v>
      </c>
      <c r="BN48" s="43">
        <f t="shared" ref="BN48:CS48" si="50">BN21</f>
        <v>756.24</v>
      </c>
      <c r="BO48" s="43">
        <f t="shared" si="50"/>
        <v>678.25</v>
      </c>
      <c r="BP48" s="43">
        <f t="shared" si="50"/>
        <v>680.62</v>
      </c>
      <c r="BQ48" s="43">
        <f t="shared" si="50"/>
        <v>587.26</v>
      </c>
      <c r="BR48" s="43">
        <f t="shared" si="50"/>
        <v>517.66</v>
      </c>
      <c r="BS48" s="43">
        <f t="shared" si="50"/>
        <v>420.46999999999997</v>
      </c>
      <c r="BT48" s="43">
        <f t="shared" si="50"/>
        <v>329.7</v>
      </c>
      <c r="BU48" s="43">
        <f t="shared" si="50"/>
        <v>251.4</v>
      </c>
      <c r="BV48" s="43">
        <f t="shared" si="50"/>
        <v>171.82</v>
      </c>
      <c r="BW48" s="43">
        <f t="shared" si="50"/>
        <v>116.47</v>
      </c>
      <c r="BX48" s="43">
        <f t="shared" si="50"/>
        <v>76.290000000000006</v>
      </c>
      <c r="BY48" s="43">
        <f t="shared" si="50"/>
        <v>20.63</v>
      </c>
      <c r="BZ48" s="43">
        <f t="shared" si="50"/>
        <v>9.67</v>
      </c>
      <c r="CA48" s="43">
        <f t="shared" si="50"/>
        <v>3.04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46104.94000000001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3.7196689394068265</v>
      </c>
      <c r="Y49" s="1">
        <v>5.2858453349465426</v>
      </c>
      <c r="Z49" s="1">
        <v>8.4741329972952517</v>
      </c>
      <c r="AA49" s="1">
        <v>28.01404802736219</v>
      </c>
      <c r="AB49" s="1">
        <v>67.42016483656684</v>
      </c>
      <c r="AC49" s="1">
        <v>131.9130714100416</v>
      </c>
      <c r="AD49" s="1">
        <v>208.18026838569884</v>
      </c>
      <c r="AE49" s="1">
        <v>266.12879502066841</v>
      </c>
      <c r="AF49" s="1">
        <v>331.53530449154124</v>
      </c>
      <c r="AG49" s="1">
        <v>431.98328844910736</v>
      </c>
      <c r="AH49" s="1">
        <v>629.30139745345366</v>
      </c>
      <c r="AI49" s="1">
        <v>740.10360643781212</v>
      </c>
      <c r="AJ49" s="1">
        <v>833.13125558173363</v>
      </c>
      <c r="AK49" s="1">
        <v>940.41208950336397</v>
      </c>
      <c r="AL49" s="1">
        <v>1039.8769613148652</v>
      </c>
      <c r="AM49" s="1">
        <v>1164.613363706824</v>
      </c>
      <c r="AN49" s="1">
        <v>1241.7872669227531</v>
      </c>
      <c r="AO49" s="1">
        <v>1332.6173044107391</v>
      </c>
      <c r="AP49" s="1">
        <v>1369.6135210319721</v>
      </c>
      <c r="AQ49" s="1">
        <v>1399.0839797335227</v>
      </c>
      <c r="AR49" s="1">
        <v>1474.3136512990022</v>
      </c>
      <c r="AS49" s="1">
        <v>1462.6947741152153</v>
      </c>
      <c r="AT49" s="1">
        <v>1468.1088545963717</v>
      </c>
      <c r="AU49" s="1">
        <v>1558.9481946281396</v>
      </c>
      <c r="AV49" s="1">
        <v>1603.3842603884038</v>
      </c>
      <c r="AW49" s="1">
        <v>1651.4402467711002</v>
      </c>
      <c r="AX49" s="1">
        <v>1635.2166947791122</v>
      </c>
      <c r="AY49" s="1">
        <v>1534.0555605761624</v>
      </c>
      <c r="AZ49" s="1">
        <v>1425.1474792891104</v>
      </c>
      <c r="BA49" s="1">
        <v>1406.4254133672421</v>
      </c>
      <c r="BB49" s="1">
        <v>1319.7474590619711</v>
      </c>
      <c r="BC49" s="1">
        <v>1264.8467687344244</v>
      </c>
      <c r="BD49" s="1">
        <v>1233.7673948879828</v>
      </c>
      <c r="BE49" s="1">
        <v>1202.864819874799</v>
      </c>
      <c r="BF49" s="1">
        <v>1112.9486553603779</v>
      </c>
      <c r="BG49" s="1">
        <v>1110.0361272124928</v>
      </c>
      <c r="BH49" s="1">
        <v>1135.364886377168</v>
      </c>
      <c r="BI49" s="1">
        <v>1098.1719949806927</v>
      </c>
      <c r="BJ49" s="1">
        <v>1019.3197153475347</v>
      </c>
      <c r="BK49" s="1">
        <v>934.30123350996416</v>
      </c>
      <c r="BL49" s="1">
        <v>911.39786137206454</v>
      </c>
      <c r="BM49" s="1">
        <v>861.98948970196727</v>
      </c>
      <c r="BN49" s="1">
        <v>788.9890626196086</v>
      </c>
      <c r="BO49" s="1">
        <v>631.92393827453202</v>
      </c>
      <c r="BP49" s="1">
        <v>579.2224710228287</v>
      </c>
      <c r="BQ49" s="1">
        <v>497.450434790467</v>
      </c>
      <c r="BR49" s="1">
        <v>345.62400916254859</v>
      </c>
      <c r="BS49" s="1">
        <v>257.55536779371613</v>
      </c>
      <c r="BT49" s="1">
        <v>200.08487416646113</v>
      </c>
      <c r="BU49" s="1">
        <v>143.94635470269029</v>
      </c>
      <c r="BV49" s="1">
        <v>104.46216953479174</v>
      </c>
      <c r="BW49" s="1">
        <v>54.024126910547665</v>
      </c>
      <c r="BX49" s="1">
        <v>18.831406660656114</v>
      </c>
      <c r="BY49" s="1">
        <v>5.6307770411070761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44225.431862900907</v>
      </c>
      <c r="CU49" s="151"/>
    </row>
    <row r="50" spans="1:102">
      <c r="A50" s="30" t="s">
        <v>50</v>
      </c>
      <c r="B50" s="45">
        <v>83.42</v>
      </c>
      <c r="C50" s="1">
        <v>83.63</v>
      </c>
      <c r="D50" s="1">
        <v>99.57</v>
      </c>
      <c r="E50" s="1">
        <v>105.2</v>
      </c>
      <c r="F50" s="1">
        <v>99.13</v>
      </c>
      <c r="G50" s="1">
        <v>96</v>
      </c>
      <c r="H50" s="1">
        <v>97.58</v>
      </c>
      <c r="I50" s="1">
        <v>91.61</v>
      </c>
      <c r="J50" s="1">
        <v>82.8</v>
      </c>
      <c r="K50" s="1">
        <v>82.96</v>
      </c>
      <c r="L50" s="1">
        <v>90.28</v>
      </c>
      <c r="M50" s="1">
        <v>89.36</v>
      </c>
      <c r="N50" s="1">
        <v>82.48</v>
      </c>
      <c r="O50" s="1">
        <v>80.510000000000005</v>
      </c>
      <c r="P50" s="1">
        <v>85.62</v>
      </c>
      <c r="Q50" s="1">
        <v>85.83</v>
      </c>
      <c r="R50" s="1">
        <v>87.22</v>
      </c>
      <c r="S50" s="1">
        <v>85.41</v>
      </c>
      <c r="T50" s="1">
        <v>84.77</v>
      </c>
      <c r="U50" s="1">
        <v>83</v>
      </c>
      <c r="V50" s="1">
        <v>76.59</v>
      </c>
      <c r="W50" s="1">
        <v>76.5</v>
      </c>
      <c r="X50" s="1">
        <v>87.25</v>
      </c>
      <c r="Y50" s="1">
        <v>91.45</v>
      </c>
      <c r="Z50" s="1">
        <v>92.82</v>
      </c>
      <c r="AA50" s="1">
        <v>95.63</v>
      </c>
      <c r="AB50" s="1">
        <v>96.72</v>
      </c>
      <c r="AC50" s="1">
        <v>90.28</v>
      </c>
      <c r="AD50" s="1">
        <v>76.36</v>
      </c>
      <c r="AE50" s="1">
        <v>80.16</v>
      </c>
      <c r="AF50" s="1">
        <v>81.63</v>
      </c>
      <c r="AG50" s="1">
        <v>82.03</v>
      </c>
      <c r="AH50" s="1">
        <v>74.55</v>
      </c>
      <c r="AI50" s="1">
        <v>70.12</v>
      </c>
      <c r="AJ50" s="1">
        <v>75.349999999999994</v>
      </c>
      <c r="AK50" s="1">
        <v>76.8</v>
      </c>
      <c r="AL50" s="1">
        <v>78.7</v>
      </c>
      <c r="AM50" s="1">
        <v>76.319999999999993</v>
      </c>
      <c r="AN50" s="1">
        <v>69.33</v>
      </c>
      <c r="AO50" s="1">
        <v>61.96</v>
      </c>
      <c r="AP50" s="1">
        <v>58.17</v>
      </c>
      <c r="AQ50" s="1">
        <v>56.66</v>
      </c>
      <c r="AR50" s="1">
        <v>54.86</v>
      </c>
      <c r="AS50" s="1">
        <v>49.68</v>
      </c>
      <c r="AT50" s="1">
        <v>49.19</v>
      </c>
      <c r="AU50" s="1">
        <v>64.510000000000005</v>
      </c>
      <c r="AV50" s="1">
        <v>77.53</v>
      </c>
      <c r="AW50" s="1">
        <v>76.59</v>
      </c>
      <c r="AX50" s="1">
        <v>67.239999999999995</v>
      </c>
      <c r="AY50" s="1">
        <v>80.92</v>
      </c>
      <c r="AZ50" s="1">
        <v>74.209999999999994</v>
      </c>
      <c r="BA50" s="1">
        <v>58.99</v>
      </c>
      <c r="BB50" s="1">
        <v>53.33</v>
      </c>
      <c r="BC50" s="1">
        <v>41.86</v>
      </c>
      <c r="BD50" s="1">
        <v>34.17</v>
      </c>
      <c r="BE50" s="1">
        <v>29.74</v>
      </c>
      <c r="BF50" s="1">
        <v>36.15</v>
      </c>
      <c r="BG50" s="1">
        <v>63.5</v>
      </c>
      <c r="BH50" s="1">
        <v>54.44</v>
      </c>
      <c r="BI50" s="1">
        <v>42.18</v>
      </c>
      <c r="BJ50" s="1">
        <v>40.119999999999997</v>
      </c>
      <c r="BK50" s="1">
        <v>42.04</v>
      </c>
      <c r="BL50" s="1">
        <v>51.03</v>
      </c>
      <c r="BM50" s="1">
        <v>43.59</v>
      </c>
      <c r="BN50" s="1">
        <v>51.08</v>
      </c>
      <c r="BO50" s="1">
        <v>51.59</v>
      </c>
      <c r="BP50" s="1">
        <v>49.98</v>
      </c>
      <c r="BQ50" s="1">
        <v>65.489999999999995</v>
      </c>
      <c r="BR50" s="1">
        <v>72.84</v>
      </c>
      <c r="BS50" s="1">
        <v>76.099999999999994</v>
      </c>
      <c r="BT50" s="1">
        <v>77.209999999999994</v>
      </c>
      <c r="BU50" s="1">
        <v>81.14</v>
      </c>
      <c r="BV50" s="1">
        <v>78.430000000000007</v>
      </c>
      <c r="BW50" s="1">
        <v>69.27</v>
      </c>
      <c r="BX50" s="1">
        <v>65.5</v>
      </c>
      <c r="BY50" s="1">
        <v>59.86</v>
      </c>
      <c r="BZ50" s="1">
        <v>66.3</v>
      </c>
      <c r="CA50" s="1">
        <v>76.150000000000006</v>
      </c>
      <c r="CB50" s="1">
        <v>73.16</v>
      </c>
      <c r="CC50" s="1">
        <v>78.11</v>
      </c>
      <c r="CD50" s="1">
        <v>78.099999999999994</v>
      </c>
      <c r="CE50" s="1">
        <v>88.28</v>
      </c>
      <c r="CF50" s="1">
        <v>102.29</v>
      </c>
      <c r="CG50" s="1">
        <v>108.39</v>
      </c>
      <c r="CH50" s="1">
        <v>109.56</v>
      </c>
      <c r="CI50" s="1">
        <v>107.57</v>
      </c>
      <c r="CJ50" s="1">
        <v>100.87</v>
      </c>
      <c r="CK50" s="1">
        <v>94.43</v>
      </c>
      <c r="CL50" s="1">
        <v>97.93</v>
      </c>
      <c r="CM50" s="1">
        <v>97.3</v>
      </c>
      <c r="CN50" s="1">
        <v>100.05</v>
      </c>
      <c r="CO50" s="1">
        <v>95.37</v>
      </c>
      <c r="CP50" s="1">
        <v>91.6</v>
      </c>
      <c r="CQ50" s="1">
        <v>97.62</v>
      </c>
      <c r="CR50" s="1">
        <v>101.82</v>
      </c>
      <c r="CS50" s="93">
        <v>109.59</v>
      </c>
      <c r="CT50" s="30">
        <f t="shared" si="51"/>
        <v>7360.6100000000006</v>
      </c>
      <c r="CU50" s="151"/>
    </row>
    <row r="51" spans="1:102">
      <c r="A51" s="56" t="s">
        <v>42</v>
      </c>
      <c r="B51" s="45">
        <f t="shared" ref="B51:AG51" si="52">B24</f>
        <v>18.079999999999998</v>
      </c>
      <c r="C51" s="1">
        <f t="shared" si="52"/>
        <v>18.52</v>
      </c>
      <c r="D51" s="1">
        <f t="shared" si="52"/>
        <v>18.829999999999998</v>
      </c>
      <c r="E51" s="1">
        <f t="shared" si="52"/>
        <v>20.170000000000002</v>
      </c>
      <c r="F51" s="1">
        <f t="shared" si="52"/>
        <v>20.37</v>
      </c>
      <c r="G51" s="1">
        <f t="shared" si="52"/>
        <v>19.079999999999998</v>
      </c>
      <c r="H51" s="1">
        <f t="shared" si="52"/>
        <v>19.940000000000001</v>
      </c>
      <c r="I51" s="1">
        <f t="shared" si="52"/>
        <v>20.010000000000002</v>
      </c>
      <c r="J51" s="1">
        <f t="shared" si="52"/>
        <v>18.48</v>
      </c>
      <c r="K51" s="1">
        <f t="shared" si="52"/>
        <v>20.3</v>
      </c>
      <c r="L51" s="1">
        <f t="shared" si="52"/>
        <v>18.079999999999998</v>
      </c>
      <c r="M51" s="1">
        <f t="shared" si="52"/>
        <v>16.13</v>
      </c>
      <c r="N51" s="1">
        <f t="shared" si="52"/>
        <v>17.25</v>
      </c>
      <c r="O51" s="1">
        <f t="shared" si="52"/>
        <v>17.670000000000002</v>
      </c>
      <c r="P51" s="1">
        <f t="shared" si="52"/>
        <v>19.059999999999999</v>
      </c>
      <c r="Q51" s="1">
        <f t="shared" si="52"/>
        <v>17.72</v>
      </c>
      <c r="R51" s="1">
        <f t="shared" si="52"/>
        <v>18.57</v>
      </c>
      <c r="S51" s="1">
        <f t="shared" si="52"/>
        <v>20.82</v>
      </c>
      <c r="T51" s="1">
        <f t="shared" si="52"/>
        <v>20.47</v>
      </c>
      <c r="U51" s="1">
        <f t="shared" si="52"/>
        <v>21.85</v>
      </c>
      <c r="V51" s="1">
        <f t="shared" si="52"/>
        <v>20.21</v>
      </c>
      <c r="W51" s="1">
        <f t="shared" si="52"/>
        <v>20.6</v>
      </c>
      <c r="X51" s="1">
        <f t="shared" si="52"/>
        <v>19.8</v>
      </c>
      <c r="Y51" s="1">
        <f t="shared" si="52"/>
        <v>19.510000000000002</v>
      </c>
      <c r="Z51" s="1">
        <f t="shared" si="52"/>
        <v>19.82</v>
      </c>
      <c r="AA51" s="1">
        <f t="shared" si="52"/>
        <v>18.46</v>
      </c>
      <c r="AB51" s="1">
        <f t="shared" si="52"/>
        <v>20.52</v>
      </c>
      <c r="AC51" s="1">
        <f t="shared" si="52"/>
        <v>21.13</v>
      </c>
      <c r="AD51" s="1">
        <f t="shared" si="52"/>
        <v>20.04</v>
      </c>
      <c r="AE51" s="1">
        <f t="shared" si="52"/>
        <v>19.440000000000001</v>
      </c>
      <c r="AF51" s="1">
        <f t="shared" si="52"/>
        <v>18.54</v>
      </c>
      <c r="AG51" s="1">
        <f t="shared" si="52"/>
        <v>19.399999999999999</v>
      </c>
      <c r="AH51" s="1">
        <f t="shared" ref="AH51:BM51" si="53">AH24</f>
        <v>20.3</v>
      </c>
      <c r="AI51" s="1">
        <f t="shared" si="53"/>
        <v>19.600000000000001</v>
      </c>
      <c r="AJ51" s="1">
        <f t="shared" si="53"/>
        <v>20.2</v>
      </c>
      <c r="AK51" s="1">
        <f t="shared" si="53"/>
        <v>20.64</v>
      </c>
      <c r="AL51" s="1">
        <f t="shared" si="53"/>
        <v>20.88</v>
      </c>
      <c r="AM51" s="1">
        <f t="shared" si="53"/>
        <v>19.989999999999998</v>
      </c>
      <c r="AN51" s="1">
        <f t="shared" si="53"/>
        <v>19.25</v>
      </c>
      <c r="AO51" s="1">
        <f t="shared" si="53"/>
        <v>19.48</v>
      </c>
      <c r="AP51" s="1">
        <f t="shared" si="53"/>
        <v>18.43</v>
      </c>
      <c r="AQ51" s="1">
        <f t="shared" si="53"/>
        <v>17.98</v>
      </c>
      <c r="AR51" s="1">
        <f t="shared" si="53"/>
        <v>16.84</v>
      </c>
      <c r="AS51" s="1">
        <f t="shared" si="53"/>
        <v>13.65</v>
      </c>
      <c r="AT51" s="1">
        <f t="shared" si="53"/>
        <v>14.93</v>
      </c>
      <c r="AU51" s="1">
        <f t="shared" si="53"/>
        <v>17.55</v>
      </c>
      <c r="AV51" s="1">
        <f t="shared" si="53"/>
        <v>17.8</v>
      </c>
      <c r="AW51" s="1">
        <f t="shared" si="53"/>
        <v>19.2</v>
      </c>
      <c r="AX51" s="1">
        <f t="shared" si="53"/>
        <v>19.5</v>
      </c>
      <c r="AY51" s="1">
        <f t="shared" si="53"/>
        <v>18.27</v>
      </c>
      <c r="AZ51" s="1">
        <f t="shared" si="53"/>
        <v>16.45</v>
      </c>
      <c r="BA51" s="1">
        <f t="shared" si="53"/>
        <v>17.510000000000002</v>
      </c>
      <c r="BB51" s="1">
        <f t="shared" si="53"/>
        <v>19.309999999999999</v>
      </c>
      <c r="BC51" s="1">
        <f t="shared" si="53"/>
        <v>17.399999999999999</v>
      </c>
      <c r="BD51" s="1">
        <f t="shared" si="53"/>
        <v>17.64</v>
      </c>
      <c r="BE51" s="1">
        <f t="shared" si="53"/>
        <v>17.62</v>
      </c>
      <c r="BF51" s="1">
        <f t="shared" si="53"/>
        <v>15.79</v>
      </c>
      <c r="BG51" s="1">
        <f t="shared" si="53"/>
        <v>15.27</v>
      </c>
      <c r="BH51" s="1">
        <f t="shared" si="53"/>
        <v>15.23</v>
      </c>
      <c r="BI51" s="1">
        <f t="shared" si="53"/>
        <v>13.62</v>
      </c>
      <c r="BJ51" s="1">
        <f t="shared" si="53"/>
        <v>13.36</v>
      </c>
      <c r="BK51" s="1">
        <f t="shared" si="53"/>
        <v>15.06</v>
      </c>
      <c r="BL51" s="1">
        <f t="shared" si="53"/>
        <v>12.97</v>
      </c>
      <c r="BM51" s="1">
        <f t="shared" si="53"/>
        <v>13.98</v>
      </c>
      <c r="BN51" s="1">
        <f t="shared" ref="BN51:CS51" si="54">BN24</f>
        <v>13.84</v>
      </c>
      <c r="BO51" s="1">
        <f t="shared" si="54"/>
        <v>11.15</v>
      </c>
      <c r="BP51" s="1">
        <f t="shared" si="54"/>
        <v>12.88</v>
      </c>
      <c r="BQ51" s="1">
        <f t="shared" si="54"/>
        <v>11.64</v>
      </c>
      <c r="BR51" s="1">
        <f t="shared" si="54"/>
        <v>10.16</v>
      </c>
      <c r="BS51" s="1">
        <f t="shared" si="54"/>
        <v>8.1300000000000008</v>
      </c>
      <c r="BT51" s="1">
        <f t="shared" si="54"/>
        <v>9.4700000000000006</v>
      </c>
      <c r="BU51" s="1">
        <f t="shared" si="54"/>
        <v>11.35</v>
      </c>
      <c r="BV51" s="1">
        <f t="shared" si="54"/>
        <v>13.71</v>
      </c>
      <c r="BW51" s="1">
        <f t="shared" si="54"/>
        <v>15.46</v>
      </c>
      <c r="BX51" s="1">
        <f t="shared" si="54"/>
        <v>13.84</v>
      </c>
      <c r="BY51" s="1">
        <f t="shared" si="54"/>
        <v>14.14</v>
      </c>
      <c r="BZ51" s="1">
        <f t="shared" si="54"/>
        <v>12.29</v>
      </c>
      <c r="CA51" s="1">
        <f t="shared" si="54"/>
        <v>12.67</v>
      </c>
      <c r="CB51" s="1">
        <f t="shared" si="54"/>
        <v>11.17</v>
      </c>
      <c r="CC51" s="1">
        <f t="shared" si="54"/>
        <v>11.68</v>
      </c>
      <c r="CD51" s="1">
        <f t="shared" si="54"/>
        <v>12.93</v>
      </c>
      <c r="CE51" s="1">
        <f t="shared" si="54"/>
        <v>11.9</v>
      </c>
      <c r="CF51" s="1">
        <f t="shared" si="54"/>
        <v>13.94</v>
      </c>
      <c r="CG51" s="1">
        <f t="shared" si="54"/>
        <v>14.87</v>
      </c>
      <c r="CH51" s="1">
        <f t="shared" si="54"/>
        <v>12.59</v>
      </c>
      <c r="CI51" s="1">
        <f t="shared" si="54"/>
        <v>14.44</v>
      </c>
      <c r="CJ51" s="1">
        <f t="shared" si="54"/>
        <v>16.010000000000002</v>
      </c>
      <c r="CK51" s="1">
        <f t="shared" si="54"/>
        <v>17.579999999999998</v>
      </c>
      <c r="CL51" s="1">
        <f t="shared" si="54"/>
        <v>14.66</v>
      </c>
      <c r="CM51" s="1">
        <f t="shared" si="54"/>
        <v>14.72</v>
      </c>
      <c r="CN51" s="1">
        <f t="shared" si="54"/>
        <v>15.74</v>
      </c>
      <c r="CO51" s="1">
        <f t="shared" si="54"/>
        <v>12.2</v>
      </c>
      <c r="CP51" s="1">
        <f t="shared" si="54"/>
        <v>14.09</v>
      </c>
      <c r="CQ51" s="1">
        <f t="shared" si="54"/>
        <v>13.52</v>
      </c>
      <c r="CR51" s="1">
        <f t="shared" si="54"/>
        <v>12.88</v>
      </c>
      <c r="CS51" s="93">
        <f t="shared" si="54"/>
        <v>14.28</v>
      </c>
      <c r="CT51" s="30">
        <f t="shared" si="51"/>
        <v>1594.5000000000005</v>
      </c>
      <c r="CU51" s="151"/>
    </row>
    <row r="52" spans="1:102" s="136" customFormat="1" ht="15.75" thickBot="1">
      <c r="A52" s="97" t="s">
        <v>52</v>
      </c>
      <c r="B52" s="98">
        <v>570.6</v>
      </c>
      <c r="C52" s="99">
        <v>447.81</v>
      </c>
      <c r="D52" s="99">
        <v>398.64</v>
      </c>
      <c r="E52" s="99">
        <v>489</v>
      </c>
      <c r="F52" s="99">
        <v>539</v>
      </c>
      <c r="G52" s="99">
        <v>567.39</v>
      </c>
      <c r="H52" s="99">
        <v>567.30999999999995</v>
      </c>
      <c r="I52" s="99">
        <v>594</v>
      </c>
      <c r="J52" s="99">
        <v>652.89</v>
      </c>
      <c r="K52" s="99">
        <v>644</v>
      </c>
      <c r="L52" s="99">
        <v>460.2</v>
      </c>
      <c r="M52" s="99">
        <v>264.10000000000002</v>
      </c>
      <c r="N52" s="99">
        <v>359</v>
      </c>
      <c r="O52" s="99">
        <v>86.2</v>
      </c>
      <c r="P52" s="99">
        <v>0</v>
      </c>
      <c r="Q52" s="99">
        <v>0</v>
      </c>
      <c r="R52" s="99">
        <v>412.3</v>
      </c>
      <c r="S52" s="99">
        <v>694</v>
      </c>
      <c r="T52" s="99">
        <v>644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50</v>
      </c>
      <c r="CE52" s="99">
        <v>50</v>
      </c>
      <c r="CF52" s="99">
        <v>50</v>
      </c>
      <c r="CG52" s="99">
        <v>50</v>
      </c>
      <c r="CH52" s="99">
        <v>50</v>
      </c>
      <c r="CI52" s="99">
        <v>100</v>
      </c>
      <c r="CJ52" s="99">
        <v>150</v>
      </c>
      <c r="CK52" s="99">
        <v>200</v>
      </c>
      <c r="CL52" s="99">
        <v>249.99</v>
      </c>
      <c r="CM52" s="99">
        <v>300</v>
      </c>
      <c r="CN52" s="99">
        <v>350</v>
      </c>
      <c r="CO52" s="99">
        <v>400</v>
      </c>
      <c r="CP52" s="99">
        <v>450</v>
      </c>
      <c r="CQ52" s="99">
        <v>500</v>
      </c>
      <c r="CR52" s="99">
        <v>550</v>
      </c>
      <c r="CS52" s="100">
        <v>448.44</v>
      </c>
      <c r="CT52" s="38">
        <f>SUM(B52:CS52)</f>
        <v>12338.87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6073.9277209677412</v>
      </c>
      <c r="C53" s="103">
        <f t="shared" si="55"/>
        <v>6206.3577209677405</v>
      </c>
      <c r="D53" s="103">
        <f t="shared" si="55"/>
        <v>6137.0677209677406</v>
      </c>
      <c r="E53" s="103">
        <f t="shared" si="55"/>
        <v>5903.5377209677408</v>
      </c>
      <c r="F53" s="103">
        <f t="shared" si="55"/>
        <v>6065.5177209677413</v>
      </c>
      <c r="G53" s="103">
        <f t="shared" si="55"/>
        <v>6113.337720967741</v>
      </c>
      <c r="H53" s="103">
        <f t="shared" si="55"/>
        <v>6129.2777209677424</v>
      </c>
      <c r="I53" s="103">
        <f t="shared" si="55"/>
        <v>6028.6877209677414</v>
      </c>
      <c r="J53" s="103">
        <f t="shared" si="55"/>
        <v>5616.9877209677406</v>
      </c>
      <c r="K53" s="103">
        <f t="shared" si="55"/>
        <v>5598.8977209677414</v>
      </c>
      <c r="L53" s="103">
        <f t="shared" si="55"/>
        <v>5682.6877209677414</v>
      </c>
      <c r="M53" s="103">
        <f t="shared" si="55"/>
        <v>5827.8477209677412</v>
      </c>
      <c r="N53" s="103">
        <f t="shared" si="55"/>
        <v>5805.3577209677414</v>
      </c>
      <c r="O53" s="103">
        <f t="shared" si="55"/>
        <v>5924.8077209677422</v>
      </c>
      <c r="P53" s="103">
        <f t="shared" si="55"/>
        <v>5948.0677209677415</v>
      </c>
      <c r="Q53" s="103">
        <f t="shared" si="55"/>
        <v>5956.4077209677416</v>
      </c>
      <c r="R53" s="103">
        <f t="shared" si="55"/>
        <v>5663.7577209677411</v>
      </c>
      <c r="S53" s="103">
        <f t="shared" si="55"/>
        <v>5455.4977209677409</v>
      </c>
      <c r="T53" s="103">
        <f t="shared" si="55"/>
        <v>5604.2777209677415</v>
      </c>
      <c r="U53" s="103">
        <f t="shared" si="55"/>
        <v>6215.0677209677415</v>
      </c>
      <c r="V53" s="103">
        <f t="shared" si="55"/>
        <v>6220.9477209677416</v>
      </c>
      <c r="W53" s="103">
        <f t="shared" si="55"/>
        <v>6222.0777209677417</v>
      </c>
      <c r="X53" s="103">
        <f t="shared" si="55"/>
        <v>6467.2573899071485</v>
      </c>
      <c r="Y53" s="103">
        <f t="shared" si="55"/>
        <v>6533.9135663026873</v>
      </c>
      <c r="Z53" s="103">
        <f t="shared" si="55"/>
        <v>6772.5518539650366</v>
      </c>
      <c r="AA53" s="103">
        <f t="shared" si="55"/>
        <v>6525.5017689951037</v>
      </c>
      <c r="AB53" s="103">
        <f t="shared" si="55"/>
        <v>6841.4878858043085</v>
      </c>
      <c r="AC53" s="103">
        <f t="shared" si="55"/>
        <v>7081.5607923777834</v>
      </c>
      <c r="AD53" s="103">
        <f t="shared" si="55"/>
        <v>7541.5079893534403</v>
      </c>
      <c r="AE53" s="103">
        <f t="shared" si="55"/>
        <v>7692.3365159884097</v>
      </c>
      <c r="AF53" s="103">
        <f t="shared" si="55"/>
        <v>7569.7630254592823</v>
      </c>
      <c r="AG53" s="103">
        <f t="shared" si="55"/>
        <v>7703.4710094168486</v>
      </c>
      <c r="AH53" s="103">
        <f t="shared" ref="AH53:BM53" si="56">SUM(AH30,AH40,AH42,AH47,-AH52)</f>
        <v>7888.0391184211949</v>
      </c>
      <c r="AI53" s="103">
        <f t="shared" si="56"/>
        <v>7790.7413274055543</v>
      </c>
      <c r="AJ53" s="103">
        <f t="shared" si="56"/>
        <v>7569.5289765494754</v>
      </c>
      <c r="AK53" s="103">
        <f t="shared" si="56"/>
        <v>7539.129810471105</v>
      </c>
      <c r="AL53" s="103">
        <f t="shared" si="56"/>
        <v>7577.1146822826067</v>
      </c>
      <c r="AM53" s="103">
        <f t="shared" si="56"/>
        <v>7683.5910846745655</v>
      </c>
      <c r="AN53" s="103">
        <f t="shared" si="56"/>
        <v>7580.6249878904946</v>
      </c>
      <c r="AO53" s="103">
        <f t="shared" si="56"/>
        <v>7626.5950253784804</v>
      </c>
      <c r="AP53" s="103">
        <f t="shared" si="56"/>
        <v>7643.2712419997133</v>
      </c>
      <c r="AQ53" s="103">
        <f t="shared" si="56"/>
        <v>7707.6017007012642</v>
      </c>
      <c r="AR53" s="103">
        <f t="shared" si="56"/>
        <v>7759.1613722667444</v>
      </c>
      <c r="AS53" s="103">
        <f t="shared" si="56"/>
        <v>7798.2524950829575</v>
      </c>
      <c r="AT53" s="103">
        <f t="shared" si="56"/>
        <v>7861.5065755641135</v>
      </c>
      <c r="AU53" s="103">
        <f t="shared" si="56"/>
        <v>7988.7459155958823</v>
      </c>
      <c r="AV53" s="103">
        <f t="shared" si="56"/>
        <v>8090.4019813561463</v>
      </c>
      <c r="AW53" s="103">
        <f t="shared" si="56"/>
        <v>8140.0879677388421</v>
      </c>
      <c r="AX53" s="103">
        <f t="shared" si="56"/>
        <v>8115.6644157468536</v>
      </c>
      <c r="AY53" s="103">
        <f t="shared" si="56"/>
        <v>8001.0332815439042</v>
      </c>
      <c r="AZ53" s="103">
        <f t="shared" si="56"/>
        <v>8751.3252002568515</v>
      </c>
      <c r="BA53" s="103">
        <f t="shared" si="56"/>
        <v>8849.4431343349843</v>
      </c>
      <c r="BB53" s="103">
        <f t="shared" si="56"/>
        <v>8141.7351800297129</v>
      </c>
      <c r="BC53" s="103">
        <f t="shared" si="56"/>
        <v>7677.7544897021662</v>
      </c>
      <c r="BD53" s="103">
        <f t="shared" si="56"/>
        <v>7552.4651158557244</v>
      </c>
      <c r="BE53" s="103">
        <f t="shared" si="56"/>
        <v>7445.7225408425402</v>
      </c>
      <c r="BF53" s="103">
        <f t="shared" si="56"/>
        <v>7293.5463763281186</v>
      </c>
      <c r="BG53" s="103">
        <f t="shared" si="56"/>
        <v>7274.4838481802344</v>
      </c>
      <c r="BH53" s="103">
        <f t="shared" si="56"/>
        <v>7486.132607344909</v>
      </c>
      <c r="BI53" s="103">
        <f t="shared" si="56"/>
        <v>7217.7297159484333</v>
      </c>
      <c r="BJ53" s="103">
        <f t="shared" si="56"/>
        <v>7435.6374363152754</v>
      </c>
      <c r="BK53" s="103">
        <f t="shared" si="56"/>
        <v>7407.4989544777054</v>
      </c>
      <c r="BL53" s="103">
        <f t="shared" si="56"/>
        <v>7234.1155823398058</v>
      </c>
      <c r="BM53" s="103">
        <f t="shared" si="56"/>
        <v>7105.5672106697084</v>
      </c>
      <c r="BN53" s="103">
        <f t="shared" ref="BN53:CS53" si="57">SUM(BN30,BN40,BN42,BN47,-BN52)</f>
        <v>6993.68678358735</v>
      </c>
      <c r="BO53" s="103">
        <f t="shared" si="57"/>
        <v>6762.4516592422733</v>
      </c>
      <c r="BP53" s="103">
        <f t="shared" si="57"/>
        <v>6713.4401919905704</v>
      </c>
      <c r="BQ53" s="103">
        <f t="shared" si="57"/>
        <v>6556.5781557582086</v>
      </c>
      <c r="BR53" s="103">
        <f t="shared" si="57"/>
        <v>6590.8917301302899</v>
      </c>
      <c r="BS53" s="103">
        <f t="shared" si="57"/>
        <v>6414.6330887614577</v>
      </c>
      <c r="BT53" s="103">
        <f t="shared" si="57"/>
        <v>6165.2625951342034</v>
      </c>
      <c r="BU53" s="103">
        <f t="shared" si="57"/>
        <v>6030.3540756704315</v>
      </c>
      <c r="BV53" s="103">
        <f t="shared" si="57"/>
        <v>5919.6898905025328</v>
      </c>
      <c r="BW53" s="103">
        <f t="shared" si="57"/>
        <v>5921.3718478782894</v>
      </c>
      <c r="BX53" s="103">
        <f t="shared" si="57"/>
        <v>5900.659127628398</v>
      </c>
      <c r="BY53" s="103">
        <f t="shared" si="57"/>
        <v>5885.6984980088482</v>
      </c>
      <c r="BZ53" s="103">
        <f t="shared" si="57"/>
        <v>6154.5677209677415</v>
      </c>
      <c r="CA53" s="103">
        <f t="shared" si="57"/>
        <v>6333.127720967741</v>
      </c>
      <c r="CB53" s="103">
        <f t="shared" si="57"/>
        <v>6894.2277209677413</v>
      </c>
      <c r="CC53" s="103">
        <f t="shared" si="57"/>
        <v>7126.9777209677413</v>
      </c>
      <c r="CD53" s="103">
        <f t="shared" si="57"/>
        <v>7125.7077209677409</v>
      </c>
      <c r="CE53" s="103">
        <f t="shared" si="57"/>
        <v>7342.3377209677419</v>
      </c>
      <c r="CF53" s="103">
        <f t="shared" si="57"/>
        <v>7103.337720967741</v>
      </c>
      <c r="CG53" s="103">
        <f t="shared" si="57"/>
        <v>6926.5077209677411</v>
      </c>
      <c r="CH53" s="103">
        <f t="shared" si="57"/>
        <v>6754.4877209677406</v>
      </c>
      <c r="CI53" s="103">
        <f t="shared" si="57"/>
        <v>6690.6777209677412</v>
      </c>
      <c r="CJ53" s="103">
        <f t="shared" si="57"/>
        <v>6624.6777209677421</v>
      </c>
      <c r="CK53" s="103">
        <f t="shared" si="57"/>
        <v>6529.4177209677418</v>
      </c>
      <c r="CL53" s="103">
        <f t="shared" si="57"/>
        <v>6607.0877209677419</v>
      </c>
      <c r="CM53" s="103">
        <f t="shared" si="57"/>
        <v>6673.797720967742</v>
      </c>
      <c r="CN53" s="103">
        <f t="shared" si="57"/>
        <v>6423.5277209677415</v>
      </c>
      <c r="CO53" s="103">
        <f t="shared" si="57"/>
        <v>6051.9077209677407</v>
      </c>
      <c r="CP53" s="103">
        <f t="shared" si="57"/>
        <v>6284.087720967741</v>
      </c>
      <c r="CQ53" s="103">
        <f t="shared" si="57"/>
        <v>6387.8177209677415</v>
      </c>
      <c r="CR53" s="103">
        <f t="shared" si="57"/>
        <v>6018.7677209677413</v>
      </c>
      <c r="CS53" s="104">
        <f t="shared" si="57"/>
        <v>6001.467720967742</v>
      </c>
      <c r="CT53" s="105">
        <f>SUM(B53:CS53)</f>
        <v>656273.23307580419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1625.3300000000008</v>
      </c>
      <c r="C55" s="107">
        <f t="shared" si="58"/>
        <v>1493.3900000000012</v>
      </c>
      <c r="D55" s="107">
        <f t="shared" si="58"/>
        <v>1563.0500000000011</v>
      </c>
      <c r="E55" s="107">
        <f t="shared" si="58"/>
        <v>1798.92</v>
      </c>
      <c r="F55" s="107">
        <f t="shared" si="58"/>
        <v>1637.1400000000003</v>
      </c>
      <c r="G55" s="107">
        <f t="shared" si="58"/>
        <v>1588.0300000000007</v>
      </c>
      <c r="H55" s="107">
        <f t="shared" si="58"/>
        <v>1573.0099999999993</v>
      </c>
      <c r="I55" s="107">
        <f t="shared" si="58"/>
        <v>1674.67</v>
      </c>
      <c r="J55" s="107">
        <f t="shared" si="58"/>
        <v>2084.9400000000005</v>
      </c>
      <c r="K55" s="107">
        <f t="shared" si="58"/>
        <v>2104.8499999999995</v>
      </c>
      <c r="L55" s="107">
        <f t="shared" si="58"/>
        <v>2027.2200000000003</v>
      </c>
      <c r="M55" s="107">
        <f t="shared" si="58"/>
        <v>1881.1099999999997</v>
      </c>
      <c r="N55" s="107">
        <f t="shared" si="58"/>
        <v>1913.1400000000003</v>
      </c>
      <c r="O55" s="107">
        <f t="shared" si="58"/>
        <v>1794.1099999999997</v>
      </c>
      <c r="P55" s="107">
        <f t="shared" si="58"/>
        <v>1772.2399999999998</v>
      </c>
      <c r="Q55" s="107">
        <f t="shared" si="58"/>
        <v>1763.5599999999995</v>
      </c>
      <c r="R55" s="107">
        <f t="shared" si="58"/>
        <v>2073.59</v>
      </c>
      <c r="S55" s="107">
        <f t="shared" si="58"/>
        <v>2284.1000000000004</v>
      </c>
      <c r="T55" s="107">
        <f t="shared" si="58"/>
        <v>2134.6999999999998</v>
      </c>
      <c r="U55" s="107">
        <f t="shared" si="58"/>
        <v>1526.29</v>
      </c>
      <c r="V55" s="107">
        <f t="shared" si="58"/>
        <v>1518.7000000000007</v>
      </c>
      <c r="W55" s="107">
        <f t="shared" si="58"/>
        <v>1517.79</v>
      </c>
      <c r="X55" s="107">
        <f t="shared" si="58"/>
        <v>4779.3503310605938</v>
      </c>
      <c r="Y55" s="107">
        <f t="shared" si="58"/>
        <v>4719.1341546650538</v>
      </c>
      <c r="Z55" s="107">
        <f t="shared" si="58"/>
        <v>4496.725867002704</v>
      </c>
      <c r="AA55" s="107">
        <f t="shared" si="58"/>
        <v>4776.7459519726381</v>
      </c>
      <c r="AB55" s="107">
        <f t="shared" si="58"/>
        <v>4520.2498351634331</v>
      </c>
      <c r="AC55" s="107">
        <f t="shared" si="58"/>
        <v>4330.2469285899579</v>
      </c>
      <c r="AD55" s="107">
        <f t="shared" si="58"/>
        <v>3932.9297316143002</v>
      </c>
      <c r="AE55" s="107">
        <f t="shared" si="58"/>
        <v>3853.6012049793308</v>
      </c>
      <c r="AF55" s="107">
        <f t="shared" si="58"/>
        <v>4073.6846955084584</v>
      </c>
      <c r="AG55" s="107">
        <f t="shared" si="58"/>
        <v>4038.7767115508932</v>
      </c>
      <c r="AH55" s="107">
        <f t="shared" ref="AH55:BM55" si="59">AH25-AH53</f>
        <v>3956.8186025465475</v>
      </c>
      <c r="AI55" s="107">
        <f t="shared" si="59"/>
        <v>4166.6763935621893</v>
      </c>
      <c r="AJ55" s="107">
        <f t="shared" si="59"/>
        <v>4493.7587444182673</v>
      </c>
      <c r="AK55" s="107">
        <f t="shared" si="59"/>
        <v>4623.6079104966384</v>
      </c>
      <c r="AL55" s="107">
        <f t="shared" si="59"/>
        <v>4674.0130386851361</v>
      </c>
      <c r="AM55" s="107">
        <f t="shared" si="59"/>
        <v>4663.856636293177</v>
      </c>
      <c r="AN55" s="107">
        <f t="shared" si="59"/>
        <v>4848.8027330772475</v>
      </c>
      <c r="AO55" s="107">
        <f t="shared" si="59"/>
        <v>4883.1226955892607</v>
      </c>
      <c r="AP55" s="107">
        <f t="shared" si="59"/>
        <v>4939.3464789680293</v>
      </c>
      <c r="AQ55" s="107">
        <f t="shared" si="59"/>
        <v>4944.4060202664759</v>
      </c>
      <c r="AR55" s="107">
        <f t="shared" si="59"/>
        <v>4946.8863487009967</v>
      </c>
      <c r="AS55" s="107">
        <f t="shared" si="59"/>
        <v>4967.6852258847848</v>
      </c>
      <c r="AT55" s="107">
        <f t="shared" si="59"/>
        <v>4961.2811454036291</v>
      </c>
      <c r="AU55" s="107">
        <f t="shared" si="59"/>
        <v>4853.2818053718584</v>
      </c>
      <c r="AV55" s="107">
        <f t="shared" si="59"/>
        <v>4766.8657396115959</v>
      </c>
      <c r="AW55" s="107">
        <f t="shared" si="59"/>
        <v>4715.5197532289003</v>
      </c>
      <c r="AX55" s="107">
        <f t="shared" si="59"/>
        <v>4741.6433052208895</v>
      </c>
      <c r="AY55" s="107">
        <f t="shared" si="59"/>
        <v>4827.1244394238374</v>
      </c>
      <c r="AZ55" s="107">
        <f t="shared" si="59"/>
        <v>4067.7825207108908</v>
      </c>
      <c r="BA55" s="107">
        <f t="shared" si="59"/>
        <v>3958.5245866327587</v>
      </c>
      <c r="BB55" s="107">
        <f t="shared" si="59"/>
        <v>4671.3725409380295</v>
      </c>
      <c r="BC55" s="107">
        <f t="shared" si="59"/>
        <v>5125.2732312655744</v>
      </c>
      <c r="BD55" s="107">
        <f t="shared" si="59"/>
        <v>5235.7926051120176</v>
      </c>
      <c r="BE55" s="107">
        <f t="shared" si="59"/>
        <v>5280.7751801252016</v>
      </c>
      <c r="BF55" s="107">
        <f t="shared" si="59"/>
        <v>5401.981344639622</v>
      </c>
      <c r="BG55" s="107">
        <f t="shared" si="59"/>
        <v>5375.5438727875062</v>
      </c>
      <c r="BH55" s="107">
        <f t="shared" si="59"/>
        <v>5142.2651136228324</v>
      </c>
      <c r="BI55" s="107">
        <f t="shared" si="59"/>
        <v>5176.2280050193076</v>
      </c>
      <c r="BJ55" s="107">
        <f t="shared" si="59"/>
        <v>4881.6502846524672</v>
      </c>
      <c r="BK55" s="107">
        <f t="shared" si="59"/>
        <v>4855.3487664900367</v>
      </c>
      <c r="BL55" s="107">
        <f t="shared" si="59"/>
        <v>4965.9321386279353</v>
      </c>
      <c r="BM55" s="107">
        <f t="shared" si="59"/>
        <v>5021.790510298034</v>
      </c>
      <c r="BN55" s="107">
        <f t="shared" ref="BN55:CS55" si="60">BN25-BN53</f>
        <v>5082.3109373803918</v>
      </c>
      <c r="BO55" s="107">
        <f t="shared" si="60"/>
        <v>5235.8660617254682</v>
      </c>
      <c r="BP55" s="107">
        <f t="shared" si="60"/>
        <v>5288.9775289771715</v>
      </c>
      <c r="BQ55" s="107">
        <f t="shared" si="60"/>
        <v>5351.2395652095329</v>
      </c>
      <c r="BR55" s="107">
        <f t="shared" si="60"/>
        <v>5243.9159908374513</v>
      </c>
      <c r="BS55" s="107">
        <f t="shared" si="60"/>
        <v>5320.9546322062843</v>
      </c>
      <c r="BT55" s="107">
        <f t="shared" si="60"/>
        <v>5480.9951258335368</v>
      </c>
      <c r="BU55" s="107">
        <f t="shared" si="60"/>
        <v>5539.4836452973104</v>
      </c>
      <c r="BV55" s="107">
        <f t="shared" si="60"/>
        <v>5573.2178304652089</v>
      </c>
      <c r="BW55" s="107">
        <f t="shared" si="60"/>
        <v>5517.9358730894519</v>
      </c>
      <c r="BX55" s="107">
        <f t="shared" si="60"/>
        <v>5499.8885933393431</v>
      </c>
      <c r="BY55" s="107">
        <f t="shared" si="60"/>
        <v>5459.4892229588922</v>
      </c>
      <c r="BZ55" s="107">
        <f t="shared" si="60"/>
        <v>1670.6900000000005</v>
      </c>
      <c r="CA55" s="107">
        <f t="shared" si="60"/>
        <v>1485.880000000001</v>
      </c>
      <c r="CB55" s="107">
        <f t="shared" si="60"/>
        <v>920.48999999999978</v>
      </c>
      <c r="CC55" s="107">
        <f t="shared" si="60"/>
        <v>688.25</v>
      </c>
      <c r="CD55" s="107">
        <f t="shared" si="60"/>
        <v>690.79000000000087</v>
      </c>
      <c r="CE55" s="107">
        <f t="shared" si="60"/>
        <v>473.13000000000011</v>
      </c>
      <c r="CF55" s="107">
        <f t="shared" si="60"/>
        <v>707.77000000000044</v>
      </c>
      <c r="CG55" s="107">
        <f t="shared" si="60"/>
        <v>885.78000000000065</v>
      </c>
      <c r="CH55" s="107">
        <f t="shared" si="60"/>
        <v>1055.7700000000004</v>
      </c>
      <c r="CI55" s="107">
        <f t="shared" si="60"/>
        <v>1121.6800000000003</v>
      </c>
      <c r="CJ55" s="107">
        <f t="shared" si="60"/>
        <v>1189.4999999999991</v>
      </c>
      <c r="CK55" s="107">
        <f t="shared" si="60"/>
        <v>1286.58</v>
      </c>
      <c r="CL55" s="107">
        <f t="shared" si="60"/>
        <v>1192.8100000000004</v>
      </c>
      <c r="CM55" s="107">
        <f t="shared" si="60"/>
        <v>1126.4099999999999</v>
      </c>
      <c r="CN55" s="107">
        <f t="shared" si="60"/>
        <v>1378.0100000000002</v>
      </c>
      <c r="CO55" s="107">
        <f t="shared" si="60"/>
        <v>1746.2100000000009</v>
      </c>
      <c r="CP55" s="107">
        <f t="shared" si="60"/>
        <v>1516.2400000000007</v>
      </c>
      <c r="CQ55" s="107">
        <f t="shared" si="60"/>
        <v>1412.1900000000005</v>
      </c>
      <c r="CR55" s="107">
        <f t="shared" si="60"/>
        <v>1780.9300000000003</v>
      </c>
      <c r="CS55" s="108">
        <f t="shared" si="60"/>
        <v>1799.88</v>
      </c>
      <c r="CT55" s="109">
        <f>SUM(B55:CS55)</f>
        <v>325729.54813709925</v>
      </c>
      <c r="CU55" s="149"/>
    </row>
    <row r="56" spans="1:102" ht="15.75" thickBot="1">
      <c r="A56" s="56" t="s">
        <v>55</v>
      </c>
      <c r="B56" s="35">
        <v>700</v>
      </c>
      <c r="C56" s="36">
        <v>500</v>
      </c>
      <c r="D56" s="36">
        <v>700</v>
      </c>
      <c r="E56" s="36">
        <v>850</v>
      </c>
      <c r="F56" s="36">
        <v>550</v>
      </c>
      <c r="G56" s="36">
        <v>500</v>
      </c>
      <c r="H56" s="36">
        <v>300</v>
      </c>
      <c r="I56" s="36">
        <v>350</v>
      </c>
      <c r="J56" s="36">
        <v>700</v>
      </c>
      <c r="K56" s="36">
        <v>700</v>
      </c>
      <c r="L56" s="36">
        <v>600</v>
      </c>
      <c r="M56" s="36">
        <v>400</v>
      </c>
      <c r="N56" s="36">
        <v>450</v>
      </c>
      <c r="O56" s="36">
        <v>350</v>
      </c>
      <c r="P56" s="36">
        <v>400</v>
      </c>
      <c r="Q56" s="36">
        <v>400</v>
      </c>
      <c r="R56" s="36">
        <v>650</v>
      </c>
      <c r="S56" s="36">
        <v>900</v>
      </c>
      <c r="T56" s="36">
        <v>900</v>
      </c>
      <c r="U56" s="36">
        <v>400</v>
      </c>
      <c r="V56" s="36">
        <v>550</v>
      </c>
      <c r="W56" s="36">
        <v>650</v>
      </c>
      <c r="X56" s="36">
        <v>400</v>
      </c>
      <c r="Y56" s="36">
        <v>500</v>
      </c>
      <c r="Z56" s="36">
        <v>250</v>
      </c>
      <c r="AA56" s="36">
        <v>800</v>
      </c>
      <c r="AB56" s="36">
        <v>600</v>
      </c>
      <c r="AC56" s="36">
        <v>750</v>
      </c>
      <c r="AD56" s="36">
        <v>550</v>
      </c>
      <c r="AE56" s="36">
        <v>550</v>
      </c>
      <c r="AF56" s="36">
        <v>800</v>
      </c>
      <c r="AG56" s="36">
        <v>750</v>
      </c>
      <c r="AH56" s="36">
        <v>1200</v>
      </c>
      <c r="AI56" s="36">
        <v>1200</v>
      </c>
      <c r="AJ56" s="36">
        <v>1600</v>
      </c>
      <c r="AK56" s="36">
        <v>1600</v>
      </c>
      <c r="AL56" s="36">
        <v>1540.3600000000001</v>
      </c>
      <c r="AM56" s="36">
        <v>1422.03</v>
      </c>
      <c r="AN56" s="36">
        <v>1423.82</v>
      </c>
      <c r="AO56" s="36">
        <v>1240.25</v>
      </c>
      <c r="AP56" s="36">
        <v>1000</v>
      </c>
      <c r="AQ56" s="36">
        <v>894.32</v>
      </c>
      <c r="AR56" s="36">
        <v>1042.45</v>
      </c>
      <c r="AS56" s="36">
        <v>943.49</v>
      </c>
      <c r="AT56" s="36">
        <v>804.14</v>
      </c>
      <c r="AU56" s="36">
        <v>764.26</v>
      </c>
      <c r="AV56" s="36">
        <v>1048.3399999999999</v>
      </c>
      <c r="AW56" s="36">
        <v>943.27</v>
      </c>
      <c r="AX56" s="36">
        <v>972.38</v>
      </c>
      <c r="AY56" s="36">
        <v>953.98</v>
      </c>
      <c r="AZ56" s="36">
        <v>98.38</v>
      </c>
      <c r="BA56" s="36">
        <v>147.22999999999999</v>
      </c>
      <c r="BB56" s="36">
        <v>354.36</v>
      </c>
      <c r="BC56" s="36">
        <v>653.64</v>
      </c>
      <c r="BD56" s="36">
        <v>968.46</v>
      </c>
      <c r="BE56" s="36">
        <v>1004.22</v>
      </c>
      <c r="BF56" s="36">
        <v>1121.03</v>
      </c>
      <c r="BG56" s="36">
        <v>1298.1099999999999</v>
      </c>
      <c r="BH56" s="36">
        <v>1414.05</v>
      </c>
      <c r="BI56" s="36">
        <v>1550</v>
      </c>
      <c r="BJ56" s="36">
        <v>1150</v>
      </c>
      <c r="BK56" s="36">
        <v>1150</v>
      </c>
      <c r="BL56" s="36">
        <v>1400</v>
      </c>
      <c r="BM56" s="36">
        <v>1500</v>
      </c>
      <c r="BN56" s="36">
        <v>1666.39</v>
      </c>
      <c r="BO56" s="36">
        <v>1807.1</v>
      </c>
      <c r="BP56" s="36">
        <v>1934.83</v>
      </c>
      <c r="BQ56" s="36">
        <v>2140.39</v>
      </c>
      <c r="BR56" s="36">
        <v>1840.37</v>
      </c>
      <c r="BS56" s="36">
        <v>1935.4</v>
      </c>
      <c r="BT56" s="36">
        <v>1990.41</v>
      </c>
      <c r="BU56" s="36">
        <v>1990.46</v>
      </c>
      <c r="BV56" s="36">
        <v>1747.17</v>
      </c>
      <c r="BW56" s="36">
        <v>1800</v>
      </c>
      <c r="BX56" s="36">
        <v>1950</v>
      </c>
      <c r="BY56" s="36">
        <v>2050</v>
      </c>
      <c r="BZ56" s="36">
        <v>1950</v>
      </c>
      <c r="CA56" s="36">
        <v>1950</v>
      </c>
      <c r="CB56" s="36">
        <v>1150</v>
      </c>
      <c r="CC56" s="36">
        <v>950</v>
      </c>
      <c r="CD56" s="36">
        <v>1150</v>
      </c>
      <c r="CE56" s="36">
        <v>950</v>
      </c>
      <c r="CF56" s="36">
        <v>1050</v>
      </c>
      <c r="CG56" s="36">
        <v>1200</v>
      </c>
      <c r="CH56" s="36">
        <v>1000</v>
      </c>
      <c r="CI56" s="36">
        <v>933.37</v>
      </c>
      <c r="CJ56" s="36">
        <v>800</v>
      </c>
      <c r="CK56" s="36">
        <v>800</v>
      </c>
      <c r="CL56" s="36">
        <v>700</v>
      </c>
      <c r="CM56" s="36">
        <v>500</v>
      </c>
      <c r="CN56" s="36">
        <v>802.17</v>
      </c>
      <c r="CO56" s="36">
        <v>1100</v>
      </c>
      <c r="CP56" s="36">
        <v>800</v>
      </c>
      <c r="CQ56" s="36">
        <v>600</v>
      </c>
      <c r="CR56" s="36">
        <v>850</v>
      </c>
      <c r="CS56" s="37">
        <v>850</v>
      </c>
      <c r="CT56" s="30">
        <f>SUM(B56:CS56)</f>
        <v>95790.63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925.33000000000084</v>
      </c>
      <c r="C57" s="107">
        <f t="shared" si="61"/>
        <v>993.39000000000124</v>
      </c>
      <c r="D57" s="107">
        <f t="shared" si="61"/>
        <v>863.05000000000109</v>
      </c>
      <c r="E57" s="107">
        <f t="shared" si="61"/>
        <v>948.92000000000007</v>
      </c>
      <c r="F57" s="107">
        <f t="shared" si="61"/>
        <v>1087.1400000000003</v>
      </c>
      <c r="G57" s="107">
        <f t="shared" si="61"/>
        <v>1088.0300000000007</v>
      </c>
      <c r="H57" s="107">
        <f t="shared" si="61"/>
        <v>1273.0099999999993</v>
      </c>
      <c r="I57" s="107">
        <f t="shared" si="61"/>
        <v>1324.67</v>
      </c>
      <c r="J57" s="107">
        <f t="shared" si="61"/>
        <v>1384.9400000000005</v>
      </c>
      <c r="K57" s="107">
        <f t="shared" si="61"/>
        <v>1404.8499999999995</v>
      </c>
      <c r="L57" s="107">
        <f t="shared" si="61"/>
        <v>1427.2200000000003</v>
      </c>
      <c r="M57" s="107">
        <f t="shared" si="61"/>
        <v>1481.1099999999997</v>
      </c>
      <c r="N57" s="107">
        <f t="shared" si="61"/>
        <v>1463.1400000000003</v>
      </c>
      <c r="O57" s="107">
        <f t="shared" si="61"/>
        <v>1444.1099999999997</v>
      </c>
      <c r="P57" s="107">
        <f t="shared" si="61"/>
        <v>1372.2399999999998</v>
      </c>
      <c r="Q57" s="107">
        <f t="shared" si="61"/>
        <v>1363.5599999999995</v>
      </c>
      <c r="R57" s="107">
        <f t="shared" si="61"/>
        <v>1423.5900000000001</v>
      </c>
      <c r="S57" s="107">
        <f t="shared" si="61"/>
        <v>1384.1000000000004</v>
      </c>
      <c r="T57" s="107">
        <f t="shared" si="61"/>
        <v>1234.6999999999998</v>
      </c>
      <c r="U57" s="107">
        <f t="shared" si="61"/>
        <v>1126.29</v>
      </c>
      <c r="V57" s="107">
        <f t="shared" si="61"/>
        <v>968.70000000000073</v>
      </c>
      <c r="W57" s="107">
        <f t="shared" si="61"/>
        <v>867.79</v>
      </c>
      <c r="X57" s="107">
        <f t="shared" si="61"/>
        <v>4379.3503310605938</v>
      </c>
      <c r="Y57" s="107">
        <f t="shared" si="61"/>
        <v>4219.1341546650538</v>
      </c>
      <c r="Z57" s="107">
        <f t="shared" si="61"/>
        <v>4246.725867002704</v>
      </c>
      <c r="AA57" s="107">
        <f t="shared" si="61"/>
        <v>3976.7459519726381</v>
      </c>
      <c r="AB57" s="107">
        <f t="shared" si="61"/>
        <v>3920.2498351634331</v>
      </c>
      <c r="AC57" s="107">
        <f t="shared" si="61"/>
        <v>3580.2469285899579</v>
      </c>
      <c r="AD57" s="107">
        <f t="shared" si="61"/>
        <v>3382.9297316143002</v>
      </c>
      <c r="AE57" s="107">
        <f t="shared" si="61"/>
        <v>3303.6012049793308</v>
      </c>
      <c r="AF57" s="107">
        <f t="shared" si="61"/>
        <v>3273.6846955084584</v>
      </c>
      <c r="AG57" s="107">
        <f t="shared" si="61"/>
        <v>3288.7767115508932</v>
      </c>
      <c r="AH57" s="107">
        <f t="shared" ref="AH57:BM57" si="62">IF(AH56&gt;AH55,0,AH55-AH56)</f>
        <v>2756.8186025465475</v>
      </c>
      <c r="AI57" s="107">
        <f t="shared" si="62"/>
        <v>2966.6763935621893</v>
      </c>
      <c r="AJ57" s="107">
        <f t="shared" si="62"/>
        <v>2893.7587444182673</v>
      </c>
      <c r="AK57" s="107">
        <f t="shared" si="62"/>
        <v>3023.6079104966384</v>
      </c>
      <c r="AL57" s="107">
        <f t="shared" si="62"/>
        <v>3133.6530386851359</v>
      </c>
      <c r="AM57" s="107">
        <f t="shared" si="62"/>
        <v>3241.8266362931772</v>
      </c>
      <c r="AN57" s="107">
        <f t="shared" si="62"/>
        <v>3424.9827330772478</v>
      </c>
      <c r="AO57" s="107">
        <f t="shared" si="62"/>
        <v>3642.8726955892607</v>
      </c>
      <c r="AP57" s="107">
        <f t="shared" si="62"/>
        <v>3939.3464789680293</v>
      </c>
      <c r="AQ57" s="107">
        <f t="shared" si="62"/>
        <v>4050.0860202664758</v>
      </c>
      <c r="AR57" s="107">
        <f t="shared" si="62"/>
        <v>3904.4363487009969</v>
      </c>
      <c r="AS57" s="107">
        <f t="shared" si="62"/>
        <v>4024.195225884785</v>
      </c>
      <c r="AT57" s="107">
        <f t="shared" si="62"/>
        <v>4157.1411454036288</v>
      </c>
      <c r="AU57" s="107">
        <f t="shared" si="62"/>
        <v>4089.0218053718581</v>
      </c>
      <c r="AV57" s="107">
        <f t="shared" si="62"/>
        <v>3718.5257396115958</v>
      </c>
      <c r="AW57" s="107">
        <f t="shared" si="62"/>
        <v>3772.2497532289003</v>
      </c>
      <c r="AX57" s="107">
        <f t="shared" si="62"/>
        <v>3769.2633052208894</v>
      </c>
      <c r="AY57" s="107">
        <f t="shared" si="62"/>
        <v>3873.1444394238374</v>
      </c>
      <c r="AZ57" s="107">
        <f t="shared" si="62"/>
        <v>3969.4025207108907</v>
      </c>
      <c r="BA57" s="107">
        <f t="shared" si="62"/>
        <v>3811.2945866327586</v>
      </c>
      <c r="BB57" s="107">
        <f t="shared" si="62"/>
        <v>4317.0125409380298</v>
      </c>
      <c r="BC57" s="107">
        <f t="shared" si="62"/>
        <v>4471.6332312655741</v>
      </c>
      <c r="BD57" s="107">
        <f t="shared" si="62"/>
        <v>4267.3326051120175</v>
      </c>
      <c r="BE57" s="107">
        <f t="shared" si="62"/>
        <v>4276.5551801252013</v>
      </c>
      <c r="BF57" s="107">
        <f t="shared" si="62"/>
        <v>4280.9513446396222</v>
      </c>
      <c r="BG57" s="107">
        <f t="shared" si="62"/>
        <v>4077.4338727875065</v>
      </c>
      <c r="BH57" s="107">
        <f t="shared" si="62"/>
        <v>3728.2151136228322</v>
      </c>
      <c r="BI57" s="107">
        <f t="shared" si="62"/>
        <v>3626.2280050193076</v>
      </c>
      <c r="BJ57" s="107">
        <f t="shared" si="62"/>
        <v>3731.6502846524672</v>
      </c>
      <c r="BK57" s="107">
        <f t="shared" si="62"/>
        <v>3705.3487664900367</v>
      </c>
      <c r="BL57" s="107">
        <f t="shared" si="62"/>
        <v>3565.9321386279353</v>
      </c>
      <c r="BM57" s="107">
        <f t="shared" si="62"/>
        <v>3521.790510298034</v>
      </c>
      <c r="BN57" s="107">
        <f t="shared" ref="BN57:CS57" si="63">IF(BN56&gt;BN55,0,BN55-BN56)</f>
        <v>3415.9209373803915</v>
      </c>
      <c r="BO57" s="107">
        <f t="shared" si="63"/>
        <v>3428.7660617254683</v>
      </c>
      <c r="BP57" s="107">
        <f t="shared" si="63"/>
        <v>3354.1475289771715</v>
      </c>
      <c r="BQ57" s="107">
        <f t="shared" si="63"/>
        <v>3210.849565209533</v>
      </c>
      <c r="BR57" s="107">
        <f t="shared" si="63"/>
        <v>3403.5459908374514</v>
      </c>
      <c r="BS57" s="107">
        <f t="shared" si="63"/>
        <v>3385.5546322062842</v>
      </c>
      <c r="BT57" s="107">
        <f t="shared" si="63"/>
        <v>3490.5851258335369</v>
      </c>
      <c r="BU57" s="107">
        <f t="shared" si="63"/>
        <v>3549.0236452973104</v>
      </c>
      <c r="BV57" s="107">
        <f t="shared" si="63"/>
        <v>3826.0478304652088</v>
      </c>
      <c r="BW57" s="107">
        <f t="shared" si="63"/>
        <v>3717.9358730894519</v>
      </c>
      <c r="BX57" s="107">
        <f t="shared" si="63"/>
        <v>3549.8885933393431</v>
      </c>
      <c r="BY57" s="107">
        <f t="shared" si="63"/>
        <v>3409.4892229588922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55.770000000000437</v>
      </c>
      <c r="CI57" s="107">
        <f t="shared" si="63"/>
        <v>188.31000000000029</v>
      </c>
      <c r="CJ57" s="107">
        <f t="shared" si="63"/>
        <v>389.49999999999909</v>
      </c>
      <c r="CK57" s="107">
        <f t="shared" si="63"/>
        <v>486.57999999999993</v>
      </c>
      <c r="CL57" s="107">
        <f t="shared" si="63"/>
        <v>492.8100000000004</v>
      </c>
      <c r="CM57" s="107">
        <f t="shared" si="63"/>
        <v>626.40999999999985</v>
      </c>
      <c r="CN57" s="107">
        <f t="shared" si="63"/>
        <v>575.84000000000026</v>
      </c>
      <c r="CO57" s="107">
        <f t="shared" si="63"/>
        <v>646.21000000000095</v>
      </c>
      <c r="CP57" s="107">
        <f t="shared" si="63"/>
        <v>716.24000000000069</v>
      </c>
      <c r="CQ57" s="107">
        <f t="shared" si="63"/>
        <v>812.19000000000051</v>
      </c>
      <c r="CR57" s="107">
        <f t="shared" si="63"/>
        <v>930.93000000000029</v>
      </c>
      <c r="CS57" s="108">
        <f t="shared" si="63"/>
        <v>949.88000000000011</v>
      </c>
      <c r="CT57" s="109">
        <f>SUM(B57:CS57)</f>
        <v>232766.13813709907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2511.16</v>
      </c>
      <c r="C61" s="172">
        <f>SUM(C62:C68)</f>
        <v>2513.16</v>
      </c>
      <c r="D61" s="172">
        <f t="shared" ref="D61:BO61" si="64">SUM(D62:D68)</f>
        <v>2511.16</v>
      </c>
      <c r="E61" s="172">
        <f t="shared" si="64"/>
        <v>2509.16</v>
      </c>
      <c r="F61" s="172">
        <f t="shared" si="64"/>
        <v>2509.16</v>
      </c>
      <c r="G61" s="172">
        <f t="shared" si="64"/>
        <v>2512.16</v>
      </c>
      <c r="H61" s="172">
        <f t="shared" si="64"/>
        <v>2512.16</v>
      </c>
      <c r="I61" s="172">
        <f t="shared" si="64"/>
        <v>2515.16</v>
      </c>
      <c r="J61" s="172">
        <f t="shared" si="64"/>
        <v>2515.16</v>
      </c>
      <c r="K61" s="172">
        <f t="shared" si="64"/>
        <v>2513.16</v>
      </c>
      <c r="L61" s="172">
        <f t="shared" si="64"/>
        <v>2513.16</v>
      </c>
      <c r="M61" s="172">
        <f t="shared" si="64"/>
        <v>2515.16</v>
      </c>
      <c r="N61" s="172">
        <f t="shared" si="64"/>
        <v>2516.16</v>
      </c>
      <c r="O61" s="172">
        <f t="shared" si="64"/>
        <v>2516.16</v>
      </c>
      <c r="P61" s="172">
        <f t="shared" si="64"/>
        <v>2518.16</v>
      </c>
      <c r="Q61" s="172">
        <f t="shared" si="64"/>
        <v>2526.16</v>
      </c>
      <c r="R61" s="172">
        <f t="shared" si="64"/>
        <v>2534.16</v>
      </c>
      <c r="S61" s="172">
        <f t="shared" si="64"/>
        <v>2534.16</v>
      </c>
      <c r="T61" s="172">
        <f t="shared" si="64"/>
        <v>2535.16</v>
      </c>
      <c r="U61" s="172">
        <f t="shared" si="64"/>
        <v>2541.16</v>
      </c>
      <c r="V61" s="172">
        <f t="shared" si="64"/>
        <v>2547.16</v>
      </c>
      <c r="W61" s="172">
        <f t="shared" si="64"/>
        <v>2548.16</v>
      </c>
      <c r="X61" s="172">
        <f t="shared" si="64"/>
        <v>2552.16</v>
      </c>
      <c r="Y61" s="172">
        <f t="shared" si="64"/>
        <v>2557.16</v>
      </c>
      <c r="Z61" s="172">
        <f t="shared" si="64"/>
        <v>2559.16</v>
      </c>
      <c r="AA61" s="172">
        <f t="shared" si="64"/>
        <v>2561.16</v>
      </c>
      <c r="AB61" s="172">
        <f t="shared" si="64"/>
        <v>2564.16</v>
      </c>
      <c r="AC61" s="172">
        <f t="shared" si="64"/>
        <v>2564.16</v>
      </c>
      <c r="AD61" s="172">
        <f t="shared" si="64"/>
        <v>2562.16</v>
      </c>
      <c r="AE61" s="172">
        <f t="shared" si="64"/>
        <v>2558.16</v>
      </c>
      <c r="AF61" s="172">
        <f t="shared" si="64"/>
        <v>2556.16</v>
      </c>
      <c r="AG61" s="172">
        <f t="shared" si="64"/>
        <v>2556.16</v>
      </c>
      <c r="AH61" s="172">
        <f t="shared" si="64"/>
        <v>2553.16</v>
      </c>
      <c r="AI61" s="172">
        <f t="shared" si="64"/>
        <v>2546.16</v>
      </c>
      <c r="AJ61" s="172">
        <f t="shared" si="64"/>
        <v>2546.16</v>
      </c>
      <c r="AK61" s="172">
        <f t="shared" si="64"/>
        <v>2547.16</v>
      </c>
      <c r="AL61" s="172">
        <f t="shared" si="64"/>
        <v>2545.16</v>
      </c>
      <c r="AM61" s="172">
        <f t="shared" si="64"/>
        <v>2545.16</v>
      </c>
      <c r="AN61" s="172">
        <f t="shared" si="64"/>
        <v>2547.16</v>
      </c>
      <c r="AO61" s="172">
        <f t="shared" si="64"/>
        <v>2543.16</v>
      </c>
      <c r="AP61" s="172">
        <f t="shared" si="64"/>
        <v>2543.16</v>
      </c>
      <c r="AQ61" s="172">
        <f t="shared" si="64"/>
        <v>2542.16</v>
      </c>
      <c r="AR61" s="172">
        <f t="shared" si="64"/>
        <v>2542.16</v>
      </c>
      <c r="AS61" s="172">
        <f t="shared" si="64"/>
        <v>2541.16</v>
      </c>
      <c r="AT61" s="172">
        <f t="shared" si="64"/>
        <v>2541.16</v>
      </c>
      <c r="AU61" s="172">
        <f t="shared" si="64"/>
        <v>2542.16</v>
      </c>
      <c r="AV61" s="172">
        <f t="shared" si="64"/>
        <v>2542.16</v>
      </c>
      <c r="AW61" s="172">
        <f t="shared" si="64"/>
        <v>2543.16</v>
      </c>
      <c r="AX61" s="172">
        <f t="shared" si="64"/>
        <v>2544.16</v>
      </c>
      <c r="AY61" s="172">
        <f t="shared" si="64"/>
        <v>2543.16</v>
      </c>
      <c r="AZ61" s="172">
        <f t="shared" si="64"/>
        <v>2541.16</v>
      </c>
      <c r="BA61" s="172">
        <f t="shared" si="64"/>
        <v>2540.16</v>
      </c>
      <c r="BB61" s="172">
        <f t="shared" si="64"/>
        <v>2542.16</v>
      </c>
      <c r="BC61" s="172">
        <f t="shared" si="64"/>
        <v>2543.16</v>
      </c>
      <c r="BD61" s="172">
        <f t="shared" si="64"/>
        <v>2543.16</v>
      </c>
      <c r="BE61" s="172">
        <f t="shared" si="64"/>
        <v>2540.16</v>
      </c>
      <c r="BF61" s="172">
        <f t="shared" si="64"/>
        <v>2538.16</v>
      </c>
      <c r="BG61" s="172">
        <f t="shared" si="64"/>
        <v>2540.16</v>
      </c>
      <c r="BH61" s="172">
        <f t="shared" si="64"/>
        <v>2543.16</v>
      </c>
      <c r="BI61" s="172">
        <f t="shared" si="64"/>
        <v>2547.16</v>
      </c>
      <c r="BJ61" s="172">
        <f t="shared" si="64"/>
        <v>2552.16</v>
      </c>
      <c r="BK61" s="172">
        <f t="shared" si="64"/>
        <v>2557.16</v>
      </c>
      <c r="BL61" s="172">
        <f t="shared" si="64"/>
        <v>2559.16</v>
      </c>
      <c r="BM61" s="172">
        <f t="shared" si="64"/>
        <v>2560.16</v>
      </c>
      <c r="BN61" s="172">
        <f t="shared" si="64"/>
        <v>2565.16</v>
      </c>
      <c r="BO61" s="172">
        <f t="shared" si="64"/>
        <v>2571.16</v>
      </c>
      <c r="BP61" s="172">
        <f t="shared" ref="BP61:CS61" si="65">SUM(BP62:BP68)</f>
        <v>2574.16</v>
      </c>
      <c r="BQ61" s="172">
        <f t="shared" si="65"/>
        <v>2578.16</v>
      </c>
      <c r="BR61" s="172">
        <f t="shared" si="65"/>
        <v>2582.16</v>
      </c>
      <c r="BS61" s="172">
        <f t="shared" si="65"/>
        <v>2586.16</v>
      </c>
      <c r="BT61" s="172">
        <f t="shared" si="65"/>
        <v>2591.16</v>
      </c>
      <c r="BU61" s="172">
        <f t="shared" si="65"/>
        <v>2593.16</v>
      </c>
      <c r="BV61" s="172">
        <f t="shared" si="65"/>
        <v>2590.16</v>
      </c>
      <c r="BW61" s="172">
        <f t="shared" si="65"/>
        <v>2595.16</v>
      </c>
      <c r="BX61" s="172">
        <f t="shared" si="65"/>
        <v>2601.16</v>
      </c>
      <c r="BY61" s="172">
        <f t="shared" si="65"/>
        <v>2602.16</v>
      </c>
      <c r="BZ61" s="172">
        <f t="shared" si="65"/>
        <v>2601.16</v>
      </c>
      <c r="CA61" s="172">
        <f t="shared" si="65"/>
        <v>2603.16</v>
      </c>
      <c r="CB61" s="172">
        <f t="shared" si="65"/>
        <v>2598.16</v>
      </c>
      <c r="CC61" s="172">
        <f t="shared" si="65"/>
        <v>2594.16</v>
      </c>
      <c r="CD61" s="172">
        <f t="shared" si="65"/>
        <v>2596.16</v>
      </c>
      <c r="CE61" s="172">
        <f t="shared" si="65"/>
        <v>2593.16</v>
      </c>
      <c r="CF61" s="172">
        <f t="shared" si="65"/>
        <v>2588.16</v>
      </c>
      <c r="CG61" s="172">
        <f t="shared" si="65"/>
        <v>2579.16</v>
      </c>
      <c r="CH61" s="172">
        <f t="shared" si="65"/>
        <v>2568.16</v>
      </c>
      <c r="CI61" s="172">
        <f t="shared" si="65"/>
        <v>2562.16</v>
      </c>
      <c r="CJ61" s="172">
        <f t="shared" si="65"/>
        <v>2554.16</v>
      </c>
      <c r="CK61" s="172">
        <f t="shared" si="65"/>
        <v>2548.16</v>
      </c>
      <c r="CL61" s="172">
        <f t="shared" si="65"/>
        <v>2545.16</v>
      </c>
      <c r="CM61" s="172">
        <f t="shared" si="65"/>
        <v>2542.16</v>
      </c>
      <c r="CN61" s="172">
        <f t="shared" si="65"/>
        <v>2538.16</v>
      </c>
      <c r="CO61" s="172">
        <f t="shared" si="65"/>
        <v>2531.16</v>
      </c>
      <c r="CP61" s="172">
        <f t="shared" si="65"/>
        <v>2523.16</v>
      </c>
      <c r="CQ61" s="172">
        <f t="shared" si="65"/>
        <v>2516.16</v>
      </c>
      <c r="CR61" s="172">
        <f t="shared" si="65"/>
        <v>2514.16</v>
      </c>
      <c r="CS61" s="173">
        <f t="shared" si="65"/>
        <v>2511.16</v>
      </c>
      <c r="CT61" s="237">
        <f>SUM(B61:CS61)</f>
        <v>244739.36000000028</v>
      </c>
      <c r="CU61" s="149"/>
      <c r="CV61" s="150"/>
      <c r="CX61" s="241"/>
    </row>
    <row r="62" spans="1:102">
      <c r="A62" s="25" t="s">
        <v>33</v>
      </c>
      <c r="B62" s="31">
        <v>456</v>
      </c>
      <c r="C62" s="32">
        <v>456</v>
      </c>
      <c r="D62" s="32">
        <v>456</v>
      </c>
      <c r="E62" s="32">
        <v>456</v>
      </c>
      <c r="F62" s="32">
        <v>456</v>
      </c>
      <c r="G62" s="32">
        <v>456</v>
      </c>
      <c r="H62" s="32">
        <v>456</v>
      </c>
      <c r="I62" s="32">
        <v>456</v>
      </c>
      <c r="J62" s="32">
        <v>456</v>
      </c>
      <c r="K62" s="32">
        <v>456</v>
      </c>
      <c r="L62" s="32">
        <v>456</v>
      </c>
      <c r="M62" s="32">
        <v>456</v>
      </c>
      <c r="N62" s="32">
        <v>456</v>
      </c>
      <c r="O62" s="32">
        <v>456</v>
      </c>
      <c r="P62" s="32">
        <v>456</v>
      </c>
      <c r="Q62" s="32">
        <v>456</v>
      </c>
      <c r="R62" s="32">
        <v>456</v>
      </c>
      <c r="S62" s="32">
        <v>456</v>
      </c>
      <c r="T62" s="32">
        <v>456</v>
      </c>
      <c r="U62" s="32">
        <v>456</v>
      </c>
      <c r="V62" s="32">
        <v>456</v>
      </c>
      <c r="W62" s="32">
        <v>456</v>
      </c>
      <c r="X62" s="32">
        <v>456</v>
      </c>
      <c r="Y62" s="32">
        <v>456</v>
      </c>
      <c r="Z62" s="32">
        <v>456</v>
      </c>
      <c r="AA62" s="32">
        <v>456</v>
      </c>
      <c r="AB62" s="32">
        <v>456</v>
      </c>
      <c r="AC62" s="32">
        <v>456</v>
      </c>
      <c r="AD62" s="32">
        <v>456</v>
      </c>
      <c r="AE62" s="32">
        <v>456</v>
      </c>
      <c r="AF62" s="32">
        <v>456</v>
      </c>
      <c r="AG62" s="32">
        <v>456</v>
      </c>
      <c r="AH62" s="32">
        <v>456</v>
      </c>
      <c r="AI62" s="32">
        <v>456</v>
      </c>
      <c r="AJ62" s="32">
        <v>456</v>
      </c>
      <c r="AK62" s="32">
        <v>456</v>
      </c>
      <c r="AL62" s="32">
        <v>456</v>
      </c>
      <c r="AM62" s="32">
        <v>456</v>
      </c>
      <c r="AN62" s="32">
        <v>456</v>
      </c>
      <c r="AO62" s="32">
        <v>456</v>
      </c>
      <c r="AP62" s="32">
        <v>456</v>
      </c>
      <c r="AQ62" s="32">
        <v>456</v>
      </c>
      <c r="AR62" s="32">
        <v>456</v>
      </c>
      <c r="AS62" s="32">
        <v>456</v>
      </c>
      <c r="AT62" s="32">
        <v>456</v>
      </c>
      <c r="AU62" s="32">
        <v>456</v>
      </c>
      <c r="AV62" s="32">
        <v>456</v>
      </c>
      <c r="AW62" s="32">
        <v>456</v>
      </c>
      <c r="AX62" s="32">
        <v>456</v>
      </c>
      <c r="AY62" s="32">
        <v>456</v>
      </c>
      <c r="AZ62" s="32">
        <v>456</v>
      </c>
      <c r="BA62" s="32">
        <v>456</v>
      </c>
      <c r="BB62" s="32">
        <v>456</v>
      </c>
      <c r="BC62" s="32">
        <v>456</v>
      </c>
      <c r="BD62" s="32">
        <v>456</v>
      </c>
      <c r="BE62" s="32">
        <v>456</v>
      </c>
      <c r="BF62" s="32">
        <v>456</v>
      </c>
      <c r="BG62" s="32">
        <v>456</v>
      </c>
      <c r="BH62" s="32">
        <v>456</v>
      </c>
      <c r="BI62" s="32">
        <v>456</v>
      </c>
      <c r="BJ62" s="32">
        <v>456</v>
      </c>
      <c r="BK62" s="32">
        <v>456</v>
      </c>
      <c r="BL62" s="32">
        <v>456</v>
      </c>
      <c r="BM62" s="32">
        <v>456</v>
      </c>
      <c r="BN62" s="32">
        <v>456</v>
      </c>
      <c r="BO62" s="32">
        <v>456</v>
      </c>
      <c r="BP62" s="32">
        <v>456</v>
      </c>
      <c r="BQ62" s="32">
        <v>456</v>
      </c>
      <c r="BR62" s="32">
        <v>456</v>
      </c>
      <c r="BS62" s="32">
        <v>456</v>
      </c>
      <c r="BT62" s="32">
        <v>456</v>
      </c>
      <c r="BU62" s="32">
        <v>456</v>
      </c>
      <c r="BV62" s="32">
        <v>456</v>
      </c>
      <c r="BW62" s="32">
        <v>456</v>
      </c>
      <c r="BX62" s="32">
        <v>456</v>
      </c>
      <c r="BY62" s="32">
        <v>456</v>
      </c>
      <c r="BZ62" s="32">
        <v>456</v>
      </c>
      <c r="CA62" s="32">
        <v>456</v>
      </c>
      <c r="CB62" s="32">
        <v>456</v>
      </c>
      <c r="CC62" s="32">
        <v>456</v>
      </c>
      <c r="CD62" s="32">
        <v>456</v>
      </c>
      <c r="CE62" s="32">
        <v>456</v>
      </c>
      <c r="CF62" s="32">
        <v>456</v>
      </c>
      <c r="CG62" s="32">
        <v>456</v>
      </c>
      <c r="CH62" s="32">
        <v>456</v>
      </c>
      <c r="CI62" s="32">
        <v>456</v>
      </c>
      <c r="CJ62" s="32">
        <v>456</v>
      </c>
      <c r="CK62" s="32">
        <v>456</v>
      </c>
      <c r="CL62" s="32">
        <v>456</v>
      </c>
      <c r="CM62" s="32">
        <v>456</v>
      </c>
      <c r="CN62" s="32">
        <v>456</v>
      </c>
      <c r="CO62" s="32">
        <v>456</v>
      </c>
      <c r="CP62" s="32">
        <v>456</v>
      </c>
      <c r="CQ62" s="32">
        <v>456</v>
      </c>
      <c r="CR62" s="32">
        <v>456</v>
      </c>
      <c r="CS62" s="33">
        <v>456</v>
      </c>
      <c r="CT62" s="30">
        <f t="shared" ref="CT62:CT68" si="66">SUM(B62:CS62)</f>
        <v>43776</v>
      </c>
      <c r="CU62" s="151"/>
      <c r="CV62" s="248"/>
    </row>
    <row r="63" spans="1:102">
      <c r="A63" s="25" t="s">
        <v>34</v>
      </c>
      <c r="B63" s="31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0</v>
      </c>
      <c r="BJ63" s="32">
        <v>0</v>
      </c>
      <c r="BK63" s="32">
        <v>0</v>
      </c>
      <c r="BL63" s="32">
        <v>0</v>
      </c>
      <c r="BM63" s="32">
        <v>0</v>
      </c>
      <c r="BN63" s="32">
        <v>0</v>
      </c>
      <c r="BO63" s="32">
        <v>0</v>
      </c>
      <c r="BP63" s="32">
        <v>0</v>
      </c>
      <c r="BQ63" s="32">
        <v>0</v>
      </c>
      <c r="BR63" s="32">
        <v>0</v>
      </c>
      <c r="BS63" s="32">
        <v>0</v>
      </c>
      <c r="BT63" s="32">
        <v>0</v>
      </c>
      <c r="BU63" s="32">
        <v>0</v>
      </c>
      <c r="BV63" s="32">
        <v>0</v>
      </c>
      <c r="BW63" s="32">
        <v>0</v>
      </c>
      <c r="BX63" s="32">
        <v>0</v>
      </c>
      <c r="BY63" s="32">
        <v>0</v>
      </c>
      <c r="BZ63" s="32">
        <v>0</v>
      </c>
      <c r="CA63" s="32">
        <v>0</v>
      </c>
      <c r="CB63" s="32">
        <v>0</v>
      </c>
      <c r="CC63" s="32">
        <v>0</v>
      </c>
      <c r="CD63" s="32">
        <v>0</v>
      </c>
      <c r="CE63" s="32">
        <v>0</v>
      </c>
      <c r="CF63" s="32">
        <v>0</v>
      </c>
      <c r="CG63" s="32">
        <v>0</v>
      </c>
      <c r="CH63" s="32">
        <v>0</v>
      </c>
      <c r="CI63" s="32">
        <v>0</v>
      </c>
      <c r="CJ63" s="32">
        <v>0</v>
      </c>
      <c r="CK63" s="32">
        <v>0</v>
      </c>
      <c r="CL63" s="32">
        <v>0</v>
      </c>
      <c r="CM63" s="32">
        <v>0</v>
      </c>
      <c r="CN63" s="32">
        <v>0</v>
      </c>
      <c r="CO63" s="32">
        <v>0</v>
      </c>
      <c r="CP63" s="32">
        <v>0</v>
      </c>
      <c r="CQ63" s="32">
        <v>0</v>
      </c>
      <c r="CR63" s="32">
        <v>0</v>
      </c>
      <c r="CS63" s="33">
        <v>0</v>
      </c>
      <c r="CT63" s="30">
        <f t="shared" si="66"/>
        <v>0</v>
      </c>
      <c r="CU63" s="151"/>
      <c r="CV63" s="248"/>
    </row>
    <row r="64" spans="1:102">
      <c r="A64" s="25" t="s">
        <v>35</v>
      </c>
      <c r="B64" s="31">
        <v>611.51</v>
      </c>
      <c r="C64" s="32">
        <v>611.51</v>
      </c>
      <c r="D64" s="32">
        <v>611.51</v>
      </c>
      <c r="E64" s="32">
        <v>611.51</v>
      </c>
      <c r="F64" s="32">
        <v>611.51</v>
      </c>
      <c r="G64" s="32">
        <v>611.51</v>
      </c>
      <c r="H64" s="32">
        <v>611.51</v>
      </c>
      <c r="I64" s="32">
        <v>611.51</v>
      </c>
      <c r="J64" s="32">
        <v>611.51</v>
      </c>
      <c r="K64" s="32">
        <v>611.51</v>
      </c>
      <c r="L64" s="32">
        <v>611.51</v>
      </c>
      <c r="M64" s="32">
        <v>611.51</v>
      </c>
      <c r="N64" s="32">
        <v>611.51</v>
      </c>
      <c r="O64" s="32">
        <v>611.51</v>
      </c>
      <c r="P64" s="32">
        <v>611.51</v>
      </c>
      <c r="Q64" s="32">
        <v>611.51</v>
      </c>
      <c r="R64" s="32">
        <v>611.51</v>
      </c>
      <c r="S64" s="32">
        <v>611.51</v>
      </c>
      <c r="T64" s="32">
        <v>611.51</v>
      </c>
      <c r="U64" s="32">
        <v>611.51</v>
      </c>
      <c r="V64" s="32">
        <v>611.51</v>
      </c>
      <c r="W64" s="32">
        <v>611.51</v>
      </c>
      <c r="X64" s="32">
        <v>611.51</v>
      </c>
      <c r="Y64" s="32">
        <v>611.51</v>
      </c>
      <c r="Z64" s="32">
        <v>611.51</v>
      </c>
      <c r="AA64" s="32">
        <v>611.51</v>
      </c>
      <c r="AB64" s="32">
        <v>611.51</v>
      </c>
      <c r="AC64" s="32">
        <v>611.51</v>
      </c>
      <c r="AD64" s="32">
        <v>611.51</v>
      </c>
      <c r="AE64" s="32">
        <v>611.51</v>
      </c>
      <c r="AF64" s="32">
        <v>611.51</v>
      </c>
      <c r="AG64" s="32">
        <v>611.51</v>
      </c>
      <c r="AH64" s="32">
        <v>611.51</v>
      </c>
      <c r="AI64" s="32">
        <v>611.51</v>
      </c>
      <c r="AJ64" s="32">
        <v>611.51</v>
      </c>
      <c r="AK64" s="32">
        <v>611.51</v>
      </c>
      <c r="AL64" s="32">
        <v>611.51</v>
      </c>
      <c r="AM64" s="32">
        <v>611.51</v>
      </c>
      <c r="AN64" s="32">
        <v>611.51</v>
      </c>
      <c r="AO64" s="32">
        <v>611.51</v>
      </c>
      <c r="AP64" s="32">
        <v>611.51</v>
      </c>
      <c r="AQ64" s="32">
        <v>611.51</v>
      </c>
      <c r="AR64" s="32">
        <v>611.51</v>
      </c>
      <c r="AS64" s="32">
        <v>611.51</v>
      </c>
      <c r="AT64" s="32">
        <v>611.51</v>
      </c>
      <c r="AU64" s="32">
        <v>611.51</v>
      </c>
      <c r="AV64" s="32">
        <v>611.51</v>
      </c>
      <c r="AW64" s="32">
        <v>611.51</v>
      </c>
      <c r="AX64" s="32">
        <v>611.51</v>
      </c>
      <c r="AY64" s="32">
        <v>611.51</v>
      </c>
      <c r="AZ64" s="32">
        <v>611.51</v>
      </c>
      <c r="BA64" s="32">
        <v>611.51</v>
      </c>
      <c r="BB64" s="32">
        <v>611.51</v>
      </c>
      <c r="BC64" s="32">
        <v>611.51</v>
      </c>
      <c r="BD64" s="32">
        <v>611.51</v>
      </c>
      <c r="BE64" s="32">
        <v>611.51</v>
      </c>
      <c r="BF64" s="32">
        <v>611.51</v>
      </c>
      <c r="BG64" s="32">
        <v>611.51</v>
      </c>
      <c r="BH64" s="32">
        <v>611.51</v>
      </c>
      <c r="BI64" s="32">
        <v>611.51</v>
      </c>
      <c r="BJ64" s="32">
        <v>611.51</v>
      </c>
      <c r="BK64" s="32">
        <v>611.51</v>
      </c>
      <c r="BL64" s="32">
        <v>611.51</v>
      </c>
      <c r="BM64" s="32">
        <v>611.51</v>
      </c>
      <c r="BN64" s="32">
        <v>611.51</v>
      </c>
      <c r="BO64" s="32">
        <v>611.51</v>
      </c>
      <c r="BP64" s="32">
        <v>611.51</v>
      </c>
      <c r="BQ64" s="32">
        <v>611.51</v>
      </c>
      <c r="BR64" s="32">
        <v>611.51</v>
      </c>
      <c r="BS64" s="32">
        <v>611.51</v>
      </c>
      <c r="BT64" s="32">
        <v>611.51</v>
      </c>
      <c r="BU64" s="32">
        <v>611.51</v>
      </c>
      <c r="BV64" s="32">
        <v>611.51</v>
      </c>
      <c r="BW64" s="32">
        <v>611.51</v>
      </c>
      <c r="BX64" s="32">
        <v>611.51</v>
      </c>
      <c r="BY64" s="32">
        <v>611.51</v>
      </c>
      <c r="BZ64" s="32">
        <v>611.51</v>
      </c>
      <c r="CA64" s="32">
        <v>611.51</v>
      </c>
      <c r="CB64" s="32">
        <v>611.51</v>
      </c>
      <c r="CC64" s="32">
        <v>611.51</v>
      </c>
      <c r="CD64" s="32">
        <v>611.51</v>
      </c>
      <c r="CE64" s="32">
        <v>611.51</v>
      </c>
      <c r="CF64" s="32">
        <v>611.51</v>
      </c>
      <c r="CG64" s="32">
        <v>611.51</v>
      </c>
      <c r="CH64" s="32">
        <v>611.51</v>
      </c>
      <c r="CI64" s="32">
        <v>611.51</v>
      </c>
      <c r="CJ64" s="32">
        <v>611.51</v>
      </c>
      <c r="CK64" s="32">
        <v>611.51</v>
      </c>
      <c r="CL64" s="32">
        <v>611.51</v>
      </c>
      <c r="CM64" s="32">
        <v>611.51</v>
      </c>
      <c r="CN64" s="32">
        <v>611.51</v>
      </c>
      <c r="CO64" s="32">
        <v>611.51</v>
      </c>
      <c r="CP64" s="32">
        <v>611.51</v>
      </c>
      <c r="CQ64" s="32">
        <v>611.51</v>
      </c>
      <c r="CR64" s="32">
        <v>611.51</v>
      </c>
      <c r="CS64" s="33">
        <v>611.51</v>
      </c>
      <c r="CT64" s="30">
        <f t="shared" si="66"/>
        <v>58704.96000000005</v>
      </c>
      <c r="CU64" s="151"/>
      <c r="CV64" s="248"/>
    </row>
    <row r="65" spans="1:100">
      <c r="A65" s="25" t="s">
        <v>36</v>
      </c>
      <c r="B65" s="31">
        <v>340</v>
      </c>
      <c r="C65" s="32">
        <v>340</v>
      </c>
      <c r="D65" s="32">
        <v>340</v>
      </c>
      <c r="E65" s="32">
        <v>340</v>
      </c>
      <c r="F65" s="32">
        <v>340</v>
      </c>
      <c r="G65" s="32">
        <v>340</v>
      </c>
      <c r="H65" s="32">
        <v>340</v>
      </c>
      <c r="I65" s="32">
        <v>340</v>
      </c>
      <c r="J65" s="32">
        <v>340</v>
      </c>
      <c r="K65" s="32">
        <v>340</v>
      </c>
      <c r="L65" s="32">
        <v>340</v>
      </c>
      <c r="M65" s="32">
        <v>340</v>
      </c>
      <c r="N65" s="32">
        <v>340</v>
      </c>
      <c r="O65" s="32">
        <v>340</v>
      </c>
      <c r="P65" s="32">
        <v>340</v>
      </c>
      <c r="Q65" s="32">
        <v>340</v>
      </c>
      <c r="R65" s="32">
        <v>340</v>
      </c>
      <c r="S65" s="32">
        <v>340</v>
      </c>
      <c r="T65" s="32">
        <v>340</v>
      </c>
      <c r="U65" s="32">
        <v>340</v>
      </c>
      <c r="V65" s="32">
        <v>340</v>
      </c>
      <c r="W65" s="32">
        <v>340</v>
      </c>
      <c r="X65" s="32">
        <v>340</v>
      </c>
      <c r="Y65" s="32">
        <v>340</v>
      </c>
      <c r="Z65" s="32">
        <v>340</v>
      </c>
      <c r="AA65" s="32">
        <v>340</v>
      </c>
      <c r="AB65" s="32">
        <v>340</v>
      </c>
      <c r="AC65" s="32">
        <v>340</v>
      </c>
      <c r="AD65" s="32">
        <v>340</v>
      </c>
      <c r="AE65" s="32">
        <v>340</v>
      </c>
      <c r="AF65" s="32">
        <v>340</v>
      </c>
      <c r="AG65" s="32">
        <v>340</v>
      </c>
      <c r="AH65" s="32">
        <v>340</v>
      </c>
      <c r="AI65" s="32">
        <v>340</v>
      </c>
      <c r="AJ65" s="32">
        <v>340</v>
      </c>
      <c r="AK65" s="32">
        <v>340</v>
      </c>
      <c r="AL65" s="32">
        <v>340</v>
      </c>
      <c r="AM65" s="32">
        <v>340</v>
      </c>
      <c r="AN65" s="32">
        <v>340</v>
      </c>
      <c r="AO65" s="32">
        <v>340</v>
      </c>
      <c r="AP65" s="32">
        <v>340</v>
      </c>
      <c r="AQ65" s="32">
        <v>340</v>
      </c>
      <c r="AR65" s="32">
        <v>340</v>
      </c>
      <c r="AS65" s="32">
        <v>340</v>
      </c>
      <c r="AT65" s="32">
        <v>340</v>
      </c>
      <c r="AU65" s="32">
        <v>340</v>
      </c>
      <c r="AV65" s="32">
        <v>340</v>
      </c>
      <c r="AW65" s="32">
        <v>340</v>
      </c>
      <c r="AX65" s="32">
        <v>340</v>
      </c>
      <c r="AY65" s="32">
        <v>340</v>
      </c>
      <c r="AZ65" s="32">
        <v>340</v>
      </c>
      <c r="BA65" s="32">
        <v>340</v>
      </c>
      <c r="BB65" s="32">
        <v>340</v>
      </c>
      <c r="BC65" s="32">
        <v>340</v>
      </c>
      <c r="BD65" s="32">
        <v>340</v>
      </c>
      <c r="BE65" s="32">
        <v>340</v>
      </c>
      <c r="BF65" s="32">
        <v>340</v>
      </c>
      <c r="BG65" s="32">
        <v>340</v>
      </c>
      <c r="BH65" s="32">
        <v>340</v>
      </c>
      <c r="BI65" s="32">
        <v>340</v>
      </c>
      <c r="BJ65" s="32">
        <v>340</v>
      </c>
      <c r="BK65" s="32">
        <v>340</v>
      </c>
      <c r="BL65" s="32">
        <v>340</v>
      </c>
      <c r="BM65" s="32">
        <v>340</v>
      </c>
      <c r="BN65" s="32">
        <v>340</v>
      </c>
      <c r="BO65" s="32">
        <v>340</v>
      </c>
      <c r="BP65" s="32">
        <v>340</v>
      </c>
      <c r="BQ65" s="32">
        <v>340</v>
      </c>
      <c r="BR65" s="32">
        <v>340</v>
      </c>
      <c r="BS65" s="32">
        <v>340</v>
      </c>
      <c r="BT65" s="32">
        <v>340</v>
      </c>
      <c r="BU65" s="32">
        <v>340</v>
      </c>
      <c r="BV65" s="32">
        <v>340</v>
      </c>
      <c r="BW65" s="32">
        <v>340</v>
      </c>
      <c r="BX65" s="32">
        <v>340</v>
      </c>
      <c r="BY65" s="32">
        <v>340</v>
      </c>
      <c r="BZ65" s="32">
        <v>340</v>
      </c>
      <c r="CA65" s="32">
        <v>340</v>
      </c>
      <c r="CB65" s="32">
        <v>340</v>
      </c>
      <c r="CC65" s="32">
        <v>340</v>
      </c>
      <c r="CD65" s="32">
        <v>340</v>
      </c>
      <c r="CE65" s="32">
        <v>340</v>
      </c>
      <c r="CF65" s="32">
        <v>340</v>
      </c>
      <c r="CG65" s="32">
        <v>340</v>
      </c>
      <c r="CH65" s="32">
        <v>340</v>
      </c>
      <c r="CI65" s="32">
        <v>340</v>
      </c>
      <c r="CJ65" s="32">
        <v>340</v>
      </c>
      <c r="CK65" s="32">
        <v>340</v>
      </c>
      <c r="CL65" s="32">
        <v>340</v>
      </c>
      <c r="CM65" s="32">
        <v>340</v>
      </c>
      <c r="CN65" s="32">
        <v>340</v>
      </c>
      <c r="CO65" s="32">
        <v>340</v>
      </c>
      <c r="CP65" s="32">
        <v>340</v>
      </c>
      <c r="CQ65" s="32">
        <v>340</v>
      </c>
      <c r="CR65" s="32">
        <v>340</v>
      </c>
      <c r="CS65" s="33">
        <v>340</v>
      </c>
      <c r="CT65" s="30">
        <f t="shared" si="66"/>
        <v>32640</v>
      </c>
      <c r="CU65" s="151"/>
      <c r="CV65" s="248"/>
    </row>
    <row r="66" spans="1:100">
      <c r="A66" s="25" t="s">
        <v>37</v>
      </c>
      <c r="B66" s="31">
        <v>430.95</v>
      </c>
      <c r="C66" s="32">
        <v>430.95</v>
      </c>
      <c r="D66" s="32">
        <v>430.95</v>
      </c>
      <c r="E66" s="32">
        <v>430.95</v>
      </c>
      <c r="F66" s="32">
        <v>430.95</v>
      </c>
      <c r="G66" s="32">
        <v>430.95</v>
      </c>
      <c r="H66" s="32">
        <v>430.95</v>
      </c>
      <c r="I66" s="32">
        <v>430.95</v>
      </c>
      <c r="J66" s="32">
        <v>430.95</v>
      </c>
      <c r="K66" s="32">
        <v>430.95</v>
      </c>
      <c r="L66" s="32">
        <v>430.95</v>
      </c>
      <c r="M66" s="32">
        <v>430.95</v>
      </c>
      <c r="N66" s="32">
        <v>430.95</v>
      </c>
      <c r="O66" s="32">
        <v>430.95</v>
      </c>
      <c r="P66" s="32">
        <v>430.95</v>
      </c>
      <c r="Q66" s="32">
        <v>430.95</v>
      </c>
      <c r="R66" s="32">
        <v>430.95</v>
      </c>
      <c r="S66" s="32">
        <v>430.95</v>
      </c>
      <c r="T66" s="32">
        <v>430.95</v>
      </c>
      <c r="U66" s="32">
        <v>430.95</v>
      </c>
      <c r="V66" s="32">
        <v>430.95</v>
      </c>
      <c r="W66" s="32">
        <v>430.95</v>
      </c>
      <c r="X66" s="32">
        <v>430.95</v>
      </c>
      <c r="Y66" s="32">
        <v>430.95</v>
      </c>
      <c r="Z66" s="32">
        <v>430.95</v>
      </c>
      <c r="AA66" s="32">
        <v>430.95</v>
      </c>
      <c r="AB66" s="32">
        <v>430.95</v>
      </c>
      <c r="AC66" s="32">
        <v>430.95</v>
      </c>
      <c r="AD66" s="32">
        <v>430.95</v>
      </c>
      <c r="AE66" s="32">
        <v>430.95</v>
      </c>
      <c r="AF66" s="32">
        <v>430.95</v>
      </c>
      <c r="AG66" s="32">
        <v>430.95</v>
      </c>
      <c r="AH66" s="32">
        <v>430.95</v>
      </c>
      <c r="AI66" s="32">
        <v>430.95</v>
      </c>
      <c r="AJ66" s="32">
        <v>430.95</v>
      </c>
      <c r="AK66" s="32">
        <v>430.95</v>
      </c>
      <c r="AL66" s="32">
        <v>430.95</v>
      </c>
      <c r="AM66" s="32">
        <v>430.95</v>
      </c>
      <c r="AN66" s="32">
        <v>430.95</v>
      </c>
      <c r="AO66" s="32">
        <v>430.95</v>
      </c>
      <c r="AP66" s="32">
        <v>430.95</v>
      </c>
      <c r="AQ66" s="32">
        <v>430.95</v>
      </c>
      <c r="AR66" s="32">
        <v>430.95</v>
      </c>
      <c r="AS66" s="32">
        <v>430.95</v>
      </c>
      <c r="AT66" s="32">
        <v>430.95</v>
      </c>
      <c r="AU66" s="32">
        <v>430.95</v>
      </c>
      <c r="AV66" s="32">
        <v>430.95</v>
      </c>
      <c r="AW66" s="32">
        <v>430.95</v>
      </c>
      <c r="AX66" s="32">
        <v>430.95</v>
      </c>
      <c r="AY66" s="32">
        <v>430.95</v>
      </c>
      <c r="AZ66" s="32">
        <v>430.95</v>
      </c>
      <c r="BA66" s="32">
        <v>430.95</v>
      </c>
      <c r="BB66" s="32">
        <v>430.95</v>
      </c>
      <c r="BC66" s="32">
        <v>430.95</v>
      </c>
      <c r="BD66" s="32">
        <v>430.95</v>
      </c>
      <c r="BE66" s="32">
        <v>430.95</v>
      </c>
      <c r="BF66" s="32">
        <v>430.95</v>
      </c>
      <c r="BG66" s="32">
        <v>430.95</v>
      </c>
      <c r="BH66" s="32">
        <v>430.95</v>
      </c>
      <c r="BI66" s="32">
        <v>430.95</v>
      </c>
      <c r="BJ66" s="32">
        <v>430.95</v>
      </c>
      <c r="BK66" s="32">
        <v>430.95</v>
      </c>
      <c r="BL66" s="32">
        <v>430.95</v>
      </c>
      <c r="BM66" s="32">
        <v>430.95</v>
      </c>
      <c r="BN66" s="32">
        <v>430.95</v>
      </c>
      <c r="BO66" s="32">
        <v>430.95</v>
      </c>
      <c r="BP66" s="32">
        <v>430.95</v>
      </c>
      <c r="BQ66" s="32">
        <v>430.95</v>
      </c>
      <c r="BR66" s="32">
        <v>430.95</v>
      </c>
      <c r="BS66" s="32">
        <v>430.95</v>
      </c>
      <c r="BT66" s="32">
        <v>430.95</v>
      </c>
      <c r="BU66" s="32">
        <v>430.95</v>
      </c>
      <c r="BV66" s="32">
        <v>430.95</v>
      </c>
      <c r="BW66" s="32">
        <v>430.95</v>
      </c>
      <c r="BX66" s="32">
        <v>430.95</v>
      </c>
      <c r="BY66" s="32">
        <v>430.95</v>
      </c>
      <c r="BZ66" s="32">
        <v>430.95</v>
      </c>
      <c r="CA66" s="32">
        <v>430.95</v>
      </c>
      <c r="CB66" s="32">
        <v>430.95</v>
      </c>
      <c r="CC66" s="32">
        <v>430.95</v>
      </c>
      <c r="CD66" s="32">
        <v>430.95</v>
      </c>
      <c r="CE66" s="32">
        <v>430.95</v>
      </c>
      <c r="CF66" s="32">
        <v>430.95</v>
      </c>
      <c r="CG66" s="32">
        <v>430.95</v>
      </c>
      <c r="CH66" s="32">
        <v>430.95</v>
      </c>
      <c r="CI66" s="32">
        <v>430.95</v>
      </c>
      <c r="CJ66" s="32">
        <v>430.95</v>
      </c>
      <c r="CK66" s="32">
        <v>430.95</v>
      </c>
      <c r="CL66" s="32">
        <v>430.95</v>
      </c>
      <c r="CM66" s="32">
        <v>430.95</v>
      </c>
      <c r="CN66" s="32">
        <v>430.95</v>
      </c>
      <c r="CO66" s="32">
        <v>430.95</v>
      </c>
      <c r="CP66" s="32">
        <v>430.95</v>
      </c>
      <c r="CQ66" s="32">
        <v>430.95</v>
      </c>
      <c r="CR66" s="32">
        <v>430.95</v>
      </c>
      <c r="CS66" s="33">
        <v>430.95</v>
      </c>
      <c r="CT66" s="30">
        <f t="shared" si="66"/>
        <v>41371.199999999983</v>
      </c>
      <c r="CU66" s="151"/>
      <c r="CV66" s="248"/>
    </row>
    <row r="67" spans="1:100">
      <c r="A67" s="25" t="s">
        <v>38</v>
      </c>
      <c r="B67" s="31">
        <v>637</v>
      </c>
      <c r="C67" s="32">
        <v>639</v>
      </c>
      <c r="D67" s="32">
        <v>637</v>
      </c>
      <c r="E67" s="32">
        <v>635</v>
      </c>
      <c r="F67" s="32">
        <v>635</v>
      </c>
      <c r="G67" s="32">
        <v>638</v>
      </c>
      <c r="H67" s="32">
        <v>638</v>
      </c>
      <c r="I67" s="32">
        <v>641</v>
      </c>
      <c r="J67" s="32">
        <v>641</v>
      </c>
      <c r="K67" s="32">
        <v>639</v>
      </c>
      <c r="L67" s="32">
        <v>639</v>
      </c>
      <c r="M67" s="32">
        <v>641</v>
      </c>
      <c r="N67" s="32">
        <v>642</v>
      </c>
      <c r="O67" s="32">
        <v>642</v>
      </c>
      <c r="P67" s="32">
        <v>644</v>
      </c>
      <c r="Q67" s="32">
        <v>652</v>
      </c>
      <c r="R67" s="32">
        <v>660</v>
      </c>
      <c r="S67" s="32">
        <v>660</v>
      </c>
      <c r="T67" s="32">
        <v>661</v>
      </c>
      <c r="U67" s="32">
        <v>667</v>
      </c>
      <c r="V67" s="32">
        <v>673</v>
      </c>
      <c r="W67" s="32">
        <v>674</v>
      </c>
      <c r="X67" s="32">
        <v>678</v>
      </c>
      <c r="Y67" s="32">
        <v>683</v>
      </c>
      <c r="Z67" s="32">
        <v>685</v>
      </c>
      <c r="AA67" s="32">
        <v>687</v>
      </c>
      <c r="AB67" s="32">
        <v>690</v>
      </c>
      <c r="AC67" s="32">
        <v>690</v>
      </c>
      <c r="AD67" s="32">
        <v>688</v>
      </c>
      <c r="AE67" s="32">
        <v>684</v>
      </c>
      <c r="AF67" s="32">
        <v>682</v>
      </c>
      <c r="AG67" s="32">
        <v>682</v>
      </c>
      <c r="AH67" s="32">
        <v>679</v>
      </c>
      <c r="AI67" s="32">
        <v>672</v>
      </c>
      <c r="AJ67" s="32">
        <v>672</v>
      </c>
      <c r="AK67" s="32">
        <v>673</v>
      </c>
      <c r="AL67" s="32">
        <v>671</v>
      </c>
      <c r="AM67" s="32">
        <v>671</v>
      </c>
      <c r="AN67" s="32">
        <v>673</v>
      </c>
      <c r="AO67" s="32">
        <v>669</v>
      </c>
      <c r="AP67" s="32">
        <v>669</v>
      </c>
      <c r="AQ67" s="32">
        <v>668</v>
      </c>
      <c r="AR67" s="32">
        <v>668</v>
      </c>
      <c r="AS67" s="32">
        <v>667</v>
      </c>
      <c r="AT67" s="32">
        <v>667</v>
      </c>
      <c r="AU67" s="32">
        <v>668</v>
      </c>
      <c r="AV67" s="32">
        <v>668</v>
      </c>
      <c r="AW67" s="32">
        <v>669</v>
      </c>
      <c r="AX67" s="32">
        <v>670</v>
      </c>
      <c r="AY67" s="32">
        <v>669</v>
      </c>
      <c r="AZ67" s="32">
        <v>667</v>
      </c>
      <c r="BA67" s="32">
        <v>666</v>
      </c>
      <c r="BB67" s="32">
        <v>668</v>
      </c>
      <c r="BC67" s="32">
        <v>669</v>
      </c>
      <c r="BD67" s="32">
        <v>669</v>
      </c>
      <c r="BE67" s="32">
        <v>666</v>
      </c>
      <c r="BF67" s="32">
        <v>664</v>
      </c>
      <c r="BG67" s="32">
        <v>666</v>
      </c>
      <c r="BH67" s="32">
        <v>669</v>
      </c>
      <c r="BI67" s="32">
        <v>673</v>
      </c>
      <c r="BJ67" s="32">
        <v>678</v>
      </c>
      <c r="BK67" s="32">
        <v>683</v>
      </c>
      <c r="BL67" s="32">
        <v>685</v>
      </c>
      <c r="BM67" s="32">
        <v>686</v>
      </c>
      <c r="BN67" s="32">
        <v>691</v>
      </c>
      <c r="BO67" s="32">
        <v>697</v>
      </c>
      <c r="BP67" s="32">
        <v>700</v>
      </c>
      <c r="BQ67" s="32">
        <v>704</v>
      </c>
      <c r="BR67" s="32">
        <v>708</v>
      </c>
      <c r="BS67" s="32">
        <v>712</v>
      </c>
      <c r="BT67" s="32">
        <v>717</v>
      </c>
      <c r="BU67" s="32">
        <v>719</v>
      </c>
      <c r="BV67" s="32">
        <v>716</v>
      </c>
      <c r="BW67" s="32">
        <v>721</v>
      </c>
      <c r="BX67" s="32">
        <v>727</v>
      </c>
      <c r="BY67" s="32">
        <v>728</v>
      </c>
      <c r="BZ67" s="32">
        <v>727</v>
      </c>
      <c r="CA67" s="32">
        <v>729</v>
      </c>
      <c r="CB67" s="32">
        <v>724</v>
      </c>
      <c r="CC67" s="32">
        <v>720</v>
      </c>
      <c r="CD67" s="32">
        <v>722</v>
      </c>
      <c r="CE67" s="32">
        <v>719</v>
      </c>
      <c r="CF67" s="32">
        <v>714</v>
      </c>
      <c r="CG67" s="32">
        <v>705</v>
      </c>
      <c r="CH67" s="32">
        <v>694</v>
      </c>
      <c r="CI67" s="32">
        <v>688</v>
      </c>
      <c r="CJ67" s="32">
        <v>680</v>
      </c>
      <c r="CK67" s="32">
        <v>674</v>
      </c>
      <c r="CL67" s="32">
        <v>671</v>
      </c>
      <c r="CM67" s="32">
        <v>668</v>
      </c>
      <c r="CN67" s="32">
        <v>664</v>
      </c>
      <c r="CO67" s="32">
        <v>657</v>
      </c>
      <c r="CP67" s="32">
        <v>649</v>
      </c>
      <c r="CQ67" s="32">
        <v>642</v>
      </c>
      <c r="CR67" s="32">
        <v>640</v>
      </c>
      <c r="CS67" s="33">
        <v>637</v>
      </c>
      <c r="CT67" s="30">
        <f t="shared" si="66"/>
        <v>64820</v>
      </c>
      <c r="CU67" s="151"/>
      <c r="CV67" s="248"/>
    </row>
    <row r="68" spans="1:100" ht="15.75" thickBot="1">
      <c r="A68" s="171" t="s">
        <v>39</v>
      </c>
      <c r="B68" s="116">
        <v>35.700000000000003</v>
      </c>
      <c r="C68" s="117">
        <v>35.700000000000003</v>
      </c>
      <c r="D68" s="117">
        <v>35.700000000000003</v>
      </c>
      <c r="E68" s="117">
        <v>35.700000000000003</v>
      </c>
      <c r="F68" s="117">
        <v>35.700000000000003</v>
      </c>
      <c r="G68" s="117">
        <v>35.700000000000003</v>
      </c>
      <c r="H68" s="117">
        <v>35.700000000000003</v>
      </c>
      <c r="I68" s="117">
        <v>35.700000000000003</v>
      </c>
      <c r="J68" s="117">
        <v>35.700000000000003</v>
      </c>
      <c r="K68" s="117">
        <v>35.700000000000003</v>
      </c>
      <c r="L68" s="117">
        <v>35.700000000000003</v>
      </c>
      <c r="M68" s="117">
        <v>35.700000000000003</v>
      </c>
      <c r="N68" s="117">
        <v>35.700000000000003</v>
      </c>
      <c r="O68" s="117">
        <v>35.700000000000003</v>
      </c>
      <c r="P68" s="117">
        <v>35.700000000000003</v>
      </c>
      <c r="Q68" s="117">
        <v>35.700000000000003</v>
      </c>
      <c r="R68" s="117">
        <v>35.700000000000003</v>
      </c>
      <c r="S68" s="117">
        <v>35.700000000000003</v>
      </c>
      <c r="T68" s="117">
        <v>35.700000000000003</v>
      </c>
      <c r="U68" s="117">
        <v>35.700000000000003</v>
      </c>
      <c r="V68" s="117">
        <v>35.700000000000003</v>
      </c>
      <c r="W68" s="117">
        <v>35.700000000000003</v>
      </c>
      <c r="X68" s="117">
        <v>35.700000000000003</v>
      </c>
      <c r="Y68" s="117">
        <v>35.700000000000003</v>
      </c>
      <c r="Z68" s="117">
        <v>35.700000000000003</v>
      </c>
      <c r="AA68" s="117">
        <v>35.700000000000003</v>
      </c>
      <c r="AB68" s="117">
        <v>35.700000000000003</v>
      </c>
      <c r="AC68" s="117">
        <v>35.700000000000003</v>
      </c>
      <c r="AD68" s="117">
        <v>35.700000000000003</v>
      </c>
      <c r="AE68" s="117">
        <v>35.700000000000003</v>
      </c>
      <c r="AF68" s="117">
        <v>35.700000000000003</v>
      </c>
      <c r="AG68" s="117">
        <v>35.700000000000003</v>
      </c>
      <c r="AH68" s="117">
        <v>35.700000000000003</v>
      </c>
      <c r="AI68" s="117">
        <v>35.700000000000003</v>
      </c>
      <c r="AJ68" s="117">
        <v>35.700000000000003</v>
      </c>
      <c r="AK68" s="117">
        <v>35.700000000000003</v>
      </c>
      <c r="AL68" s="117">
        <v>35.700000000000003</v>
      </c>
      <c r="AM68" s="117">
        <v>35.700000000000003</v>
      </c>
      <c r="AN68" s="117">
        <v>35.700000000000003</v>
      </c>
      <c r="AO68" s="117">
        <v>35.700000000000003</v>
      </c>
      <c r="AP68" s="117">
        <v>35.700000000000003</v>
      </c>
      <c r="AQ68" s="117">
        <v>35.700000000000003</v>
      </c>
      <c r="AR68" s="117">
        <v>35.700000000000003</v>
      </c>
      <c r="AS68" s="117">
        <v>35.700000000000003</v>
      </c>
      <c r="AT68" s="117">
        <v>35.700000000000003</v>
      </c>
      <c r="AU68" s="117">
        <v>35.700000000000003</v>
      </c>
      <c r="AV68" s="117">
        <v>35.700000000000003</v>
      </c>
      <c r="AW68" s="117">
        <v>35.700000000000003</v>
      </c>
      <c r="AX68" s="117">
        <v>35.700000000000003</v>
      </c>
      <c r="AY68" s="117">
        <v>35.700000000000003</v>
      </c>
      <c r="AZ68" s="117">
        <v>35.700000000000003</v>
      </c>
      <c r="BA68" s="117">
        <v>35.700000000000003</v>
      </c>
      <c r="BB68" s="117">
        <v>35.700000000000003</v>
      </c>
      <c r="BC68" s="117">
        <v>35.700000000000003</v>
      </c>
      <c r="BD68" s="117">
        <v>35.700000000000003</v>
      </c>
      <c r="BE68" s="117">
        <v>35.700000000000003</v>
      </c>
      <c r="BF68" s="117">
        <v>35.700000000000003</v>
      </c>
      <c r="BG68" s="117">
        <v>35.700000000000003</v>
      </c>
      <c r="BH68" s="117">
        <v>35.700000000000003</v>
      </c>
      <c r="BI68" s="117">
        <v>35.700000000000003</v>
      </c>
      <c r="BJ68" s="117">
        <v>35.700000000000003</v>
      </c>
      <c r="BK68" s="117">
        <v>35.700000000000003</v>
      </c>
      <c r="BL68" s="117">
        <v>35.700000000000003</v>
      </c>
      <c r="BM68" s="117">
        <v>35.700000000000003</v>
      </c>
      <c r="BN68" s="117">
        <v>35.700000000000003</v>
      </c>
      <c r="BO68" s="117">
        <v>35.700000000000003</v>
      </c>
      <c r="BP68" s="117">
        <v>35.700000000000003</v>
      </c>
      <c r="BQ68" s="117">
        <v>35.700000000000003</v>
      </c>
      <c r="BR68" s="117">
        <v>35.700000000000003</v>
      </c>
      <c r="BS68" s="117">
        <v>35.700000000000003</v>
      </c>
      <c r="BT68" s="117">
        <v>35.700000000000003</v>
      </c>
      <c r="BU68" s="117">
        <v>35.700000000000003</v>
      </c>
      <c r="BV68" s="117">
        <v>35.700000000000003</v>
      </c>
      <c r="BW68" s="117">
        <v>35.700000000000003</v>
      </c>
      <c r="BX68" s="117">
        <v>35.700000000000003</v>
      </c>
      <c r="BY68" s="117">
        <v>35.700000000000003</v>
      </c>
      <c r="BZ68" s="117">
        <v>35.700000000000003</v>
      </c>
      <c r="CA68" s="117">
        <v>35.700000000000003</v>
      </c>
      <c r="CB68" s="117">
        <v>35.700000000000003</v>
      </c>
      <c r="CC68" s="117">
        <v>35.700000000000003</v>
      </c>
      <c r="CD68" s="117">
        <v>35.700000000000003</v>
      </c>
      <c r="CE68" s="117">
        <v>35.700000000000003</v>
      </c>
      <c r="CF68" s="117">
        <v>35.700000000000003</v>
      </c>
      <c r="CG68" s="117">
        <v>35.700000000000003</v>
      </c>
      <c r="CH68" s="117">
        <v>35.700000000000003</v>
      </c>
      <c r="CI68" s="117">
        <v>35.700000000000003</v>
      </c>
      <c r="CJ68" s="117">
        <v>35.700000000000003</v>
      </c>
      <c r="CK68" s="117">
        <v>35.700000000000003</v>
      </c>
      <c r="CL68" s="117">
        <v>35.700000000000003</v>
      </c>
      <c r="CM68" s="117">
        <v>35.700000000000003</v>
      </c>
      <c r="CN68" s="117">
        <v>35.700000000000003</v>
      </c>
      <c r="CO68" s="117">
        <v>35.700000000000003</v>
      </c>
      <c r="CP68" s="117">
        <v>35.700000000000003</v>
      </c>
      <c r="CQ68" s="117">
        <v>35.700000000000003</v>
      </c>
      <c r="CR68" s="117">
        <v>35.700000000000003</v>
      </c>
      <c r="CS68" s="118">
        <v>35.700000000000003</v>
      </c>
      <c r="CT68" s="115">
        <f t="shared" si="66"/>
        <v>3427.1999999999948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30</v>
      </c>
      <c r="Z73" s="121">
        <v>50</v>
      </c>
      <c r="AA73" s="121">
        <v>50</v>
      </c>
      <c r="AB73" s="121">
        <v>50</v>
      </c>
      <c r="AC73" s="121">
        <v>20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90</v>
      </c>
      <c r="AL73" s="121">
        <v>120</v>
      </c>
      <c r="AM73" s="121">
        <v>130</v>
      </c>
      <c r="AN73" s="121">
        <v>130</v>
      </c>
      <c r="AO73" s="121">
        <v>130</v>
      </c>
      <c r="AP73" s="121">
        <v>130</v>
      </c>
      <c r="AQ73" s="121">
        <v>130</v>
      </c>
      <c r="AR73" s="121">
        <v>130</v>
      </c>
      <c r="AS73" s="121">
        <v>130</v>
      </c>
      <c r="AT73" s="121">
        <v>130</v>
      </c>
      <c r="AU73" s="121">
        <v>130</v>
      </c>
      <c r="AV73" s="121">
        <v>130</v>
      </c>
      <c r="AW73" s="121">
        <v>130</v>
      </c>
      <c r="AX73" s="121">
        <v>130</v>
      </c>
      <c r="AY73" s="121">
        <v>130</v>
      </c>
      <c r="AZ73" s="121">
        <v>130</v>
      </c>
      <c r="BA73" s="121">
        <v>130</v>
      </c>
      <c r="BB73" s="121">
        <v>130</v>
      </c>
      <c r="BC73" s="121">
        <v>130</v>
      </c>
      <c r="BD73" s="121">
        <v>130</v>
      </c>
      <c r="BE73" s="121">
        <v>130</v>
      </c>
      <c r="BF73" s="121">
        <v>130</v>
      </c>
      <c r="BG73" s="121">
        <v>130</v>
      </c>
      <c r="BH73" s="121">
        <v>130</v>
      </c>
      <c r="BI73" s="121">
        <v>130</v>
      </c>
      <c r="BJ73" s="121">
        <v>130</v>
      </c>
      <c r="BK73" s="121">
        <v>130</v>
      </c>
      <c r="BL73" s="121">
        <v>130</v>
      </c>
      <c r="BM73" s="121">
        <v>130</v>
      </c>
      <c r="BN73" s="121">
        <v>130</v>
      </c>
      <c r="BO73" s="121">
        <v>130</v>
      </c>
      <c r="BP73" s="121">
        <v>130</v>
      </c>
      <c r="BQ73" s="121">
        <v>130</v>
      </c>
      <c r="BR73" s="121">
        <v>130</v>
      </c>
      <c r="BS73" s="121">
        <v>130</v>
      </c>
      <c r="BT73" s="121">
        <v>130</v>
      </c>
      <c r="BU73" s="121">
        <v>130</v>
      </c>
      <c r="BV73" s="121">
        <v>130</v>
      </c>
      <c r="BW73" s="121">
        <v>100</v>
      </c>
      <c r="BX73" s="121">
        <v>70</v>
      </c>
      <c r="BY73" s="121">
        <v>40</v>
      </c>
      <c r="BZ73" s="121">
        <v>10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5400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22</v>
      </c>
      <c r="Y76" s="1">
        <v>22</v>
      </c>
      <c r="Z76" s="1">
        <v>22</v>
      </c>
      <c r="AA76" s="1">
        <v>22</v>
      </c>
      <c r="AB76" s="1">
        <v>22</v>
      </c>
      <c r="AC76" s="1">
        <v>22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13</v>
      </c>
      <c r="AJ76" s="1">
        <v>13</v>
      </c>
      <c r="AK76" s="1">
        <v>13</v>
      </c>
      <c r="AL76" s="1">
        <v>13</v>
      </c>
      <c r="AM76" s="1">
        <v>13</v>
      </c>
      <c r="AN76" s="1">
        <v>13</v>
      </c>
      <c r="AO76" s="1">
        <v>13</v>
      </c>
      <c r="AP76" s="1">
        <v>13</v>
      </c>
      <c r="AQ76" s="1">
        <v>13</v>
      </c>
      <c r="AR76" s="1">
        <v>13</v>
      </c>
      <c r="AS76" s="1">
        <v>13</v>
      </c>
      <c r="AT76" s="1">
        <v>13</v>
      </c>
      <c r="AU76" s="1">
        <v>13</v>
      </c>
      <c r="AV76" s="1">
        <v>13</v>
      </c>
      <c r="AW76" s="1">
        <v>13</v>
      </c>
      <c r="AX76" s="1">
        <v>13</v>
      </c>
      <c r="AY76" s="1">
        <v>13</v>
      </c>
      <c r="AZ76" s="1">
        <v>13</v>
      </c>
      <c r="BA76" s="1">
        <v>13</v>
      </c>
      <c r="BB76" s="1">
        <v>13</v>
      </c>
      <c r="BC76" s="1">
        <v>13</v>
      </c>
      <c r="BD76" s="1">
        <v>13</v>
      </c>
      <c r="BE76" s="1">
        <v>13</v>
      </c>
      <c r="BF76" s="1">
        <v>13</v>
      </c>
      <c r="BG76" s="1">
        <v>13</v>
      </c>
      <c r="BH76" s="1">
        <v>13</v>
      </c>
      <c r="BI76" s="1">
        <v>13</v>
      </c>
      <c r="BJ76" s="1">
        <v>13</v>
      </c>
      <c r="BK76" s="1">
        <v>13</v>
      </c>
      <c r="BL76" s="1">
        <v>13</v>
      </c>
      <c r="BM76" s="1">
        <v>13</v>
      </c>
      <c r="BN76" s="1">
        <v>13</v>
      </c>
      <c r="BO76" s="1">
        <v>13</v>
      </c>
      <c r="BP76" s="1">
        <v>13</v>
      </c>
      <c r="BQ76" s="1">
        <v>13</v>
      </c>
      <c r="BR76" s="1">
        <v>13</v>
      </c>
      <c r="BS76" s="1">
        <v>13</v>
      </c>
      <c r="BT76" s="1">
        <v>13</v>
      </c>
      <c r="BU76" s="1">
        <v>13</v>
      </c>
      <c r="BV76" s="1">
        <v>13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652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30</v>
      </c>
      <c r="Y77" s="1">
        <v>53</v>
      </c>
      <c r="Z77" s="1">
        <v>53</v>
      </c>
      <c r="AA77" s="1">
        <v>53</v>
      </c>
      <c r="AB77" s="1">
        <v>53</v>
      </c>
      <c r="AC77" s="1">
        <v>53</v>
      </c>
      <c r="AD77" s="1">
        <v>23</v>
      </c>
      <c r="AE77" s="1">
        <v>0</v>
      </c>
      <c r="AF77" s="1">
        <v>0</v>
      </c>
      <c r="AG77" s="1">
        <v>0</v>
      </c>
      <c r="AH77" s="1">
        <v>0</v>
      </c>
      <c r="AI77" s="1">
        <v>30</v>
      </c>
      <c r="AJ77" s="1">
        <v>60</v>
      </c>
      <c r="AK77" s="1">
        <v>90</v>
      </c>
      <c r="AL77" s="1">
        <v>100</v>
      </c>
      <c r="AM77" s="1">
        <v>100</v>
      </c>
      <c r="AN77" s="1">
        <v>100</v>
      </c>
      <c r="AO77" s="1">
        <v>100</v>
      </c>
      <c r="AP77" s="1">
        <v>100</v>
      </c>
      <c r="AQ77" s="1">
        <v>100</v>
      </c>
      <c r="AR77" s="1">
        <v>100</v>
      </c>
      <c r="AS77" s="1">
        <v>100</v>
      </c>
      <c r="AT77" s="1">
        <v>100</v>
      </c>
      <c r="AU77" s="1">
        <v>100</v>
      </c>
      <c r="AV77" s="1">
        <v>100</v>
      </c>
      <c r="AW77" s="1">
        <v>100</v>
      </c>
      <c r="AX77" s="1">
        <v>100</v>
      </c>
      <c r="AY77" s="1">
        <v>100</v>
      </c>
      <c r="AZ77" s="1">
        <v>100</v>
      </c>
      <c r="BA77" s="1">
        <v>100</v>
      </c>
      <c r="BB77" s="1">
        <v>100</v>
      </c>
      <c r="BC77" s="1">
        <v>100</v>
      </c>
      <c r="BD77" s="1">
        <v>100</v>
      </c>
      <c r="BE77" s="1">
        <v>100</v>
      </c>
      <c r="BF77" s="1">
        <v>100</v>
      </c>
      <c r="BG77" s="1">
        <v>100</v>
      </c>
      <c r="BH77" s="1">
        <v>100</v>
      </c>
      <c r="BI77" s="1">
        <v>100</v>
      </c>
      <c r="BJ77" s="1">
        <v>100</v>
      </c>
      <c r="BK77" s="1">
        <v>100</v>
      </c>
      <c r="BL77" s="1">
        <v>100</v>
      </c>
      <c r="BM77" s="1">
        <v>100</v>
      </c>
      <c r="BN77" s="1">
        <v>100</v>
      </c>
      <c r="BO77" s="1">
        <v>100</v>
      </c>
      <c r="BP77" s="1">
        <v>100</v>
      </c>
      <c r="BQ77" s="1">
        <v>100</v>
      </c>
      <c r="BR77" s="1">
        <v>100</v>
      </c>
      <c r="BS77" s="1">
        <v>100</v>
      </c>
      <c r="BT77" s="1">
        <v>100</v>
      </c>
      <c r="BU77" s="1">
        <v>100</v>
      </c>
      <c r="BV77" s="1">
        <v>100</v>
      </c>
      <c r="BW77" s="1">
        <v>70</v>
      </c>
      <c r="BX77" s="1">
        <v>40</v>
      </c>
      <c r="BY77" s="1">
        <v>10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4318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0.2</v>
      </c>
      <c r="C84" s="216">
        <f t="shared" ref="C84:BN84" si="68">SUM(C85:C87)</f>
        <v>0.2</v>
      </c>
      <c r="D84" s="216">
        <f t="shared" si="68"/>
        <v>0.2</v>
      </c>
      <c r="E84" s="216">
        <f t="shared" si="68"/>
        <v>0.2</v>
      </c>
      <c r="F84" s="216">
        <f t="shared" si="68"/>
        <v>0.2</v>
      </c>
      <c r="G84" s="216">
        <f t="shared" si="68"/>
        <v>0.2</v>
      </c>
      <c r="H84" s="216">
        <f t="shared" si="68"/>
        <v>0.2</v>
      </c>
      <c r="I84" s="216">
        <f t="shared" si="68"/>
        <v>0.2</v>
      </c>
      <c r="J84" s="216">
        <f t="shared" si="68"/>
        <v>0.2</v>
      </c>
      <c r="K84" s="216">
        <f t="shared" si="68"/>
        <v>0.2</v>
      </c>
      <c r="L84" s="216">
        <f t="shared" si="68"/>
        <v>0.2</v>
      </c>
      <c r="M84" s="216">
        <f t="shared" si="68"/>
        <v>0.2</v>
      </c>
      <c r="N84" s="216">
        <f t="shared" si="68"/>
        <v>0.2</v>
      </c>
      <c r="O84" s="216">
        <f t="shared" si="68"/>
        <v>0.2</v>
      </c>
      <c r="P84" s="216">
        <f t="shared" si="68"/>
        <v>0.2</v>
      </c>
      <c r="Q84" s="216">
        <f t="shared" si="68"/>
        <v>0.2</v>
      </c>
      <c r="R84" s="216">
        <f t="shared" si="68"/>
        <v>0.2</v>
      </c>
      <c r="S84" s="216">
        <f t="shared" si="68"/>
        <v>0.2</v>
      </c>
      <c r="T84" s="216">
        <f t="shared" si="68"/>
        <v>0.2</v>
      </c>
      <c r="U84" s="216">
        <f t="shared" si="68"/>
        <v>0.2</v>
      </c>
      <c r="V84" s="216">
        <f t="shared" si="68"/>
        <v>0.2</v>
      </c>
      <c r="W84" s="216">
        <f t="shared" si="68"/>
        <v>0.2</v>
      </c>
      <c r="X84" s="216">
        <f t="shared" si="68"/>
        <v>0.2</v>
      </c>
      <c r="Y84" s="216">
        <f t="shared" si="68"/>
        <v>0.2</v>
      </c>
      <c r="Z84" s="216">
        <f t="shared" si="68"/>
        <v>216.20000000000002</v>
      </c>
      <c r="AA84" s="216">
        <f t="shared" si="68"/>
        <v>163.9</v>
      </c>
      <c r="AB84" s="216">
        <f t="shared" si="68"/>
        <v>164</v>
      </c>
      <c r="AC84" s="216">
        <f t="shared" si="68"/>
        <v>161.1</v>
      </c>
      <c r="AD84" s="216">
        <f t="shared" si="68"/>
        <v>217.5</v>
      </c>
      <c r="AE84" s="216">
        <f t="shared" si="68"/>
        <v>221</v>
      </c>
      <c r="AF84" s="216">
        <f t="shared" si="68"/>
        <v>221.3</v>
      </c>
      <c r="AG84" s="216">
        <f t="shared" si="68"/>
        <v>221.70000000000002</v>
      </c>
      <c r="AH84" s="216">
        <f t="shared" si="68"/>
        <v>220.4</v>
      </c>
      <c r="AI84" s="216">
        <f t="shared" si="68"/>
        <v>220.9</v>
      </c>
      <c r="AJ84" s="216">
        <f t="shared" si="68"/>
        <v>220.4</v>
      </c>
      <c r="AK84" s="216">
        <f t="shared" si="68"/>
        <v>220.70000000000002</v>
      </c>
      <c r="AL84" s="216">
        <f t="shared" si="68"/>
        <v>220.70000000000002</v>
      </c>
      <c r="AM84" s="216">
        <f t="shared" si="68"/>
        <v>220.70000000000002</v>
      </c>
      <c r="AN84" s="216">
        <f t="shared" si="68"/>
        <v>220.5</v>
      </c>
      <c r="AO84" s="216">
        <f t="shared" si="68"/>
        <v>220.1</v>
      </c>
      <c r="AP84" s="216">
        <f t="shared" si="68"/>
        <v>219.6</v>
      </c>
      <c r="AQ84" s="216">
        <f t="shared" si="68"/>
        <v>219.20000000000002</v>
      </c>
      <c r="AR84" s="216">
        <f t="shared" si="68"/>
        <v>219.8</v>
      </c>
      <c r="AS84" s="216">
        <f t="shared" si="68"/>
        <v>219.6</v>
      </c>
      <c r="AT84" s="216">
        <f t="shared" si="68"/>
        <v>219.4</v>
      </c>
      <c r="AU84" s="216">
        <f t="shared" si="68"/>
        <v>219.20000000000002</v>
      </c>
      <c r="AV84" s="216">
        <f t="shared" si="68"/>
        <v>218.1</v>
      </c>
      <c r="AW84" s="216">
        <f t="shared" si="68"/>
        <v>218.5</v>
      </c>
      <c r="AX84" s="216">
        <f t="shared" si="68"/>
        <v>205.2</v>
      </c>
      <c r="AY84" s="216">
        <f t="shared" si="68"/>
        <v>205.5</v>
      </c>
      <c r="AZ84" s="216">
        <f t="shared" si="68"/>
        <v>219.3</v>
      </c>
      <c r="BA84" s="216">
        <f t="shared" si="68"/>
        <v>219.6</v>
      </c>
      <c r="BB84" s="216">
        <f t="shared" si="68"/>
        <v>220.3</v>
      </c>
      <c r="BC84" s="216">
        <f t="shared" si="68"/>
        <v>220</v>
      </c>
      <c r="BD84" s="216">
        <f t="shared" si="68"/>
        <v>220.1</v>
      </c>
      <c r="BE84" s="216">
        <f t="shared" si="68"/>
        <v>219.70000000000002</v>
      </c>
      <c r="BF84" s="216">
        <f t="shared" si="68"/>
        <v>219</v>
      </c>
      <c r="BG84" s="216">
        <f t="shared" si="68"/>
        <v>218.9</v>
      </c>
      <c r="BH84" s="216">
        <f t="shared" si="68"/>
        <v>218.1</v>
      </c>
      <c r="BI84" s="216">
        <f t="shared" si="68"/>
        <v>201.9</v>
      </c>
      <c r="BJ84" s="216">
        <f t="shared" si="68"/>
        <v>217.70000000000002</v>
      </c>
      <c r="BK84" s="216">
        <f t="shared" si="68"/>
        <v>220.20000000000002</v>
      </c>
      <c r="BL84" s="216">
        <f t="shared" si="68"/>
        <v>220.3</v>
      </c>
      <c r="BM84" s="216">
        <f t="shared" si="68"/>
        <v>220.10000000000002</v>
      </c>
      <c r="BN84" s="216">
        <f t="shared" si="68"/>
        <v>228.2</v>
      </c>
      <c r="BO84" s="216">
        <f t="shared" ref="BO84:CS84" si="69">SUM(BO85:BO87)</f>
        <v>228.4</v>
      </c>
      <c r="BP84" s="216">
        <f t="shared" si="69"/>
        <v>228.2</v>
      </c>
      <c r="BQ84" s="216">
        <f t="shared" si="69"/>
        <v>194.1</v>
      </c>
      <c r="BR84" s="216">
        <f t="shared" si="69"/>
        <v>228.5</v>
      </c>
      <c r="BS84" s="216">
        <f t="shared" si="69"/>
        <v>228.8</v>
      </c>
      <c r="BT84" s="216">
        <f t="shared" si="69"/>
        <v>215.10000000000002</v>
      </c>
      <c r="BU84" s="216">
        <f t="shared" si="69"/>
        <v>215.3</v>
      </c>
      <c r="BV84" s="216">
        <f t="shared" si="69"/>
        <v>216.7</v>
      </c>
      <c r="BW84" s="216">
        <f t="shared" si="69"/>
        <v>216.1</v>
      </c>
      <c r="BX84" s="216">
        <f t="shared" si="69"/>
        <v>215.2</v>
      </c>
      <c r="BY84" s="216">
        <f t="shared" si="69"/>
        <v>215.5</v>
      </c>
      <c r="BZ84" s="216">
        <f t="shared" si="69"/>
        <v>144.99999999999997</v>
      </c>
      <c r="CA84" s="216">
        <f t="shared" si="69"/>
        <v>63.300000000000004</v>
      </c>
      <c r="CB84" s="216">
        <f t="shared" si="69"/>
        <v>0.2</v>
      </c>
      <c r="CC84" s="216">
        <f t="shared" si="69"/>
        <v>0.2</v>
      </c>
      <c r="CD84" s="216">
        <f t="shared" si="69"/>
        <v>0.2</v>
      </c>
      <c r="CE84" s="216">
        <f t="shared" si="69"/>
        <v>0.2</v>
      </c>
      <c r="CF84" s="216">
        <f t="shared" si="69"/>
        <v>0.2</v>
      </c>
      <c r="CG84" s="216">
        <f t="shared" si="69"/>
        <v>0.2</v>
      </c>
      <c r="CH84" s="216">
        <f t="shared" si="69"/>
        <v>0.2</v>
      </c>
      <c r="CI84" s="216">
        <f t="shared" si="69"/>
        <v>0.2</v>
      </c>
      <c r="CJ84" s="216">
        <f t="shared" si="69"/>
        <v>0.2</v>
      </c>
      <c r="CK84" s="216">
        <f t="shared" si="69"/>
        <v>0.2</v>
      </c>
      <c r="CL84" s="216">
        <f t="shared" si="69"/>
        <v>0.2</v>
      </c>
      <c r="CM84" s="216">
        <f t="shared" si="69"/>
        <v>0.2</v>
      </c>
      <c r="CN84" s="216">
        <f t="shared" si="69"/>
        <v>0.2</v>
      </c>
      <c r="CO84" s="216">
        <f t="shared" si="69"/>
        <v>0.2</v>
      </c>
      <c r="CP84" s="216">
        <f t="shared" si="69"/>
        <v>0.2</v>
      </c>
      <c r="CQ84" s="216">
        <f t="shared" si="69"/>
        <v>0.2</v>
      </c>
      <c r="CR84" s="216">
        <f t="shared" si="69"/>
        <v>0.2</v>
      </c>
      <c r="CS84" s="217">
        <f t="shared" si="69"/>
        <v>0.2</v>
      </c>
      <c r="CT84" s="213">
        <f t="shared" ref="CT84:CT96" si="70">SUM(B84:CS84)</f>
        <v>11417.200000000013</v>
      </c>
      <c r="CU84" s="149"/>
      <c r="CV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155.80000000000001</v>
      </c>
      <c r="AA85" s="1">
        <v>163.9</v>
      </c>
      <c r="AB85" s="1">
        <v>164</v>
      </c>
      <c r="AC85" s="1">
        <v>153.19999999999999</v>
      </c>
      <c r="AD85" s="1">
        <v>157.1</v>
      </c>
      <c r="AE85" s="1">
        <v>160.6</v>
      </c>
      <c r="AF85" s="1">
        <v>160.9</v>
      </c>
      <c r="AG85" s="1">
        <v>161.30000000000001</v>
      </c>
      <c r="AH85" s="1">
        <v>160</v>
      </c>
      <c r="AI85" s="1">
        <v>160.5</v>
      </c>
      <c r="AJ85" s="1">
        <v>160</v>
      </c>
      <c r="AK85" s="1">
        <v>160.30000000000001</v>
      </c>
      <c r="AL85" s="1">
        <v>160.30000000000001</v>
      </c>
      <c r="AM85" s="1">
        <v>160.30000000000001</v>
      </c>
      <c r="AN85" s="1">
        <v>160.1</v>
      </c>
      <c r="AO85" s="1">
        <v>159.69999999999999</v>
      </c>
      <c r="AP85" s="1">
        <v>159.19999999999999</v>
      </c>
      <c r="AQ85" s="1">
        <v>158.80000000000001</v>
      </c>
      <c r="AR85" s="1">
        <v>159.4</v>
      </c>
      <c r="AS85" s="1">
        <v>159.19999999999999</v>
      </c>
      <c r="AT85" s="1">
        <v>159</v>
      </c>
      <c r="AU85" s="1">
        <v>158.80000000000001</v>
      </c>
      <c r="AV85" s="1">
        <v>157.69999999999999</v>
      </c>
      <c r="AW85" s="1">
        <v>158.1</v>
      </c>
      <c r="AX85" s="1">
        <v>158.6</v>
      </c>
      <c r="AY85" s="1">
        <v>158.9</v>
      </c>
      <c r="AZ85" s="1">
        <v>158.9</v>
      </c>
      <c r="BA85" s="1">
        <v>159.19999999999999</v>
      </c>
      <c r="BB85" s="1">
        <v>159.9</v>
      </c>
      <c r="BC85" s="1">
        <v>159.6</v>
      </c>
      <c r="BD85" s="1">
        <v>159.69999999999999</v>
      </c>
      <c r="BE85" s="1">
        <v>159.30000000000001</v>
      </c>
      <c r="BF85" s="1">
        <v>158.6</v>
      </c>
      <c r="BG85" s="1">
        <v>158.5</v>
      </c>
      <c r="BH85" s="1">
        <v>157.69999999999999</v>
      </c>
      <c r="BI85" s="1">
        <v>155.30000000000001</v>
      </c>
      <c r="BJ85" s="1">
        <v>157.30000000000001</v>
      </c>
      <c r="BK85" s="1">
        <v>159.80000000000001</v>
      </c>
      <c r="BL85" s="1">
        <v>161.80000000000001</v>
      </c>
      <c r="BM85" s="1">
        <v>161.60000000000002</v>
      </c>
      <c r="BN85" s="1">
        <v>169.7</v>
      </c>
      <c r="BO85" s="1">
        <v>175.9</v>
      </c>
      <c r="BP85" s="1">
        <v>169.7</v>
      </c>
      <c r="BQ85" s="1">
        <v>174</v>
      </c>
      <c r="BR85" s="1">
        <v>176</v>
      </c>
      <c r="BS85" s="1">
        <v>176.3</v>
      </c>
      <c r="BT85" s="1">
        <v>176.4</v>
      </c>
      <c r="BU85" s="1">
        <v>176.6</v>
      </c>
      <c r="BV85" s="1">
        <v>156.29999999999998</v>
      </c>
      <c r="BW85" s="1">
        <v>155.69999999999999</v>
      </c>
      <c r="BX85" s="1">
        <v>154.79999999999998</v>
      </c>
      <c r="BY85" s="1">
        <v>155.1</v>
      </c>
      <c r="BZ85" s="1">
        <v>144.99999999999997</v>
      </c>
      <c r="CA85" s="1">
        <v>63.300000000000004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14">
        <f t="shared" si="70"/>
        <v>8606.1000000000131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52.5</v>
      </c>
      <c r="AA86" s="1">
        <v>0</v>
      </c>
      <c r="AB86" s="1">
        <v>0</v>
      </c>
      <c r="AC86" s="1">
        <v>0</v>
      </c>
      <c r="AD86" s="1">
        <v>52.5</v>
      </c>
      <c r="AE86" s="1">
        <v>52.5</v>
      </c>
      <c r="AF86" s="1">
        <v>52.5</v>
      </c>
      <c r="AG86" s="1">
        <v>52.5</v>
      </c>
      <c r="AH86" s="1">
        <v>52.5</v>
      </c>
      <c r="AI86" s="1">
        <v>52.5</v>
      </c>
      <c r="AJ86" s="1">
        <v>52.5</v>
      </c>
      <c r="AK86" s="1">
        <v>34.5</v>
      </c>
      <c r="AL86" s="1">
        <v>52.5</v>
      </c>
      <c r="AM86" s="1">
        <v>52.5</v>
      </c>
      <c r="AN86" s="1">
        <v>34.5</v>
      </c>
      <c r="AO86" s="1">
        <v>34.5</v>
      </c>
      <c r="AP86" s="1">
        <v>34.5</v>
      </c>
      <c r="AQ86" s="1">
        <v>34.5</v>
      </c>
      <c r="AR86" s="1">
        <v>34.5</v>
      </c>
      <c r="AS86" s="1">
        <v>34.5</v>
      </c>
      <c r="AT86" s="1">
        <v>34.5</v>
      </c>
      <c r="AU86" s="1">
        <v>34.5</v>
      </c>
      <c r="AV86" s="1">
        <v>34.5</v>
      </c>
      <c r="AW86" s="1">
        <v>34.5</v>
      </c>
      <c r="AX86" s="1">
        <v>20.7</v>
      </c>
      <c r="AY86" s="1">
        <v>20.7</v>
      </c>
      <c r="AZ86" s="1">
        <v>34.5</v>
      </c>
      <c r="BA86" s="1">
        <v>34.5</v>
      </c>
      <c r="BB86" s="1">
        <v>34.5</v>
      </c>
      <c r="BC86" s="1">
        <v>34.5</v>
      </c>
      <c r="BD86" s="1">
        <v>34.5</v>
      </c>
      <c r="BE86" s="1">
        <v>34.5</v>
      </c>
      <c r="BF86" s="1">
        <v>34.5</v>
      </c>
      <c r="BG86" s="1">
        <v>34.5</v>
      </c>
      <c r="BH86" s="1">
        <v>34.5</v>
      </c>
      <c r="BI86" s="1">
        <v>20.7</v>
      </c>
      <c r="BJ86" s="1">
        <v>34.5</v>
      </c>
      <c r="BK86" s="1">
        <v>34.5</v>
      </c>
      <c r="BL86" s="1">
        <v>52.5</v>
      </c>
      <c r="BM86" s="1">
        <v>52.5</v>
      </c>
      <c r="BN86" s="1">
        <v>52.5</v>
      </c>
      <c r="BO86" s="1">
        <v>52.5</v>
      </c>
      <c r="BP86" s="1">
        <v>52.5</v>
      </c>
      <c r="BQ86" s="1">
        <v>18</v>
      </c>
      <c r="BR86" s="1">
        <v>52.5</v>
      </c>
      <c r="BS86" s="1">
        <v>52.5</v>
      </c>
      <c r="BT86" s="1">
        <v>38.700000000000003</v>
      </c>
      <c r="BU86" s="1">
        <v>38.700000000000003</v>
      </c>
      <c r="BV86" s="1">
        <v>52.5</v>
      </c>
      <c r="BW86" s="1">
        <v>52.5</v>
      </c>
      <c r="BX86" s="1">
        <v>52.5</v>
      </c>
      <c r="BY86" s="1">
        <v>52.5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2019.0000000000002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7.9</v>
      </c>
      <c r="AA87" s="1">
        <v>0</v>
      </c>
      <c r="AB87" s="1">
        <v>0</v>
      </c>
      <c r="AC87" s="1">
        <v>7.9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25.9</v>
      </c>
      <c r="AL87" s="1">
        <v>7.9</v>
      </c>
      <c r="AM87" s="1">
        <v>7.9</v>
      </c>
      <c r="AN87" s="1">
        <v>25.9</v>
      </c>
      <c r="AO87" s="1">
        <v>25.9</v>
      </c>
      <c r="AP87" s="1">
        <v>25.9</v>
      </c>
      <c r="AQ87" s="1">
        <v>25.9</v>
      </c>
      <c r="AR87" s="1">
        <v>25.9</v>
      </c>
      <c r="AS87" s="1">
        <v>25.9</v>
      </c>
      <c r="AT87" s="1">
        <v>25.9</v>
      </c>
      <c r="AU87" s="1">
        <v>25.9</v>
      </c>
      <c r="AV87" s="1">
        <v>25.9</v>
      </c>
      <c r="AW87" s="1">
        <v>25.9</v>
      </c>
      <c r="AX87" s="1">
        <v>25.9</v>
      </c>
      <c r="AY87" s="1">
        <v>25.9</v>
      </c>
      <c r="AZ87" s="1">
        <v>25.9</v>
      </c>
      <c r="BA87" s="1">
        <v>25.9</v>
      </c>
      <c r="BB87" s="1">
        <v>25.9</v>
      </c>
      <c r="BC87" s="1">
        <v>25.9</v>
      </c>
      <c r="BD87" s="1">
        <v>25.9</v>
      </c>
      <c r="BE87" s="1">
        <v>25.9</v>
      </c>
      <c r="BF87" s="1">
        <v>25.9</v>
      </c>
      <c r="BG87" s="1">
        <v>25.9</v>
      </c>
      <c r="BH87" s="1">
        <v>25.9</v>
      </c>
      <c r="BI87" s="1">
        <v>25.9</v>
      </c>
      <c r="BJ87" s="1">
        <v>25.9</v>
      </c>
      <c r="BK87" s="1">
        <v>25.9</v>
      </c>
      <c r="BL87" s="1">
        <v>6</v>
      </c>
      <c r="BM87" s="1">
        <v>6</v>
      </c>
      <c r="BN87" s="1">
        <v>6</v>
      </c>
      <c r="BO87" s="1">
        <v>0</v>
      </c>
      <c r="BP87" s="1">
        <v>6</v>
      </c>
      <c r="BQ87" s="1">
        <v>2.1</v>
      </c>
      <c r="BR87" s="1">
        <v>0</v>
      </c>
      <c r="BS87" s="1">
        <v>0</v>
      </c>
      <c r="BT87" s="1">
        <v>0</v>
      </c>
      <c r="BU87" s="1">
        <v>0</v>
      </c>
      <c r="BV87" s="1">
        <v>7.9</v>
      </c>
      <c r="BW87" s="1">
        <v>7.9</v>
      </c>
      <c r="BX87" s="1">
        <v>7.9</v>
      </c>
      <c r="BY87" s="1">
        <v>7.9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792.09999999999957</v>
      </c>
      <c r="CU87" s="151"/>
      <c r="CV87" s="150"/>
    </row>
    <row r="88" spans="1:102">
      <c r="A88" s="210" t="s">
        <v>63</v>
      </c>
      <c r="B88" s="218">
        <f t="shared" ref="B88:AG88" si="71">SUM(B89:B89)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4.0000000000000001E-3</v>
      </c>
      <c r="H88" s="127">
        <f t="shared" si="71"/>
        <v>8.0000000000000002E-3</v>
      </c>
      <c r="I88" s="127">
        <f t="shared" si="71"/>
        <v>4.0000000000000001E-3</v>
      </c>
      <c r="J88" s="127">
        <f t="shared" si="71"/>
        <v>4.0000000000000001E-3</v>
      </c>
      <c r="K88" s="127">
        <f t="shared" si="71"/>
        <v>8.0000000000000002E-3</v>
      </c>
      <c r="L88" s="127">
        <f t="shared" si="71"/>
        <v>8.0000000000000002E-3</v>
      </c>
      <c r="M88" s="127">
        <f t="shared" si="71"/>
        <v>8.0000000000000002E-3</v>
      </c>
      <c r="N88" s="127">
        <f t="shared" si="71"/>
        <v>4.0000000000000001E-3</v>
      </c>
      <c r="O88" s="127">
        <f t="shared" si="71"/>
        <v>8.0000000000000002E-3</v>
      </c>
      <c r="P88" s="127">
        <f t="shared" si="71"/>
        <v>8.0000000000000002E-3</v>
      </c>
      <c r="Q88" s="127">
        <f t="shared" si="71"/>
        <v>4.0000000000000001E-3</v>
      </c>
      <c r="R88" s="127">
        <f t="shared" si="71"/>
        <v>8.0000000000000002E-3</v>
      </c>
      <c r="S88" s="127">
        <f t="shared" si="71"/>
        <v>8.0000000000000002E-3</v>
      </c>
      <c r="T88" s="127">
        <f t="shared" si="71"/>
        <v>4.0000000000000001E-3</v>
      </c>
      <c r="U88" s="127">
        <f t="shared" si="71"/>
        <v>8.0000000000000002E-3</v>
      </c>
      <c r="V88" s="127">
        <f t="shared" si="71"/>
        <v>0</v>
      </c>
      <c r="W88" s="127">
        <f t="shared" si="71"/>
        <v>8.0000000000000002E-3</v>
      </c>
      <c r="X88" s="127">
        <f t="shared" si="71"/>
        <v>4.0000000000000001E-3</v>
      </c>
      <c r="Y88" s="127">
        <f t="shared" si="71"/>
        <v>4.0800000000000003E-2</v>
      </c>
      <c r="Z88" s="127">
        <f t="shared" si="71"/>
        <v>0.64070000000000005</v>
      </c>
      <c r="AA88" s="127">
        <f t="shared" si="71"/>
        <v>2.2581099999999998</v>
      </c>
      <c r="AB88" s="127">
        <f t="shared" si="71"/>
        <v>5.8440399999999997</v>
      </c>
      <c r="AC88" s="127">
        <f t="shared" si="71"/>
        <v>9.5620799999999999</v>
      </c>
      <c r="AD88" s="127">
        <f t="shared" si="71"/>
        <v>14.345880000000001</v>
      </c>
      <c r="AE88" s="127">
        <f t="shared" si="71"/>
        <v>17.739909999999998</v>
      </c>
      <c r="AF88" s="127">
        <f t="shared" si="71"/>
        <v>19.886189999999999</v>
      </c>
      <c r="AG88" s="127">
        <f t="shared" si="71"/>
        <v>25.775640000000003</v>
      </c>
      <c r="AH88" s="127">
        <f t="shared" ref="AH88:BM88" si="72">SUM(AH89:AH89)</f>
        <v>33.594290000000001</v>
      </c>
      <c r="AI88" s="127">
        <f t="shared" si="72"/>
        <v>37.717159999999993</v>
      </c>
      <c r="AJ88" s="127">
        <f t="shared" si="72"/>
        <v>42.866609999999994</v>
      </c>
      <c r="AK88" s="127">
        <f t="shared" si="72"/>
        <v>53.881870000000006</v>
      </c>
      <c r="AL88" s="127">
        <f t="shared" si="72"/>
        <v>61.675629999999998</v>
      </c>
      <c r="AM88" s="127">
        <f t="shared" si="72"/>
        <v>59.659649999999999</v>
      </c>
      <c r="AN88" s="127">
        <f t="shared" si="72"/>
        <v>59.792760000000001</v>
      </c>
      <c r="AO88" s="127">
        <f t="shared" si="72"/>
        <v>67.374359999999996</v>
      </c>
      <c r="AP88" s="127">
        <f t="shared" si="72"/>
        <v>73.150569999999988</v>
      </c>
      <c r="AQ88" s="127">
        <f t="shared" si="72"/>
        <v>73.418380000000013</v>
      </c>
      <c r="AR88" s="127">
        <f t="shared" si="72"/>
        <v>71.6571</v>
      </c>
      <c r="AS88" s="127">
        <f t="shared" si="72"/>
        <v>81.137360000000001</v>
      </c>
      <c r="AT88" s="127">
        <f t="shared" si="72"/>
        <v>88.283889999999985</v>
      </c>
      <c r="AU88" s="127">
        <f t="shared" si="72"/>
        <v>83.583510000000004</v>
      </c>
      <c r="AV88" s="127">
        <f t="shared" si="72"/>
        <v>83.732860000000002</v>
      </c>
      <c r="AW88" s="127">
        <f t="shared" si="72"/>
        <v>77.040009999999995</v>
      </c>
      <c r="AX88" s="127">
        <f t="shared" si="72"/>
        <v>77.167770000000004</v>
      </c>
      <c r="AY88" s="127">
        <f t="shared" si="72"/>
        <v>70.527510000000007</v>
      </c>
      <c r="AZ88" s="127">
        <f t="shared" si="72"/>
        <v>77.001530000000002</v>
      </c>
      <c r="BA88" s="127">
        <f t="shared" si="72"/>
        <v>76.973479999999995</v>
      </c>
      <c r="BB88" s="127">
        <f t="shared" si="72"/>
        <v>69.511060000000001</v>
      </c>
      <c r="BC88" s="127">
        <f t="shared" si="72"/>
        <v>74.198260000000005</v>
      </c>
      <c r="BD88" s="127">
        <f t="shared" si="72"/>
        <v>75.47590000000001</v>
      </c>
      <c r="BE88" s="127">
        <f t="shared" si="72"/>
        <v>79.321259999999995</v>
      </c>
      <c r="BF88" s="127">
        <f t="shared" si="72"/>
        <v>67.633480000000006</v>
      </c>
      <c r="BG88" s="127">
        <f t="shared" si="72"/>
        <v>64.252099999999999</v>
      </c>
      <c r="BH88" s="127">
        <f t="shared" si="72"/>
        <v>59.978500000000004</v>
      </c>
      <c r="BI88" s="127">
        <f t="shared" si="72"/>
        <v>65.60248</v>
      </c>
      <c r="BJ88" s="127">
        <f t="shared" si="72"/>
        <v>72.427019999999999</v>
      </c>
      <c r="BK88" s="127">
        <f t="shared" si="72"/>
        <v>63.650319999999994</v>
      </c>
      <c r="BL88" s="127">
        <f t="shared" si="72"/>
        <v>64.131249999999994</v>
      </c>
      <c r="BM88" s="127">
        <f t="shared" si="72"/>
        <v>71.541570000000007</v>
      </c>
      <c r="BN88" s="127">
        <f t="shared" ref="BN88:CS88" si="73">SUM(BN89:BN89)</f>
        <v>70.129909999999995</v>
      </c>
      <c r="BO88" s="127">
        <f t="shared" si="73"/>
        <v>53.763130000000004</v>
      </c>
      <c r="BP88" s="127">
        <f t="shared" si="73"/>
        <v>37.181319999999999</v>
      </c>
      <c r="BQ88" s="127">
        <f t="shared" si="73"/>
        <v>31.829390000000004</v>
      </c>
      <c r="BR88" s="127">
        <f t="shared" si="73"/>
        <v>29.047910000000002</v>
      </c>
      <c r="BS88" s="127">
        <f t="shared" si="73"/>
        <v>21.155189999999997</v>
      </c>
      <c r="BT88" s="127">
        <f t="shared" si="73"/>
        <v>17.206</v>
      </c>
      <c r="BU88" s="127">
        <f t="shared" si="73"/>
        <v>11.308259999999999</v>
      </c>
      <c r="BV88" s="127">
        <f t="shared" si="73"/>
        <v>7.4663300000000001</v>
      </c>
      <c r="BW88" s="127">
        <f t="shared" si="73"/>
        <v>3.5107799999999996</v>
      </c>
      <c r="BX88" s="127">
        <f t="shared" si="73"/>
        <v>1.0671599999999999</v>
      </c>
      <c r="BY88" s="127">
        <f t="shared" si="73"/>
        <v>0.1016</v>
      </c>
      <c r="BZ88" s="127">
        <f t="shared" si="73"/>
        <v>2.8000000000000001E-2</v>
      </c>
      <c r="CA88" s="127">
        <f t="shared" si="73"/>
        <v>4.0000000000000001E-3</v>
      </c>
      <c r="CB88" s="127">
        <f t="shared" si="73"/>
        <v>8.0000000000000002E-3</v>
      </c>
      <c r="CC88" s="127">
        <f t="shared" si="73"/>
        <v>1.6E-2</v>
      </c>
      <c r="CD88" s="127">
        <f t="shared" si="73"/>
        <v>1.6E-2</v>
      </c>
      <c r="CE88" s="127">
        <f t="shared" si="73"/>
        <v>1.2E-2</v>
      </c>
      <c r="CF88" s="127">
        <f t="shared" si="73"/>
        <v>1.6E-2</v>
      </c>
      <c r="CG88" s="127">
        <f t="shared" si="73"/>
        <v>1.2E-2</v>
      </c>
      <c r="CH88" s="127">
        <f t="shared" si="73"/>
        <v>1.2E-2</v>
      </c>
      <c r="CI88" s="127">
        <f t="shared" si="73"/>
        <v>1.6E-2</v>
      </c>
      <c r="CJ88" s="127">
        <f t="shared" si="73"/>
        <v>1.2E-2</v>
      </c>
      <c r="CK88" s="127">
        <f t="shared" si="73"/>
        <v>1.6E-2</v>
      </c>
      <c r="CL88" s="127">
        <f t="shared" si="73"/>
        <v>1.2E-2</v>
      </c>
      <c r="CM88" s="127">
        <f t="shared" si="73"/>
        <v>8.0000000000000002E-3</v>
      </c>
      <c r="CN88" s="127">
        <f t="shared" si="73"/>
        <v>1.2E-2</v>
      </c>
      <c r="CO88" s="127">
        <f t="shared" si="73"/>
        <v>8.0000000000000002E-3</v>
      </c>
      <c r="CP88" s="127">
        <f t="shared" si="73"/>
        <v>8.0000000000000002E-3</v>
      </c>
      <c r="CQ88" s="127">
        <f t="shared" si="73"/>
        <v>1.2E-2</v>
      </c>
      <c r="CR88" s="127">
        <f t="shared" si="73"/>
        <v>8.0000000000000002E-3</v>
      </c>
      <c r="CS88" s="213">
        <f t="shared" si="73"/>
        <v>8.0000000000000002E-3</v>
      </c>
      <c r="CT88" s="213">
        <f t="shared" si="70"/>
        <v>2558.1718299999993</v>
      </c>
      <c r="CU88" s="149"/>
      <c r="CV88" s="150"/>
    </row>
    <row r="89" spans="1:102">
      <c r="A89" s="25" t="s">
        <v>74</v>
      </c>
      <c r="B89" s="219">
        <v>0</v>
      </c>
      <c r="C89" s="208">
        <v>0</v>
      </c>
      <c r="D89" s="208">
        <v>0</v>
      </c>
      <c r="E89" s="208">
        <v>0</v>
      </c>
      <c r="F89" s="208">
        <v>0</v>
      </c>
      <c r="G89" s="208">
        <v>4.0000000000000001E-3</v>
      </c>
      <c r="H89" s="208">
        <v>8.0000000000000002E-3</v>
      </c>
      <c r="I89" s="208">
        <v>4.0000000000000001E-3</v>
      </c>
      <c r="J89" s="208">
        <v>4.0000000000000001E-3</v>
      </c>
      <c r="K89" s="208">
        <v>8.0000000000000002E-3</v>
      </c>
      <c r="L89" s="208">
        <v>8.0000000000000002E-3</v>
      </c>
      <c r="M89" s="208">
        <v>8.0000000000000002E-3</v>
      </c>
      <c r="N89" s="208">
        <v>4.0000000000000001E-3</v>
      </c>
      <c r="O89" s="208">
        <v>8.0000000000000002E-3</v>
      </c>
      <c r="P89" s="208">
        <v>8.0000000000000002E-3</v>
      </c>
      <c r="Q89" s="208">
        <v>4.0000000000000001E-3</v>
      </c>
      <c r="R89" s="208">
        <v>8.0000000000000002E-3</v>
      </c>
      <c r="S89" s="208">
        <v>8.0000000000000002E-3</v>
      </c>
      <c r="T89" s="208">
        <v>4.0000000000000001E-3</v>
      </c>
      <c r="U89" s="208">
        <v>8.0000000000000002E-3</v>
      </c>
      <c r="V89" s="208">
        <v>0</v>
      </c>
      <c r="W89" s="208">
        <v>8.0000000000000002E-3</v>
      </c>
      <c r="X89" s="208">
        <v>4.0000000000000001E-3</v>
      </c>
      <c r="Y89" s="208">
        <v>4.0800000000000003E-2</v>
      </c>
      <c r="Z89" s="208">
        <v>0.64070000000000005</v>
      </c>
      <c r="AA89" s="208">
        <v>2.2581099999999998</v>
      </c>
      <c r="AB89" s="208">
        <v>5.8440399999999997</v>
      </c>
      <c r="AC89" s="208">
        <v>9.5620799999999999</v>
      </c>
      <c r="AD89" s="208">
        <v>14.345880000000001</v>
      </c>
      <c r="AE89" s="208">
        <v>17.739909999999998</v>
      </c>
      <c r="AF89" s="208">
        <v>19.886189999999999</v>
      </c>
      <c r="AG89" s="208">
        <v>25.775640000000003</v>
      </c>
      <c r="AH89" s="208">
        <v>33.594290000000001</v>
      </c>
      <c r="AI89" s="208">
        <v>37.717159999999993</v>
      </c>
      <c r="AJ89" s="208">
        <v>42.866609999999994</v>
      </c>
      <c r="AK89" s="208">
        <v>53.881870000000006</v>
      </c>
      <c r="AL89" s="208">
        <v>61.675629999999998</v>
      </c>
      <c r="AM89" s="208">
        <v>59.659649999999999</v>
      </c>
      <c r="AN89" s="208">
        <v>59.792760000000001</v>
      </c>
      <c r="AO89" s="208">
        <v>67.374359999999996</v>
      </c>
      <c r="AP89" s="208">
        <v>73.150569999999988</v>
      </c>
      <c r="AQ89" s="208">
        <v>73.418380000000013</v>
      </c>
      <c r="AR89" s="208">
        <v>71.6571</v>
      </c>
      <c r="AS89" s="208">
        <v>81.137360000000001</v>
      </c>
      <c r="AT89" s="208">
        <v>88.283889999999985</v>
      </c>
      <c r="AU89" s="208">
        <v>83.583510000000004</v>
      </c>
      <c r="AV89" s="208">
        <v>83.732860000000002</v>
      </c>
      <c r="AW89" s="208">
        <v>77.040009999999995</v>
      </c>
      <c r="AX89" s="208">
        <v>77.167770000000004</v>
      </c>
      <c r="AY89" s="208">
        <v>70.527510000000007</v>
      </c>
      <c r="AZ89" s="208">
        <v>77.001530000000002</v>
      </c>
      <c r="BA89" s="208">
        <v>76.973479999999995</v>
      </c>
      <c r="BB89" s="208">
        <v>69.511060000000001</v>
      </c>
      <c r="BC89" s="208">
        <v>74.198260000000005</v>
      </c>
      <c r="BD89" s="208">
        <v>75.47590000000001</v>
      </c>
      <c r="BE89" s="208">
        <v>79.321259999999995</v>
      </c>
      <c r="BF89" s="208">
        <v>67.633480000000006</v>
      </c>
      <c r="BG89" s="208">
        <v>64.252099999999999</v>
      </c>
      <c r="BH89" s="208">
        <v>59.978500000000004</v>
      </c>
      <c r="BI89" s="208">
        <v>65.60248</v>
      </c>
      <c r="BJ89" s="208">
        <v>72.427019999999999</v>
      </c>
      <c r="BK89" s="208">
        <v>63.650319999999994</v>
      </c>
      <c r="BL89" s="208">
        <v>64.131249999999994</v>
      </c>
      <c r="BM89" s="208">
        <v>71.541570000000007</v>
      </c>
      <c r="BN89" s="208">
        <v>70.129909999999995</v>
      </c>
      <c r="BO89" s="208">
        <v>53.763130000000004</v>
      </c>
      <c r="BP89" s="208">
        <v>37.181319999999999</v>
      </c>
      <c r="BQ89" s="208">
        <v>31.829390000000004</v>
      </c>
      <c r="BR89" s="208">
        <v>29.047910000000002</v>
      </c>
      <c r="BS89" s="208">
        <v>21.155189999999997</v>
      </c>
      <c r="BT89" s="208">
        <v>17.206</v>
      </c>
      <c r="BU89" s="208">
        <v>11.308259999999999</v>
      </c>
      <c r="BV89" s="208">
        <v>7.4663300000000001</v>
      </c>
      <c r="BW89" s="208">
        <v>3.5107799999999996</v>
      </c>
      <c r="BX89" s="208">
        <v>1.0671599999999999</v>
      </c>
      <c r="BY89" s="208">
        <v>0.1016</v>
      </c>
      <c r="BZ89" s="208">
        <v>2.8000000000000001E-2</v>
      </c>
      <c r="CA89" s="208">
        <v>4.0000000000000001E-3</v>
      </c>
      <c r="CB89" s="208">
        <v>8.0000000000000002E-3</v>
      </c>
      <c r="CC89" s="208">
        <v>1.6E-2</v>
      </c>
      <c r="CD89" s="208">
        <v>1.6E-2</v>
      </c>
      <c r="CE89" s="208">
        <v>1.2E-2</v>
      </c>
      <c r="CF89" s="208">
        <v>1.6E-2</v>
      </c>
      <c r="CG89" s="208">
        <v>1.2E-2</v>
      </c>
      <c r="CH89" s="208">
        <v>1.2E-2</v>
      </c>
      <c r="CI89" s="208">
        <v>1.6E-2</v>
      </c>
      <c r="CJ89" s="208">
        <v>1.2E-2</v>
      </c>
      <c r="CK89" s="208">
        <v>1.6E-2</v>
      </c>
      <c r="CL89" s="208">
        <v>1.2E-2</v>
      </c>
      <c r="CM89" s="208">
        <v>8.0000000000000002E-3</v>
      </c>
      <c r="CN89" s="208">
        <v>1.2E-2</v>
      </c>
      <c r="CO89" s="208">
        <v>8.0000000000000002E-3</v>
      </c>
      <c r="CP89" s="208">
        <v>8.0000000000000002E-3</v>
      </c>
      <c r="CQ89" s="208">
        <v>1.2E-2</v>
      </c>
      <c r="CR89" s="208">
        <v>8.0000000000000002E-3</v>
      </c>
      <c r="CS89" s="220">
        <v>8.0000000000000002E-3</v>
      </c>
      <c r="CT89" s="214">
        <f t="shared" si="70"/>
        <v>2558.1718299999993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0.2</v>
      </c>
      <c r="C91" s="128">
        <f t="shared" si="74"/>
        <v>0.2</v>
      </c>
      <c r="D91" s="128">
        <f t="shared" si="74"/>
        <v>0.2</v>
      </c>
      <c r="E91" s="128">
        <f t="shared" si="74"/>
        <v>0.2</v>
      </c>
      <c r="F91" s="128">
        <f t="shared" si="74"/>
        <v>0.2</v>
      </c>
      <c r="G91" s="128">
        <f t="shared" si="74"/>
        <v>0.20400000000000001</v>
      </c>
      <c r="H91" s="128">
        <f t="shared" si="74"/>
        <v>0.20800000000000002</v>
      </c>
      <c r="I91" s="128">
        <f t="shared" si="74"/>
        <v>0.20400000000000001</v>
      </c>
      <c r="J91" s="128">
        <f t="shared" si="74"/>
        <v>0.20400000000000001</v>
      </c>
      <c r="K91" s="128">
        <f t="shared" si="74"/>
        <v>0.20800000000000002</v>
      </c>
      <c r="L91" s="128">
        <f t="shared" si="74"/>
        <v>0.20800000000000002</v>
      </c>
      <c r="M91" s="128">
        <f t="shared" si="74"/>
        <v>0.20800000000000002</v>
      </c>
      <c r="N91" s="128">
        <f t="shared" si="74"/>
        <v>0.20400000000000001</v>
      </c>
      <c r="O91" s="128">
        <f t="shared" si="74"/>
        <v>0.20800000000000002</v>
      </c>
      <c r="P91" s="128">
        <f t="shared" si="74"/>
        <v>0.20800000000000002</v>
      </c>
      <c r="Q91" s="128">
        <f t="shared" si="74"/>
        <v>0.20400000000000001</v>
      </c>
      <c r="R91" s="128">
        <f t="shared" si="74"/>
        <v>0.20800000000000002</v>
      </c>
      <c r="S91" s="128">
        <f t="shared" si="74"/>
        <v>0.20800000000000002</v>
      </c>
      <c r="T91" s="128">
        <f t="shared" si="74"/>
        <v>0.20400000000000001</v>
      </c>
      <c r="U91" s="128">
        <f t="shared" si="74"/>
        <v>0.20800000000000002</v>
      </c>
      <c r="V91" s="128">
        <f t="shared" si="74"/>
        <v>0.2</v>
      </c>
      <c r="W91" s="128">
        <f t="shared" si="74"/>
        <v>0.20800000000000002</v>
      </c>
      <c r="X91" s="128">
        <f t="shared" si="74"/>
        <v>0.20400000000000001</v>
      </c>
      <c r="Y91" s="128">
        <f t="shared" si="74"/>
        <v>0.24080000000000001</v>
      </c>
      <c r="Z91" s="128">
        <f t="shared" si="74"/>
        <v>216.84070000000003</v>
      </c>
      <c r="AA91" s="128">
        <f t="shared" si="74"/>
        <v>166.15810999999999</v>
      </c>
      <c r="AB91" s="128">
        <f t="shared" si="74"/>
        <v>169.84404000000001</v>
      </c>
      <c r="AC91" s="128">
        <f t="shared" si="74"/>
        <v>170.66208</v>
      </c>
      <c r="AD91" s="128">
        <f t="shared" si="74"/>
        <v>231.84587999999999</v>
      </c>
      <c r="AE91" s="128">
        <f t="shared" si="74"/>
        <v>238.73991000000001</v>
      </c>
      <c r="AF91" s="128">
        <f t="shared" si="74"/>
        <v>241.18619000000001</v>
      </c>
      <c r="AG91" s="128">
        <f t="shared" si="74"/>
        <v>247.47564000000003</v>
      </c>
      <c r="AH91" s="128">
        <f t="shared" ref="AH91:BM91" si="75">SUM(AH84,AH88)</f>
        <v>253.99429000000001</v>
      </c>
      <c r="AI91" s="128">
        <f t="shared" si="75"/>
        <v>258.61716000000001</v>
      </c>
      <c r="AJ91" s="128">
        <f t="shared" si="75"/>
        <v>263.26661000000001</v>
      </c>
      <c r="AK91" s="128">
        <f t="shared" si="75"/>
        <v>274.58187000000004</v>
      </c>
      <c r="AL91" s="128">
        <f t="shared" si="75"/>
        <v>282.37563</v>
      </c>
      <c r="AM91" s="128">
        <f t="shared" si="75"/>
        <v>280.35964999999999</v>
      </c>
      <c r="AN91" s="128">
        <f t="shared" si="75"/>
        <v>280.29275999999999</v>
      </c>
      <c r="AO91" s="128">
        <f t="shared" si="75"/>
        <v>287.47435999999999</v>
      </c>
      <c r="AP91" s="128">
        <f t="shared" si="75"/>
        <v>292.75056999999998</v>
      </c>
      <c r="AQ91" s="128">
        <f t="shared" si="75"/>
        <v>292.61838</v>
      </c>
      <c r="AR91" s="128">
        <f t="shared" si="75"/>
        <v>291.45710000000003</v>
      </c>
      <c r="AS91" s="128">
        <f t="shared" si="75"/>
        <v>300.73735999999997</v>
      </c>
      <c r="AT91" s="128">
        <f t="shared" si="75"/>
        <v>307.68389000000002</v>
      </c>
      <c r="AU91" s="128">
        <f t="shared" si="75"/>
        <v>302.78351000000004</v>
      </c>
      <c r="AV91" s="128">
        <f t="shared" si="75"/>
        <v>301.83285999999998</v>
      </c>
      <c r="AW91" s="128">
        <f t="shared" si="75"/>
        <v>295.54001</v>
      </c>
      <c r="AX91" s="128">
        <f t="shared" si="75"/>
        <v>282.36777000000001</v>
      </c>
      <c r="AY91" s="128">
        <f t="shared" si="75"/>
        <v>276.02751000000001</v>
      </c>
      <c r="AZ91" s="128">
        <f t="shared" si="75"/>
        <v>296.30153000000001</v>
      </c>
      <c r="BA91" s="128">
        <f t="shared" si="75"/>
        <v>296.57348000000002</v>
      </c>
      <c r="BB91" s="128">
        <f t="shared" si="75"/>
        <v>289.81106</v>
      </c>
      <c r="BC91" s="128">
        <f t="shared" si="75"/>
        <v>294.19826</v>
      </c>
      <c r="BD91" s="128">
        <f t="shared" si="75"/>
        <v>295.57589999999999</v>
      </c>
      <c r="BE91" s="128">
        <f t="shared" si="75"/>
        <v>299.02125999999998</v>
      </c>
      <c r="BF91" s="128">
        <f t="shared" si="75"/>
        <v>286.63348000000002</v>
      </c>
      <c r="BG91" s="128">
        <f t="shared" si="75"/>
        <v>283.15210000000002</v>
      </c>
      <c r="BH91" s="128">
        <f t="shared" si="75"/>
        <v>278.07850000000002</v>
      </c>
      <c r="BI91" s="128">
        <f t="shared" si="75"/>
        <v>267.50247999999999</v>
      </c>
      <c r="BJ91" s="128">
        <f t="shared" si="75"/>
        <v>290.12702000000002</v>
      </c>
      <c r="BK91" s="128">
        <f t="shared" si="75"/>
        <v>283.85032000000001</v>
      </c>
      <c r="BL91" s="128">
        <f t="shared" si="75"/>
        <v>284.43124999999998</v>
      </c>
      <c r="BM91" s="128">
        <f t="shared" si="75"/>
        <v>291.64157</v>
      </c>
      <c r="BN91" s="128">
        <f t="shared" ref="BN91:CS91" si="76">SUM(BN84,BN88)</f>
        <v>298.32990999999998</v>
      </c>
      <c r="BO91" s="128">
        <f t="shared" si="76"/>
        <v>282.16313000000002</v>
      </c>
      <c r="BP91" s="128">
        <f t="shared" si="76"/>
        <v>265.38131999999996</v>
      </c>
      <c r="BQ91" s="128">
        <f t="shared" si="76"/>
        <v>225.92939000000001</v>
      </c>
      <c r="BR91" s="128">
        <f t="shared" si="76"/>
        <v>257.54791</v>
      </c>
      <c r="BS91" s="128">
        <f t="shared" si="76"/>
        <v>249.95519000000002</v>
      </c>
      <c r="BT91" s="128">
        <f t="shared" si="76"/>
        <v>232.30600000000001</v>
      </c>
      <c r="BU91" s="128">
        <f t="shared" si="76"/>
        <v>226.60826</v>
      </c>
      <c r="BV91" s="128">
        <f t="shared" si="76"/>
        <v>224.16632999999999</v>
      </c>
      <c r="BW91" s="128">
        <f t="shared" si="76"/>
        <v>219.61078000000001</v>
      </c>
      <c r="BX91" s="128">
        <f t="shared" si="76"/>
        <v>216.26715999999999</v>
      </c>
      <c r="BY91" s="128">
        <f t="shared" si="76"/>
        <v>215.60159999999999</v>
      </c>
      <c r="BZ91" s="128">
        <f t="shared" si="76"/>
        <v>145.02799999999996</v>
      </c>
      <c r="CA91" s="128">
        <f t="shared" si="76"/>
        <v>63.304000000000002</v>
      </c>
      <c r="CB91" s="128">
        <f t="shared" si="76"/>
        <v>0.20800000000000002</v>
      </c>
      <c r="CC91" s="128">
        <f t="shared" si="76"/>
        <v>0.21600000000000003</v>
      </c>
      <c r="CD91" s="128">
        <f t="shared" si="76"/>
        <v>0.21600000000000003</v>
      </c>
      <c r="CE91" s="128">
        <f t="shared" si="76"/>
        <v>0.21200000000000002</v>
      </c>
      <c r="CF91" s="128">
        <f t="shared" si="76"/>
        <v>0.21600000000000003</v>
      </c>
      <c r="CG91" s="128">
        <f t="shared" si="76"/>
        <v>0.21200000000000002</v>
      </c>
      <c r="CH91" s="128">
        <f t="shared" si="76"/>
        <v>0.21200000000000002</v>
      </c>
      <c r="CI91" s="128">
        <f t="shared" si="76"/>
        <v>0.21600000000000003</v>
      </c>
      <c r="CJ91" s="128">
        <f t="shared" si="76"/>
        <v>0.21200000000000002</v>
      </c>
      <c r="CK91" s="128">
        <f t="shared" si="76"/>
        <v>0.21600000000000003</v>
      </c>
      <c r="CL91" s="128">
        <f t="shared" si="76"/>
        <v>0.21200000000000002</v>
      </c>
      <c r="CM91" s="128">
        <f t="shared" si="76"/>
        <v>0.20800000000000002</v>
      </c>
      <c r="CN91" s="128">
        <f t="shared" si="76"/>
        <v>0.21200000000000002</v>
      </c>
      <c r="CO91" s="128">
        <f t="shared" si="76"/>
        <v>0.20800000000000002</v>
      </c>
      <c r="CP91" s="128">
        <f t="shared" si="76"/>
        <v>0.20800000000000002</v>
      </c>
      <c r="CQ91" s="128">
        <f t="shared" si="76"/>
        <v>0.21200000000000002</v>
      </c>
      <c r="CR91" s="128">
        <f t="shared" si="76"/>
        <v>0.20800000000000002</v>
      </c>
      <c r="CS91" s="222">
        <f t="shared" si="76"/>
        <v>0.20800000000000002</v>
      </c>
      <c r="CT91" s="213">
        <f t="shared" si="70"/>
        <v>13975.371830000002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43.830000000000005</v>
      </c>
      <c r="C96" s="168">
        <f t="shared" si="80"/>
        <v>43.830000000000005</v>
      </c>
      <c r="D96" s="168">
        <f t="shared" si="80"/>
        <v>43.830000000000005</v>
      </c>
      <c r="E96" s="168">
        <f t="shared" si="80"/>
        <v>43.830000000000005</v>
      </c>
      <c r="F96" s="168">
        <f t="shared" si="80"/>
        <v>43.830000000000005</v>
      </c>
      <c r="G96" s="168">
        <f t="shared" si="80"/>
        <v>43.834000000000003</v>
      </c>
      <c r="H96" s="168">
        <f t="shared" si="80"/>
        <v>43.838000000000001</v>
      </c>
      <c r="I96" s="168">
        <f t="shared" si="80"/>
        <v>43.834000000000003</v>
      </c>
      <c r="J96" s="168">
        <f t="shared" si="80"/>
        <v>43.834000000000003</v>
      </c>
      <c r="K96" s="168">
        <f t="shared" si="80"/>
        <v>43.838000000000001</v>
      </c>
      <c r="L96" s="168">
        <f t="shared" si="80"/>
        <v>43.838000000000001</v>
      </c>
      <c r="M96" s="168">
        <f t="shared" si="80"/>
        <v>43.838000000000001</v>
      </c>
      <c r="N96" s="168">
        <f t="shared" si="80"/>
        <v>43.834000000000003</v>
      </c>
      <c r="O96" s="168">
        <f t="shared" si="80"/>
        <v>43.838000000000001</v>
      </c>
      <c r="P96" s="168">
        <f t="shared" si="80"/>
        <v>43.838000000000001</v>
      </c>
      <c r="Q96" s="168">
        <f t="shared" si="80"/>
        <v>43.834000000000003</v>
      </c>
      <c r="R96" s="168">
        <f t="shared" si="80"/>
        <v>43.838000000000001</v>
      </c>
      <c r="S96" s="168">
        <f t="shared" si="80"/>
        <v>43.838000000000001</v>
      </c>
      <c r="T96" s="168">
        <f t="shared" si="80"/>
        <v>43.834000000000003</v>
      </c>
      <c r="U96" s="168">
        <f t="shared" si="80"/>
        <v>43.838000000000001</v>
      </c>
      <c r="V96" s="168">
        <f t="shared" si="80"/>
        <v>43.830000000000005</v>
      </c>
      <c r="W96" s="168">
        <f t="shared" si="80"/>
        <v>43.838000000000001</v>
      </c>
      <c r="X96" s="168">
        <f t="shared" si="80"/>
        <v>43.834000000000003</v>
      </c>
      <c r="Y96" s="168">
        <f t="shared" si="80"/>
        <v>43.870800000000003</v>
      </c>
      <c r="Z96" s="168">
        <f t="shared" si="80"/>
        <v>260.47070000000002</v>
      </c>
      <c r="AA96" s="168">
        <f t="shared" si="80"/>
        <v>209.78810999999999</v>
      </c>
      <c r="AB96" s="168">
        <f t="shared" si="80"/>
        <v>213.47404</v>
      </c>
      <c r="AC96" s="168">
        <f t="shared" si="80"/>
        <v>214.29208</v>
      </c>
      <c r="AD96" s="168">
        <f t="shared" si="80"/>
        <v>275.47588000000002</v>
      </c>
      <c r="AE96" s="168">
        <f t="shared" si="80"/>
        <v>282.36991</v>
      </c>
      <c r="AF96" s="168">
        <f t="shared" si="80"/>
        <v>284.81619000000001</v>
      </c>
      <c r="AG96" s="168">
        <f t="shared" si="80"/>
        <v>291.10564000000005</v>
      </c>
      <c r="AH96" s="168">
        <f t="shared" ref="AH96:BM96" si="81">AH91+AH92</f>
        <v>297.62429000000003</v>
      </c>
      <c r="AI96" s="168">
        <f t="shared" si="81"/>
        <v>302.24716000000001</v>
      </c>
      <c r="AJ96" s="168">
        <f t="shared" si="81"/>
        <v>306.89661000000001</v>
      </c>
      <c r="AK96" s="168">
        <f t="shared" si="81"/>
        <v>318.21187000000003</v>
      </c>
      <c r="AL96" s="168">
        <f t="shared" si="81"/>
        <v>326.00563</v>
      </c>
      <c r="AM96" s="168">
        <f t="shared" si="81"/>
        <v>323.98964999999998</v>
      </c>
      <c r="AN96" s="168">
        <f t="shared" si="81"/>
        <v>323.92275999999998</v>
      </c>
      <c r="AO96" s="168">
        <f t="shared" si="81"/>
        <v>331.10435999999999</v>
      </c>
      <c r="AP96" s="168">
        <f t="shared" si="81"/>
        <v>336.38056999999998</v>
      </c>
      <c r="AQ96" s="168">
        <f t="shared" si="81"/>
        <v>336.24838</v>
      </c>
      <c r="AR96" s="168">
        <f t="shared" si="81"/>
        <v>335.08710000000002</v>
      </c>
      <c r="AS96" s="168">
        <f t="shared" si="81"/>
        <v>344.36735999999996</v>
      </c>
      <c r="AT96" s="168">
        <f t="shared" si="81"/>
        <v>351.31389000000001</v>
      </c>
      <c r="AU96" s="168">
        <f t="shared" si="81"/>
        <v>346.41351000000003</v>
      </c>
      <c r="AV96" s="168">
        <f t="shared" si="81"/>
        <v>345.46285999999998</v>
      </c>
      <c r="AW96" s="168">
        <f t="shared" si="81"/>
        <v>339.17000999999999</v>
      </c>
      <c r="AX96" s="168">
        <f t="shared" si="81"/>
        <v>325.99777</v>
      </c>
      <c r="AY96" s="168">
        <f t="shared" si="81"/>
        <v>319.65751</v>
      </c>
      <c r="AZ96" s="168">
        <f t="shared" si="81"/>
        <v>339.93153000000001</v>
      </c>
      <c r="BA96" s="168">
        <f t="shared" si="81"/>
        <v>340.20348000000001</v>
      </c>
      <c r="BB96" s="168">
        <f t="shared" si="81"/>
        <v>333.44105999999999</v>
      </c>
      <c r="BC96" s="168">
        <f t="shared" si="81"/>
        <v>337.82826</v>
      </c>
      <c r="BD96" s="168">
        <f t="shared" si="81"/>
        <v>339.20589999999999</v>
      </c>
      <c r="BE96" s="168">
        <f t="shared" si="81"/>
        <v>342.65125999999998</v>
      </c>
      <c r="BF96" s="168">
        <f t="shared" si="81"/>
        <v>330.26348000000002</v>
      </c>
      <c r="BG96" s="168">
        <f t="shared" si="81"/>
        <v>326.78210000000001</v>
      </c>
      <c r="BH96" s="168">
        <f t="shared" si="81"/>
        <v>321.70850000000002</v>
      </c>
      <c r="BI96" s="168">
        <f t="shared" si="81"/>
        <v>311.13247999999999</v>
      </c>
      <c r="BJ96" s="168">
        <f t="shared" si="81"/>
        <v>333.75702000000001</v>
      </c>
      <c r="BK96" s="168">
        <f t="shared" si="81"/>
        <v>327.48032000000001</v>
      </c>
      <c r="BL96" s="168">
        <f t="shared" si="81"/>
        <v>328.06124999999997</v>
      </c>
      <c r="BM96" s="168">
        <f t="shared" si="81"/>
        <v>335.27157</v>
      </c>
      <c r="BN96" s="168">
        <f t="shared" ref="BN96:CS96" si="82">BN91+BN92</f>
        <v>341.95990999999998</v>
      </c>
      <c r="BO96" s="168">
        <f t="shared" si="82"/>
        <v>325.79313000000002</v>
      </c>
      <c r="BP96" s="168">
        <f t="shared" si="82"/>
        <v>309.01131999999996</v>
      </c>
      <c r="BQ96" s="168">
        <f t="shared" si="82"/>
        <v>269.55939000000001</v>
      </c>
      <c r="BR96" s="168">
        <f t="shared" si="82"/>
        <v>301.17791</v>
      </c>
      <c r="BS96" s="168">
        <f t="shared" si="82"/>
        <v>293.58519000000001</v>
      </c>
      <c r="BT96" s="168">
        <f t="shared" si="82"/>
        <v>275.93600000000004</v>
      </c>
      <c r="BU96" s="168">
        <f t="shared" si="82"/>
        <v>270.23826000000003</v>
      </c>
      <c r="BV96" s="168">
        <f t="shared" si="82"/>
        <v>267.79633000000001</v>
      </c>
      <c r="BW96" s="168">
        <f t="shared" si="82"/>
        <v>263.24078000000003</v>
      </c>
      <c r="BX96" s="168">
        <f t="shared" si="82"/>
        <v>259.89715999999999</v>
      </c>
      <c r="BY96" s="168">
        <f t="shared" si="82"/>
        <v>259.23160000000001</v>
      </c>
      <c r="BZ96" s="168">
        <f t="shared" si="82"/>
        <v>188.65799999999996</v>
      </c>
      <c r="CA96" s="168">
        <f t="shared" si="82"/>
        <v>106.934</v>
      </c>
      <c r="CB96" s="168">
        <f t="shared" si="82"/>
        <v>43.838000000000001</v>
      </c>
      <c r="CC96" s="168">
        <f t="shared" si="82"/>
        <v>43.846000000000004</v>
      </c>
      <c r="CD96" s="168">
        <f t="shared" si="82"/>
        <v>43.846000000000004</v>
      </c>
      <c r="CE96" s="168">
        <f t="shared" si="82"/>
        <v>43.842000000000006</v>
      </c>
      <c r="CF96" s="168">
        <f t="shared" si="82"/>
        <v>43.846000000000004</v>
      </c>
      <c r="CG96" s="168">
        <f t="shared" si="82"/>
        <v>43.842000000000006</v>
      </c>
      <c r="CH96" s="168">
        <f t="shared" si="82"/>
        <v>43.842000000000006</v>
      </c>
      <c r="CI96" s="168">
        <f t="shared" si="82"/>
        <v>43.846000000000004</v>
      </c>
      <c r="CJ96" s="168">
        <f t="shared" si="82"/>
        <v>43.842000000000006</v>
      </c>
      <c r="CK96" s="168">
        <f t="shared" si="82"/>
        <v>43.846000000000004</v>
      </c>
      <c r="CL96" s="168">
        <f t="shared" si="82"/>
        <v>43.842000000000006</v>
      </c>
      <c r="CM96" s="168">
        <f t="shared" si="82"/>
        <v>43.838000000000001</v>
      </c>
      <c r="CN96" s="168">
        <f t="shared" si="82"/>
        <v>43.842000000000006</v>
      </c>
      <c r="CO96" s="168">
        <f t="shared" si="82"/>
        <v>43.838000000000001</v>
      </c>
      <c r="CP96" s="168">
        <f t="shared" si="82"/>
        <v>43.838000000000001</v>
      </c>
      <c r="CQ96" s="168">
        <f t="shared" si="82"/>
        <v>43.842000000000006</v>
      </c>
      <c r="CR96" s="168">
        <f t="shared" si="82"/>
        <v>43.838000000000001</v>
      </c>
      <c r="CS96" s="224">
        <f t="shared" si="82"/>
        <v>43.838000000000001</v>
      </c>
      <c r="CT96" s="132">
        <f t="shared" si="70"/>
        <v>18163.851830000011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43.830000000000005</v>
      </c>
      <c r="C99" s="130">
        <f t="shared" si="83"/>
        <v>43.830000000000005</v>
      </c>
      <c r="D99" s="130">
        <f t="shared" si="83"/>
        <v>43.830000000000005</v>
      </c>
      <c r="E99" s="130">
        <f t="shared" si="83"/>
        <v>43.830000000000005</v>
      </c>
      <c r="F99" s="130">
        <f t="shared" si="83"/>
        <v>43.830000000000005</v>
      </c>
      <c r="G99" s="130">
        <f t="shared" si="83"/>
        <v>43.834000000000003</v>
      </c>
      <c r="H99" s="130">
        <f t="shared" si="83"/>
        <v>43.838000000000001</v>
      </c>
      <c r="I99" s="130">
        <f t="shared" si="83"/>
        <v>43.834000000000003</v>
      </c>
      <c r="J99" s="130">
        <f t="shared" si="83"/>
        <v>43.834000000000003</v>
      </c>
      <c r="K99" s="130">
        <f t="shared" si="83"/>
        <v>43.838000000000001</v>
      </c>
      <c r="L99" s="130">
        <f t="shared" si="83"/>
        <v>43.838000000000001</v>
      </c>
      <c r="M99" s="130">
        <f t="shared" si="83"/>
        <v>43.838000000000001</v>
      </c>
      <c r="N99" s="130">
        <f t="shared" si="83"/>
        <v>43.834000000000003</v>
      </c>
      <c r="O99" s="130">
        <f t="shared" si="83"/>
        <v>43.838000000000001</v>
      </c>
      <c r="P99" s="130">
        <f t="shared" si="83"/>
        <v>43.838000000000001</v>
      </c>
      <c r="Q99" s="130">
        <f t="shared" si="83"/>
        <v>43.834000000000003</v>
      </c>
      <c r="R99" s="130">
        <f t="shared" si="83"/>
        <v>43.838000000000001</v>
      </c>
      <c r="S99" s="130">
        <f t="shared" si="83"/>
        <v>43.838000000000001</v>
      </c>
      <c r="T99" s="130">
        <f t="shared" si="83"/>
        <v>43.834000000000003</v>
      </c>
      <c r="U99" s="130">
        <f t="shared" si="83"/>
        <v>43.838000000000001</v>
      </c>
      <c r="V99" s="130">
        <f t="shared" si="83"/>
        <v>43.830000000000005</v>
      </c>
      <c r="W99" s="130">
        <f t="shared" si="83"/>
        <v>43.838000000000001</v>
      </c>
      <c r="X99" s="130">
        <f t="shared" si="83"/>
        <v>43.834000000000003</v>
      </c>
      <c r="Y99" s="130">
        <f t="shared" si="83"/>
        <v>43.870800000000003</v>
      </c>
      <c r="Z99" s="130">
        <f t="shared" si="83"/>
        <v>260.47070000000002</v>
      </c>
      <c r="AA99" s="130">
        <f t="shared" si="83"/>
        <v>209.78810999999999</v>
      </c>
      <c r="AB99" s="130">
        <f t="shared" si="83"/>
        <v>213.47404</v>
      </c>
      <c r="AC99" s="130">
        <f t="shared" si="83"/>
        <v>214.29208</v>
      </c>
      <c r="AD99" s="130">
        <f t="shared" si="83"/>
        <v>275.47588000000002</v>
      </c>
      <c r="AE99" s="130">
        <f t="shared" si="83"/>
        <v>282.36991</v>
      </c>
      <c r="AF99" s="130">
        <f t="shared" si="83"/>
        <v>284.81619000000001</v>
      </c>
      <c r="AG99" s="130">
        <f t="shared" si="83"/>
        <v>291.10564000000005</v>
      </c>
      <c r="AH99" s="130">
        <f t="shared" ref="AH99:BM99" si="84">IF(AH57&lt;0,0,MIN(AH57,AH96))</f>
        <v>297.62429000000003</v>
      </c>
      <c r="AI99" s="130">
        <f t="shared" si="84"/>
        <v>302.24716000000001</v>
      </c>
      <c r="AJ99" s="130">
        <f t="shared" si="84"/>
        <v>306.89661000000001</v>
      </c>
      <c r="AK99" s="130">
        <f t="shared" si="84"/>
        <v>318.21187000000003</v>
      </c>
      <c r="AL99" s="130">
        <f t="shared" si="84"/>
        <v>326.00563</v>
      </c>
      <c r="AM99" s="130">
        <f t="shared" si="84"/>
        <v>323.98964999999998</v>
      </c>
      <c r="AN99" s="130">
        <f t="shared" si="84"/>
        <v>323.92275999999998</v>
      </c>
      <c r="AO99" s="130">
        <f t="shared" si="84"/>
        <v>331.10435999999999</v>
      </c>
      <c r="AP99" s="130">
        <f t="shared" si="84"/>
        <v>336.38056999999998</v>
      </c>
      <c r="AQ99" s="130">
        <f t="shared" si="84"/>
        <v>336.24838</v>
      </c>
      <c r="AR99" s="130">
        <f t="shared" si="84"/>
        <v>335.08710000000002</v>
      </c>
      <c r="AS99" s="130">
        <f t="shared" si="84"/>
        <v>344.36735999999996</v>
      </c>
      <c r="AT99" s="130">
        <f t="shared" si="84"/>
        <v>351.31389000000001</v>
      </c>
      <c r="AU99" s="130">
        <f t="shared" si="84"/>
        <v>346.41351000000003</v>
      </c>
      <c r="AV99" s="130">
        <f t="shared" si="84"/>
        <v>345.46285999999998</v>
      </c>
      <c r="AW99" s="130">
        <f t="shared" si="84"/>
        <v>339.17000999999999</v>
      </c>
      <c r="AX99" s="130">
        <f t="shared" si="84"/>
        <v>325.99777</v>
      </c>
      <c r="AY99" s="130">
        <f t="shared" si="84"/>
        <v>319.65751</v>
      </c>
      <c r="AZ99" s="130">
        <f t="shared" si="84"/>
        <v>339.93153000000001</v>
      </c>
      <c r="BA99" s="130">
        <f t="shared" si="84"/>
        <v>340.20348000000001</v>
      </c>
      <c r="BB99" s="130">
        <f t="shared" si="84"/>
        <v>333.44105999999999</v>
      </c>
      <c r="BC99" s="130">
        <f t="shared" si="84"/>
        <v>337.82826</v>
      </c>
      <c r="BD99" s="130">
        <f t="shared" si="84"/>
        <v>339.20589999999999</v>
      </c>
      <c r="BE99" s="130">
        <f t="shared" si="84"/>
        <v>342.65125999999998</v>
      </c>
      <c r="BF99" s="130">
        <f t="shared" si="84"/>
        <v>330.26348000000002</v>
      </c>
      <c r="BG99" s="130">
        <f t="shared" si="84"/>
        <v>326.78210000000001</v>
      </c>
      <c r="BH99" s="130">
        <f t="shared" si="84"/>
        <v>321.70850000000002</v>
      </c>
      <c r="BI99" s="130">
        <f t="shared" si="84"/>
        <v>311.13247999999999</v>
      </c>
      <c r="BJ99" s="130">
        <f t="shared" si="84"/>
        <v>333.75702000000001</v>
      </c>
      <c r="BK99" s="130">
        <f t="shared" si="84"/>
        <v>327.48032000000001</v>
      </c>
      <c r="BL99" s="130">
        <f t="shared" si="84"/>
        <v>328.06124999999997</v>
      </c>
      <c r="BM99" s="130">
        <f t="shared" si="84"/>
        <v>335.27157</v>
      </c>
      <c r="BN99" s="130">
        <f t="shared" ref="BN99:CS99" si="85">IF(BN57&lt;0,0,MIN(BN57,BN96))</f>
        <v>341.95990999999998</v>
      </c>
      <c r="BO99" s="130">
        <f t="shared" si="85"/>
        <v>325.79313000000002</v>
      </c>
      <c r="BP99" s="130">
        <f t="shared" si="85"/>
        <v>309.01131999999996</v>
      </c>
      <c r="BQ99" s="130">
        <f t="shared" si="85"/>
        <v>269.55939000000001</v>
      </c>
      <c r="BR99" s="130">
        <f t="shared" si="85"/>
        <v>301.17791</v>
      </c>
      <c r="BS99" s="130">
        <f t="shared" si="85"/>
        <v>293.58519000000001</v>
      </c>
      <c r="BT99" s="130">
        <f t="shared" si="85"/>
        <v>275.93600000000004</v>
      </c>
      <c r="BU99" s="130">
        <f t="shared" si="85"/>
        <v>270.23826000000003</v>
      </c>
      <c r="BV99" s="130">
        <f t="shared" si="85"/>
        <v>267.79633000000001</v>
      </c>
      <c r="BW99" s="130">
        <f t="shared" si="85"/>
        <v>263.24078000000003</v>
      </c>
      <c r="BX99" s="130">
        <f t="shared" si="85"/>
        <v>259.89715999999999</v>
      </c>
      <c r="BY99" s="130">
        <f t="shared" si="85"/>
        <v>259.23160000000001</v>
      </c>
      <c r="BZ99" s="130">
        <f t="shared" si="85"/>
        <v>0</v>
      </c>
      <c r="CA99" s="130">
        <f t="shared" si="85"/>
        <v>0</v>
      </c>
      <c r="CB99" s="130">
        <f t="shared" si="85"/>
        <v>0</v>
      </c>
      <c r="CC99" s="130">
        <f t="shared" si="85"/>
        <v>0</v>
      </c>
      <c r="CD99" s="130">
        <f t="shared" si="85"/>
        <v>0</v>
      </c>
      <c r="CE99" s="130">
        <f t="shared" si="85"/>
        <v>0</v>
      </c>
      <c r="CF99" s="130">
        <f t="shared" si="85"/>
        <v>0</v>
      </c>
      <c r="CG99" s="130">
        <f t="shared" si="85"/>
        <v>0</v>
      </c>
      <c r="CH99" s="130">
        <f t="shared" si="85"/>
        <v>43.842000000000006</v>
      </c>
      <c r="CI99" s="130">
        <f t="shared" si="85"/>
        <v>43.846000000000004</v>
      </c>
      <c r="CJ99" s="130">
        <f t="shared" si="85"/>
        <v>43.842000000000006</v>
      </c>
      <c r="CK99" s="130">
        <f t="shared" si="85"/>
        <v>43.846000000000004</v>
      </c>
      <c r="CL99" s="130">
        <f t="shared" si="85"/>
        <v>43.842000000000006</v>
      </c>
      <c r="CM99" s="130">
        <f t="shared" si="85"/>
        <v>43.838000000000001</v>
      </c>
      <c r="CN99" s="130">
        <f t="shared" si="85"/>
        <v>43.842000000000006</v>
      </c>
      <c r="CO99" s="130">
        <f t="shared" si="85"/>
        <v>43.838000000000001</v>
      </c>
      <c r="CP99" s="130">
        <f t="shared" si="85"/>
        <v>43.838000000000001</v>
      </c>
      <c r="CQ99" s="130">
        <f t="shared" si="85"/>
        <v>43.842000000000006</v>
      </c>
      <c r="CR99" s="130">
        <f t="shared" si="85"/>
        <v>43.838000000000001</v>
      </c>
      <c r="CS99" s="130">
        <f t="shared" si="85"/>
        <v>43.838000000000001</v>
      </c>
      <c r="CT99" s="132">
        <f>SUM(B99:CS99)</f>
        <v>17605.199830000005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121.25</v>
      </c>
      <c r="BG102" s="8">
        <f t="shared" si="87"/>
        <v>121.25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6.0624999999999998E-2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75.19</v>
      </c>
      <c r="AM103" s="8">
        <f t="shared" si="90"/>
        <v>150.38</v>
      </c>
      <c r="AN103" s="8">
        <f t="shared" si="90"/>
        <v>225.56</v>
      </c>
      <c r="AO103" s="8">
        <f t="shared" si="90"/>
        <v>300.75</v>
      </c>
      <c r="AP103" s="8">
        <f t="shared" si="90"/>
        <v>342.83000000000004</v>
      </c>
      <c r="AQ103" s="8">
        <f t="shared" si="90"/>
        <v>342.83000000000004</v>
      </c>
      <c r="AR103" s="8">
        <f t="shared" si="90"/>
        <v>342.83000000000004</v>
      </c>
      <c r="AS103" s="8">
        <f t="shared" si="90"/>
        <v>342.83000000000004</v>
      </c>
      <c r="AT103" s="8">
        <f t="shared" si="90"/>
        <v>342.83000000000004</v>
      </c>
      <c r="AU103" s="8">
        <f t="shared" si="90"/>
        <v>342.83000000000004</v>
      </c>
      <c r="AV103" s="8">
        <f t="shared" si="90"/>
        <v>342.83000000000004</v>
      </c>
      <c r="AW103" s="8">
        <f t="shared" si="90"/>
        <v>342.83000000000004</v>
      </c>
      <c r="AX103" s="8">
        <f t="shared" si="90"/>
        <v>342.83000000000004</v>
      </c>
      <c r="AY103" s="8">
        <f t="shared" si="90"/>
        <v>342.83000000000004</v>
      </c>
      <c r="AZ103" s="8">
        <f t="shared" si="90"/>
        <v>342.83000000000004</v>
      </c>
      <c r="BA103" s="8">
        <f t="shared" si="90"/>
        <v>342.83000000000004</v>
      </c>
      <c r="BB103" s="8">
        <f t="shared" si="90"/>
        <v>342.83000000000004</v>
      </c>
      <c r="BC103" s="8">
        <f t="shared" si="90"/>
        <v>342.83000000000004</v>
      </c>
      <c r="BD103" s="8">
        <f t="shared" si="90"/>
        <v>342.83000000000004</v>
      </c>
      <c r="BE103" s="8">
        <f t="shared" si="90"/>
        <v>342.83000000000004</v>
      </c>
      <c r="BF103" s="8">
        <f t="shared" si="90"/>
        <v>256.5</v>
      </c>
      <c r="BG103" s="8">
        <f t="shared" si="90"/>
        <v>256.5</v>
      </c>
      <c r="BH103" s="8">
        <f t="shared" si="90"/>
        <v>342.83000000000004</v>
      </c>
      <c r="BI103" s="8">
        <f t="shared" si="90"/>
        <v>342.83000000000004</v>
      </c>
      <c r="BJ103" s="8">
        <f t="shared" si="90"/>
        <v>145.35000000000002</v>
      </c>
      <c r="BK103" s="8">
        <f t="shared" si="90"/>
        <v>39.75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1.9052299999999998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4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3250.9977209677418</v>
      </c>
      <c r="C3" s="18">
        <f t="shared" si="0"/>
        <v>3250.9977209677418</v>
      </c>
      <c r="D3" s="18">
        <f t="shared" si="0"/>
        <v>3250.9977209677418</v>
      </c>
      <c r="E3" s="18">
        <f t="shared" si="0"/>
        <v>3250.9977209677418</v>
      </c>
      <c r="F3" s="18">
        <f t="shared" si="0"/>
        <v>3250.9977209677418</v>
      </c>
      <c r="G3" s="18">
        <f t="shared" si="0"/>
        <v>3250.9977209677418</v>
      </c>
      <c r="H3" s="18">
        <f t="shared" si="0"/>
        <v>3250.9977209677418</v>
      </c>
      <c r="I3" s="18">
        <f t="shared" si="0"/>
        <v>3250.9977209677418</v>
      </c>
      <c r="J3" s="18">
        <f t="shared" si="0"/>
        <v>3250.9977209677418</v>
      </c>
      <c r="K3" s="18">
        <f t="shared" si="0"/>
        <v>3250.9977209677418</v>
      </c>
      <c r="L3" s="18">
        <f t="shared" si="0"/>
        <v>3250.9977209677418</v>
      </c>
      <c r="M3" s="18">
        <f t="shared" si="0"/>
        <v>3250.9977209677418</v>
      </c>
      <c r="N3" s="18">
        <f t="shared" si="0"/>
        <v>3250.9977209677418</v>
      </c>
      <c r="O3" s="18">
        <f t="shared" si="0"/>
        <v>3250.9977209677418</v>
      </c>
      <c r="P3" s="18">
        <f t="shared" si="0"/>
        <v>3250.9977209677418</v>
      </c>
      <c r="Q3" s="18">
        <f t="shared" si="0"/>
        <v>3250.9977209677418</v>
      </c>
      <c r="R3" s="18">
        <f t="shared" si="0"/>
        <v>3250.9977209677418</v>
      </c>
      <c r="S3" s="18">
        <f t="shared" si="0"/>
        <v>3250.9977209677418</v>
      </c>
      <c r="T3" s="18">
        <f t="shared" si="0"/>
        <v>3250.9977209677418</v>
      </c>
      <c r="U3" s="18">
        <f t="shared" si="0"/>
        <v>3250.9977209677418</v>
      </c>
      <c r="V3" s="18">
        <f t="shared" si="0"/>
        <v>3250.9977209677418</v>
      </c>
      <c r="W3" s="18">
        <f t="shared" si="0"/>
        <v>3250.9977209677418</v>
      </c>
      <c r="X3" s="18">
        <f t="shared" si="0"/>
        <v>3250.9977209677418</v>
      </c>
      <c r="Y3" s="18">
        <f t="shared" si="0"/>
        <v>3250.9977209677418</v>
      </c>
      <c r="Z3" s="18">
        <f t="shared" si="0"/>
        <v>3250.9977209677418</v>
      </c>
      <c r="AA3" s="18">
        <f t="shared" si="0"/>
        <v>3250.9977209677418</v>
      </c>
      <c r="AB3" s="18">
        <f t="shared" si="0"/>
        <v>3250.9977209677418</v>
      </c>
      <c r="AC3" s="18">
        <f t="shared" si="0"/>
        <v>3250.9977209677418</v>
      </c>
      <c r="AD3" s="18">
        <f t="shared" si="0"/>
        <v>3250.9977209677418</v>
      </c>
      <c r="AE3" s="18">
        <f t="shared" si="0"/>
        <v>3250.9977209677418</v>
      </c>
      <c r="AF3" s="18">
        <f t="shared" si="0"/>
        <v>3250.9977209677418</v>
      </c>
      <c r="AG3" s="18">
        <f t="shared" si="0"/>
        <v>3250.9977209677418</v>
      </c>
      <c r="AH3" s="18">
        <f t="shared" si="0"/>
        <v>3250.9977209677418</v>
      </c>
      <c r="AI3" s="18">
        <f t="shared" si="0"/>
        <v>3250.9977209677418</v>
      </c>
      <c r="AJ3" s="18">
        <f t="shared" si="0"/>
        <v>3250.9977209677418</v>
      </c>
      <c r="AK3" s="18">
        <f t="shared" si="0"/>
        <v>3250.9977209677418</v>
      </c>
      <c r="AL3" s="18">
        <f t="shared" si="0"/>
        <v>3250.9977209677418</v>
      </c>
      <c r="AM3" s="18">
        <f t="shared" si="0"/>
        <v>3250.9977209677418</v>
      </c>
      <c r="AN3" s="18">
        <f t="shared" si="0"/>
        <v>3250.9977209677418</v>
      </c>
      <c r="AO3" s="18">
        <f t="shared" si="0"/>
        <v>3250.9977209677418</v>
      </c>
      <c r="AP3" s="18">
        <f t="shared" si="0"/>
        <v>3250.9977209677418</v>
      </c>
      <c r="AQ3" s="18">
        <f t="shared" si="0"/>
        <v>3250.9977209677418</v>
      </c>
      <c r="AR3" s="18">
        <f t="shared" si="0"/>
        <v>3250.9977209677418</v>
      </c>
      <c r="AS3" s="18">
        <f t="shared" si="0"/>
        <v>3250.9977209677418</v>
      </c>
      <c r="AT3" s="18">
        <f t="shared" si="0"/>
        <v>3250.9977209677418</v>
      </c>
      <c r="AU3" s="18">
        <f t="shared" si="0"/>
        <v>3250.9977209677418</v>
      </c>
      <c r="AV3" s="18">
        <f t="shared" si="0"/>
        <v>3250.9977209677418</v>
      </c>
      <c r="AW3" s="18">
        <f t="shared" si="0"/>
        <v>3250.9977209677418</v>
      </c>
      <c r="AX3" s="18">
        <f t="shared" si="0"/>
        <v>3250.9977209677418</v>
      </c>
      <c r="AY3" s="18">
        <f t="shared" si="0"/>
        <v>3250.9977209677418</v>
      </c>
      <c r="AZ3" s="18">
        <f t="shared" si="0"/>
        <v>3250.9977209677418</v>
      </c>
      <c r="BA3" s="18">
        <f t="shared" si="0"/>
        <v>3250.9977209677418</v>
      </c>
      <c r="BB3" s="18">
        <f t="shared" si="0"/>
        <v>3250.9977209677418</v>
      </c>
      <c r="BC3" s="18">
        <f t="shared" si="0"/>
        <v>3250.9977209677418</v>
      </c>
      <c r="BD3" s="18">
        <f t="shared" si="0"/>
        <v>3250.9977209677418</v>
      </c>
      <c r="BE3" s="18">
        <f t="shared" si="0"/>
        <v>3250.9977209677418</v>
      </c>
      <c r="BF3" s="18">
        <f t="shared" si="0"/>
        <v>3325.9977209677418</v>
      </c>
      <c r="BG3" s="18">
        <f t="shared" si="0"/>
        <v>3350.9977209677418</v>
      </c>
      <c r="BH3" s="18">
        <f t="shared" si="0"/>
        <v>3375.9977209677418</v>
      </c>
      <c r="BI3" s="18">
        <f t="shared" si="0"/>
        <v>3435.9977209677418</v>
      </c>
      <c r="BJ3" s="18">
        <f t="shared" si="0"/>
        <v>3490.9977209677418</v>
      </c>
      <c r="BK3" s="18">
        <f t="shared" si="0"/>
        <v>3550.9977209677418</v>
      </c>
      <c r="BL3" s="18">
        <f t="shared" si="0"/>
        <v>3600.9977209677418</v>
      </c>
      <c r="BM3" s="18">
        <f t="shared" si="0"/>
        <v>3650.9977209677418</v>
      </c>
      <c r="BN3" s="18">
        <f t="shared" ref="BN3:CS3" si="1">BN4+BN12</f>
        <v>3700.9977209677418</v>
      </c>
      <c r="BO3" s="18">
        <f t="shared" si="1"/>
        <v>3750.9977209677418</v>
      </c>
      <c r="BP3" s="18">
        <f t="shared" si="1"/>
        <v>3800.9977209677418</v>
      </c>
      <c r="BQ3" s="18">
        <f t="shared" si="1"/>
        <v>3820.9977209677418</v>
      </c>
      <c r="BR3" s="18">
        <f t="shared" si="1"/>
        <v>3820.9977209677418</v>
      </c>
      <c r="BS3" s="18">
        <f t="shared" si="1"/>
        <v>3820.9977209677418</v>
      </c>
      <c r="BT3" s="18">
        <f t="shared" si="1"/>
        <v>3820.9977209677418</v>
      </c>
      <c r="BU3" s="18">
        <f t="shared" si="1"/>
        <v>3820.9977209677418</v>
      </c>
      <c r="BV3" s="18">
        <f t="shared" si="1"/>
        <v>3820.9977209677418</v>
      </c>
      <c r="BW3" s="18">
        <f t="shared" si="1"/>
        <v>3820.9977209677418</v>
      </c>
      <c r="BX3" s="18">
        <f t="shared" si="1"/>
        <v>3820.9977209677418</v>
      </c>
      <c r="BY3" s="18">
        <f t="shared" si="1"/>
        <v>3820.9977209677418</v>
      </c>
      <c r="BZ3" s="18">
        <f t="shared" si="1"/>
        <v>3820.9977209677418</v>
      </c>
      <c r="CA3" s="18">
        <f t="shared" si="1"/>
        <v>3820.9977209677418</v>
      </c>
      <c r="CB3" s="18">
        <f t="shared" si="1"/>
        <v>3820.9977209677418</v>
      </c>
      <c r="CC3" s="18">
        <f t="shared" si="1"/>
        <v>3820.9977209677418</v>
      </c>
      <c r="CD3" s="18">
        <f t="shared" si="1"/>
        <v>3820.9977209677418</v>
      </c>
      <c r="CE3" s="18">
        <f t="shared" si="1"/>
        <v>3820.9977209677418</v>
      </c>
      <c r="CF3" s="18">
        <f t="shared" si="1"/>
        <v>3820.9977209677418</v>
      </c>
      <c r="CG3" s="18">
        <f t="shared" si="1"/>
        <v>3820.9977209677418</v>
      </c>
      <c r="CH3" s="18">
        <f t="shared" si="1"/>
        <v>3820.9977209677418</v>
      </c>
      <c r="CI3" s="18">
        <f t="shared" si="1"/>
        <v>3820.9977209677418</v>
      </c>
      <c r="CJ3" s="18">
        <f t="shared" si="1"/>
        <v>3820.9977209677418</v>
      </c>
      <c r="CK3" s="18">
        <f t="shared" si="1"/>
        <v>3820.9977209677418</v>
      </c>
      <c r="CL3" s="18">
        <f t="shared" si="1"/>
        <v>3820.9977209677418</v>
      </c>
      <c r="CM3" s="18">
        <f t="shared" si="1"/>
        <v>3820.9977209677418</v>
      </c>
      <c r="CN3" s="18">
        <f t="shared" si="1"/>
        <v>3820.9977209677418</v>
      </c>
      <c r="CO3" s="18">
        <f t="shared" si="1"/>
        <v>3820.9977209677418</v>
      </c>
      <c r="CP3" s="18">
        <f t="shared" si="1"/>
        <v>3820.9977209677418</v>
      </c>
      <c r="CQ3" s="18">
        <f t="shared" si="1"/>
        <v>3820.9977209677418</v>
      </c>
      <c r="CR3" s="18">
        <f t="shared" si="1"/>
        <v>3820.9977209677418</v>
      </c>
      <c r="CS3" s="19">
        <f t="shared" si="1"/>
        <v>3820.9977209677418</v>
      </c>
      <c r="CT3" s="73">
        <f t="shared" ref="CT3:CT19" si="2">SUM(B3:CS3)</f>
        <v>331900.7812129035</v>
      </c>
      <c r="CU3" s="149"/>
      <c r="CW3" s="139"/>
    </row>
    <row r="4" spans="1:102">
      <c r="A4" s="21" t="s">
        <v>32</v>
      </c>
      <c r="B4" s="22">
        <f>SUM(B5:B11)</f>
        <v>3097</v>
      </c>
      <c r="C4" s="23">
        <f t="shared" ref="C4:BN4" si="3">SUM(C5:C11)</f>
        <v>3097</v>
      </c>
      <c r="D4" s="23">
        <f t="shared" si="3"/>
        <v>3097</v>
      </c>
      <c r="E4" s="23">
        <f t="shared" si="3"/>
        <v>3097</v>
      </c>
      <c r="F4" s="23">
        <f t="shared" si="3"/>
        <v>3097</v>
      </c>
      <c r="G4" s="23">
        <f t="shared" si="3"/>
        <v>3097</v>
      </c>
      <c r="H4" s="23">
        <f t="shared" si="3"/>
        <v>3097</v>
      </c>
      <c r="I4" s="23">
        <f t="shared" si="3"/>
        <v>3097</v>
      </c>
      <c r="J4" s="23">
        <f t="shared" si="3"/>
        <v>3097</v>
      </c>
      <c r="K4" s="23">
        <f t="shared" si="3"/>
        <v>3097</v>
      </c>
      <c r="L4" s="23">
        <f t="shared" si="3"/>
        <v>3097</v>
      </c>
      <c r="M4" s="23">
        <f t="shared" si="3"/>
        <v>3097</v>
      </c>
      <c r="N4" s="23">
        <f t="shared" si="3"/>
        <v>3097</v>
      </c>
      <c r="O4" s="23">
        <f t="shared" si="3"/>
        <v>3097</v>
      </c>
      <c r="P4" s="23">
        <f t="shared" si="3"/>
        <v>3097</v>
      </c>
      <c r="Q4" s="23">
        <f t="shared" si="3"/>
        <v>3097</v>
      </c>
      <c r="R4" s="23">
        <f t="shared" si="3"/>
        <v>3097</v>
      </c>
      <c r="S4" s="23">
        <f t="shared" si="3"/>
        <v>3097</v>
      </c>
      <c r="T4" s="23">
        <f t="shared" si="3"/>
        <v>3097</v>
      </c>
      <c r="U4" s="23">
        <f t="shared" si="3"/>
        <v>3097</v>
      </c>
      <c r="V4" s="23">
        <f t="shared" si="3"/>
        <v>3097</v>
      </c>
      <c r="W4" s="23">
        <f t="shared" si="3"/>
        <v>3097</v>
      </c>
      <c r="X4" s="23">
        <f t="shared" si="3"/>
        <v>3097</v>
      </c>
      <c r="Y4" s="23">
        <f t="shared" si="3"/>
        <v>3097</v>
      </c>
      <c r="Z4" s="23">
        <f t="shared" si="3"/>
        <v>3097</v>
      </c>
      <c r="AA4" s="23">
        <f t="shared" si="3"/>
        <v>3097</v>
      </c>
      <c r="AB4" s="23">
        <f t="shared" si="3"/>
        <v>3097</v>
      </c>
      <c r="AC4" s="23">
        <f t="shared" si="3"/>
        <v>3097</v>
      </c>
      <c r="AD4" s="23">
        <f t="shared" si="3"/>
        <v>3097</v>
      </c>
      <c r="AE4" s="23">
        <f t="shared" si="3"/>
        <v>3097</v>
      </c>
      <c r="AF4" s="23">
        <f t="shared" si="3"/>
        <v>3097</v>
      </c>
      <c r="AG4" s="23">
        <f t="shared" si="3"/>
        <v>3097</v>
      </c>
      <c r="AH4" s="23">
        <f t="shared" si="3"/>
        <v>3097</v>
      </c>
      <c r="AI4" s="23">
        <f t="shared" si="3"/>
        <v>3097</v>
      </c>
      <c r="AJ4" s="23">
        <f t="shared" si="3"/>
        <v>3097</v>
      </c>
      <c r="AK4" s="23">
        <f t="shared" si="3"/>
        <v>3097</v>
      </c>
      <c r="AL4" s="23">
        <f t="shared" si="3"/>
        <v>3097</v>
      </c>
      <c r="AM4" s="23">
        <f t="shared" si="3"/>
        <v>3097</v>
      </c>
      <c r="AN4" s="23">
        <f t="shared" si="3"/>
        <v>3097</v>
      </c>
      <c r="AO4" s="23">
        <f t="shared" si="3"/>
        <v>3097</v>
      </c>
      <c r="AP4" s="23">
        <f t="shared" si="3"/>
        <v>3097</v>
      </c>
      <c r="AQ4" s="23">
        <f t="shared" si="3"/>
        <v>3097</v>
      </c>
      <c r="AR4" s="23">
        <f t="shared" si="3"/>
        <v>3097</v>
      </c>
      <c r="AS4" s="23">
        <f t="shared" si="3"/>
        <v>3097</v>
      </c>
      <c r="AT4" s="23">
        <f t="shared" si="3"/>
        <v>3097</v>
      </c>
      <c r="AU4" s="23">
        <f t="shared" si="3"/>
        <v>3097</v>
      </c>
      <c r="AV4" s="23">
        <f t="shared" si="3"/>
        <v>3097</v>
      </c>
      <c r="AW4" s="23">
        <f t="shared" si="3"/>
        <v>3097</v>
      </c>
      <c r="AX4" s="23">
        <f t="shared" si="3"/>
        <v>3097</v>
      </c>
      <c r="AY4" s="23">
        <f t="shared" si="3"/>
        <v>3097</v>
      </c>
      <c r="AZ4" s="23">
        <f t="shared" si="3"/>
        <v>3097</v>
      </c>
      <c r="BA4" s="23">
        <f t="shared" si="3"/>
        <v>3097</v>
      </c>
      <c r="BB4" s="23">
        <f t="shared" si="3"/>
        <v>3097</v>
      </c>
      <c r="BC4" s="23">
        <f t="shared" si="3"/>
        <v>3097</v>
      </c>
      <c r="BD4" s="23">
        <f t="shared" si="3"/>
        <v>3097</v>
      </c>
      <c r="BE4" s="23">
        <f t="shared" si="3"/>
        <v>3097</v>
      </c>
      <c r="BF4" s="23">
        <f t="shared" si="3"/>
        <v>3172</v>
      </c>
      <c r="BG4" s="23">
        <f t="shared" si="3"/>
        <v>3197</v>
      </c>
      <c r="BH4" s="23">
        <f t="shared" si="3"/>
        <v>3222</v>
      </c>
      <c r="BI4" s="23">
        <f t="shared" si="3"/>
        <v>3282</v>
      </c>
      <c r="BJ4" s="23">
        <f t="shared" si="3"/>
        <v>3337</v>
      </c>
      <c r="BK4" s="23">
        <f t="shared" si="3"/>
        <v>3397</v>
      </c>
      <c r="BL4" s="23">
        <f t="shared" si="3"/>
        <v>3447</v>
      </c>
      <c r="BM4" s="23">
        <f t="shared" si="3"/>
        <v>3497</v>
      </c>
      <c r="BN4" s="23">
        <f t="shared" si="3"/>
        <v>3547</v>
      </c>
      <c r="BO4" s="23">
        <f t="shared" ref="BO4:CS4" si="4">SUM(BO5:BO11)</f>
        <v>3597</v>
      </c>
      <c r="BP4" s="23">
        <f t="shared" si="4"/>
        <v>3647</v>
      </c>
      <c r="BQ4" s="23">
        <f t="shared" si="4"/>
        <v>3667</v>
      </c>
      <c r="BR4" s="23">
        <f t="shared" si="4"/>
        <v>3667</v>
      </c>
      <c r="BS4" s="23">
        <f t="shared" si="4"/>
        <v>3667</v>
      </c>
      <c r="BT4" s="23">
        <f t="shared" si="4"/>
        <v>3667</v>
      </c>
      <c r="BU4" s="23">
        <f t="shared" si="4"/>
        <v>3667</v>
      </c>
      <c r="BV4" s="23">
        <f t="shared" si="4"/>
        <v>3667</v>
      </c>
      <c r="BW4" s="23">
        <f t="shared" si="4"/>
        <v>3667</v>
      </c>
      <c r="BX4" s="23">
        <f t="shared" si="4"/>
        <v>3667</v>
      </c>
      <c r="BY4" s="23">
        <f t="shared" si="4"/>
        <v>3667</v>
      </c>
      <c r="BZ4" s="23">
        <f t="shared" si="4"/>
        <v>3667</v>
      </c>
      <c r="CA4" s="23">
        <f t="shared" si="4"/>
        <v>3667</v>
      </c>
      <c r="CB4" s="23">
        <f t="shared" si="4"/>
        <v>3667</v>
      </c>
      <c r="CC4" s="23">
        <f t="shared" si="4"/>
        <v>3667</v>
      </c>
      <c r="CD4" s="23">
        <f t="shared" si="4"/>
        <v>3667</v>
      </c>
      <c r="CE4" s="23">
        <f t="shared" si="4"/>
        <v>3667</v>
      </c>
      <c r="CF4" s="23">
        <f t="shared" si="4"/>
        <v>3667</v>
      </c>
      <c r="CG4" s="23">
        <f t="shared" si="4"/>
        <v>3667</v>
      </c>
      <c r="CH4" s="23">
        <f t="shared" si="4"/>
        <v>3667</v>
      </c>
      <c r="CI4" s="23">
        <f t="shared" si="4"/>
        <v>3667</v>
      </c>
      <c r="CJ4" s="23">
        <f t="shared" si="4"/>
        <v>3667</v>
      </c>
      <c r="CK4" s="23">
        <f t="shared" si="4"/>
        <v>3667</v>
      </c>
      <c r="CL4" s="23">
        <f t="shared" si="4"/>
        <v>3667</v>
      </c>
      <c r="CM4" s="23">
        <f t="shared" si="4"/>
        <v>3667</v>
      </c>
      <c r="CN4" s="23">
        <f t="shared" si="4"/>
        <v>3667</v>
      </c>
      <c r="CO4" s="23">
        <f t="shared" si="4"/>
        <v>3667</v>
      </c>
      <c r="CP4" s="23">
        <f t="shared" si="4"/>
        <v>3667</v>
      </c>
      <c r="CQ4" s="23">
        <f t="shared" si="4"/>
        <v>3667</v>
      </c>
      <c r="CR4" s="23">
        <f t="shared" si="4"/>
        <v>3667</v>
      </c>
      <c r="CS4" s="24">
        <f t="shared" si="4"/>
        <v>3667</v>
      </c>
      <c r="CT4" s="30">
        <f t="shared" si="2"/>
        <v>317117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  <c r="I6" s="32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2">
        <v>0</v>
      </c>
      <c r="X6" s="32">
        <v>0</v>
      </c>
      <c r="Y6" s="32">
        <v>0</v>
      </c>
      <c r="Z6" s="32">
        <v>0</v>
      </c>
      <c r="AA6" s="32">
        <v>0</v>
      </c>
      <c r="AB6" s="32">
        <v>0</v>
      </c>
      <c r="AC6" s="32">
        <v>0</v>
      </c>
      <c r="AD6" s="32">
        <v>0</v>
      </c>
      <c r="AE6" s="32">
        <v>0</v>
      </c>
      <c r="AF6" s="32">
        <v>0</v>
      </c>
      <c r="AG6" s="32">
        <v>0</v>
      </c>
      <c r="AH6" s="32">
        <v>0</v>
      </c>
      <c r="AI6" s="32">
        <v>0</v>
      </c>
      <c r="AJ6" s="32">
        <v>0</v>
      </c>
      <c r="AK6" s="32">
        <v>0</v>
      </c>
      <c r="AL6" s="32">
        <v>0</v>
      </c>
      <c r="AM6" s="32">
        <v>0</v>
      </c>
      <c r="AN6" s="32">
        <v>0</v>
      </c>
      <c r="AO6" s="32">
        <v>0</v>
      </c>
      <c r="AP6" s="32">
        <v>0</v>
      </c>
      <c r="AQ6" s="32">
        <v>0</v>
      </c>
      <c r="AR6" s="32">
        <v>0</v>
      </c>
      <c r="AS6" s="32">
        <v>0</v>
      </c>
      <c r="AT6" s="32">
        <v>0</v>
      </c>
      <c r="AU6" s="32">
        <v>0</v>
      </c>
      <c r="AV6" s="32">
        <v>0</v>
      </c>
      <c r="AW6" s="32">
        <v>0</v>
      </c>
      <c r="AX6" s="32">
        <v>0</v>
      </c>
      <c r="AY6" s="32">
        <v>0</v>
      </c>
      <c r="AZ6" s="32">
        <v>0</v>
      </c>
      <c r="BA6" s="32">
        <v>0</v>
      </c>
      <c r="BB6" s="32">
        <v>0</v>
      </c>
      <c r="BC6" s="32">
        <v>0</v>
      </c>
      <c r="BD6" s="32">
        <v>0</v>
      </c>
      <c r="BE6" s="32">
        <v>0</v>
      </c>
      <c r="BF6" s="32">
        <v>75</v>
      </c>
      <c r="BG6" s="32">
        <v>100</v>
      </c>
      <c r="BH6" s="32">
        <v>125</v>
      </c>
      <c r="BI6" s="32">
        <v>185</v>
      </c>
      <c r="BJ6" s="32">
        <v>240</v>
      </c>
      <c r="BK6" s="32">
        <v>300</v>
      </c>
      <c r="BL6" s="32">
        <v>350</v>
      </c>
      <c r="BM6" s="32">
        <v>400</v>
      </c>
      <c r="BN6" s="32">
        <v>450</v>
      </c>
      <c r="BO6" s="32">
        <v>500</v>
      </c>
      <c r="BP6" s="32">
        <v>550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19805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2"/>
        <v>36960</v>
      </c>
      <c r="CU8" s="151"/>
      <c r="CV8" s="162"/>
      <c r="CW8" s="139"/>
    </row>
    <row r="9" spans="1:102">
      <c r="A9" s="30" t="s">
        <v>37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2"/>
        <v>44160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1871.25</v>
      </c>
      <c r="C13" s="40">
        <f t="shared" si="5"/>
        <v>1871.25</v>
      </c>
      <c r="D13" s="40">
        <f t="shared" si="5"/>
        <v>1871.25</v>
      </c>
      <c r="E13" s="40">
        <f t="shared" si="5"/>
        <v>1871.25</v>
      </c>
      <c r="F13" s="40">
        <f t="shared" si="5"/>
        <v>1871.68</v>
      </c>
      <c r="G13" s="40">
        <f t="shared" si="5"/>
        <v>1871.68</v>
      </c>
      <c r="H13" s="40">
        <f t="shared" si="5"/>
        <v>1871.71</v>
      </c>
      <c r="I13" s="40">
        <f t="shared" si="5"/>
        <v>1871.71</v>
      </c>
      <c r="J13" s="40">
        <f t="shared" si="5"/>
        <v>1888.98</v>
      </c>
      <c r="K13" s="40">
        <f t="shared" si="5"/>
        <v>1888.98</v>
      </c>
      <c r="L13" s="40">
        <f t="shared" si="5"/>
        <v>1888.98</v>
      </c>
      <c r="M13" s="40">
        <f t="shared" si="5"/>
        <v>1888.98</v>
      </c>
      <c r="N13" s="40">
        <f t="shared" si="5"/>
        <v>1889.48</v>
      </c>
      <c r="O13" s="40">
        <f t="shared" si="5"/>
        <v>1889.48</v>
      </c>
      <c r="P13" s="40">
        <f t="shared" si="5"/>
        <v>1889.48</v>
      </c>
      <c r="Q13" s="40">
        <f t="shared" si="5"/>
        <v>1889.48</v>
      </c>
      <c r="R13" s="40">
        <f t="shared" si="5"/>
        <v>1888.01</v>
      </c>
      <c r="S13" s="40">
        <f t="shared" si="5"/>
        <v>1888.01</v>
      </c>
      <c r="T13" s="40">
        <f t="shared" si="5"/>
        <v>1888.01</v>
      </c>
      <c r="U13" s="40">
        <f t="shared" si="5"/>
        <v>1888.01</v>
      </c>
      <c r="V13" s="40">
        <f t="shared" si="5"/>
        <v>1888.51</v>
      </c>
      <c r="W13" s="40">
        <f t="shared" si="5"/>
        <v>1888.51</v>
      </c>
      <c r="X13" s="40">
        <f t="shared" si="5"/>
        <v>1888.58</v>
      </c>
      <c r="Y13" s="40">
        <f t="shared" si="5"/>
        <v>1888.75</v>
      </c>
      <c r="Z13" s="40">
        <f t="shared" si="5"/>
        <v>1889.55</v>
      </c>
      <c r="AA13" s="40">
        <f t="shared" si="5"/>
        <v>1889.55</v>
      </c>
      <c r="AB13" s="40">
        <f t="shared" si="5"/>
        <v>1889.55</v>
      </c>
      <c r="AC13" s="40">
        <f t="shared" si="5"/>
        <v>1889.55</v>
      </c>
      <c r="AD13" s="40">
        <f t="shared" si="5"/>
        <v>1890.27</v>
      </c>
      <c r="AE13" s="40">
        <f t="shared" si="5"/>
        <v>1890.27</v>
      </c>
      <c r="AF13" s="40">
        <f t="shared" si="5"/>
        <v>1890.59</v>
      </c>
      <c r="AG13" s="40">
        <f t="shared" si="5"/>
        <v>1890.82</v>
      </c>
      <c r="AH13" s="40">
        <f t="shared" ref="AH13:BM13" si="6">SUM(AH14:AH14)</f>
        <v>1864.31</v>
      </c>
      <c r="AI13" s="40">
        <f t="shared" si="6"/>
        <v>1864.31</v>
      </c>
      <c r="AJ13" s="40">
        <f t="shared" si="6"/>
        <v>1873.63</v>
      </c>
      <c r="AK13" s="40">
        <f t="shared" si="6"/>
        <v>1873.63</v>
      </c>
      <c r="AL13" s="40">
        <f t="shared" si="6"/>
        <v>1874.48</v>
      </c>
      <c r="AM13" s="40">
        <f t="shared" si="6"/>
        <v>1874.72</v>
      </c>
      <c r="AN13" s="40">
        <f t="shared" si="6"/>
        <v>1874.72</v>
      </c>
      <c r="AO13" s="40">
        <f t="shared" si="6"/>
        <v>1875.06</v>
      </c>
      <c r="AP13" s="40">
        <f t="shared" si="6"/>
        <v>1875.86</v>
      </c>
      <c r="AQ13" s="40">
        <f t="shared" si="6"/>
        <v>1876.28</v>
      </c>
      <c r="AR13" s="40">
        <f t="shared" si="6"/>
        <v>1876.28</v>
      </c>
      <c r="AS13" s="40">
        <f t="shared" si="6"/>
        <v>1876.51</v>
      </c>
      <c r="AT13" s="40">
        <f t="shared" si="6"/>
        <v>1876.94</v>
      </c>
      <c r="AU13" s="40">
        <f t="shared" si="6"/>
        <v>1877.17</v>
      </c>
      <c r="AV13" s="40">
        <f t="shared" si="6"/>
        <v>1877.87</v>
      </c>
      <c r="AW13" s="40">
        <f t="shared" si="6"/>
        <v>1878.33</v>
      </c>
      <c r="AX13" s="40">
        <f t="shared" si="6"/>
        <v>1853.06</v>
      </c>
      <c r="AY13" s="40">
        <f t="shared" si="6"/>
        <v>1853.29</v>
      </c>
      <c r="AZ13" s="40">
        <f t="shared" si="6"/>
        <v>1854.77</v>
      </c>
      <c r="BA13" s="40">
        <f t="shared" si="6"/>
        <v>1854.54</v>
      </c>
      <c r="BB13" s="40">
        <f t="shared" si="6"/>
        <v>1852.51</v>
      </c>
      <c r="BC13" s="40">
        <f t="shared" si="6"/>
        <v>1852.51</v>
      </c>
      <c r="BD13" s="40">
        <f t="shared" si="6"/>
        <v>1853.09</v>
      </c>
      <c r="BE13" s="40">
        <f t="shared" si="6"/>
        <v>1853.09</v>
      </c>
      <c r="BF13" s="40">
        <f t="shared" si="6"/>
        <v>1880.48</v>
      </c>
      <c r="BG13" s="40">
        <f t="shared" si="6"/>
        <v>1879.82</v>
      </c>
      <c r="BH13" s="40">
        <f t="shared" si="6"/>
        <v>1879.82</v>
      </c>
      <c r="BI13" s="40">
        <f t="shared" si="6"/>
        <v>1879.69</v>
      </c>
      <c r="BJ13" s="40">
        <f t="shared" si="6"/>
        <v>1879.86</v>
      </c>
      <c r="BK13" s="40">
        <f t="shared" si="6"/>
        <v>1879.86</v>
      </c>
      <c r="BL13" s="40">
        <f t="shared" si="6"/>
        <v>1879.8</v>
      </c>
      <c r="BM13" s="40">
        <f t="shared" si="6"/>
        <v>1879.8</v>
      </c>
      <c r="BN13" s="40">
        <f t="shared" ref="BN13:CS13" si="7">SUM(BN14:BN14)</f>
        <v>1879.8</v>
      </c>
      <c r="BO13" s="40">
        <f t="shared" si="7"/>
        <v>1879.8</v>
      </c>
      <c r="BP13" s="40">
        <f t="shared" si="7"/>
        <v>1871.38</v>
      </c>
      <c r="BQ13" s="40">
        <f t="shared" si="7"/>
        <v>1873.35</v>
      </c>
      <c r="BR13" s="40">
        <f t="shared" si="7"/>
        <v>1873.35</v>
      </c>
      <c r="BS13" s="40">
        <f t="shared" si="7"/>
        <v>1873.35</v>
      </c>
      <c r="BT13" s="40">
        <f t="shared" si="7"/>
        <v>1873.35</v>
      </c>
      <c r="BU13" s="40">
        <f t="shared" si="7"/>
        <v>1873.35</v>
      </c>
      <c r="BV13" s="40">
        <f t="shared" si="7"/>
        <v>1873.35</v>
      </c>
      <c r="BW13" s="40">
        <f t="shared" si="7"/>
        <v>1873.35</v>
      </c>
      <c r="BX13" s="40">
        <f t="shared" si="7"/>
        <v>1873.35</v>
      </c>
      <c r="BY13" s="40">
        <f t="shared" si="7"/>
        <v>1875.16</v>
      </c>
      <c r="BZ13" s="40">
        <f t="shared" si="7"/>
        <v>1875.16</v>
      </c>
      <c r="CA13" s="40">
        <f t="shared" si="7"/>
        <v>1875.16</v>
      </c>
      <c r="CB13" s="40">
        <f t="shared" si="7"/>
        <v>1880.6</v>
      </c>
      <c r="CC13" s="40">
        <f t="shared" si="7"/>
        <v>1886.05</v>
      </c>
      <c r="CD13" s="40">
        <f t="shared" si="7"/>
        <v>1869.2</v>
      </c>
      <c r="CE13" s="40">
        <f t="shared" si="7"/>
        <v>1874.64</v>
      </c>
      <c r="CF13" s="40">
        <f t="shared" si="7"/>
        <v>1874.67</v>
      </c>
      <c r="CG13" s="40">
        <f t="shared" si="7"/>
        <v>1882.08</v>
      </c>
      <c r="CH13" s="40">
        <f t="shared" si="7"/>
        <v>1882.12</v>
      </c>
      <c r="CI13" s="40">
        <f t="shared" si="7"/>
        <v>1882.12</v>
      </c>
      <c r="CJ13" s="40">
        <f t="shared" si="7"/>
        <v>1887.56</v>
      </c>
      <c r="CK13" s="40">
        <f t="shared" si="7"/>
        <v>1893.67</v>
      </c>
      <c r="CL13" s="40">
        <f t="shared" si="7"/>
        <v>1893.84</v>
      </c>
      <c r="CM13" s="40">
        <f t="shared" si="7"/>
        <v>1893.18</v>
      </c>
      <c r="CN13" s="40">
        <f t="shared" si="7"/>
        <v>1893.18</v>
      </c>
      <c r="CO13" s="40">
        <f t="shared" si="7"/>
        <v>1893.03</v>
      </c>
      <c r="CP13" s="40">
        <f t="shared" si="7"/>
        <v>1901.46</v>
      </c>
      <c r="CQ13" s="40">
        <f t="shared" si="7"/>
        <v>1901.46</v>
      </c>
      <c r="CR13" s="40">
        <f t="shared" si="7"/>
        <v>1912.37</v>
      </c>
      <c r="CS13" s="41">
        <f t="shared" si="7"/>
        <v>1879.87</v>
      </c>
      <c r="CT13" s="145">
        <f t="shared" si="2"/>
        <v>180392.61000000002</v>
      </c>
      <c r="CU13" s="149"/>
      <c r="CW13" s="139"/>
    </row>
    <row r="14" spans="1:102">
      <c r="A14" s="30" t="s">
        <v>12</v>
      </c>
      <c r="B14" s="42">
        <v>1871.25</v>
      </c>
      <c r="C14" s="43">
        <v>1871.25</v>
      </c>
      <c r="D14" s="43">
        <v>1871.25</v>
      </c>
      <c r="E14" s="43">
        <v>1871.25</v>
      </c>
      <c r="F14" s="43">
        <v>1871.68</v>
      </c>
      <c r="G14" s="43">
        <v>1871.68</v>
      </c>
      <c r="H14" s="43">
        <v>1871.71</v>
      </c>
      <c r="I14" s="43">
        <v>1871.71</v>
      </c>
      <c r="J14" s="43">
        <v>1888.98</v>
      </c>
      <c r="K14" s="43">
        <v>1888.98</v>
      </c>
      <c r="L14" s="43">
        <v>1888.98</v>
      </c>
      <c r="M14" s="43">
        <v>1888.98</v>
      </c>
      <c r="N14" s="43">
        <v>1889.48</v>
      </c>
      <c r="O14" s="43">
        <v>1889.48</v>
      </c>
      <c r="P14" s="43">
        <v>1889.48</v>
      </c>
      <c r="Q14" s="43">
        <v>1889.48</v>
      </c>
      <c r="R14" s="43">
        <v>1888.01</v>
      </c>
      <c r="S14" s="43">
        <v>1888.01</v>
      </c>
      <c r="T14" s="43">
        <v>1888.01</v>
      </c>
      <c r="U14" s="43">
        <v>1888.01</v>
      </c>
      <c r="V14" s="43">
        <v>1888.51</v>
      </c>
      <c r="W14" s="43">
        <v>1888.51</v>
      </c>
      <c r="X14" s="43">
        <v>1888.58</v>
      </c>
      <c r="Y14" s="43">
        <v>1888.75</v>
      </c>
      <c r="Z14" s="43">
        <v>1889.55</v>
      </c>
      <c r="AA14" s="43">
        <v>1889.55</v>
      </c>
      <c r="AB14" s="43">
        <v>1889.55</v>
      </c>
      <c r="AC14" s="43">
        <v>1889.55</v>
      </c>
      <c r="AD14" s="43">
        <v>1890.27</v>
      </c>
      <c r="AE14" s="43">
        <v>1890.27</v>
      </c>
      <c r="AF14" s="43">
        <v>1890.59</v>
      </c>
      <c r="AG14" s="43">
        <v>1890.82</v>
      </c>
      <c r="AH14" s="43">
        <v>1864.31</v>
      </c>
      <c r="AI14" s="43">
        <v>1864.31</v>
      </c>
      <c r="AJ14" s="43">
        <v>1873.63</v>
      </c>
      <c r="AK14" s="43">
        <v>1873.63</v>
      </c>
      <c r="AL14" s="43">
        <v>1874.48</v>
      </c>
      <c r="AM14" s="43">
        <v>1874.72</v>
      </c>
      <c r="AN14" s="43">
        <v>1874.72</v>
      </c>
      <c r="AO14" s="43">
        <v>1875.06</v>
      </c>
      <c r="AP14" s="43">
        <v>1875.86</v>
      </c>
      <c r="AQ14" s="43">
        <v>1876.28</v>
      </c>
      <c r="AR14" s="43">
        <v>1876.28</v>
      </c>
      <c r="AS14" s="43">
        <v>1876.51</v>
      </c>
      <c r="AT14" s="43">
        <v>1876.94</v>
      </c>
      <c r="AU14" s="43">
        <v>1877.17</v>
      </c>
      <c r="AV14" s="43">
        <v>1877.87</v>
      </c>
      <c r="AW14" s="43">
        <v>1878.33</v>
      </c>
      <c r="AX14" s="43">
        <v>1853.06</v>
      </c>
      <c r="AY14" s="43">
        <v>1853.29</v>
      </c>
      <c r="AZ14" s="43">
        <v>1854.77</v>
      </c>
      <c r="BA14" s="43">
        <v>1854.54</v>
      </c>
      <c r="BB14" s="43">
        <v>1852.51</v>
      </c>
      <c r="BC14" s="43">
        <v>1852.51</v>
      </c>
      <c r="BD14" s="43">
        <v>1853.09</v>
      </c>
      <c r="BE14" s="43">
        <v>1853.09</v>
      </c>
      <c r="BF14" s="43">
        <v>1880.48</v>
      </c>
      <c r="BG14" s="43">
        <v>1879.82</v>
      </c>
      <c r="BH14" s="43">
        <v>1879.82</v>
      </c>
      <c r="BI14" s="43">
        <v>1879.69</v>
      </c>
      <c r="BJ14" s="43">
        <v>1879.86</v>
      </c>
      <c r="BK14" s="43">
        <v>1879.86</v>
      </c>
      <c r="BL14" s="43">
        <v>1879.8</v>
      </c>
      <c r="BM14" s="43">
        <v>1879.8</v>
      </c>
      <c r="BN14" s="43">
        <v>1879.8</v>
      </c>
      <c r="BO14" s="43">
        <v>1879.8</v>
      </c>
      <c r="BP14" s="43">
        <v>1871.38</v>
      </c>
      <c r="BQ14" s="43">
        <v>1873.35</v>
      </c>
      <c r="BR14" s="43">
        <v>1873.35</v>
      </c>
      <c r="BS14" s="43">
        <v>1873.35</v>
      </c>
      <c r="BT14" s="43">
        <v>1873.35</v>
      </c>
      <c r="BU14" s="43">
        <v>1873.35</v>
      </c>
      <c r="BV14" s="43">
        <v>1873.35</v>
      </c>
      <c r="BW14" s="43">
        <v>1873.35</v>
      </c>
      <c r="BX14" s="43">
        <v>1873.35</v>
      </c>
      <c r="BY14" s="43">
        <v>1875.16</v>
      </c>
      <c r="BZ14" s="43">
        <v>1875.16</v>
      </c>
      <c r="CA14" s="43">
        <v>1875.16</v>
      </c>
      <c r="CB14" s="43">
        <v>1880.6</v>
      </c>
      <c r="CC14" s="43">
        <v>1886.05</v>
      </c>
      <c r="CD14" s="43">
        <v>1869.2</v>
      </c>
      <c r="CE14" s="43">
        <v>1874.64</v>
      </c>
      <c r="CF14" s="43">
        <v>1874.67</v>
      </c>
      <c r="CG14" s="43">
        <v>1882.08</v>
      </c>
      <c r="CH14" s="43">
        <v>1882.12</v>
      </c>
      <c r="CI14" s="43">
        <v>1882.12</v>
      </c>
      <c r="CJ14" s="43">
        <v>1887.56</v>
      </c>
      <c r="CK14" s="43">
        <v>1893.67</v>
      </c>
      <c r="CL14" s="43">
        <v>1893.84</v>
      </c>
      <c r="CM14" s="43">
        <v>1893.18</v>
      </c>
      <c r="CN14" s="43">
        <v>1893.18</v>
      </c>
      <c r="CO14" s="43">
        <v>1893.03</v>
      </c>
      <c r="CP14" s="43">
        <v>1901.46</v>
      </c>
      <c r="CQ14" s="43">
        <v>1901.46</v>
      </c>
      <c r="CR14" s="43">
        <v>1912.37</v>
      </c>
      <c r="CS14" s="44">
        <v>1879.87</v>
      </c>
      <c r="CT14" s="30">
        <f t="shared" si="2"/>
        <v>180392.61000000002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139.04</v>
      </c>
      <c r="C20" s="54">
        <f t="shared" si="10"/>
        <v>137.16999999999999</v>
      </c>
      <c r="D20" s="54">
        <f t="shared" si="10"/>
        <v>136.41</v>
      </c>
      <c r="E20" s="54">
        <f t="shared" si="10"/>
        <v>133.79999999999998</v>
      </c>
      <c r="F20" s="54">
        <f t="shared" si="10"/>
        <v>137.16999999999999</v>
      </c>
      <c r="G20" s="54">
        <f t="shared" si="10"/>
        <v>141.1</v>
      </c>
      <c r="H20" s="54">
        <f t="shared" si="10"/>
        <v>138.34</v>
      </c>
      <c r="I20" s="54">
        <f t="shared" si="10"/>
        <v>139.01999999999998</v>
      </c>
      <c r="J20" s="54">
        <f t="shared" si="10"/>
        <v>138.85999999999999</v>
      </c>
      <c r="K20" s="54">
        <f t="shared" si="10"/>
        <v>138.04999999999998</v>
      </c>
      <c r="L20" s="54">
        <f t="shared" si="10"/>
        <v>135.03</v>
      </c>
      <c r="M20" s="54">
        <f t="shared" si="10"/>
        <v>133.73999999999998</v>
      </c>
      <c r="N20" s="54">
        <f t="shared" si="10"/>
        <v>137.66999999999999</v>
      </c>
      <c r="O20" s="54">
        <f t="shared" si="10"/>
        <v>140.93</v>
      </c>
      <c r="P20" s="54">
        <f t="shared" si="10"/>
        <v>138.74</v>
      </c>
      <c r="Q20" s="54">
        <f t="shared" si="10"/>
        <v>138.35</v>
      </c>
      <c r="R20" s="54">
        <f t="shared" si="10"/>
        <v>136.03</v>
      </c>
      <c r="S20" s="54">
        <f t="shared" si="10"/>
        <v>137.69999999999999</v>
      </c>
      <c r="T20" s="54">
        <f t="shared" si="10"/>
        <v>134.16</v>
      </c>
      <c r="U20" s="54">
        <f t="shared" si="10"/>
        <v>135.51</v>
      </c>
      <c r="V20" s="54">
        <f t="shared" si="10"/>
        <v>139.78</v>
      </c>
      <c r="W20" s="54">
        <f t="shared" si="10"/>
        <v>133.13</v>
      </c>
      <c r="X20" s="54">
        <f t="shared" si="10"/>
        <v>3643.39</v>
      </c>
      <c r="Y20" s="54">
        <f t="shared" si="10"/>
        <v>3650.1800000000003</v>
      </c>
      <c r="Z20" s="54">
        <f t="shared" si="10"/>
        <v>3656.49</v>
      </c>
      <c r="AA20" s="54">
        <f t="shared" si="10"/>
        <v>3688.46</v>
      </c>
      <c r="AB20" s="54">
        <f t="shared" si="10"/>
        <v>3728.2799999999997</v>
      </c>
      <c r="AC20" s="54">
        <f t="shared" si="10"/>
        <v>3780.8599999999997</v>
      </c>
      <c r="AD20" s="54">
        <f t="shared" si="10"/>
        <v>3842.74</v>
      </c>
      <c r="AE20" s="54">
        <f t="shared" si="10"/>
        <v>3915.3</v>
      </c>
      <c r="AF20" s="54">
        <f t="shared" si="10"/>
        <v>4001.15</v>
      </c>
      <c r="AG20" s="54">
        <f t="shared" si="10"/>
        <v>4100.1500000000005</v>
      </c>
      <c r="AH20" s="54">
        <f t="shared" ref="AH20:BM20" si="11">SUM(AH21:AH24)</f>
        <v>4207</v>
      </c>
      <c r="AI20" s="54">
        <f t="shared" si="11"/>
        <v>4314.93</v>
      </c>
      <c r="AJ20" s="54">
        <f t="shared" si="11"/>
        <v>4420.42</v>
      </c>
      <c r="AK20" s="54">
        <f t="shared" si="11"/>
        <v>4515.2800000000007</v>
      </c>
      <c r="AL20" s="54">
        <f t="shared" si="11"/>
        <v>4608.8200000000006</v>
      </c>
      <c r="AM20" s="54">
        <f t="shared" si="11"/>
        <v>4697.79</v>
      </c>
      <c r="AN20" s="54">
        <f t="shared" si="11"/>
        <v>4770.54</v>
      </c>
      <c r="AO20" s="54">
        <f t="shared" si="11"/>
        <v>4846.6000000000004</v>
      </c>
      <c r="AP20" s="54">
        <f t="shared" si="11"/>
        <v>4944.6900000000005</v>
      </c>
      <c r="AQ20" s="54">
        <f t="shared" si="11"/>
        <v>4999.0600000000013</v>
      </c>
      <c r="AR20" s="54">
        <f t="shared" si="11"/>
        <v>5056.8900000000003</v>
      </c>
      <c r="AS20" s="54">
        <f t="shared" si="11"/>
        <v>5103.0600000000004</v>
      </c>
      <c r="AT20" s="54">
        <f t="shared" si="11"/>
        <v>5109.54</v>
      </c>
      <c r="AU20" s="54">
        <f t="shared" si="11"/>
        <v>5131.380000000001</v>
      </c>
      <c r="AV20" s="54">
        <f t="shared" si="11"/>
        <v>5149.76</v>
      </c>
      <c r="AW20" s="54">
        <f t="shared" si="11"/>
        <v>5172.5300000000007</v>
      </c>
      <c r="AX20" s="54">
        <f t="shared" si="11"/>
        <v>5165.4100000000008</v>
      </c>
      <c r="AY20" s="54">
        <f t="shared" si="11"/>
        <v>5168.95</v>
      </c>
      <c r="AZ20" s="54">
        <f t="shared" si="11"/>
        <v>5129.2200000000012</v>
      </c>
      <c r="BA20" s="54">
        <f t="shared" si="11"/>
        <v>5095.9400000000005</v>
      </c>
      <c r="BB20" s="54">
        <f t="shared" si="11"/>
        <v>5101.9600000000009</v>
      </c>
      <c r="BC20" s="54">
        <f t="shared" si="11"/>
        <v>5089.9500000000007</v>
      </c>
      <c r="BD20" s="54">
        <f t="shared" si="11"/>
        <v>5082.17</v>
      </c>
      <c r="BE20" s="54">
        <f t="shared" si="11"/>
        <v>5031.9600000000009</v>
      </c>
      <c r="BF20" s="54">
        <f t="shared" si="11"/>
        <v>4926.3600000000015</v>
      </c>
      <c r="BG20" s="54">
        <f t="shared" si="11"/>
        <v>4877.5200000000004</v>
      </c>
      <c r="BH20" s="54">
        <f t="shared" si="11"/>
        <v>4824.75</v>
      </c>
      <c r="BI20" s="54">
        <f t="shared" si="11"/>
        <v>4764.25</v>
      </c>
      <c r="BJ20" s="54">
        <f t="shared" si="11"/>
        <v>4785.5700000000006</v>
      </c>
      <c r="BK20" s="54">
        <f t="shared" si="11"/>
        <v>4699.9100000000008</v>
      </c>
      <c r="BL20" s="54">
        <f t="shared" si="11"/>
        <v>4572.1200000000008</v>
      </c>
      <c r="BM20" s="54">
        <f t="shared" si="11"/>
        <v>4462.3100000000004</v>
      </c>
      <c r="BN20" s="54">
        <f t="shared" ref="BN20:CS20" si="12">SUM(BN21:BN24)</f>
        <v>4407.9800000000005</v>
      </c>
      <c r="BO20" s="54">
        <f t="shared" si="12"/>
        <v>4341.6100000000006</v>
      </c>
      <c r="BP20" s="54">
        <f t="shared" si="12"/>
        <v>4279.47</v>
      </c>
      <c r="BQ20" s="54">
        <f t="shared" si="12"/>
        <v>4182.4800000000005</v>
      </c>
      <c r="BR20" s="54">
        <f t="shared" si="12"/>
        <v>4115.01</v>
      </c>
      <c r="BS20" s="54">
        <f t="shared" si="12"/>
        <v>4007.29</v>
      </c>
      <c r="BT20" s="54">
        <f t="shared" si="12"/>
        <v>3931.75</v>
      </c>
      <c r="BU20" s="54">
        <f t="shared" si="12"/>
        <v>3859.24</v>
      </c>
      <c r="BV20" s="54">
        <f t="shared" si="12"/>
        <v>3793.79</v>
      </c>
      <c r="BW20" s="54">
        <f t="shared" si="12"/>
        <v>3745.46</v>
      </c>
      <c r="BX20" s="54">
        <f t="shared" si="12"/>
        <v>3705.07</v>
      </c>
      <c r="BY20" s="54">
        <f t="shared" si="12"/>
        <v>3660.72</v>
      </c>
      <c r="BZ20" s="54">
        <f t="shared" si="12"/>
        <v>139.79</v>
      </c>
      <c r="CA20" s="54">
        <f t="shared" si="12"/>
        <v>132.82</v>
      </c>
      <c r="CB20" s="54">
        <f t="shared" si="12"/>
        <v>129.68</v>
      </c>
      <c r="CC20" s="54">
        <f t="shared" si="12"/>
        <v>129.68</v>
      </c>
      <c r="CD20" s="54">
        <f t="shared" si="12"/>
        <v>129.68</v>
      </c>
      <c r="CE20" s="54">
        <f t="shared" si="12"/>
        <v>129.68</v>
      </c>
      <c r="CF20" s="54">
        <f t="shared" si="12"/>
        <v>129.68</v>
      </c>
      <c r="CG20" s="54">
        <f t="shared" si="12"/>
        <v>129.68</v>
      </c>
      <c r="CH20" s="54">
        <f t="shared" si="12"/>
        <v>129.68</v>
      </c>
      <c r="CI20" s="54">
        <f t="shared" si="12"/>
        <v>129.68</v>
      </c>
      <c r="CJ20" s="54">
        <f t="shared" si="12"/>
        <v>129.68</v>
      </c>
      <c r="CK20" s="54">
        <f t="shared" si="12"/>
        <v>129.68</v>
      </c>
      <c r="CL20" s="54">
        <f t="shared" si="12"/>
        <v>129.68</v>
      </c>
      <c r="CM20" s="54">
        <f t="shared" si="12"/>
        <v>129.68</v>
      </c>
      <c r="CN20" s="54">
        <f t="shared" si="12"/>
        <v>129.68</v>
      </c>
      <c r="CO20" s="54">
        <f t="shared" si="12"/>
        <v>129.68</v>
      </c>
      <c r="CP20" s="54">
        <f t="shared" si="12"/>
        <v>129.68</v>
      </c>
      <c r="CQ20" s="54">
        <f t="shared" si="12"/>
        <v>129.68</v>
      </c>
      <c r="CR20" s="54">
        <f t="shared" si="12"/>
        <v>129.68</v>
      </c>
      <c r="CS20" s="55">
        <f t="shared" si="12"/>
        <v>129.68</v>
      </c>
      <c r="CT20" s="38">
        <f>SUM(B20:CS20)</f>
        <v>247490.08999999994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0.22</v>
      </c>
      <c r="Y21" s="43">
        <v>3.03</v>
      </c>
      <c r="Z21" s="43">
        <v>19.170000000000002</v>
      </c>
      <c r="AA21" s="43">
        <v>54.32</v>
      </c>
      <c r="AB21" s="43">
        <v>93.56</v>
      </c>
      <c r="AC21" s="43">
        <v>143.46</v>
      </c>
      <c r="AD21" s="43">
        <v>207.04</v>
      </c>
      <c r="AE21" s="43">
        <v>278.57</v>
      </c>
      <c r="AF21" s="43">
        <v>355.86</v>
      </c>
      <c r="AG21" s="43">
        <v>455.28</v>
      </c>
      <c r="AH21" s="43">
        <v>559.80999999999995</v>
      </c>
      <c r="AI21" s="43">
        <v>670.94</v>
      </c>
      <c r="AJ21" s="43">
        <v>775.13</v>
      </c>
      <c r="AK21" s="43">
        <v>869.44</v>
      </c>
      <c r="AL21" s="43">
        <v>961.11</v>
      </c>
      <c r="AM21" s="43">
        <v>1051.3900000000001</v>
      </c>
      <c r="AN21" s="43">
        <v>1127.46</v>
      </c>
      <c r="AO21" s="43">
        <v>1205.1199999999999</v>
      </c>
      <c r="AP21" s="43">
        <v>1303.6400000000001</v>
      </c>
      <c r="AQ21" s="43">
        <v>1359.0800000000002</v>
      </c>
      <c r="AR21" s="43">
        <v>1412.57</v>
      </c>
      <c r="AS21" s="43">
        <v>1461.64</v>
      </c>
      <c r="AT21" s="43">
        <v>1470.84</v>
      </c>
      <c r="AU21" s="43">
        <v>1490.86</v>
      </c>
      <c r="AV21" s="43">
        <v>1506.51</v>
      </c>
      <c r="AW21" s="43">
        <v>1529.99</v>
      </c>
      <c r="AX21" s="43">
        <v>1524.06</v>
      </c>
      <c r="AY21" s="43">
        <v>1525.79</v>
      </c>
      <c r="AZ21" s="43">
        <v>1487.7</v>
      </c>
      <c r="BA21" s="43">
        <v>1454.18</v>
      </c>
      <c r="BB21" s="43">
        <v>1455.1200000000001</v>
      </c>
      <c r="BC21" s="43">
        <v>1441.3200000000002</v>
      </c>
      <c r="BD21" s="43">
        <v>1437.05</v>
      </c>
      <c r="BE21" s="43">
        <v>1385.9099999999999</v>
      </c>
      <c r="BF21" s="43">
        <v>1279.8400000000001</v>
      </c>
      <c r="BG21" s="43">
        <v>1232.46</v>
      </c>
      <c r="BH21" s="43">
        <v>1177.3</v>
      </c>
      <c r="BI21" s="43">
        <v>1118.29</v>
      </c>
      <c r="BJ21" s="43">
        <v>1140.8899999999999</v>
      </c>
      <c r="BK21" s="43">
        <v>1054.31</v>
      </c>
      <c r="BL21" s="43">
        <v>929.14</v>
      </c>
      <c r="BM21" s="43">
        <v>818.81</v>
      </c>
      <c r="BN21" s="43">
        <v>761.32</v>
      </c>
      <c r="BO21" s="43">
        <v>697.08</v>
      </c>
      <c r="BP21" s="43">
        <v>635.88</v>
      </c>
      <c r="BQ21" s="43">
        <v>538.61</v>
      </c>
      <c r="BR21" s="43">
        <v>471.87</v>
      </c>
      <c r="BS21" s="43">
        <v>365.03999999999996</v>
      </c>
      <c r="BT21" s="43">
        <v>288.12</v>
      </c>
      <c r="BU21" s="43">
        <v>220.26</v>
      </c>
      <c r="BV21" s="43">
        <v>159.25</v>
      </c>
      <c r="BW21" s="43">
        <v>110.92</v>
      </c>
      <c r="BX21" s="43">
        <v>70.53</v>
      </c>
      <c r="BY21" s="43">
        <v>26.18</v>
      </c>
      <c r="BZ21" s="43">
        <v>10.11</v>
      </c>
      <c r="CA21" s="43">
        <v>3.14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45186.52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3508.67</v>
      </c>
      <c r="Y22" s="1">
        <v>3508.67</v>
      </c>
      <c r="Z22" s="1">
        <v>3497.37</v>
      </c>
      <c r="AA22" s="1">
        <v>3497.37</v>
      </c>
      <c r="AB22" s="1">
        <v>3497.37</v>
      </c>
      <c r="AC22" s="1">
        <v>3497.37</v>
      </c>
      <c r="AD22" s="1">
        <v>3497.37</v>
      </c>
      <c r="AE22" s="1">
        <v>3497.37</v>
      </c>
      <c r="AF22" s="1">
        <v>3504.86</v>
      </c>
      <c r="AG22" s="1">
        <v>3504.86</v>
      </c>
      <c r="AH22" s="1">
        <v>3504.86</v>
      </c>
      <c r="AI22" s="1">
        <v>3504.86</v>
      </c>
      <c r="AJ22" s="1">
        <v>3504.86</v>
      </c>
      <c r="AK22" s="1">
        <v>3504.86</v>
      </c>
      <c r="AL22" s="1">
        <v>3504.86</v>
      </c>
      <c r="AM22" s="1">
        <v>3504.86</v>
      </c>
      <c r="AN22" s="1">
        <v>3504.86</v>
      </c>
      <c r="AO22" s="1">
        <v>3504.86</v>
      </c>
      <c r="AP22" s="1">
        <v>3504.86</v>
      </c>
      <c r="AQ22" s="1">
        <v>3504.86</v>
      </c>
      <c r="AR22" s="1">
        <v>3504.86</v>
      </c>
      <c r="AS22" s="1">
        <v>3504.86</v>
      </c>
      <c r="AT22" s="1">
        <v>3504.86</v>
      </c>
      <c r="AU22" s="1">
        <v>3504.86</v>
      </c>
      <c r="AV22" s="1">
        <v>3504.86</v>
      </c>
      <c r="AW22" s="1">
        <v>3504.86</v>
      </c>
      <c r="AX22" s="1">
        <v>3504.86</v>
      </c>
      <c r="AY22" s="1">
        <v>3504.86</v>
      </c>
      <c r="AZ22" s="1">
        <v>3504.86</v>
      </c>
      <c r="BA22" s="1">
        <v>3504.86</v>
      </c>
      <c r="BB22" s="1">
        <v>3504.86</v>
      </c>
      <c r="BC22" s="1">
        <v>3504.86</v>
      </c>
      <c r="BD22" s="1">
        <v>3504.86</v>
      </c>
      <c r="BE22" s="1">
        <v>3504.86</v>
      </c>
      <c r="BF22" s="1">
        <v>3504.86</v>
      </c>
      <c r="BG22" s="1">
        <v>3504.86</v>
      </c>
      <c r="BH22" s="1">
        <v>3504.86</v>
      </c>
      <c r="BI22" s="1">
        <v>3504.86</v>
      </c>
      <c r="BJ22" s="1">
        <v>3504.86</v>
      </c>
      <c r="BK22" s="1">
        <v>3504.86</v>
      </c>
      <c r="BL22" s="1">
        <v>3504.86</v>
      </c>
      <c r="BM22" s="1">
        <v>3504.86</v>
      </c>
      <c r="BN22" s="1">
        <v>3504.86</v>
      </c>
      <c r="BO22" s="1">
        <v>3504.86</v>
      </c>
      <c r="BP22" s="1">
        <v>3504.86</v>
      </c>
      <c r="BQ22" s="1">
        <v>3504.86</v>
      </c>
      <c r="BR22" s="1">
        <v>3504.86</v>
      </c>
      <c r="BS22" s="1">
        <v>3504.86</v>
      </c>
      <c r="BT22" s="1">
        <v>3504.86</v>
      </c>
      <c r="BU22" s="1">
        <v>3504.86</v>
      </c>
      <c r="BV22" s="1">
        <v>3504.86</v>
      </c>
      <c r="BW22" s="1">
        <v>3504.86</v>
      </c>
      <c r="BX22" s="1">
        <v>3504.86</v>
      </c>
      <c r="BY22" s="1">
        <v>3504.86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189225.11999999976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10.94</v>
      </c>
      <c r="C24" s="36">
        <v>9.07</v>
      </c>
      <c r="D24" s="36">
        <v>8.31</v>
      </c>
      <c r="E24" s="36">
        <v>5.7</v>
      </c>
      <c r="F24" s="36">
        <v>9.07</v>
      </c>
      <c r="G24" s="36">
        <v>13</v>
      </c>
      <c r="H24" s="36">
        <v>10.24</v>
      </c>
      <c r="I24" s="36">
        <v>10.92</v>
      </c>
      <c r="J24" s="36">
        <v>10.76</v>
      </c>
      <c r="K24" s="36">
        <v>9.9499999999999993</v>
      </c>
      <c r="L24" s="36">
        <v>6.93</v>
      </c>
      <c r="M24" s="36">
        <v>5.64</v>
      </c>
      <c r="N24" s="36">
        <v>9.57</v>
      </c>
      <c r="O24" s="36">
        <v>12.83</v>
      </c>
      <c r="P24" s="36">
        <v>10.64</v>
      </c>
      <c r="Q24" s="36">
        <v>10.25</v>
      </c>
      <c r="R24" s="36">
        <v>7.93</v>
      </c>
      <c r="S24" s="36">
        <v>9.6</v>
      </c>
      <c r="T24" s="36">
        <v>6.06</v>
      </c>
      <c r="U24" s="36">
        <v>7.41</v>
      </c>
      <c r="V24" s="36">
        <v>11.68</v>
      </c>
      <c r="W24" s="36">
        <v>5.03</v>
      </c>
      <c r="X24" s="36">
        <v>6.4</v>
      </c>
      <c r="Y24" s="36">
        <v>10.38</v>
      </c>
      <c r="Z24" s="36">
        <v>11.85</v>
      </c>
      <c r="AA24" s="36">
        <v>8.67</v>
      </c>
      <c r="AB24" s="36">
        <v>9.25</v>
      </c>
      <c r="AC24" s="36">
        <v>11.93</v>
      </c>
      <c r="AD24" s="36">
        <v>10.23</v>
      </c>
      <c r="AE24" s="36">
        <v>11.26</v>
      </c>
      <c r="AF24" s="36">
        <v>12.33</v>
      </c>
      <c r="AG24" s="36">
        <v>11.91</v>
      </c>
      <c r="AH24" s="36">
        <v>14.23</v>
      </c>
      <c r="AI24" s="36">
        <v>11.03</v>
      </c>
      <c r="AJ24" s="36">
        <v>12.33</v>
      </c>
      <c r="AK24" s="36">
        <v>12.88</v>
      </c>
      <c r="AL24" s="36">
        <v>14.75</v>
      </c>
      <c r="AM24" s="36">
        <v>13.44</v>
      </c>
      <c r="AN24" s="36">
        <v>10.119999999999999</v>
      </c>
      <c r="AO24" s="36">
        <v>8.52</v>
      </c>
      <c r="AP24" s="36">
        <v>8.09</v>
      </c>
      <c r="AQ24" s="36">
        <v>7.02</v>
      </c>
      <c r="AR24" s="36">
        <v>11.36</v>
      </c>
      <c r="AS24" s="36">
        <v>8.4600000000000009</v>
      </c>
      <c r="AT24" s="36">
        <v>5.74</v>
      </c>
      <c r="AU24" s="36">
        <v>7.56</v>
      </c>
      <c r="AV24" s="36">
        <v>10.29</v>
      </c>
      <c r="AW24" s="36">
        <v>9.58</v>
      </c>
      <c r="AX24" s="36">
        <v>8.39</v>
      </c>
      <c r="AY24" s="36">
        <v>10.199999999999999</v>
      </c>
      <c r="AZ24" s="36">
        <v>8.56</v>
      </c>
      <c r="BA24" s="36">
        <v>8.8000000000000007</v>
      </c>
      <c r="BB24" s="36">
        <v>13.88</v>
      </c>
      <c r="BC24" s="36">
        <v>15.67</v>
      </c>
      <c r="BD24" s="36">
        <v>12.16</v>
      </c>
      <c r="BE24" s="36">
        <v>13.09</v>
      </c>
      <c r="BF24" s="36">
        <v>13.56</v>
      </c>
      <c r="BG24" s="36">
        <v>12.1</v>
      </c>
      <c r="BH24" s="36">
        <v>14.49</v>
      </c>
      <c r="BI24" s="36">
        <v>13</v>
      </c>
      <c r="BJ24" s="36">
        <v>11.72</v>
      </c>
      <c r="BK24" s="36">
        <v>12.64</v>
      </c>
      <c r="BL24" s="36">
        <v>10.02</v>
      </c>
      <c r="BM24" s="36">
        <v>10.54</v>
      </c>
      <c r="BN24" s="36">
        <v>13.7</v>
      </c>
      <c r="BO24" s="36">
        <v>11.57</v>
      </c>
      <c r="BP24" s="36">
        <v>10.63</v>
      </c>
      <c r="BQ24" s="36">
        <v>10.91</v>
      </c>
      <c r="BR24" s="36">
        <v>10.18</v>
      </c>
      <c r="BS24" s="36">
        <v>9.2899999999999991</v>
      </c>
      <c r="BT24" s="36">
        <v>10.67</v>
      </c>
      <c r="BU24" s="36">
        <v>6.02</v>
      </c>
      <c r="BV24" s="36">
        <v>1.58</v>
      </c>
      <c r="BW24" s="36">
        <v>1.58</v>
      </c>
      <c r="BX24" s="36">
        <v>1.58</v>
      </c>
      <c r="BY24" s="36">
        <v>1.58</v>
      </c>
      <c r="BZ24" s="36">
        <v>1.58</v>
      </c>
      <c r="CA24" s="36">
        <v>1.58</v>
      </c>
      <c r="CB24" s="36">
        <v>1.58</v>
      </c>
      <c r="CC24" s="36">
        <v>1.58</v>
      </c>
      <c r="CD24" s="36">
        <v>1.58</v>
      </c>
      <c r="CE24" s="36">
        <v>1.58</v>
      </c>
      <c r="CF24" s="36">
        <v>1.58</v>
      </c>
      <c r="CG24" s="36">
        <v>1.58</v>
      </c>
      <c r="CH24" s="36">
        <v>1.58</v>
      </c>
      <c r="CI24" s="36">
        <v>1.58</v>
      </c>
      <c r="CJ24" s="36">
        <v>1.58</v>
      </c>
      <c r="CK24" s="36">
        <v>1.58</v>
      </c>
      <c r="CL24" s="36">
        <v>1.58</v>
      </c>
      <c r="CM24" s="36">
        <v>1.58</v>
      </c>
      <c r="CN24" s="36">
        <v>1.58</v>
      </c>
      <c r="CO24" s="36">
        <v>1.58</v>
      </c>
      <c r="CP24" s="36">
        <v>1.58</v>
      </c>
      <c r="CQ24" s="36">
        <v>1.58</v>
      </c>
      <c r="CR24" s="36">
        <v>1.58</v>
      </c>
      <c r="CS24" s="37">
        <v>1.58</v>
      </c>
      <c r="CT24" s="30">
        <f t="shared" si="13"/>
        <v>780.85000000000082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7231.7377209677416</v>
      </c>
      <c r="C25" s="60">
        <f t="shared" si="14"/>
        <v>7229.8677209677417</v>
      </c>
      <c r="D25" s="60">
        <f t="shared" si="14"/>
        <v>7229.1077209677414</v>
      </c>
      <c r="E25" s="60">
        <f t="shared" si="14"/>
        <v>7226.4977209677418</v>
      </c>
      <c r="F25" s="60">
        <f t="shared" si="14"/>
        <v>7230.297720967742</v>
      </c>
      <c r="G25" s="60">
        <f t="shared" si="14"/>
        <v>7234.2277209677422</v>
      </c>
      <c r="H25" s="60">
        <f t="shared" si="14"/>
        <v>7231.4977209677418</v>
      </c>
      <c r="I25" s="60">
        <f t="shared" si="14"/>
        <v>7232.1777209677421</v>
      </c>
      <c r="J25" s="60">
        <f t="shared" si="14"/>
        <v>7249.2877209677408</v>
      </c>
      <c r="K25" s="60">
        <f t="shared" si="14"/>
        <v>7248.4777209677413</v>
      </c>
      <c r="L25" s="60">
        <f t="shared" si="14"/>
        <v>7245.4577209677409</v>
      </c>
      <c r="M25" s="60">
        <f t="shared" si="14"/>
        <v>7244.1677209677409</v>
      </c>
      <c r="N25" s="60">
        <f t="shared" si="14"/>
        <v>7248.5977209677412</v>
      </c>
      <c r="O25" s="60">
        <f t="shared" si="14"/>
        <v>7251.8577209677414</v>
      </c>
      <c r="P25" s="60">
        <f t="shared" si="14"/>
        <v>7249.6677209677409</v>
      </c>
      <c r="Q25" s="60">
        <f t="shared" si="14"/>
        <v>7249.2777209677415</v>
      </c>
      <c r="R25" s="60">
        <f t="shared" si="14"/>
        <v>7245.4877209677416</v>
      </c>
      <c r="S25" s="60">
        <f t="shared" si="14"/>
        <v>7247.1577209677416</v>
      </c>
      <c r="T25" s="60">
        <f t="shared" si="14"/>
        <v>7243.6177209677417</v>
      </c>
      <c r="U25" s="60">
        <f t="shared" si="14"/>
        <v>7244.967720967742</v>
      </c>
      <c r="V25" s="60">
        <f t="shared" si="14"/>
        <v>7249.7377209677416</v>
      </c>
      <c r="W25" s="60">
        <f t="shared" si="14"/>
        <v>7243.0877209677419</v>
      </c>
      <c r="X25" s="60">
        <f t="shared" si="14"/>
        <v>10753.417720967742</v>
      </c>
      <c r="Y25" s="60">
        <f t="shared" si="14"/>
        <v>10760.377720967743</v>
      </c>
      <c r="Z25" s="60">
        <f t="shared" si="14"/>
        <v>10767.487720967742</v>
      </c>
      <c r="AA25" s="60">
        <f t="shared" si="14"/>
        <v>10799.457720967741</v>
      </c>
      <c r="AB25" s="60">
        <f t="shared" si="14"/>
        <v>10839.277720967741</v>
      </c>
      <c r="AC25" s="60">
        <f t="shared" si="14"/>
        <v>10891.857720967742</v>
      </c>
      <c r="AD25" s="60">
        <f t="shared" si="14"/>
        <v>10954.457720967741</v>
      </c>
      <c r="AE25" s="60">
        <f t="shared" si="14"/>
        <v>11027.017720967742</v>
      </c>
      <c r="AF25" s="60">
        <f t="shared" si="14"/>
        <v>11113.187720967742</v>
      </c>
      <c r="AG25" s="60">
        <f t="shared" si="14"/>
        <v>11212.417720967742</v>
      </c>
      <c r="AH25" s="60">
        <f t="shared" ref="AH25:BM25" si="15">SUM(AH3,AH13,AH15,AH20)</f>
        <v>11292.75772096774</v>
      </c>
      <c r="AI25" s="60">
        <f t="shared" si="15"/>
        <v>11400.68772096774</v>
      </c>
      <c r="AJ25" s="60">
        <f t="shared" si="15"/>
        <v>11515.497720967742</v>
      </c>
      <c r="AK25" s="60">
        <f t="shared" si="15"/>
        <v>11610.357720967742</v>
      </c>
      <c r="AL25" s="60">
        <f t="shared" si="15"/>
        <v>11704.747720967742</v>
      </c>
      <c r="AM25" s="60">
        <f t="shared" si="15"/>
        <v>11793.957720967741</v>
      </c>
      <c r="AN25" s="60">
        <f t="shared" si="15"/>
        <v>11866.707720967741</v>
      </c>
      <c r="AO25" s="60">
        <f t="shared" si="15"/>
        <v>11943.107720967742</v>
      </c>
      <c r="AP25" s="60">
        <f t="shared" si="15"/>
        <v>12041.997720967742</v>
      </c>
      <c r="AQ25" s="60">
        <f t="shared" si="15"/>
        <v>12096.787720967743</v>
      </c>
      <c r="AR25" s="60">
        <f t="shared" si="15"/>
        <v>12154.617720967741</v>
      </c>
      <c r="AS25" s="60">
        <f t="shared" si="15"/>
        <v>12201.017720967742</v>
      </c>
      <c r="AT25" s="60">
        <f t="shared" si="15"/>
        <v>12207.927720967742</v>
      </c>
      <c r="AU25" s="60">
        <f t="shared" si="15"/>
        <v>12229.997720967742</v>
      </c>
      <c r="AV25" s="60">
        <f t="shared" si="15"/>
        <v>12249.077720967742</v>
      </c>
      <c r="AW25" s="60">
        <f t="shared" si="15"/>
        <v>12272.307720967743</v>
      </c>
      <c r="AX25" s="60">
        <f t="shared" si="15"/>
        <v>12239.917720967742</v>
      </c>
      <c r="AY25" s="60">
        <f t="shared" si="15"/>
        <v>12243.68772096774</v>
      </c>
      <c r="AZ25" s="60">
        <f t="shared" si="15"/>
        <v>12205.437720967744</v>
      </c>
      <c r="BA25" s="60">
        <f t="shared" si="15"/>
        <v>12171.927720967742</v>
      </c>
      <c r="BB25" s="60">
        <f t="shared" si="15"/>
        <v>12175.917720967744</v>
      </c>
      <c r="BC25" s="60">
        <f t="shared" si="15"/>
        <v>12163.907720967742</v>
      </c>
      <c r="BD25" s="60">
        <f t="shared" si="15"/>
        <v>12156.707720967741</v>
      </c>
      <c r="BE25" s="60">
        <f t="shared" si="15"/>
        <v>12106.497720967742</v>
      </c>
      <c r="BF25" s="60">
        <f t="shared" si="15"/>
        <v>12103.287720967743</v>
      </c>
      <c r="BG25" s="60">
        <f t="shared" si="15"/>
        <v>12078.787720967743</v>
      </c>
      <c r="BH25" s="60">
        <f t="shared" si="15"/>
        <v>12051.017720967742</v>
      </c>
      <c r="BI25" s="60">
        <f t="shared" si="15"/>
        <v>12050.387720967741</v>
      </c>
      <c r="BJ25" s="60">
        <f t="shared" si="15"/>
        <v>12126.877720967743</v>
      </c>
      <c r="BK25" s="60">
        <f t="shared" si="15"/>
        <v>12101.217720967743</v>
      </c>
      <c r="BL25" s="60">
        <f t="shared" si="15"/>
        <v>12023.367720967743</v>
      </c>
      <c r="BM25" s="60">
        <f t="shared" si="15"/>
        <v>11963.557720967743</v>
      </c>
      <c r="BN25" s="60">
        <f t="shared" ref="BN25:CS25" si="16">SUM(BN3,BN13,BN15,BN20)</f>
        <v>11959.227720967741</v>
      </c>
      <c r="BO25" s="60">
        <f t="shared" si="16"/>
        <v>11942.857720967742</v>
      </c>
      <c r="BP25" s="60">
        <f t="shared" si="16"/>
        <v>11922.297720967741</v>
      </c>
      <c r="BQ25" s="60">
        <f t="shared" si="16"/>
        <v>11847.277720967742</v>
      </c>
      <c r="BR25" s="60">
        <f t="shared" si="16"/>
        <v>11779.807720967743</v>
      </c>
      <c r="BS25" s="60">
        <f t="shared" si="16"/>
        <v>11672.087720967742</v>
      </c>
      <c r="BT25" s="60">
        <f t="shared" si="16"/>
        <v>11596.547720967741</v>
      </c>
      <c r="BU25" s="60">
        <f t="shared" si="16"/>
        <v>11524.037720967743</v>
      </c>
      <c r="BV25" s="60">
        <f t="shared" si="16"/>
        <v>11458.587720967742</v>
      </c>
      <c r="BW25" s="60">
        <f t="shared" si="16"/>
        <v>11410.257720967742</v>
      </c>
      <c r="BX25" s="60">
        <f t="shared" si="16"/>
        <v>11369.867720967743</v>
      </c>
      <c r="BY25" s="60">
        <f t="shared" si="16"/>
        <v>11327.327720967742</v>
      </c>
      <c r="BZ25" s="60">
        <f t="shared" si="16"/>
        <v>7806.3977209677414</v>
      </c>
      <c r="CA25" s="60">
        <f t="shared" si="16"/>
        <v>7799.4277209677412</v>
      </c>
      <c r="CB25" s="60">
        <f t="shared" si="16"/>
        <v>7801.7277209677422</v>
      </c>
      <c r="CC25" s="60">
        <f t="shared" si="16"/>
        <v>7807.1777209677421</v>
      </c>
      <c r="CD25" s="60">
        <f t="shared" si="16"/>
        <v>7790.3277209677417</v>
      </c>
      <c r="CE25" s="60">
        <f t="shared" si="16"/>
        <v>7795.7677209677422</v>
      </c>
      <c r="CF25" s="60">
        <f t="shared" si="16"/>
        <v>7795.797720967742</v>
      </c>
      <c r="CG25" s="60">
        <f t="shared" si="16"/>
        <v>7803.2077209677418</v>
      </c>
      <c r="CH25" s="60">
        <f t="shared" si="16"/>
        <v>7803.2477209677418</v>
      </c>
      <c r="CI25" s="60">
        <f t="shared" si="16"/>
        <v>7803.2477209677418</v>
      </c>
      <c r="CJ25" s="60">
        <f t="shared" si="16"/>
        <v>7808.6877209677414</v>
      </c>
      <c r="CK25" s="60">
        <f t="shared" si="16"/>
        <v>7814.797720967742</v>
      </c>
      <c r="CL25" s="60">
        <f t="shared" si="16"/>
        <v>7814.967720967742</v>
      </c>
      <c r="CM25" s="60">
        <f t="shared" si="16"/>
        <v>7814.3077209677422</v>
      </c>
      <c r="CN25" s="60">
        <f t="shared" si="16"/>
        <v>7814.3077209677422</v>
      </c>
      <c r="CO25" s="60">
        <f t="shared" si="16"/>
        <v>7814.1577209677416</v>
      </c>
      <c r="CP25" s="60">
        <f t="shared" si="16"/>
        <v>7822.5877209677419</v>
      </c>
      <c r="CQ25" s="60">
        <f t="shared" si="16"/>
        <v>7822.5877209677419</v>
      </c>
      <c r="CR25" s="60">
        <f t="shared" si="16"/>
        <v>7833.4977209677418</v>
      </c>
      <c r="CS25" s="61">
        <f t="shared" si="16"/>
        <v>7800.9977209677418</v>
      </c>
      <c r="CT25" s="109">
        <f t="shared" si="13"/>
        <v>948946.68121290335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2619.7677209677418</v>
      </c>
      <c r="C30" s="71">
        <f t="shared" si="17"/>
        <v>2617.7677209677418</v>
      </c>
      <c r="D30" s="71">
        <f t="shared" si="17"/>
        <v>2608.7677209677418</v>
      </c>
      <c r="E30" s="71">
        <f t="shared" si="17"/>
        <v>2604.7677209677418</v>
      </c>
      <c r="F30" s="71">
        <f t="shared" si="17"/>
        <v>2609.7677209677418</v>
      </c>
      <c r="G30" s="71">
        <f t="shared" si="17"/>
        <v>2615.7677209677418</v>
      </c>
      <c r="H30" s="71">
        <f t="shared" si="17"/>
        <v>2616.7677209677418</v>
      </c>
      <c r="I30" s="71">
        <f t="shared" si="17"/>
        <v>2616.7677209677418</v>
      </c>
      <c r="J30" s="71">
        <f t="shared" si="17"/>
        <v>2620.7677209677418</v>
      </c>
      <c r="K30" s="71">
        <f t="shared" si="17"/>
        <v>2627.7677209677418</v>
      </c>
      <c r="L30" s="71">
        <f t="shared" si="17"/>
        <v>2633.7677209677418</v>
      </c>
      <c r="M30" s="71">
        <f t="shared" si="17"/>
        <v>2644.7677209677418</v>
      </c>
      <c r="N30" s="71">
        <f t="shared" si="17"/>
        <v>2646.7677209677418</v>
      </c>
      <c r="O30" s="71">
        <f t="shared" si="17"/>
        <v>2652.7677209677418</v>
      </c>
      <c r="P30" s="71">
        <f t="shared" si="17"/>
        <v>2586.7677209677418</v>
      </c>
      <c r="Q30" s="71">
        <f t="shared" si="17"/>
        <v>2590.7677209677418</v>
      </c>
      <c r="R30" s="71">
        <f t="shared" si="17"/>
        <v>2591.7677209677418</v>
      </c>
      <c r="S30" s="71">
        <f t="shared" si="17"/>
        <v>2591.7677209677418</v>
      </c>
      <c r="T30" s="71">
        <f t="shared" si="17"/>
        <v>2603.7677209677418</v>
      </c>
      <c r="U30" s="71">
        <f t="shared" si="17"/>
        <v>2611.7677209677418</v>
      </c>
      <c r="V30" s="71">
        <f t="shared" si="17"/>
        <v>2611.7677209677418</v>
      </c>
      <c r="W30" s="71">
        <f t="shared" si="17"/>
        <v>2611.7677209677418</v>
      </c>
      <c r="X30" s="71">
        <f t="shared" si="17"/>
        <v>2611.7677209677418</v>
      </c>
      <c r="Y30" s="71">
        <f t="shared" si="17"/>
        <v>2611.7677209677418</v>
      </c>
      <c r="Z30" s="71">
        <f t="shared" si="17"/>
        <v>2612.7677209677418</v>
      </c>
      <c r="AA30" s="71">
        <f t="shared" si="17"/>
        <v>2687.7677209677418</v>
      </c>
      <c r="AB30" s="71">
        <f t="shared" si="17"/>
        <v>2688.7677209677418</v>
      </c>
      <c r="AC30" s="71">
        <f t="shared" si="17"/>
        <v>2694.7677209677418</v>
      </c>
      <c r="AD30" s="71">
        <f t="shared" si="17"/>
        <v>2695.7677209677418</v>
      </c>
      <c r="AE30" s="71">
        <f t="shared" si="17"/>
        <v>2697.7677209677418</v>
      </c>
      <c r="AF30" s="71">
        <f t="shared" si="17"/>
        <v>2698.7677209677418</v>
      </c>
      <c r="AG30" s="71">
        <f t="shared" si="17"/>
        <v>2698.7677209677418</v>
      </c>
      <c r="AH30" s="71">
        <f t="shared" si="17"/>
        <v>2697.7677209677418</v>
      </c>
      <c r="AI30" s="71">
        <f t="shared" si="17"/>
        <v>2667.7677209677418</v>
      </c>
      <c r="AJ30" s="71">
        <f t="shared" si="17"/>
        <v>2644.7677209677418</v>
      </c>
      <c r="AK30" s="71">
        <f t="shared" si="17"/>
        <v>2632.7677209677418</v>
      </c>
      <c r="AL30" s="71">
        <f t="shared" si="17"/>
        <v>2636.7677209677418</v>
      </c>
      <c r="AM30" s="71">
        <f t="shared" si="17"/>
        <v>2636.7677209677418</v>
      </c>
      <c r="AN30" s="71">
        <f t="shared" si="17"/>
        <v>2635.7677209677418</v>
      </c>
      <c r="AO30" s="71">
        <f t="shared" si="17"/>
        <v>2633.7677209677418</v>
      </c>
      <c r="AP30" s="71">
        <f t="shared" si="17"/>
        <v>2632.7677209677418</v>
      </c>
      <c r="AQ30" s="71">
        <f t="shared" si="17"/>
        <v>2664.7677209677418</v>
      </c>
      <c r="AR30" s="71">
        <f t="shared" si="17"/>
        <v>2656.7677209677418</v>
      </c>
      <c r="AS30" s="71">
        <f t="shared" si="17"/>
        <v>2644.7677209677418</v>
      </c>
      <c r="AT30" s="71">
        <f t="shared" si="17"/>
        <v>2639.7677209677418</v>
      </c>
      <c r="AU30" s="71">
        <f t="shared" si="17"/>
        <v>2646.7677209677418</v>
      </c>
      <c r="AV30" s="71">
        <f t="shared" si="17"/>
        <v>2658.7677209677418</v>
      </c>
      <c r="AW30" s="71">
        <f t="shared" si="17"/>
        <v>2690.7677209677418</v>
      </c>
      <c r="AX30" s="71">
        <f t="shared" si="17"/>
        <v>2686.7677209677418</v>
      </c>
      <c r="AY30" s="71">
        <f t="shared" si="17"/>
        <v>2676.7677209677418</v>
      </c>
      <c r="AZ30" s="71">
        <f t="shared" si="17"/>
        <v>2669.7677209677418</v>
      </c>
      <c r="BA30" s="71">
        <f t="shared" si="17"/>
        <v>2665.7677209677418</v>
      </c>
      <c r="BB30" s="71">
        <f t="shared" si="17"/>
        <v>2660.7677209677418</v>
      </c>
      <c r="BC30" s="71">
        <f t="shared" si="17"/>
        <v>2660.7677209677418</v>
      </c>
      <c r="BD30" s="71">
        <f t="shared" si="17"/>
        <v>2663.7677209677418</v>
      </c>
      <c r="BE30" s="71">
        <f t="shared" si="17"/>
        <v>2665.7677209677418</v>
      </c>
      <c r="BF30" s="71">
        <f t="shared" si="17"/>
        <v>2666.7677209677418</v>
      </c>
      <c r="BG30" s="71">
        <f t="shared" si="17"/>
        <v>2664.7677209677418</v>
      </c>
      <c r="BH30" s="71">
        <f t="shared" si="17"/>
        <v>2661.7677209677418</v>
      </c>
      <c r="BI30" s="71">
        <f t="shared" si="17"/>
        <v>2691.7677209677418</v>
      </c>
      <c r="BJ30" s="71">
        <f t="shared" si="17"/>
        <v>2697.7677209677418</v>
      </c>
      <c r="BK30" s="71">
        <f t="shared" si="17"/>
        <v>2699.7677209677418</v>
      </c>
      <c r="BL30" s="71">
        <f t="shared" si="17"/>
        <v>2695.7677209677418</v>
      </c>
      <c r="BM30" s="71">
        <f t="shared" si="17"/>
        <v>2697.7677209677418</v>
      </c>
      <c r="BN30" s="71">
        <f t="shared" ref="BN30:CS30" si="18">BN31+BN39</f>
        <v>2699.7677209677418</v>
      </c>
      <c r="BO30" s="71">
        <f t="shared" si="18"/>
        <v>2688.7677209677418</v>
      </c>
      <c r="BP30" s="71">
        <f t="shared" si="18"/>
        <v>2684.7677209677418</v>
      </c>
      <c r="BQ30" s="71">
        <f t="shared" si="18"/>
        <v>2673.7677209677418</v>
      </c>
      <c r="BR30" s="71">
        <f t="shared" si="18"/>
        <v>2668.7677209677418</v>
      </c>
      <c r="BS30" s="71">
        <f t="shared" si="18"/>
        <v>2667.7677209677418</v>
      </c>
      <c r="BT30" s="71">
        <f t="shared" si="18"/>
        <v>2664.7677209677418</v>
      </c>
      <c r="BU30" s="71">
        <f t="shared" si="18"/>
        <v>2657.7677209677418</v>
      </c>
      <c r="BV30" s="71">
        <f t="shared" si="18"/>
        <v>2648.7677209677418</v>
      </c>
      <c r="BW30" s="71">
        <f t="shared" si="18"/>
        <v>2648.7677209677418</v>
      </c>
      <c r="BX30" s="71">
        <f t="shared" si="18"/>
        <v>2652.7677209677418</v>
      </c>
      <c r="BY30" s="71">
        <f t="shared" si="18"/>
        <v>2652.7677209677418</v>
      </c>
      <c r="BZ30" s="71">
        <f t="shared" si="18"/>
        <v>2649.7677209677418</v>
      </c>
      <c r="CA30" s="71">
        <f t="shared" si="18"/>
        <v>2646.7677209677418</v>
      </c>
      <c r="CB30" s="71">
        <f t="shared" si="18"/>
        <v>2646.7677209677418</v>
      </c>
      <c r="CC30" s="71">
        <f t="shared" si="18"/>
        <v>2651.7677209677418</v>
      </c>
      <c r="CD30" s="71">
        <f t="shared" si="18"/>
        <v>2657.7677209677418</v>
      </c>
      <c r="CE30" s="71">
        <f t="shared" si="18"/>
        <v>2655.7677209677418</v>
      </c>
      <c r="CF30" s="71">
        <f t="shared" si="18"/>
        <v>2614.7677209677418</v>
      </c>
      <c r="CG30" s="71">
        <f t="shared" si="18"/>
        <v>2474.7677209677418</v>
      </c>
      <c r="CH30" s="71">
        <f t="shared" si="18"/>
        <v>2476.7677209677418</v>
      </c>
      <c r="CI30" s="71">
        <f t="shared" si="18"/>
        <v>2478.7677209677418</v>
      </c>
      <c r="CJ30" s="71">
        <f t="shared" si="18"/>
        <v>2481.7677209677418</v>
      </c>
      <c r="CK30" s="71">
        <f t="shared" si="18"/>
        <v>2485.7677209677418</v>
      </c>
      <c r="CL30" s="71">
        <f t="shared" si="18"/>
        <v>2490.7677209677418</v>
      </c>
      <c r="CM30" s="71">
        <f t="shared" si="18"/>
        <v>2490.7677209677418</v>
      </c>
      <c r="CN30" s="71">
        <f t="shared" si="18"/>
        <v>2488.7677209677418</v>
      </c>
      <c r="CO30" s="71">
        <f t="shared" si="18"/>
        <v>2488.7677209677418</v>
      </c>
      <c r="CP30" s="71">
        <f t="shared" si="18"/>
        <v>2493.7677209677418</v>
      </c>
      <c r="CQ30" s="71">
        <f t="shared" si="18"/>
        <v>2497.7677209677418</v>
      </c>
      <c r="CR30" s="71">
        <f t="shared" si="18"/>
        <v>2501.7677209677418</v>
      </c>
      <c r="CS30" s="72">
        <f t="shared" si="18"/>
        <v>2505.7677209677418</v>
      </c>
      <c r="CT30" s="73">
        <f t="shared" ref="CT30:CT47" si="19">SUM(B30:CS30)</f>
        <v>252371.70121290273</v>
      </c>
      <c r="CU30" s="149"/>
    </row>
    <row r="31" spans="1:102">
      <c r="A31" s="74" t="s">
        <v>32</v>
      </c>
      <c r="B31" s="75">
        <f>SUM(B32:B38)</f>
        <v>2465.77</v>
      </c>
      <c r="C31" s="76">
        <f t="shared" ref="C31:BN31" si="20">SUM(C32:C38)</f>
        <v>2463.77</v>
      </c>
      <c r="D31" s="76">
        <f t="shared" si="20"/>
        <v>2454.77</v>
      </c>
      <c r="E31" s="76">
        <f t="shared" si="20"/>
        <v>2450.77</v>
      </c>
      <c r="F31" s="76">
        <f t="shared" si="20"/>
        <v>2455.77</v>
      </c>
      <c r="G31" s="76">
        <f t="shared" si="20"/>
        <v>2461.77</v>
      </c>
      <c r="H31" s="76">
        <f t="shared" si="20"/>
        <v>2462.77</v>
      </c>
      <c r="I31" s="76">
        <f t="shared" si="20"/>
        <v>2462.77</v>
      </c>
      <c r="J31" s="76">
        <f t="shared" si="20"/>
        <v>2466.77</v>
      </c>
      <c r="K31" s="76">
        <f t="shared" si="20"/>
        <v>2473.77</v>
      </c>
      <c r="L31" s="76">
        <f t="shared" si="20"/>
        <v>2479.77</v>
      </c>
      <c r="M31" s="76">
        <f t="shared" si="20"/>
        <v>2490.77</v>
      </c>
      <c r="N31" s="76">
        <f t="shared" si="20"/>
        <v>2492.77</v>
      </c>
      <c r="O31" s="76">
        <f t="shared" si="20"/>
        <v>2498.77</v>
      </c>
      <c r="P31" s="76">
        <f t="shared" si="20"/>
        <v>2432.77</v>
      </c>
      <c r="Q31" s="76">
        <f t="shared" si="20"/>
        <v>2436.77</v>
      </c>
      <c r="R31" s="76">
        <f t="shared" si="20"/>
        <v>2437.77</v>
      </c>
      <c r="S31" s="76">
        <f t="shared" si="20"/>
        <v>2437.77</v>
      </c>
      <c r="T31" s="76">
        <f t="shared" si="20"/>
        <v>2449.77</v>
      </c>
      <c r="U31" s="76">
        <f t="shared" si="20"/>
        <v>2457.77</v>
      </c>
      <c r="V31" s="76">
        <f t="shared" si="20"/>
        <v>2457.77</v>
      </c>
      <c r="W31" s="76">
        <f t="shared" si="20"/>
        <v>2457.77</v>
      </c>
      <c r="X31" s="76">
        <f t="shared" si="20"/>
        <v>2457.77</v>
      </c>
      <c r="Y31" s="76">
        <f t="shared" si="20"/>
        <v>2457.77</v>
      </c>
      <c r="Z31" s="76">
        <f t="shared" si="20"/>
        <v>2458.77</v>
      </c>
      <c r="AA31" s="76">
        <f t="shared" si="20"/>
        <v>2533.77</v>
      </c>
      <c r="AB31" s="76">
        <f t="shared" si="20"/>
        <v>2534.77</v>
      </c>
      <c r="AC31" s="76">
        <f t="shared" si="20"/>
        <v>2540.77</v>
      </c>
      <c r="AD31" s="76">
        <f t="shared" si="20"/>
        <v>2541.77</v>
      </c>
      <c r="AE31" s="76">
        <f t="shared" si="20"/>
        <v>2543.77</v>
      </c>
      <c r="AF31" s="76">
        <f t="shared" si="20"/>
        <v>2544.77</v>
      </c>
      <c r="AG31" s="76">
        <f t="shared" si="20"/>
        <v>2544.77</v>
      </c>
      <c r="AH31" s="76">
        <f t="shared" si="20"/>
        <v>2543.77</v>
      </c>
      <c r="AI31" s="76">
        <f t="shared" si="20"/>
        <v>2513.77</v>
      </c>
      <c r="AJ31" s="76">
        <f t="shared" si="20"/>
        <v>2490.77</v>
      </c>
      <c r="AK31" s="76">
        <f t="shared" si="20"/>
        <v>2478.77</v>
      </c>
      <c r="AL31" s="76">
        <f t="shared" si="20"/>
        <v>2482.77</v>
      </c>
      <c r="AM31" s="76">
        <f t="shared" si="20"/>
        <v>2482.77</v>
      </c>
      <c r="AN31" s="76">
        <f t="shared" si="20"/>
        <v>2481.77</v>
      </c>
      <c r="AO31" s="76">
        <f t="shared" si="20"/>
        <v>2479.77</v>
      </c>
      <c r="AP31" s="76">
        <f t="shared" si="20"/>
        <v>2478.77</v>
      </c>
      <c r="AQ31" s="76">
        <f t="shared" si="20"/>
        <v>2510.77</v>
      </c>
      <c r="AR31" s="76">
        <f t="shared" si="20"/>
        <v>2502.77</v>
      </c>
      <c r="AS31" s="76">
        <f t="shared" si="20"/>
        <v>2490.77</v>
      </c>
      <c r="AT31" s="76">
        <f t="shared" si="20"/>
        <v>2485.77</v>
      </c>
      <c r="AU31" s="76">
        <f t="shared" si="20"/>
        <v>2492.77</v>
      </c>
      <c r="AV31" s="76">
        <f t="shared" si="20"/>
        <v>2504.77</v>
      </c>
      <c r="AW31" s="76">
        <f t="shared" si="20"/>
        <v>2536.77</v>
      </c>
      <c r="AX31" s="76">
        <f t="shared" si="20"/>
        <v>2532.77</v>
      </c>
      <c r="AY31" s="76">
        <f t="shared" si="20"/>
        <v>2522.77</v>
      </c>
      <c r="AZ31" s="76">
        <f t="shared" si="20"/>
        <v>2515.77</v>
      </c>
      <c r="BA31" s="76">
        <f t="shared" si="20"/>
        <v>2511.77</v>
      </c>
      <c r="BB31" s="76">
        <f t="shared" si="20"/>
        <v>2506.77</v>
      </c>
      <c r="BC31" s="76">
        <f t="shared" si="20"/>
        <v>2506.77</v>
      </c>
      <c r="BD31" s="76">
        <f t="shared" si="20"/>
        <v>2509.77</v>
      </c>
      <c r="BE31" s="76">
        <f t="shared" si="20"/>
        <v>2511.77</v>
      </c>
      <c r="BF31" s="76">
        <f t="shared" si="20"/>
        <v>2512.77</v>
      </c>
      <c r="BG31" s="76">
        <f t="shared" si="20"/>
        <v>2510.77</v>
      </c>
      <c r="BH31" s="76">
        <f t="shared" si="20"/>
        <v>2507.77</v>
      </c>
      <c r="BI31" s="76">
        <f t="shared" si="20"/>
        <v>2537.77</v>
      </c>
      <c r="BJ31" s="76">
        <f t="shared" si="20"/>
        <v>2543.77</v>
      </c>
      <c r="BK31" s="76">
        <f t="shared" si="20"/>
        <v>2545.77</v>
      </c>
      <c r="BL31" s="76">
        <f t="shared" si="20"/>
        <v>2541.77</v>
      </c>
      <c r="BM31" s="76">
        <f t="shared" si="20"/>
        <v>2543.77</v>
      </c>
      <c r="BN31" s="76">
        <f t="shared" si="20"/>
        <v>2545.77</v>
      </c>
      <c r="BO31" s="76">
        <f t="shared" ref="BO31:CS31" si="21">SUM(BO32:BO38)</f>
        <v>2534.77</v>
      </c>
      <c r="BP31" s="76">
        <f t="shared" si="21"/>
        <v>2530.77</v>
      </c>
      <c r="BQ31" s="76">
        <f t="shared" si="21"/>
        <v>2519.77</v>
      </c>
      <c r="BR31" s="76">
        <f t="shared" si="21"/>
        <v>2514.77</v>
      </c>
      <c r="BS31" s="76">
        <f t="shared" si="21"/>
        <v>2513.77</v>
      </c>
      <c r="BT31" s="76">
        <f t="shared" si="21"/>
        <v>2510.77</v>
      </c>
      <c r="BU31" s="76">
        <f t="shared" si="21"/>
        <v>2503.77</v>
      </c>
      <c r="BV31" s="76">
        <f t="shared" si="21"/>
        <v>2494.77</v>
      </c>
      <c r="BW31" s="76">
        <f t="shared" si="21"/>
        <v>2494.77</v>
      </c>
      <c r="BX31" s="76">
        <f t="shared" si="21"/>
        <v>2498.77</v>
      </c>
      <c r="BY31" s="76">
        <f t="shared" si="21"/>
        <v>2498.77</v>
      </c>
      <c r="BZ31" s="76">
        <f t="shared" si="21"/>
        <v>2495.77</v>
      </c>
      <c r="CA31" s="76">
        <f t="shared" si="21"/>
        <v>2492.77</v>
      </c>
      <c r="CB31" s="76">
        <f t="shared" si="21"/>
        <v>2492.77</v>
      </c>
      <c r="CC31" s="76">
        <f t="shared" si="21"/>
        <v>2497.77</v>
      </c>
      <c r="CD31" s="76">
        <f t="shared" si="21"/>
        <v>2503.77</v>
      </c>
      <c r="CE31" s="76">
        <f t="shared" si="21"/>
        <v>2501.77</v>
      </c>
      <c r="CF31" s="76">
        <f t="shared" si="21"/>
        <v>2460.77</v>
      </c>
      <c r="CG31" s="76">
        <f t="shared" si="21"/>
        <v>2320.77</v>
      </c>
      <c r="CH31" s="76">
        <f t="shared" si="21"/>
        <v>2322.77</v>
      </c>
      <c r="CI31" s="76">
        <f t="shared" si="21"/>
        <v>2324.77</v>
      </c>
      <c r="CJ31" s="76">
        <f t="shared" si="21"/>
        <v>2327.77</v>
      </c>
      <c r="CK31" s="76">
        <f t="shared" si="21"/>
        <v>2331.77</v>
      </c>
      <c r="CL31" s="76">
        <f t="shared" si="21"/>
        <v>2336.77</v>
      </c>
      <c r="CM31" s="76">
        <f t="shared" si="21"/>
        <v>2336.77</v>
      </c>
      <c r="CN31" s="76">
        <f t="shared" si="21"/>
        <v>2334.77</v>
      </c>
      <c r="CO31" s="76">
        <f t="shared" si="21"/>
        <v>2334.77</v>
      </c>
      <c r="CP31" s="76">
        <f t="shared" si="21"/>
        <v>2339.77</v>
      </c>
      <c r="CQ31" s="76">
        <f t="shared" si="21"/>
        <v>2343.77</v>
      </c>
      <c r="CR31" s="76">
        <f t="shared" si="21"/>
        <v>2347.77</v>
      </c>
      <c r="CS31" s="77">
        <f t="shared" si="21"/>
        <v>2351.77</v>
      </c>
      <c r="CT31" s="30">
        <f t="shared" si="19"/>
        <v>237587.91999999961</v>
      </c>
      <c r="CU31" s="151"/>
    </row>
    <row r="32" spans="1:102">
      <c r="A32" s="78" t="s">
        <v>33</v>
      </c>
      <c r="B32" s="79">
        <f>B62-B73</f>
        <v>458</v>
      </c>
      <c r="C32" s="80">
        <f t="shared" ref="C32:BN32" si="22">C62-C73</f>
        <v>458</v>
      </c>
      <c r="D32" s="80">
        <f t="shared" si="22"/>
        <v>458</v>
      </c>
      <c r="E32" s="80">
        <f t="shared" si="22"/>
        <v>458</v>
      </c>
      <c r="F32" s="80">
        <f t="shared" si="22"/>
        <v>458</v>
      </c>
      <c r="G32" s="80">
        <f t="shared" si="22"/>
        <v>458</v>
      </c>
      <c r="H32" s="80">
        <f t="shared" si="22"/>
        <v>458</v>
      </c>
      <c r="I32" s="80">
        <f t="shared" si="22"/>
        <v>458</v>
      </c>
      <c r="J32" s="80">
        <f t="shared" si="22"/>
        <v>458</v>
      </c>
      <c r="K32" s="80">
        <f t="shared" si="22"/>
        <v>458</v>
      </c>
      <c r="L32" s="80">
        <f t="shared" si="22"/>
        <v>458</v>
      </c>
      <c r="M32" s="80">
        <f t="shared" si="22"/>
        <v>458</v>
      </c>
      <c r="N32" s="80">
        <f t="shared" si="22"/>
        <v>458</v>
      </c>
      <c r="O32" s="80">
        <f t="shared" si="22"/>
        <v>458</v>
      </c>
      <c r="P32" s="80">
        <f t="shared" si="22"/>
        <v>458</v>
      </c>
      <c r="Q32" s="80">
        <f t="shared" si="22"/>
        <v>458</v>
      </c>
      <c r="R32" s="80">
        <f t="shared" si="22"/>
        <v>458</v>
      </c>
      <c r="S32" s="80">
        <f t="shared" si="22"/>
        <v>458</v>
      </c>
      <c r="T32" s="80">
        <f t="shared" si="22"/>
        <v>458</v>
      </c>
      <c r="U32" s="80">
        <f t="shared" si="22"/>
        <v>458</v>
      </c>
      <c r="V32" s="80">
        <f t="shared" si="22"/>
        <v>458</v>
      </c>
      <c r="W32" s="80">
        <f t="shared" si="22"/>
        <v>458</v>
      </c>
      <c r="X32" s="80">
        <f t="shared" si="22"/>
        <v>458</v>
      </c>
      <c r="Y32" s="80">
        <f t="shared" si="22"/>
        <v>458</v>
      </c>
      <c r="Z32" s="80">
        <f t="shared" si="22"/>
        <v>458</v>
      </c>
      <c r="AA32" s="80">
        <f t="shared" si="22"/>
        <v>458</v>
      </c>
      <c r="AB32" s="80">
        <f t="shared" si="22"/>
        <v>458</v>
      </c>
      <c r="AC32" s="80">
        <f t="shared" si="22"/>
        <v>458</v>
      </c>
      <c r="AD32" s="80">
        <f t="shared" si="22"/>
        <v>458</v>
      </c>
      <c r="AE32" s="80">
        <f t="shared" si="22"/>
        <v>458</v>
      </c>
      <c r="AF32" s="80">
        <f t="shared" si="22"/>
        <v>458</v>
      </c>
      <c r="AG32" s="80">
        <f t="shared" si="22"/>
        <v>458</v>
      </c>
      <c r="AH32" s="80">
        <f t="shared" si="22"/>
        <v>458</v>
      </c>
      <c r="AI32" s="80">
        <f t="shared" si="22"/>
        <v>428</v>
      </c>
      <c r="AJ32" s="80">
        <f t="shared" si="22"/>
        <v>398</v>
      </c>
      <c r="AK32" s="80">
        <f t="shared" si="22"/>
        <v>380</v>
      </c>
      <c r="AL32" s="80">
        <f t="shared" si="22"/>
        <v>380</v>
      </c>
      <c r="AM32" s="80">
        <f t="shared" si="22"/>
        <v>380</v>
      </c>
      <c r="AN32" s="80">
        <f t="shared" si="22"/>
        <v>380</v>
      </c>
      <c r="AO32" s="80">
        <f t="shared" si="22"/>
        <v>380</v>
      </c>
      <c r="AP32" s="80">
        <f t="shared" si="22"/>
        <v>380</v>
      </c>
      <c r="AQ32" s="80">
        <f t="shared" si="22"/>
        <v>410</v>
      </c>
      <c r="AR32" s="80">
        <f t="shared" si="22"/>
        <v>440</v>
      </c>
      <c r="AS32" s="80">
        <f t="shared" si="22"/>
        <v>458</v>
      </c>
      <c r="AT32" s="80">
        <f t="shared" si="22"/>
        <v>458</v>
      </c>
      <c r="AU32" s="80">
        <f t="shared" si="22"/>
        <v>458</v>
      </c>
      <c r="AV32" s="80">
        <f t="shared" si="22"/>
        <v>458</v>
      </c>
      <c r="AW32" s="80">
        <f t="shared" si="22"/>
        <v>458</v>
      </c>
      <c r="AX32" s="80">
        <f t="shared" si="22"/>
        <v>458</v>
      </c>
      <c r="AY32" s="80">
        <f t="shared" si="22"/>
        <v>458</v>
      </c>
      <c r="AZ32" s="80">
        <f t="shared" si="22"/>
        <v>458</v>
      </c>
      <c r="BA32" s="80">
        <f t="shared" si="22"/>
        <v>458</v>
      </c>
      <c r="BB32" s="80">
        <f t="shared" si="22"/>
        <v>458</v>
      </c>
      <c r="BC32" s="80">
        <f t="shared" si="22"/>
        <v>458</v>
      </c>
      <c r="BD32" s="80">
        <f t="shared" si="22"/>
        <v>458</v>
      </c>
      <c r="BE32" s="80">
        <f t="shared" si="22"/>
        <v>458</v>
      </c>
      <c r="BF32" s="80">
        <f t="shared" si="22"/>
        <v>458</v>
      </c>
      <c r="BG32" s="80">
        <f t="shared" si="22"/>
        <v>458</v>
      </c>
      <c r="BH32" s="80">
        <f t="shared" si="22"/>
        <v>458</v>
      </c>
      <c r="BI32" s="80">
        <f t="shared" si="22"/>
        <v>458</v>
      </c>
      <c r="BJ32" s="80">
        <f t="shared" si="22"/>
        <v>458</v>
      </c>
      <c r="BK32" s="80">
        <f t="shared" si="22"/>
        <v>458</v>
      </c>
      <c r="BL32" s="80">
        <f t="shared" si="22"/>
        <v>458</v>
      </c>
      <c r="BM32" s="80">
        <f t="shared" si="22"/>
        <v>458</v>
      </c>
      <c r="BN32" s="80">
        <f t="shared" si="22"/>
        <v>458</v>
      </c>
      <c r="BO32" s="80">
        <f t="shared" ref="BO32:CS32" si="23">BO62-BO73</f>
        <v>458</v>
      </c>
      <c r="BP32" s="80">
        <f t="shared" si="23"/>
        <v>458</v>
      </c>
      <c r="BQ32" s="80">
        <f t="shared" si="23"/>
        <v>458</v>
      </c>
      <c r="BR32" s="80">
        <f t="shared" si="23"/>
        <v>458</v>
      </c>
      <c r="BS32" s="80">
        <f t="shared" si="23"/>
        <v>458</v>
      </c>
      <c r="BT32" s="80">
        <f t="shared" si="23"/>
        <v>458</v>
      </c>
      <c r="BU32" s="80">
        <f t="shared" si="23"/>
        <v>458</v>
      </c>
      <c r="BV32" s="80">
        <f t="shared" si="23"/>
        <v>458</v>
      </c>
      <c r="BW32" s="80">
        <f t="shared" si="23"/>
        <v>458</v>
      </c>
      <c r="BX32" s="80">
        <f t="shared" si="23"/>
        <v>458</v>
      </c>
      <c r="BY32" s="80">
        <f t="shared" si="23"/>
        <v>458</v>
      </c>
      <c r="BZ32" s="80">
        <f t="shared" si="23"/>
        <v>458</v>
      </c>
      <c r="CA32" s="80">
        <f t="shared" si="23"/>
        <v>458</v>
      </c>
      <c r="CB32" s="80">
        <f t="shared" si="23"/>
        <v>458</v>
      </c>
      <c r="CC32" s="80">
        <f t="shared" si="23"/>
        <v>458</v>
      </c>
      <c r="CD32" s="80">
        <f t="shared" si="23"/>
        <v>458</v>
      </c>
      <c r="CE32" s="80">
        <f t="shared" si="23"/>
        <v>458</v>
      </c>
      <c r="CF32" s="80">
        <f t="shared" si="23"/>
        <v>458</v>
      </c>
      <c r="CG32" s="80">
        <f t="shared" si="23"/>
        <v>458</v>
      </c>
      <c r="CH32" s="80">
        <f t="shared" si="23"/>
        <v>458</v>
      </c>
      <c r="CI32" s="80">
        <f t="shared" si="23"/>
        <v>458</v>
      </c>
      <c r="CJ32" s="80">
        <f t="shared" si="23"/>
        <v>458</v>
      </c>
      <c r="CK32" s="80">
        <f t="shared" si="23"/>
        <v>458</v>
      </c>
      <c r="CL32" s="80">
        <f t="shared" si="23"/>
        <v>458</v>
      </c>
      <c r="CM32" s="80">
        <f t="shared" si="23"/>
        <v>458</v>
      </c>
      <c r="CN32" s="80">
        <f t="shared" si="23"/>
        <v>458</v>
      </c>
      <c r="CO32" s="80">
        <f t="shared" si="23"/>
        <v>458</v>
      </c>
      <c r="CP32" s="80">
        <f t="shared" si="23"/>
        <v>458</v>
      </c>
      <c r="CQ32" s="80">
        <f t="shared" si="23"/>
        <v>458</v>
      </c>
      <c r="CR32" s="80">
        <f t="shared" si="23"/>
        <v>458</v>
      </c>
      <c r="CS32" s="81">
        <f t="shared" si="23"/>
        <v>458</v>
      </c>
      <c r="CT32" s="30">
        <f t="shared" si="19"/>
        <v>43344</v>
      </c>
      <c r="CU32" s="151"/>
    </row>
    <row r="33" spans="1:99">
      <c r="A33" s="25" t="s">
        <v>34</v>
      </c>
      <c r="B33" s="82">
        <f t="shared" ref="B33:Q38" si="24">B63-B74</f>
        <v>0</v>
      </c>
      <c r="C33" s="3">
        <f t="shared" si="24"/>
        <v>0</v>
      </c>
      <c r="D33" s="3">
        <f t="shared" si="24"/>
        <v>0</v>
      </c>
      <c r="E33" s="3">
        <f t="shared" si="24"/>
        <v>0</v>
      </c>
      <c r="F33" s="3">
        <f t="shared" si="24"/>
        <v>0</v>
      </c>
      <c r="G33" s="3">
        <f t="shared" si="24"/>
        <v>0</v>
      </c>
      <c r="H33" s="3">
        <f t="shared" si="24"/>
        <v>0</v>
      </c>
      <c r="I33" s="3">
        <f t="shared" si="24"/>
        <v>0</v>
      </c>
      <c r="J33" s="3">
        <f t="shared" si="24"/>
        <v>0</v>
      </c>
      <c r="K33" s="3">
        <f t="shared" si="24"/>
        <v>0</v>
      </c>
      <c r="L33" s="3">
        <f t="shared" si="24"/>
        <v>0</v>
      </c>
      <c r="M33" s="3">
        <f t="shared" si="24"/>
        <v>0</v>
      </c>
      <c r="N33" s="3">
        <f t="shared" si="24"/>
        <v>0</v>
      </c>
      <c r="O33" s="3">
        <f t="shared" si="24"/>
        <v>0</v>
      </c>
      <c r="P33" s="3">
        <f t="shared" si="24"/>
        <v>0</v>
      </c>
      <c r="Q33" s="3">
        <f t="shared" si="24"/>
        <v>0</v>
      </c>
      <c r="R33" s="3">
        <f t="shared" ref="R33:CC33" si="25">R63-R74</f>
        <v>0</v>
      </c>
      <c r="S33" s="3">
        <f t="shared" si="25"/>
        <v>0</v>
      </c>
      <c r="T33" s="3">
        <f t="shared" si="25"/>
        <v>0</v>
      </c>
      <c r="U33" s="3">
        <f t="shared" si="25"/>
        <v>0</v>
      </c>
      <c r="V33" s="3">
        <f t="shared" si="25"/>
        <v>0</v>
      </c>
      <c r="W33" s="3">
        <f t="shared" si="25"/>
        <v>0</v>
      </c>
      <c r="X33" s="3">
        <f t="shared" si="25"/>
        <v>0</v>
      </c>
      <c r="Y33" s="3">
        <f t="shared" si="25"/>
        <v>0</v>
      </c>
      <c r="Z33" s="3">
        <f t="shared" si="25"/>
        <v>0</v>
      </c>
      <c r="AA33" s="3">
        <f t="shared" si="25"/>
        <v>0</v>
      </c>
      <c r="AB33" s="3">
        <f t="shared" si="25"/>
        <v>0</v>
      </c>
      <c r="AC33" s="3">
        <f t="shared" si="25"/>
        <v>0</v>
      </c>
      <c r="AD33" s="3">
        <f t="shared" si="25"/>
        <v>0</v>
      </c>
      <c r="AE33" s="3">
        <f t="shared" si="25"/>
        <v>0</v>
      </c>
      <c r="AF33" s="3">
        <f t="shared" si="25"/>
        <v>0</v>
      </c>
      <c r="AG33" s="3">
        <f t="shared" si="25"/>
        <v>0</v>
      </c>
      <c r="AH33" s="3">
        <f t="shared" si="25"/>
        <v>0</v>
      </c>
      <c r="AI33" s="3">
        <f t="shared" si="25"/>
        <v>0</v>
      </c>
      <c r="AJ33" s="3">
        <f t="shared" si="25"/>
        <v>0</v>
      </c>
      <c r="AK33" s="3">
        <f t="shared" si="25"/>
        <v>0</v>
      </c>
      <c r="AL33" s="3">
        <f t="shared" si="25"/>
        <v>0</v>
      </c>
      <c r="AM33" s="3">
        <f t="shared" si="25"/>
        <v>0</v>
      </c>
      <c r="AN33" s="3">
        <f t="shared" si="25"/>
        <v>0</v>
      </c>
      <c r="AO33" s="3">
        <f t="shared" si="25"/>
        <v>0</v>
      </c>
      <c r="AP33" s="3">
        <f t="shared" si="25"/>
        <v>0</v>
      </c>
      <c r="AQ33" s="3">
        <f t="shared" si="25"/>
        <v>0</v>
      </c>
      <c r="AR33" s="3">
        <f t="shared" si="25"/>
        <v>0</v>
      </c>
      <c r="AS33" s="3">
        <f t="shared" si="25"/>
        <v>0</v>
      </c>
      <c r="AT33" s="3">
        <f t="shared" si="25"/>
        <v>0</v>
      </c>
      <c r="AU33" s="3">
        <f t="shared" si="25"/>
        <v>0</v>
      </c>
      <c r="AV33" s="3">
        <f t="shared" si="25"/>
        <v>0</v>
      </c>
      <c r="AW33" s="3">
        <f t="shared" si="25"/>
        <v>0</v>
      </c>
      <c r="AX33" s="3">
        <f t="shared" si="25"/>
        <v>0</v>
      </c>
      <c r="AY33" s="3">
        <f t="shared" si="25"/>
        <v>0</v>
      </c>
      <c r="AZ33" s="3">
        <f t="shared" si="25"/>
        <v>0</v>
      </c>
      <c r="BA33" s="3">
        <f t="shared" si="25"/>
        <v>0</v>
      </c>
      <c r="BB33" s="3">
        <f t="shared" si="25"/>
        <v>0</v>
      </c>
      <c r="BC33" s="3">
        <f t="shared" si="25"/>
        <v>0</v>
      </c>
      <c r="BD33" s="3">
        <f t="shared" si="25"/>
        <v>0</v>
      </c>
      <c r="BE33" s="3">
        <f t="shared" si="25"/>
        <v>0</v>
      </c>
      <c r="BF33" s="3">
        <f t="shared" si="25"/>
        <v>0</v>
      </c>
      <c r="BG33" s="3">
        <f t="shared" si="25"/>
        <v>0</v>
      </c>
      <c r="BH33" s="3">
        <f t="shared" si="25"/>
        <v>0</v>
      </c>
      <c r="BI33" s="3">
        <f t="shared" si="25"/>
        <v>0</v>
      </c>
      <c r="BJ33" s="3">
        <f t="shared" si="25"/>
        <v>0</v>
      </c>
      <c r="BK33" s="3">
        <f t="shared" si="25"/>
        <v>0</v>
      </c>
      <c r="BL33" s="3">
        <f t="shared" si="25"/>
        <v>0</v>
      </c>
      <c r="BM33" s="3">
        <f t="shared" si="25"/>
        <v>0</v>
      </c>
      <c r="BN33" s="3">
        <f t="shared" si="25"/>
        <v>0</v>
      </c>
      <c r="BO33" s="3">
        <f t="shared" si="25"/>
        <v>0</v>
      </c>
      <c r="BP33" s="3">
        <f t="shared" si="25"/>
        <v>0</v>
      </c>
      <c r="BQ33" s="3">
        <f t="shared" si="25"/>
        <v>0</v>
      </c>
      <c r="BR33" s="3">
        <f t="shared" si="25"/>
        <v>0</v>
      </c>
      <c r="BS33" s="3">
        <f t="shared" si="25"/>
        <v>0</v>
      </c>
      <c r="BT33" s="3">
        <f t="shared" si="25"/>
        <v>0</v>
      </c>
      <c r="BU33" s="3">
        <f t="shared" si="25"/>
        <v>0</v>
      </c>
      <c r="BV33" s="3">
        <f t="shared" si="25"/>
        <v>0</v>
      </c>
      <c r="BW33" s="3">
        <f t="shared" si="25"/>
        <v>0</v>
      </c>
      <c r="BX33" s="3">
        <f t="shared" si="25"/>
        <v>0</v>
      </c>
      <c r="BY33" s="3">
        <f t="shared" si="25"/>
        <v>0</v>
      </c>
      <c r="BZ33" s="3">
        <f t="shared" si="25"/>
        <v>0</v>
      </c>
      <c r="CA33" s="3">
        <f t="shared" si="25"/>
        <v>0</v>
      </c>
      <c r="CB33" s="3">
        <f t="shared" si="25"/>
        <v>0</v>
      </c>
      <c r="CC33" s="3">
        <f t="shared" si="25"/>
        <v>0</v>
      </c>
      <c r="CD33" s="3">
        <f t="shared" ref="CD33:CS33" si="26">CD63-CD74</f>
        <v>0</v>
      </c>
      <c r="CE33" s="3">
        <f t="shared" si="26"/>
        <v>0</v>
      </c>
      <c r="CF33" s="3">
        <f t="shared" si="26"/>
        <v>0</v>
      </c>
      <c r="CG33" s="3">
        <f t="shared" si="26"/>
        <v>0</v>
      </c>
      <c r="CH33" s="3">
        <f t="shared" si="26"/>
        <v>0</v>
      </c>
      <c r="CI33" s="3">
        <f t="shared" si="26"/>
        <v>0</v>
      </c>
      <c r="CJ33" s="3">
        <f t="shared" si="26"/>
        <v>0</v>
      </c>
      <c r="CK33" s="3">
        <f t="shared" si="26"/>
        <v>0</v>
      </c>
      <c r="CL33" s="3">
        <f t="shared" si="26"/>
        <v>0</v>
      </c>
      <c r="CM33" s="3">
        <f t="shared" si="26"/>
        <v>0</v>
      </c>
      <c r="CN33" s="3">
        <f t="shared" si="26"/>
        <v>0</v>
      </c>
      <c r="CO33" s="3">
        <f t="shared" si="26"/>
        <v>0</v>
      </c>
      <c r="CP33" s="3">
        <f t="shared" si="26"/>
        <v>0</v>
      </c>
      <c r="CQ33" s="3">
        <f t="shared" si="26"/>
        <v>0</v>
      </c>
      <c r="CR33" s="3">
        <f t="shared" si="26"/>
        <v>0</v>
      </c>
      <c r="CS33" s="83">
        <f t="shared" si="26"/>
        <v>0</v>
      </c>
      <c r="CT33" s="30">
        <f t="shared" si="19"/>
        <v>0</v>
      </c>
      <c r="CU33" s="151"/>
    </row>
    <row r="34" spans="1:99">
      <c r="A34" s="25" t="s">
        <v>35</v>
      </c>
      <c r="B34" s="82">
        <f t="shared" si="24"/>
        <v>615.37999999999988</v>
      </c>
      <c r="C34" s="3">
        <f t="shared" si="24"/>
        <v>615.37999999999988</v>
      </c>
      <c r="D34" s="3">
        <f t="shared" si="24"/>
        <v>615.37999999999988</v>
      </c>
      <c r="E34" s="3">
        <f t="shared" si="24"/>
        <v>615.37999999999988</v>
      </c>
      <c r="F34" s="3">
        <f t="shared" si="24"/>
        <v>615.37999999999988</v>
      </c>
      <c r="G34" s="3">
        <f t="shared" si="24"/>
        <v>615.37999999999988</v>
      </c>
      <c r="H34" s="3">
        <f t="shared" si="24"/>
        <v>615.37999999999988</v>
      </c>
      <c r="I34" s="3">
        <f t="shared" si="24"/>
        <v>615.37999999999988</v>
      </c>
      <c r="J34" s="3">
        <f t="shared" si="24"/>
        <v>615.37999999999988</v>
      </c>
      <c r="K34" s="3">
        <f t="shared" si="24"/>
        <v>615.37999999999988</v>
      </c>
      <c r="L34" s="3">
        <f t="shared" si="24"/>
        <v>615.37999999999988</v>
      </c>
      <c r="M34" s="3">
        <f t="shared" si="24"/>
        <v>615.37999999999988</v>
      </c>
      <c r="N34" s="3">
        <f t="shared" si="24"/>
        <v>615.37999999999988</v>
      </c>
      <c r="O34" s="3">
        <f t="shared" si="24"/>
        <v>615.37999999999988</v>
      </c>
      <c r="P34" s="3">
        <f t="shared" si="24"/>
        <v>615.37999999999988</v>
      </c>
      <c r="Q34" s="3">
        <f t="shared" si="24"/>
        <v>615.37999999999988</v>
      </c>
      <c r="R34" s="3">
        <f t="shared" ref="R34:CC34" si="27">R64-R75</f>
        <v>615.37999999999988</v>
      </c>
      <c r="S34" s="3">
        <f t="shared" si="27"/>
        <v>615.37999999999988</v>
      </c>
      <c r="T34" s="3">
        <f t="shared" si="27"/>
        <v>615.37999999999988</v>
      </c>
      <c r="U34" s="3">
        <f t="shared" si="27"/>
        <v>615.37999999999988</v>
      </c>
      <c r="V34" s="3">
        <f t="shared" si="27"/>
        <v>615.37999999999988</v>
      </c>
      <c r="W34" s="3">
        <f t="shared" si="27"/>
        <v>615.37999999999988</v>
      </c>
      <c r="X34" s="3">
        <f t="shared" si="27"/>
        <v>615.37999999999988</v>
      </c>
      <c r="Y34" s="3">
        <f t="shared" si="27"/>
        <v>615.37999999999988</v>
      </c>
      <c r="Z34" s="3">
        <f t="shared" si="27"/>
        <v>615.37999999999988</v>
      </c>
      <c r="AA34" s="3">
        <f t="shared" si="27"/>
        <v>615.37999999999988</v>
      </c>
      <c r="AB34" s="3">
        <f t="shared" si="27"/>
        <v>615.37999999999988</v>
      </c>
      <c r="AC34" s="3">
        <f t="shared" si="27"/>
        <v>615.37999999999988</v>
      </c>
      <c r="AD34" s="3">
        <f t="shared" si="27"/>
        <v>615.37999999999988</v>
      </c>
      <c r="AE34" s="3">
        <f t="shared" si="27"/>
        <v>615.37999999999988</v>
      </c>
      <c r="AF34" s="3">
        <f t="shared" si="27"/>
        <v>615.37999999999988</v>
      </c>
      <c r="AG34" s="3">
        <f t="shared" si="27"/>
        <v>615.37999999999988</v>
      </c>
      <c r="AH34" s="3">
        <f t="shared" si="27"/>
        <v>615.37999999999988</v>
      </c>
      <c r="AI34" s="3">
        <f t="shared" si="27"/>
        <v>615.37999999999988</v>
      </c>
      <c r="AJ34" s="3">
        <f t="shared" si="27"/>
        <v>615.37999999999988</v>
      </c>
      <c r="AK34" s="3">
        <f t="shared" si="27"/>
        <v>615.37999999999988</v>
      </c>
      <c r="AL34" s="3">
        <f t="shared" si="27"/>
        <v>615.37999999999988</v>
      </c>
      <c r="AM34" s="3">
        <f t="shared" si="27"/>
        <v>615.37999999999988</v>
      </c>
      <c r="AN34" s="3">
        <f t="shared" si="27"/>
        <v>615.37999999999988</v>
      </c>
      <c r="AO34" s="3">
        <f t="shared" si="27"/>
        <v>615.37999999999988</v>
      </c>
      <c r="AP34" s="3">
        <f t="shared" si="27"/>
        <v>615.37999999999988</v>
      </c>
      <c r="AQ34" s="3">
        <f t="shared" si="27"/>
        <v>615.37999999999988</v>
      </c>
      <c r="AR34" s="3">
        <f t="shared" si="27"/>
        <v>615.37999999999988</v>
      </c>
      <c r="AS34" s="3">
        <f t="shared" si="27"/>
        <v>615.37999999999988</v>
      </c>
      <c r="AT34" s="3">
        <f t="shared" si="27"/>
        <v>615.37999999999988</v>
      </c>
      <c r="AU34" s="3">
        <f t="shared" si="27"/>
        <v>615.37999999999988</v>
      </c>
      <c r="AV34" s="3">
        <f t="shared" si="27"/>
        <v>615.37999999999988</v>
      </c>
      <c r="AW34" s="3">
        <f t="shared" si="27"/>
        <v>615.37999999999988</v>
      </c>
      <c r="AX34" s="3">
        <f t="shared" si="27"/>
        <v>615.37999999999988</v>
      </c>
      <c r="AY34" s="3">
        <f t="shared" si="27"/>
        <v>615.37999999999988</v>
      </c>
      <c r="AZ34" s="3">
        <f t="shared" si="27"/>
        <v>615.37999999999988</v>
      </c>
      <c r="BA34" s="3">
        <f t="shared" si="27"/>
        <v>615.37999999999988</v>
      </c>
      <c r="BB34" s="3">
        <f t="shared" si="27"/>
        <v>615.37999999999988</v>
      </c>
      <c r="BC34" s="3">
        <f t="shared" si="27"/>
        <v>615.37999999999988</v>
      </c>
      <c r="BD34" s="3">
        <f t="shared" si="27"/>
        <v>615.37999999999988</v>
      </c>
      <c r="BE34" s="3">
        <f t="shared" si="27"/>
        <v>615.37999999999988</v>
      </c>
      <c r="BF34" s="3">
        <f t="shared" si="27"/>
        <v>615.37999999999988</v>
      </c>
      <c r="BG34" s="3">
        <f t="shared" si="27"/>
        <v>615.37999999999988</v>
      </c>
      <c r="BH34" s="3">
        <f t="shared" si="27"/>
        <v>615.37999999999988</v>
      </c>
      <c r="BI34" s="3">
        <f t="shared" si="27"/>
        <v>615.37999999999988</v>
      </c>
      <c r="BJ34" s="3">
        <f t="shared" si="27"/>
        <v>615.37999999999988</v>
      </c>
      <c r="BK34" s="3">
        <f t="shared" si="27"/>
        <v>615.37999999999988</v>
      </c>
      <c r="BL34" s="3">
        <f t="shared" si="27"/>
        <v>615.37999999999988</v>
      </c>
      <c r="BM34" s="3">
        <f t="shared" si="27"/>
        <v>615.37999999999988</v>
      </c>
      <c r="BN34" s="3">
        <f t="shared" si="27"/>
        <v>615.37999999999988</v>
      </c>
      <c r="BO34" s="3">
        <f t="shared" si="27"/>
        <v>615.37999999999988</v>
      </c>
      <c r="BP34" s="3">
        <f t="shared" si="27"/>
        <v>615.37999999999988</v>
      </c>
      <c r="BQ34" s="3">
        <f t="shared" si="27"/>
        <v>615.37999999999988</v>
      </c>
      <c r="BR34" s="3">
        <f t="shared" si="27"/>
        <v>615.37999999999988</v>
      </c>
      <c r="BS34" s="3">
        <f t="shared" si="27"/>
        <v>615.37999999999988</v>
      </c>
      <c r="BT34" s="3">
        <f t="shared" si="27"/>
        <v>615.37999999999988</v>
      </c>
      <c r="BU34" s="3">
        <f t="shared" si="27"/>
        <v>615.37999999999988</v>
      </c>
      <c r="BV34" s="3">
        <f t="shared" si="27"/>
        <v>615.37999999999988</v>
      </c>
      <c r="BW34" s="3">
        <f t="shared" si="27"/>
        <v>615.37999999999988</v>
      </c>
      <c r="BX34" s="3">
        <f t="shared" si="27"/>
        <v>615.37999999999988</v>
      </c>
      <c r="BY34" s="3">
        <f t="shared" si="27"/>
        <v>615.37999999999988</v>
      </c>
      <c r="BZ34" s="3">
        <f t="shared" si="27"/>
        <v>615.37999999999988</v>
      </c>
      <c r="CA34" s="3">
        <f t="shared" si="27"/>
        <v>615.37999999999988</v>
      </c>
      <c r="CB34" s="3">
        <f t="shared" si="27"/>
        <v>615.37999999999988</v>
      </c>
      <c r="CC34" s="3">
        <f t="shared" si="27"/>
        <v>615.37999999999988</v>
      </c>
      <c r="CD34" s="3">
        <f t="shared" ref="CD34:CS34" si="28">CD64-CD75</f>
        <v>615.37999999999988</v>
      </c>
      <c r="CE34" s="3">
        <f t="shared" si="28"/>
        <v>615.37999999999988</v>
      </c>
      <c r="CF34" s="3">
        <f t="shared" si="28"/>
        <v>615.37999999999988</v>
      </c>
      <c r="CG34" s="3">
        <f t="shared" si="28"/>
        <v>615.37999999999988</v>
      </c>
      <c r="CH34" s="3">
        <f t="shared" si="28"/>
        <v>615.37999999999988</v>
      </c>
      <c r="CI34" s="3">
        <f t="shared" si="28"/>
        <v>615.37999999999988</v>
      </c>
      <c r="CJ34" s="3">
        <f t="shared" si="28"/>
        <v>615.37999999999988</v>
      </c>
      <c r="CK34" s="3">
        <f t="shared" si="28"/>
        <v>615.37999999999988</v>
      </c>
      <c r="CL34" s="3">
        <f t="shared" si="28"/>
        <v>615.37999999999988</v>
      </c>
      <c r="CM34" s="3">
        <f t="shared" si="28"/>
        <v>615.37999999999988</v>
      </c>
      <c r="CN34" s="3">
        <f t="shared" si="28"/>
        <v>615.37999999999988</v>
      </c>
      <c r="CO34" s="3">
        <f t="shared" si="28"/>
        <v>615.37999999999988</v>
      </c>
      <c r="CP34" s="3">
        <f t="shared" si="28"/>
        <v>615.37999999999988</v>
      </c>
      <c r="CQ34" s="3">
        <f t="shared" si="28"/>
        <v>615.37999999999988</v>
      </c>
      <c r="CR34" s="3">
        <f t="shared" si="28"/>
        <v>615.37999999999988</v>
      </c>
      <c r="CS34" s="83">
        <f t="shared" si="28"/>
        <v>615.37999999999988</v>
      </c>
      <c r="CT34" s="30">
        <f t="shared" si="19"/>
        <v>59076.479999999909</v>
      </c>
      <c r="CU34" s="151"/>
    </row>
    <row r="35" spans="1:99">
      <c r="A35" s="25" t="s">
        <v>36</v>
      </c>
      <c r="B35" s="82">
        <f t="shared" si="24"/>
        <v>363</v>
      </c>
      <c r="C35" s="3">
        <f t="shared" si="24"/>
        <v>363</v>
      </c>
      <c r="D35" s="3">
        <f t="shared" si="24"/>
        <v>363</v>
      </c>
      <c r="E35" s="3">
        <f t="shared" si="24"/>
        <v>363</v>
      </c>
      <c r="F35" s="3">
        <f t="shared" si="24"/>
        <v>363</v>
      </c>
      <c r="G35" s="3">
        <f t="shared" si="24"/>
        <v>363</v>
      </c>
      <c r="H35" s="3">
        <f t="shared" si="24"/>
        <v>363</v>
      </c>
      <c r="I35" s="3">
        <f t="shared" si="24"/>
        <v>363</v>
      </c>
      <c r="J35" s="3">
        <f t="shared" si="24"/>
        <v>363</v>
      </c>
      <c r="K35" s="3">
        <f t="shared" si="24"/>
        <v>363</v>
      </c>
      <c r="L35" s="3">
        <f t="shared" si="24"/>
        <v>363</v>
      </c>
      <c r="M35" s="3">
        <f t="shared" si="24"/>
        <v>363</v>
      </c>
      <c r="N35" s="3">
        <f t="shared" si="24"/>
        <v>363</v>
      </c>
      <c r="O35" s="3">
        <f t="shared" si="24"/>
        <v>363</v>
      </c>
      <c r="P35" s="3">
        <f t="shared" si="24"/>
        <v>316</v>
      </c>
      <c r="Q35" s="3">
        <f t="shared" si="24"/>
        <v>316</v>
      </c>
      <c r="R35" s="3">
        <f t="shared" ref="R35:CC35" si="29">R65-R76</f>
        <v>316</v>
      </c>
      <c r="S35" s="3">
        <f t="shared" si="29"/>
        <v>316</v>
      </c>
      <c r="T35" s="3">
        <f t="shared" si="29"/>
        <v>316</v>
      </c>
      <c r="U35" s="3">
        <f t="shared" si="29"/>
        <v>316</v>
      </c>
      <c r="V35" s="3">
        <f t="shared" si="29"/>
        <v>316</v>
      </c>
      <c r="W35" s="3">
        <f t="shared" si="29"/>
        <v>316</v>
      </c>
      <c r="X35" s="3">
        <f t="shared" si="29"/>
        <v>316</v>
      </c>
      <c r="Y35" s="3">
        <f t="shared" si="29"/>
        <v>316</v>
      </c>
      <c r="Z35" s="3">
        <f t="shared" si="29"/>
        <v>316</v>
      </c>
      <c r="AA35" s="3">
        <f t="shared" si="29"/>
        <v>363</v>
      </c>
      <c r="AB35" s="3">
        <f t="shared" si="29"/>
        <v>363</v>
      </c>
      <c r="AC35" s="3">
        <f t="shared" si="29"/>
        <v>363</v>
      </c>
      <c r="AD35" s="3">
        <f t="shared" si="29"/>
        <v>363</v>
      </c>
      <c r="AE35" s="3">
        <f t="shared" si="29"/>
        <v>363</v>
      </c>
      <c r="AF35" s="3">
        <f t="shared" si="29"/>
        <v>363</v>
      </c>
      <c r="AG35" s="3">
        <f t="shared" si="29"/>
        <v>363</v>
      </c>
      <c r="AH35" s="3">
        <f t="shared" si="29"/>
        <v>363</v>
      </c>
      <c r="AI35" s="3">
        <f t="shared" si="29"/>
        <v>363</v>
      </c>
      <c r="AJ35" s="3">
        <f t="shared" si="29"/>
        <v>363</v>
      </c>
      <c r="AK35" s="3">
        <f t="shared" si="29"/>
        <v>363</v>
      </c>
      <c r="AL35" s="3">
        <f t="shared" si="29"/>
        <v>363</v>
      </c>
      <c r="AM35" s="3">
        <f t="shared" si="29"/>
        <v>363</v>
      </c>
      <c r="AN35" s="3">
        <f t="shared" si="29"/>
        <v>363</v>
      </c>
      <c r="AO35" s="3">
        <f t="shared" si="29"/>
        <v>363</v>
      </c>
      <c r="AP35" s="3">
        <f t="shared" si="29"/>
        <v>363</v>
      </c>
      <c r="AQ35" s="3">
        <f t="shared" si="29"/>
        <v>363</v>
      </c>
      <c r="AR35" s="3">
        <f t="shared" si="29"/>
        <v>326</v>
      </c>
      <c r="AS35" s="3">
        <f t="shared" si="29"/>
        <v>326</v>
      </c>
      <c r="AT35" s="3">
        <f t="shared" si="29"/>
        <v>326</v>
      </c>
      <c r="AU35" s="3">
        <f t="shared" si="29"/>
        <v>326</v>
      </c>
      <c r="AV35" s="3">
        <f t="shared" si="29"/>
        <v>326</v>
      </c>
      <c r="AW35" s="3">
        <f t="shared" si="29"/>
        <v>363</v>
      </c>
      <c r="AX35" s="3">
        <f t="shared" si="29"/>
        <v>363</v>
      </c>
      <c r="AY35" s="3">
        <f t="shared" si="29"/>
        <v>363</v>
      </c>
      <c r="AZ35" s="3">
        <f t="shared" si="29"/>
        <v>363</v>
      </c>
      <c r="BA35" s="3">
        <f t="shared" si="29"/>
        <v>363</v>
      </c>
      <c r="BB35" s="3">
        <f t="shared" si="29"/>
        <v>363</v>
      </c>
      <c r="BC35" s="3">
        <f t="shared" si="29"/>
        <v>363</v>
      </c>
      <c r="BD35" s="3">
        <f t="shared" si="29"/>
        <v>363</v>
      </c>
      <c r="BE35" s="3">
        <f t="shared" si="29"/>
        <v>363</v>
      </c>
      <c r="BF35" s="3">
        <f t="shared" si="29"/>
        <v>363</v>
      </c>
      <c r="BG35" s="3">
        <f t="shared" si="29"/>
        <v>363</v>
      </c>
      <c r="BH35" s="3">
        <f t="shared" si="29"/>
        <v>363</v>
      </c>
      <c r="BI35" s="3">
        <f t="shared" si="29"/>
        <v>363</v>
      </c>
      <c r="BJ35" s="3">
        <f t="shared" si="29"/>
        <v>363</v>
      </c>
      <c r="BK35" s="3">
        <f t="shared" si="29"/>
        <v>363</v>
      </c>
      <c r="BL35" s="3">
        <f t="shared" si="29"/>
        <v>363</v>
      </c>
      <c r="BM35" s="3">
        <f t="shared" si="29"/>
        <v>363</v>
      </c>
      <c r="BN35" s="3">
        <f t="shared" si="29"/>
        <v>363</v>
      </c>
      <c r="BO35" s="3">
        <f t="shared" si="29"/>
        <v>363</v>
      </c>
      <c r="BP35" s="3">
        <f t="shared" si="29"/>
        <v>363</v>
      </c>
      <c r="BQ35" s="3">
        <f t="shared" si="29"/>
        <v>363</v>
      </c>
      <c r="BR35" s="3">
        <f t="shared" si="29"/>
        <v>363</v>
      </c>
      <c r="BS35" s="3">
        <f t="shared" si="29"/>
        <v>363</v>
      </c>
      <c r="BT35" s="3">
        <f t="shared" si="29"/>
        <v>363</v>
      </c>
      <c r="BU35" s="3">
        <f t="shared" si="29"/>
        <v>363</v>
      </c>
      <c r="BV35" s="3">
        <f t="shared" si="29"/>
        <v>363</v>
      </c>
      <c r="BW35" s="3">
        <f t="shared" si="29"/>
        <v>363</v>
      </c>
      <c r="BX35" s="3">
        <f t="shared" si="29"/>
        <v>363</v>
      </c>
      <c r="BY35" s="3">
        <f t="shared" si="29"/>
        <v>363</v>
      </c>
      <c r="BZ35" s="3">
        <f t="shared" si="29"/>
        <v>363</v>
      </c>
      <c r="CA35" s="3">
        <f t="shared" si="29"/>
        <v>363</v>
      </c>
      <c r="CB35" s="3">
        <f t="shared" si="29"/>
        <v>363</v>
      </c>
      <c r="CC35" s="3">
        <f t="shared" si="29"/>
        <v>363</v>
      </c>
      <c r="CD35" s="3">
        <f t="shared" ref="CD35:CS35" si="30">CD65-CD76</f>
        <v>363</v>
      </c>
      <c r="CE35" s="3">
        <f t="shared" si="30"/>
        <v>363</v>
      </c>
      <c r="CF35" s="3">
        <f t="shared" si="30"/>
        <v>329</v>
      </c>
      <c r="CG35" s="3">
        <f t="shared" si="30"/>
        <v>189</v>
      </c>
      <c r="CH35" s="3">
        <f t="shared" si="30"/>
        <v>189</v>
      </c>
      <c r="CI35" s="3">
        <f t="shared" si="30"/>
        <v>189</v>
      </c>
      <c r="CJ35" s="3">
        <f t="shared" si="30"/>
        <v>189</v>
      </c>
      <c r="CK35" s="3">
        <f t="shared" si="30"/>
        <v>189</v>
      </c>
      <c r="CL35" s="3">
        <f t="shared" si="30"/>
        <v>189</v>
      </c>
      <c r="CM35" s="3">
        <f t="shared" si="30"/>
        <v>189</v>
      </c>
      <c r="CN35" s="3">
        <f t="shared" si="30"/>
        <v>189</v>
      </c>
      <c r="CO35" s="3">
        <f t="shared" si="30"/>
        <v>189</v>
      </c>
      <c r="CP35" s="3">
        <f t="shared" si="30"/>
        <v>189</v>
      </c>
      <c r="CQ35" s="3">
        <f t="shared" si="30"/>
        <v>189</v>
      </c>
      <c r="CR35" s="3">
        <f t="shared" si="30"/>
        <v>189</v>
      </c>
      <c r="CS35" s="83">
        <f t="shared" si="30"/>
        <v>189</v>
      </c>
      <c r="CT35" s="30">
        <f t="shared" si="19"/>
        <v>31850</v>
      </c>
      <c r="CU35" s="151"/>
    </row>
    <row r="36" spans="1:99">
      <c r="A36" s="25" t="s">
        <v>37</v>
      </c>
      <c r="B36" s="82">
        <f t="shared" si="24"/>
        <v>357.29</v>
      </c>
      <c r="C36" s="3">
        <f t="shared" si="24"/>
        <v>357.29</v>
      </c>
      <c r="D36" s="3">
        <f t="shared" si="24"/>
        <v>357.29</v>
      </c>
      <c r="E36" s="3">
        <f t="shared" si="24"/>
        <v>357.29</v>
      </c>
      <c r="F36" s="3">
        <f t="shared" si="24"/>
        <v>357.29</v>
      </c>
      <c r="G36" s="3">
        <f t="shared" si="24"/>
        <v>357.29</v>
      </c>
      <c r="H36" s="3">
        <f t="shared" si="24"/>
        <v>357.29</v>
      </c>
      <c r="I36" s="3">
        <f t="shared" si="24"/>
        <v>357.29</v>
      </c>
      <c r="J36" s="3">
        <f t="shared" si="24"/>
        <v>357.29</v>
      </c>
      <c r="K36" s="3">
        <f t="shared" si="24"/>
        <v>357.29</v>
      </c>
      <c r="L36" s="3">
        <f t="shared" si="24"/>
        <v>357.29</v>
      </c>
      <c r="M36" s="3">
        <f t="shared" si="24"/>
        <v>357.29</v>
      </c>
      <c r="N36" s="3">
        <f t="shared" si="24"/>
        <v>357.29</v>
      </c>
      <c r="O36" s="3">
        <f t="shared" si="24"/>
        <v>357.29</v>
      </c>
      <c r="P36" s="3">
        <f t="shared" si="24"/>
        <v>329.29</v>
      </c>
      <c r="Q36" s="3">
        <f t="shared" si="24"/>
        <v>329.29</v>
      </c>
      <c r="R36" s="3">
        <f t="shared" ref="R36:CC36" si="31">R66-R77</f>
        <v>329.29</v>
      </c>
      <c r="S36" s="3">
        <f t="shared" si="31"/>
        <v>329.29</v>
      </c>
      <c r="T36" s="3">
        <f t="shared" si="31"/>
        <v>329.29</v>
      </c>
      <c r="U36" s="3">
        <f t="shared" si="31"/>
        <v>329.29</v>
      </c>
      <c r="V36" s="3">
        <f t="shared" si="31"/>
        <v>329.29</v>
      </c>
      <c r="W36" s="3">
        <f t="shared" si="31"/>
        <v>329.29</v>
      </c>
      <c r="X36" s="3">
        <f t="shared" si="31"/>
        <v>329.29</v>
      </c>
      <c r="Y36" s="3">
        <f t="shared" si="31"/>
        <v>329.29</v>
      </c>
      <c r="Z36" s="3">
        <f t="shared" si="31"/>
        <v>329.29</v>
      </c>
      <c r="AA36" s="3">
        <f t="shared" si="31"/>
        <v>357.29</v>
      </c>
      <c r="AB36" s="3">
        <f t="shared" si="31"/>
        <v>357.29</v>
      </c>
      <c r="AC36" s="3">
        <f t="shared" si="31"/>
        <v>357.29</v>
      </c>
      <c r="AD36" s="3">
        <f t="shared" si="31"/>
        <v>357.29</v>
      </c>
      <c r="AE36" s="3">
        <f t="shared" si="31"/>
        <v>357.29</v>
      </c>
      <c r="AF36" s="3">
        <f t="shared" si="31"/>
        <v>357.29</v>
      </c>
      <c r="AG36" s="3">
        <f t="shared" si="31"/>
        <v>357.29</v>
      </c>
      <c r="AH36" s="3">
        <f t="shared" si="31"/>
        <v>357.29</v>
      </c>
      <c r="AI36" s="3">
        <f t="shared" si="31"/>
        <v>357.29</v>
      </c>
      <c r="AJ36" s="3">
        <f t="shared" si="31"/>
        <v>357.29</v>
      </c>
      <c r="AK36" s="3">
        <f t="shared" si="31"/>
        <v>357.29</v>
      </c>
      <c r="AL36" s="3">
        <f t="shared" si="31"/>
        <v>357.29</v>
      </c>
      <c r="AM36" s="3">
        <f t="shared" si="31"/>
        <v>357.29</v>
      </c>
      <c r="AN36" s="3">
        <f t="shared" si="31"/>
        <v>357.29</v>
      </c>
      <c r="AO36" s="3">
        <f t="shared" si="31"/>
        <v>357.29</v>
      </c>
      <c r="AP36" s="3">
        <f t="shared" si="31"/>
        <v>357.29</v>
      </c>
      <c r="AQ36" s="3">
        <f t="shared" si="31"/>
        <v>357.29</v>
      </c>
      <c r="AR36" s="3">
        <f t="shared" si="31"/>
        <v>357.29</v>
      </c>
      <c r="AS36" s="3">
        <f t="shared" si="31"/>
        <v>327.29000000000002</v>
      </c>
      <c r="AT36" s="3">
        <f t="shared" si="31"/>
        <v>322.29000000000002</v>
      </c>
      <c r="AU36" s="3">
        <f t="shared" si="31"/>
        <v>322.29000000000002</v>
      </c>
      <c r="AV36" s="3">
        <f t="shared" si="31"/>
        <v>322.29000000000002</v>
      </c>
      <c r="AW36" s="3">
        <f t="shared" si="31"/>
        <v>322.29000000000002</v>
      </c>
      <c r="AX36" s="3">
        <f t="shared" si="31"/>
        <v>322.29000000000002</v>
      </c>
      <c r="AY36" s="3">
        <f t="shared" si="31"/>
        <v>322.29000000000002</v>
      </c>
      <c r="AZ36" s="3">
        <f t="shared" si="31"/>
        <v>322.29000000000002</v>
      </c>
      <c r="BA36" s="3">
        <f t="shared" si="31"/>
        <v>322.29000000000002</v>
      </c>
      <c r="BB36" s="3">
        <f t="shared" si="31"/>
        <v>322.29000000000002</v>
      </c>
      <c r="BC36" s="3">
        <f t="shared" si="31"/>
        <v>322.29000000000002</v>
      </c>
      <c r="BD36" s="3">
        <f t="shared" si="31"/>
        <v>322.29000000000002</v>
      </c>
      <c r="BE36" s="3">
        <f t="shared" si="31"/>
        <v>322.29000000000002</v>
      </c>
      <c r="BF36" s="3">
        <f t="shared" si="31"/>
        <v>322.29000000000002</v>
      </c>
      <c r="BG36" s="3">
        <f t="shared" si="31"/>
        <v>322.29000000000002</v>
      </c>
      <c r="BH36" s="3">
        <f t="shared" si="31"/>
        <v>322.29000000000002</v>
      </c>
      <c r="BI36" s="3">
        <f t="shared" si="31"/>
        <v>352.29</v>
      </c>
      <c r="BJ36" s="3">
        <f t="shared" si="31"/>
        <v>357.29</v>
      </c>
      <c r="BK36" s="3">
        <f t="shared" si="31"/>
        <v>357.29</v>
      </c>
      <c r="BL36" s="3">
        <f t="shared" si="31"/>
        <v>357.29</v>
      </c>
      <c r="BM36" s="3">
        <f t="shared" si="31"/>
        <v>357.29</v>
      </c>
      <c r="BN36" s="3">
        <f t="shared" si="31"/>
        <v>357.29</v>
      </c>
      <c r="BO36" s="3">
        <f t="shared" si="31"/>
        <v>357.29</v>
      </c>
      <c r="BP36" s="3">
        <f t="shared" si="31"/>
        <v>357.29</v>
      </c>
      <c r="BQ36" s="3">
        <f t="shared" si="31"/>
        <v>357.29</v>
      </c>
      <c r="BR36" s="3">
        <f t="shared" si="31"/>
        <v>357.29</v>
      </c>
      <c r="BS36" s="3">
        <f t="shared" si="31"/>
        <v>357.29</v>
      </c>
      <c r="BT36" s="3">
        <f t="shared" si="31"/>
        <v>357.29</v>
      </c>
      <c r="BU36" s="3">
        <f t="shared" si="31"/>
        <v>357.29</v>
      </c>
      <c r="BV36" s="3">
        <f t="shared" si="31"/>
        <v>357.29</v>
      </c>
      <c r="BW36" s="3">
        <f t="shared" si="31"/>
        <v>357.29</v>
      </c>
      <c r="BX36" s="3">
        <f t="shared" si="31"/>
        <v>357.29</v>
      </c>
      <c r="BY36" s="3">
        <f t="shared" si="31"/>
        <v>357.29</v>
      </c>
      <c r="BZ36" s="3">
        <f t="shared" si="31"/>
        <v>357.29</v>
      </c>
      <c r="CA36" s="3">
        <f t="shared" si="31"/>
        <v>357.29</v>
      </c>
      <c r="CB36" s="3">
        <f t="shared" si="31"/>
        <v>357.29</v>
      </c>
      <c r="CC36" s="3">
        <f t="shared" si="31"/>
        <v>357.29</v>
      </c>
      <c r="CD36" s="3">
        <f t="shared" ref="CD36:CS36" si="32">CD66-CD77</f>
        <v>357.29</v>
      </c>
      <c r="CE36" s="3">
        <f t="shared" si="32"/>
        <v>357.29</v>
      </c>
      <c r="CF36" s="3">
        <f t="shared" si="32"/>
        <v>357.29</v>
      </c>
      <c r="CG36" s="3">
        <f t="shared" si="32"/>
        <v>357.29</v>
      </c>
      <c r="CH36" s="3">
        <f t="shared" si="32"/>
        <v>357.29</v>
      </c>
      <c r="CI36" s="3">
        <f t="shared" si="32"/>
        <v>357.29</v>
      </c>
      <c r="CJ36" s="3">
        <f t="shared" si="32"/>
        <v>357.29</v>
      </c>
      <c r="CK36" s="3">
        <f t="shared" si="32"/>
        <v>357.29</v>
      </c>
      <c r="CL36" s="3">
        <f t="shared" si="32"/>
        <v>357.29</v>
      </c>
      <c r="CM36" s="3">
        <f t="shared" si="32"/>
        <v>357.29</v>
      </c>
      <c r="CN36" s="3">
        <f t="shared" si="32"/>
        <v>357.29</v>
      </c>
      <c r="CO36" s="3">
        <f t="shared" si="32"/>
        <v>357.29</v>
      </c>
      <c r="CP36" s="3">
        <f t="shared" si="32"/>
        <v>357.29</v>
      </c>
      <c r="CQ36" s="3">
        <f t="shared" si="32"/>
        <v>357.29</v>
      </c>
      <c r="CR36" s="3">
        <f t="shared" si="32"/>
        <v>357.29</v>
      </c>
      <c r="CS36" s="83">
        <f t="shared" si="32"/>
        <v>357.29</v>
      </c>
      <c r="CT36" s="30">
        <f t="shared" si="19"/>
        <v>33431.840000000062</v>
      </c>
      <c r="CU36" s="151"/>
    </row>
    <row r="37" spans="1:99">
      <c r="A37" s="25" t="s">
        <v>38</v>
      </c>
      <c r="B37" s="82">
        <f t="shared" si="24"/>
        <v>636</v>
      </c>
      <c r="C37" s="3">
        <f t="shared" si="24"/>
        <v>634</v>
      </c>
      <c r="D37" s="3">
        <f t="shared" si="24"/>
        <v>625</v>
      </c>
      <c r="E37" s="3">
        <f t="shared" si="24"/>
        <v>621</v>
      </c>
      <c r="F37" s="3">
        <f t="shared" si="24"/>
        <v>626</v>
      </c>
      <c r="G37" s="3">
        <f t="shared" si="24"/>
        <v>632</v>
      </c>
      <c r="H37" s="3">
        <f t="shared" si="24"/>
        <v>633</v>
      </c>
      <c r="I37" s="3">
        <f t="shared" si="24"/>
        <v>633</v>
      </c>
      <c r="J37" s="3">
        <f t="shared" si="24"/>
        <v>637</v>
      </c>
      <c r="K37" s="3">
        <f t="shared" si="24"/>
        <v>644</v>
      </c>
      <c r="L37" s="3">
        <f t="shared" si="24"/>
        <v>650</v>
      </c>
      <c r="M37" s="3">
        <f t="shared" si="24"/>
        <v>661</v>
      </c>
      <c r="N37" s="3">
        <f t="shared" si="24"/>
        <v>663</v>
      </c>
      <c r="O37" s="3">
        <f t="shared" si="24"/>
        <v>669</v>
      </c>
      <c r="P37" s="3">
        <f t="shared" si="24"/>
        <v>678</v>
      </c>
      <c r="Q37" s="3">
        <f t="shared" si="24"/>
        <v>682</v>
      </c>
      <c r="R37" s="3">
        <f t="shared" ref="R37:CC37" si="33">R67-R78</f>
        <v>683</v>
      </c>
      <c r="S37" s="3">
        <f t="shared" si="33"/>
        <v>683</v>
      </c>
      <c r="T37" s="3">
        <f t="shared" si="33"/>
        <v>695</v>
      </c>
      <c r="U37" s="3">
        <f t="shared" si="33"/>
        <v>703</v>
      </c>
      <c r="V37" s="3">
        <f t="shared" si="33"/>
        <v>703</v>
      </c>
      <c r="W37" s="3">
        <f t="shared" si="33"/>
        <v>703</v>
      </c>
      <c r="X37" s="3">
        <f t="shared" si="33"/>
        <v>703</v>
      </c>
      <c r="Y37" s="3">
        <f t="shared" si="33"/>
        <v>703</v>
      </c>
      <c r="Z37" s="3">
        <f t="shared" si="33"/>
        <v>704</v>
      </c>
      <c r="AA37" s="3">
        <f t="shared" si="33"/>
        <v>704</v>
      </c>
      <c r="AB37" s="3">
        <f t="shared" si="33"/>
        <v>705</v>
      </c>
      <c r="AC37" s="3">
        <f t="shared" si="33"/>
        <v>711</v>
      </c>
      <c r="AD37" s="3">
        <f t="shared" si="33"/>
        <v>712</v>
      </c>
      <c r="AE37" s="3">
        <f t="shared" si="33"/>
        <v>714</v>
      </c>
      <c r="AF37" s="3">
        <f t="shared" si="33"/>
        <v>715</v>
      </c>
      <c r="AG37" s="3">
        <f t="shared" si="33"/>
        <v>715</v>
      </c>
      <c r="AH37" s="3">
        <f t="shared" si="33"/>
        <v>714</v>
      </c>
      <c r="AI37" s="3">
        <f t="shared" si="33"/>
        <v>714</v>
      </c>
      <c r="AJ37" s="3">
        <f t="shared" si="33"/>
        <v>721</v>
      </c>
      <c r="AK37" s="3">
        <f t="shared" si="33"/>
        <v>727</v>
      </c>
      <c r="AL37" s="3">
        <f t="shared" si="33"/>
        <v>731</v>
      </c>
      <c r="AM37" s="3">
        <f t="shared" si="33"/>
        <v>731</v>
      </c>
      <c r="AN37" s="3">
        <f t="shared" si="33"/>
        <v>730</v>
      </c>
      <c r="AO37" s="3">
        <f t="shared" si="33"/>
        <v>728</v>
      </c>
      <c r="AP37" s="3">
        <f t="shared" si="33"/>
        <v>727</v>
      </c>
      <c r="AQ37" s="3">
        <f t="shared" si="33"/>
        <v>729</v>
      </c>
      <c r="AR37" s="3">
        <f t="shared" si="33"/>
        <v>728</v>
      </c>
      <c r="AS37" s="3">
        <f t="shared" si="33"/>
        <v>728</v>
      </c>
      <c r="AT37" s="3">
        <f t="shared" si="33"/>
        <v>728</v>
      </c>
      <c r="AU37" s="3">
        <f t="shared" si="33"/>
        <v>735</v>
      </c>
      <c r="AV37" s="3">
        <f t="shared" si="33"/>
        <v>747</v>
      </c>
      <c r="AW37" s="3">
        <f t="shared" si="33"/>
        <v>742</v>
      </c>
      <c r="AX37" s="3">
        <f t="shared" si="33"/>
        <v>738</v>
      </c>
      <c r="AY37" s="3">
        <f t="shared" si="33"/>
        <v>728</v>
      </c>
      <c r="AZ37" s="3">
        <f t="shared" si="33"/>
        <v>721</v>
      </c>
      <c r="BA37" s="3">
        <f t="shared" si="33"/>
        <v>717</v>
      </c>
      <c r="BB37" s="3">
        <f t="shared" si="33"/>
        <v>712</v>
      </c>
      <c r="BC37" s="3">
        <f t="shared" si="33"/>
        <v>712</v>
      </c>
      <c r="BD37" s="3">
        <f t="shared" si="33"/>
        <v>715</v>
      </c>
      <c r="BE37" s="3">
        <f t="shared" si="33"/>
        <v>717</v>
      </c>
      <c r="BF37" s="3">
        <f t="shared" si="33"/>
        <v>718</v>
      </c>
      <c r="BG37" s="3">
        <f t="shared" si="33"/>
        <v>716</v>
      </c>
      <c r="BH37" s="3">
        <f t="shared" si="33"/>
        <v>713</v>
      </c>
      <c r="BI37" s="3">
        <f t="shared" si="33"/>
        <v>713</v>
      </c>
      <c r="BJ37" s="3">
        <f t="shared" si="33"/>
        <v>714</v>
      </c>
      <c r="BK37" s="3">
        <f t="shared" si="33"/>
        <v>716</v>
      </c>
      <c r="BL37" s="3">
        <f t="shared" si="33"/>
        <v>712</v>
      </c>
      <c r="BM37" s="3">
        <f t="shared" si="33"/>
        <v>714</v>
      </c>
      <c r="BN37" s="3">
        <f t="shared" si="33"/>
        <v>716</v>
      </c>
      <c r="BO37" s="3">
        <f t="shared" si="33"/>
        <v>705</v>
      </c>
      <c r="BP37" s="3">
        <f t="shared" si="33"/>
        <v>701</v>
      </c>
      <c r="BQ37" s="3">
        <f t="shared" si="33"/>
        <v>690</v>
      </c>
      <c r="BR37" s="3">
        <f t="shared" si="33"/>
        <v>685</v>
      </c>
      <c r="BS37" s="3">
        <f t="shared" si="33"/>
        <v>684</v>
      </c>
      <c r="BT37" s="3">
        <f t="shared" si="33"/>
        <v>681</v>
      </c>
      <c r="BU37" s="3">
        <f t="shared" si="33"/>
        <v>674</v>
      </c>
      <c r="BV37" s="3">
        <f t="shared" si="33"/>
        <v>665</v>
      </c>
      <c r="BW37" s="3">
        <f t="shared" si="33"/>
        <v>665</v>
      </c>
      <c r="BX37" s="3">
        <f t="shared" si="33"/>
        <v>669</v>
      </c>
      <c r="BY37" s="3">
        <f t="shared" si="33"/>
        <v>669</v>
      </c>
      <c r="BZ37" s="3">
        <f t="shared" si="33"/>
        <v>666</v>
      </c>
      <c r="CA37" s="3">
        <f t="shared" si="33"/>
        <v>663</v>
      </c>
      <c r="CB37" s="3">
        <f t="shared" si="33"/>
        <v>663</v>
      </c>
      <c r="CC37" s="3">
        <f t="shared" si="33"/>
        <v>668</v>
      </c>
      <c r="CD37" s="3">
        <f t="shared" ref="CD37:CS37" si="34">CD67-CD78</f>
        <v>674</v>
      </c>
      <c r="CE37" s="3">
        <f t="shared" si="34"/>
        <v>672</v>
      </c>
      <c r="CF37" s="3">
        <f t="shared" si="34"/>
        <v>665</v>
      </c>
      <c r="CG37" s="3">
        <f t="shared" si="34"/>
        <v>665</v>
      </c>
      <c r="CH37" s="3">
        <f t="shared" si="34"/>
        <v>667</v>
      </c>
      <c r="CI37" s="3">
        <f t="shared" si="34"/>
        <v>669</v>
      </c>
      <c r="CJ37" s="3">
        <f t="shared" si="34"/>
        <v>672</v>
      </c>
      <c r="CK37" s="3">
        <f t="shared" si="34"/>
        <v>676</v>
      </c>
      <c r="CL37" s="3">
        <f t="shared" si="34"/>
        <v>681</v>
      </c>
      <c r="CM37" s="3">
        <f t="shared" si="34"/>
        <v>681</v>
      </c>
      <c r="CN37" s="3">
        <f t="shared" si="34"/>
        <v>679</v>
      </c>
      <c r="CO37" s="3">
        <f t="shared" si="34"/>
        <v>679</v>
      </c>
      <c r="CP37" s="3">
        <f t="shared" si="34"/>
        <v>684</v>
      </c>
      <c r="CQ37" s="3">
        <f t="shared" si="34"/>
        <v>688</v>
      </c>
      <c r="CR37" s="3">
        <f t="shared" si="34"/>
        <v>692</v>
      </c>
      <c r="CS37" s="83">
        <f t="shared" si="34"/>
        <v>696</v>
      </c>
      <c r="CT37" s="30">
        <f t="shared" si="19"/>
        <v>66420</v>
      </c>
      <c r="CU37" s="151"/>
    </row>
    <row r="38" spans="1:99">
      <c r="A38" s="57" t="s">
        <v>39</v>
      </c>
      <c r="B38" s="84">
        <f t="shared" si="24"/>
        <v>36.1</v>
      </c>
      <c r="C38" s="85">
        <f t="shared" si="24"/>
        <v>36.1</v>
      </c>
      <c r="D38" s="85">
        <f t="shared" si="24"/>
        <v>36.1</v>
      </c>
      <c r="E38" s="85">
        <f t="shared" si="24"/>
        <v>36.1</v>
      </c>
      <c r="F38" s="85">
        <f t="shared" si="24"/>
        <v>36.1</v>
      </c>
      <c r="G38" s="85">
        <f t="shared" si="24"/>
        <v>36.1</v>
      </c>
      <c r="H38" s="85">
        <f t="shared" si="24"/>
        <v>36.1</v>
      </c>
      <c r="I38" s="85">
        <f t="shared" si="24"/>
        <v>36.1</v>
      </c>
      <c r="J38" s="85">
        <f t="shared" si="24"/>
        <v>36.1</v>
      </c>
      <c r="K38" s="85">
        <f t="shared" si="24"/>
        <v>36.1</v>
      </c>
      <c r="L38" s="85">
        <f t="shared" si="24"/>
        <v>36.1</v>
      </c>
      <c r="M38" s="85">
        <f t="shared" si="24"/>
        <v>36.1</v>
      </c>
      <c r="N38" s="85">
        <f t="shared" si="24"/>
        <v>36.1</v>
      </c>
      <c r="O38" s="85">
        <f t="shared" si="24"/>
        <v>36.1</v>
      </c>
      <c r="P38" s="85">
        <f t="shared" si="24"/>
        <v>36.1</v>
      </c>
      <c r="Q38" s="85">
        <f t="shared" si="24"/>
        <v>36.1</v>
      </c>
      <c r="R38" s="85">
        <f t="shared" ref="R38:CC38" si="35">R68-R79</f>
        <v>36.1</v>
      </c>
      <c r="S38" s="85">
        <f t="shared" si="35"/>
        <v>36.1</v>
      </c>
      <c r="T38" s="85">
        <f t="shared" si="35"/>
        <v>36.1</v>
      </c>
      <c r="U38" s="85">
        <f t="shared" si="35"/>
        <v>36.1</v>
      </c>
      <c r="V38" s="85">
        <f t="shared" si="35"/>
        <v>36.1</v>
      </c>
      <c r="W38" s="85">
        <f t="shared" si="35"/>
        <v>36.1</v>
      </c>
      <c r="X38" s="85">
        <f t="shared" si="35"/>
        <v>36.1</v>
      </c>
      <c r="Y38" s="85">
        <f t="shared" si="35"/>
        <v>36.1</v>
      </c>
      <c r="Z38" s="85">
        <f t="shared" si="35"/>
        <v>36.1</v>
      </c>
      <c r="AA38" s="85">
        <f t="shared" si="35"/>
        <v>36.1</v>
      </c>
      <c r="AB38" s="85">
        <f t="shared" si="35"/>
        <v>36.1</v>
      </c>
      <c r="AC38" s="85">
        <f t="shared" si="35"/>
        <v>36.1</v>
      </c>
      <c r="AD38" s="85">
        <f t="shared" si="35"/>
        <v>36.1</v>
      </c>
      <c r="AE38" s="85">
        <f t="shared" si="35"/>
        <v>36.1</v>
      </c>
      <c r="AF38" s="85">
        <f t="shared" si="35"/>
        <v>36.1</v>
      </c>
      <c r="AG38" s="85">
        <f t="shared" si="35"/>
        <v>36.1</v>
      </c>
      <c r="AH38" s="85">
        <f t="shared" si="35"/>
        <v>36.1</v>
      </c>
      <c r="AI38" s="85">
        <f t="shared" si="35"/>
        <v>36.1</v>
      </c>
      <c r="AJ38" s="85">
        <f t="shared" si="35"/>
        <v>36.1</v>
      </c>
      <c r="AK38" s="85">
        <f t="shared" si="35"/>
        <v>36.1</v>
      </c>
      <c r="AL38" s="85">
        <f t="shared" si="35"/>
        <v>36.1</v>
      </c>
      <c r="AM38" s="85">
        <f t="shared" si="35"/>
        <v>36.1</v>
      </c>
      <c r="AN38" s="85">
        <f t="shared" si="35"/>
        <v>36.1</v>
      </c>
      <c r="AO38" s="85">
        <f t="shared" si="35"/>
        <v>36.1</v>
      </c>
      <c r="AP38" s="85">
        <f t="shared" si="35"/>
        <v>36.1</v>
      </c>
      <c r="AQ38" s="85">
        <f t="shared" si="35"/>
        <v>36.1</v>
      </c>
      <c r="AR38" s="85">
        <f t="shared" si="35"/>
        <v>36.1</v>
      </c>
      <c r="AS38" s="85">
        <f t="shared" si="35"/>
        <v>36.1</v>
      </c>
      <c r="AT38" s="85">
        <f t="shared" si="35"/>
        <v>36.1</v>
      </c>
      <c r="AU38" s="85">
        <f t="shared" si="35"/>
        <v>36.1</v>
      </c>
      <c r="AV38" s="85">
        <f t="shared" si="35"/>
        <v>36.1</v>
      </c>
      <c r="AW38" s="85">
        <f t="shared" si="35"/>
        <v>36.1</v>
      </c>
      <c r="AX38" s="85">
        <f t="shared" si="35"/>
        <v>36.1</v>
      </c>
      <c r="AY38" s="85">
        <f t="shared" si="35"/>
        <v>36.1</v>
      </c>
      <c r="AZ38" s="85">
        <f t="shared" si="35"/>
        <v>36.1</v>
      </c>
      <c r="BA38" s="85">
        <f t="shared" si="35"/>
        <v>36.1</v>
      </c>
      <c r="BB38" s="85">
        <f t="shared" si="35"/>
        <v>36.1</v>
      </c>
      <c r="BC38" s="85">
        <f t="shared" si="35"/>
        <v>36.1</v>
      </c>
      <c r="BD38" s="85">
        <f t="shared" si="35"/>
        <v>36.1</v>
      </c>
      <c r="BE38" s="85">
        <f t="shared" si="35"/>
        <v>36.1</v>
      </c>
      <c r="BF38" s="85">
        <f t="shared" si="35"/>
        <v>36.1</v>
      </c>
      <c r="BG38" s="85">
        <f t="shared" si="35"/>
        <v>36.1</v>
      </c>
      <c r="BH38" s="85">
        <f t="shared" si="35"/>
        <v>36.1</v>
      </c>
      <c r="BI38" s="85">
        <f t="shared" si="35"/>
        <v>36.1</v>
      </c>
      <c r="BJ38" s="85">
        <f t="shared" si="35"/>
        <v>36.1</v>
      </c>
      <c r="BK38" s="85">
        <f t="shared" si="35"/>
        <v>36.1</v>
      </c>
      <c r="BL38" s="85">
        <f t="shared" si="35"/>
        <v>36.1</v>
      </c>
      <c r="BM38" s="85">
        <f t="shared" si="35"/>
        <v>36.1</v>
      </c>
      <c r="BN38" s="85">
        <f t="shared" si="35"/>
        <v>36.1</v>
      </c>
      <c r="BO38" s="85">
        <f t="shared" si="35"/>
        <v>36.1</v>
      </c>
      <c r="BP38" s="85">
        <f t="shared" si="35"/>
        <v>36.1</v>
      </c>
      <c r="BQ38" s="85">
        <f t="shared" si="35"/>
        <v>36.1</v>
      </c>
      <c r="BR38" s="85">
        <f t="shared" si="35"/>
        <v>36.1</v>
      </c>
      <c r="BS38" s="85">
        <f t="shared" si="35"/>
        <v>36.1</v>
      </c>
      <c r="BT38" s="85">
        <f t="shared" si="35"/>
        <v>36.1</v>
      </c>
      <c r="BU38" s="85">
        <f t="shared" si="35"/>
        <v>36.1</v>
      </c>
      <c r="BV38" s="85">
        <f t="shared" si="35"/>
        <v>36.1</v>
      </c>
      <c r="BW38" s="85">
        <f t="shared" si="35"/>
        <v>36.1</v>
      </c>
      <c r="BX38" s="85">
        <f t="shared" si="35"/>
        <v>36.1</v>
      </c>
      <c r="BY38" s="85">
        <f t="shared" si="35"/>
        <v>36.1</v>
      </c>
      <c r="BZ38" s="85">
        <f t="shared" si="35"/>
        <v>36.1</v>
      </c>
      <c r="CA38" s="85">
        <f t="shared" si="35"/>
        <v>36.1</v>
      </c>
      <c r="CB38" s="85">
        <f t="shared" si="35"/>
        <v>36.1</v>
      </c>
      <c r="CC38" s="85">
        <f t="shared" si="35"/>
        <v>36.1</v>
      </c>
      <c r="CD38" s="85">
        <f t="shared" ref="CD38:CS38" si="36">CD68-CD79</f>
        <v>36.1</v>
      </c>
      <c r="CE38" s="85">
        <f t="shared" si="36"/>
        <v>36.1</v>
      </c>
      <c r="CF38" s="85">
        <f t="shared" si="36"/>
        <v>36.1</v>
      </c>
      <c r="CG38" s="85">
        <f t="shared" si="36"/>
        <v>36.1</v>
      </c>
      <c r="CH38" s="85">
        <f t="shared" si="36"/>
        <v>36.1</v>
      </c>
      <c r="CI38" s="85">
        <f t="shared" si="36"/>
        <v>36.1</v>
      </c>
      <c r="CJ38" s="85">
        <f t="shared" si="36"/>
        <v>36.1</v>
      </c>
      <c r="CK38" s="85">
        <f t="shared" si="36"/>
        <v>36.1</v>
      </c>
      <c r="CL38" s="85">
        <f t="shared" si="36"/>
        <v>36.1</v>
      </c>
      <c r="CM38" s="85">
        <f t="shared" si="36"/>
        <v>36.1</v>
      </c>
      <c r="CN38" s="85">
        <f t="shared" si="36"/>
        <v>36.1</v>
      </c>
      <c r="CO38" s="85">
        <f t="shared" si="36"/>
        <v>36.1</v>
      </c>
      <c r="CP38" s="85">
        <f t="shared" si="36"/>
        <v>36.1</v>
      </c>
      <c r="CQ38" s="85">
        <f t="shared" si="36"/>
        <v>36.1</v>
      </c>
      <c r="CR38" s="85">
        <f t="shared" si="36"/>
        <v>36.1</v>
      </c>
      <c r="CS38" s="86">
        <f t="shared" si="36"/>
        <v>36.1</v>
      </c>
      <c r="CT38" s="30">
        <f t="shared" si="19"/>
        <v>3465.5999999999945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1517.86</v>
      </c>
      <c r="C40" s="40">
        <f t="shared" si="40"/>
        <v>1582.84</v>
      </c>
      <c r="D40" s="40">
        <f t="shared" si="40"/>
        <v>1622.4</v>
      </c>
      <c r="E40" s="40">
        <f t="shared" si="40"/>
        <v>1552.25</v>
      </c>
      <c r="F40" s="40">
        <f t="shared" si="40"/>
        <v>1279.02</v>
      </c>
      <c r="G40" s="40">
        <f t="shared" si="40"/>
        <v>1212.48</v>
      </c>
      <c r="H40" s="40">
        <f t="shared" si="40"/>
        <v>1185.1300000000001</v>
      </c>
      <c r="I40" s="40">
        <f t="shared" si="40"/>
        <v>1170.6099999999999</v>
      </c>
      <c r="J40" s="40">
        <f t="shared" si="40"/>
        <v>1209.83</v>
      </c>
      <c r="K40" s="40">
        <f t="shared" si="40"/>
        <v>1227.46</v>
      </c>
      <c r="L40" s="40">
        <f t="shared" si="40"/>
        <v>1208.52</v>
      </c>
      <c r="M40" s="40">
        <f t="shared" si="40"/>
        <v>1208.52</v>
      </c>
      <c r="N40" s="40">
        <f t="shared" si="40"/>
        <v>1130.6199999999999</v>
      </c>
      <c r="O40" s="40">
        <f t="shared" si="40"/>
        <v>1128.44</v>
      </c>
      <c r="P40" s="40">
        <f t="shared" si="40"/>
        <v>1130.06</v>
      </c>
      <c r="Q40" s="40">
        <f t="shared" si="40"/>
        <v>1130.06</v>
      </c>
      <c r="R40" s="40">
        <f t="shared" si="40"/>
        <v>912.98</v>
      </c>
      <c r="S40" s="40">
        <f t="shared" si="40"/>
        <v>911.89</v>
      </c>
      <c r="T40" s="40">
        <f t="shared" si="40"/>
        <v>1185.9100000000001</v>
      </c>
      <c r="U40" s="40">
        <f t="shared" si="40"/>
        <v>1185.9100000000001</v>
      </c>
      <c r="V40" s="40">
        <f t="shared" si="40"/>
        <v>1431.91</v>
      </c>
      <c r="W40" s="40">
        <f t="shared" si="40"/>
        <v>1413.06</v>
      </c>
      <c r="X40" s="40">
        <f t="shared" si="40"/>
        <v>1353.55</v>
      </c>
      <c r="Y40" s="40">
        <f t="shared" si="40"/>
        <v>1330.34</v>
      </c>
      <c r="Z40" s="40">
        <f t="shared" si="40"/>
        <v>1819.14</v>
      </c>
      <c r="AA40" s="40">
        <f t="shared" si="40"/>
        <v>1869.16</v>
      </c>
      <c r="AB40" s="40">
        <f t="shared" si="40"/>
        <v>2496.7800000000002</v>
      </c>
      <c r="AC40" s="40">
        <f t="shared" si="40"/>
        <v>2614.6999999999998</v>
      </c>
      <c r="AD40" s="40">
        <f t="shared" si="40"/>
        <v>2152.91</v>
      </c>
      <c r="AE40" s="40">
        <f t="shared" si="40"/>
        <v>1901.87</v>
      </c>
      <c r="AF40" s="40">
        <f t="shared" si="40"/>
        <v>1690.39</v>
      </c>
      <c r="AG40" s="40">
        <f t="shared" si="40"/>
        <v>1660.36</v>
      </c>
      <c r="AH40" s="40">
        <f t="shared" ref="AH40:BM40" si="41">SUM(AH41:AH41)</f>
        <v>1915.8</v>
      </c>
      <c r="AI40" s="40">
        <f t="shared" si="41"/>
        <v>1745.65</v>
      </c>
      <c r="AJ40" s="40">
        <f t="shared" si="41"/>
        <v>1560.48</v>
      </c>
      <c r="AK40" s="40">
        <f t="shared" si="41"/>
        <v>1611.31</v>
      </c>
      <c r="AL40" s="40">
        <f t="shared" si="41"/>
        <v>1549.99</v>
      </c>
      <c r="AM40" s="40">
        <f t="shared" si="41"/>
        <v>1439.19</v>
      </c>
      <c r="AN40" s="40">
        <f t="shared" si="41"/>
        <v>1426.37</v>
      </c>
      <c r="AO40" s="40">
        <f t="shared" si="41"/>
        <v>1426.69</v>
      </c>
      <c r="AP40" s="40">
        <f t="shared" si="41"/>
        <v>1666.2</v>
      </c>
      <c r="AQ40" s="40">
        <f t="shared" si="41"/>
        <v>1607.35</v>
      </c>
      <c r="AR40" s="40">
        <f t="shared" si="41"/>
        <v>1066.5</v>
      </c>
      <c r="AS40" s="40">
        <f t="shared" si="41"/>
        <v>1059.1600000000001</v>
      </c>
      <c r="AT40" s="40">
        <f t="shared" si="41"/>
        <v>1177.44</v>
      </c>
      <c r="AU40" s="40">
        <f t="shared" si="41"/>
        <v>1247.3</v>
      </c>
      <c r="AV40" s="40">
        <f t="shared" si="41"/>
        <v>1526.41</v>
      </c>
      <c r="AW40" s="40">
        <f t="shared" si="41"/>
        <v>1526.97</v>
      </c>
      <c r="AX40" s="40">
        <f t="shared" si="41"/>
        <v>1558.31</v>
      </c>
      <c r="AY40" s="40">
        <f t="shared" si="41"/>
        <v>1650.61</v>
      </c>
      <c r="AZ40" s="40">
        <f t="shared" si="41"/>
        <v>1602.02</v>
      </c>
      <c r="BA40" s="40">
        <f t="shared" si="41"/>
        <v>1722.69</v>
      </c>
      <c r="BB40" s="40">
        <f t="shared" si="41"/>
        <v>1782.63</v>
      </c>
      <c r="BC40" s="40">
        <f t="shared" si="41"/>
        <v>1782.76</v>
      </c>
      <c r="BD40" s="40">
        <f t="shared" si="41"/>
        <v>1870.23</v>
      </c>
      <c r="BE40" s="40">
        <f t="shared" si="41"/>
        <v>1939.72</v>
      </c>
      <c r="BF40" s="40">
        <f t="shared" si="41"/>
        <v>1967.1</v>
      </c>
      <c r="BG40" s="40">
        <f t="shared" si="41"/>
        <v>1966.45</v>
      </c>
      <c r="BH40" s="40">
        <f t="shared" si="41"/>
        <v>1548.37</v>
      </c>
      <c r="BI40" s="40">
        <f t="shared" si="41"/>
        <v>1476.24</v>
      </c>
      <c r="BJ40" s="40">
        <f t="shared" si="41"/>
        <v>1653.09</v>
      </c>
      <c r="BK40" s="40">
        <f t="shared" si="41"/>
        <v>1696.89</v>
      </c>
      <c r="BL40" s="40">
        <f t="shared" si="41"/>
        <v>2017.12</v>
      </c>
      <c r="BM40" s="40">
        <f t="shared" si="41"/>
        <v>2357.6999999999998</v>
      </c>
      <c r="BN40" s="40">
        <f t="shared" ref="BN40:CS40" si="42">SUM(BN41:BN41)</f>
        <v>2340.21</v>
      </c>
      <c r="BO40" s="40">
        <f t="shared" si="42"/>
        <v>2231.15</v>
      </c>
      <c r="BP40" s="40">
        <f t="shared" si="42"/>
        <v>2075.6799999999998</v>
      </c>
      <c r="BQ40" s="40">
        <f t="shared" si="42"/>
        <v>1969.38</v>
      </c>
      <c r="BR40" s="40">
        <f t="shared" si="42"/>
        <v>2173.16</v>
      </c>
      <c r="BS40" s="40">
        <f t="shared" si="42"/>
        <v>2237.33</v>
      </c>
      <c r="BT40" s="40">
        <f t="shared" si="42"/>
        <v>2133.25</v>
      </c>
      <c r="BU40" s="40">
        <f t="shared" si="42"/>
        <v>2589.21</v>
      </c>
      <c r="BV40" s="40">
        <f t="shared" si="42"/>
        <v>2324.4899999999998</v>
      </c>
      <c r="BW40" s="40">
        <f t="shared" si="42"/>
        <v>1951.01</v>
      </c>
      <c r="BX40" s="40">
        <f t="shared" si="42"/>
        <v>1702.29</v>
      </c>
      <c r="BY40" s="40">
        <f t="shared" si="42"/>
        <v>1776.26</v>
      </c>
      <c r="BZ40" s="40">
        <f t="shared" si="42"/>
        <v>2113.88</v>
      </c>
      <c r="CA40" s="40">
        <f t="shared" si="42"/>
        <v>2280.08</v>
      </c>
      <c r="CB40" s="40">
        <f t="shared" si="42"/>
        <v>2166.98</v>
      </c>
      <c r="CC40" s="40">
        <f t="shared" si="42"/>
        <v>2242.41</v>
      </c>
      <c r="CD40" s="40">
        <f t="shared" si="42"/>
        <v>2356.48</v>
      </c>
      <c r="CE40" s="40">
        <f t="shared" si="42"/>
        <v>2361.9899999999998</v>
      </c>
      <c r="CF40" s="40">
        <f t="shared" si="42"/>
        <v>2145.19</v>
      </c>
      <c r="CG40" s="40">
        <f t="shared" si="42"/>
        <v>2153.9699999999998</v>
      </c>
      <c r="CH40" s="40">
        <f t="shared" si="42"/>
        <v>2101.88</v>
      </c>
      <c r="CI40" s="40">
        <f t="shared" si="42"/>
        <v>2091.9</v>
      </c>
      <c r="CJ40" s="40">
        <f t="shared" si="42"/>
        <v>2274.66</v>
      </c>
      <c r="CK40" s="40">
        <f t="shared" si="42"/>
        <v>2282.91</v>
      </c>
      <c r="CL40" s="40">
        <f t="shared" si="42"/>
        <v>2729.77</v>
      </c>
      <c r="CM40" s="40">
        <f t="shared" si="42"/>
        <v>2942.25</v>
      </c>
      <c r="CN40" s="40">
        <f t="shared" si="42"/>
        <v>2576.35</v>
      </c>
      <c r="CO40" s="40">
        <f t="shared" si="42"/>
        <v>2580</v>
      </c>
      <c r="CP40" s="40">
        <f t="shared" si="42"/>
        <v>3092.38</v>
      </c>
      <c r="CQ40" s="40">
        <f t="shared" si="42"/>
        <v>3114.52</v>
      </c>
      <c r="CR40" s="40">
        <f t="shared" si="42"/>
        <v>3525.73</v>
      </c>
      <c r="CS40" s="91">
        <f t="shared" si="42"/>
        <v>3507.68</v>
      </c>
      <c r="CT40" s="38">
        <f t="shared" si="19"/>
        <v>174716.13</v>
      </c>
      <c r="CU40" s="149"/>
    </row>
    <row r="41" spans="1:99">
      <c r="A41" s="25" t="s">
        <v>12</v>
      </c>
      <c r="B41" s="42">
        <v>1517.86</v>
      </c>
      <c r="C41" s="43">
        <v>1582.84</v>
      </c>
      <c r="D41" s="43">
        <v>1622.4</v>
      </c>
      <c r="E41" s="43">
        <v>1552.25</v>
      </c>
      <c r="F41" s="43">
        <v>1279.02</v>
      </c>
      <c r="G41" s="43">
        <v>1212.48</v>
      </c>
      <c r="H41" s="43">
        <v>1185.1300000000001</v>
      </c>
      <c r="I41" s="43">
        <v>1170.6099999999999</v>
      </c>
      <c r="J41" s="43">
        <v>1209.83</v>
      </c>
      <c r="K41" s="43">
        <v>1227.46</v>
      </c>
      <c r="L41" s="43">
        <v>1208.52</v>
      </c>
      <c r="M41" s="43">
        <v>1208.52</v>
      </c>
      <c r="N41" s="43">
        <v>1130.6199999999999</v>
      </c>
      <c r="O41" s="43">
        <v>1128.44</v>
      </c>
      <c r="P41" s="43">
        <v>1130.06</v>
      </c>
      <c r="Q41" s="43">
        <v>1130.06</v>
      </c>
      <c r="R41" s="43">
        <v>912.98</v>
      </c>
      <c r="S41" s="43">
        <v>911.89</v>
      </c>
      <c r="T41" s="43">
        <v>1185.9100000000001</v>
      </c>
      <c r="U41" s="43">
        <v>1185.9100000000001</v>
      </c>
      <c r="V41" s="43">
        <v>1431.91</v>
      </c>
      <c r="W41" s="43">
        <v>1413.06</v>
      </c>
      <c r="X41" s="43">
        <v>1353.55</v>
      </c>
      <c r="Y41" s="43">
        <v>1330.34</v>
      </c>
      <c r="Z41" s="43">
        <v>1819.14</v>
      </c>
      <c r="AA41" s="43">
        <v>1869.16</v>
      </c>
      <c r="AB41" s="43">
        <v>2496.7800000000002</v>
      </c>
      <c r="AC41" s="43">
        <v>2614.6999999999998</v>
      </c>
      <c r="AD41" s="43">
        <v>2152.91</v>
      </c>
      <c r="AE41" s="43">
        <v>1901.87</v>
      </c>
      <c r="AF41" s="43">
        <v>1690.39</v>
      </c>
      <c r="AG41" s="43">
        <v>1660.36</v>
      </c>
      <c r="AH41" s="43">
        <v>1915.8</v>
      </c>
      <c r="AI41" s="43">
        <v>1745.65</v>
      </c>
      <c r="AJ41" s="43">
        <v>1560.48</v>
      </c>
      <c r="AK41" s="43">
        <v>1611.31</v>
      </c>
      <c r="AL41" s="43">
        <v>1549.99</v>
      </c>
      <c r="AM41" s="43">
        <v>1439.19</v>
      </c>
      <c r="AN41" s="43">
        <v>1426.37</v>
      </c>
      <c r="AO41" s="43">
        <v>1426.69</v>
      </c>
      <c r="AP41" s="43">
        <v>1666.2</v>
      </c>
      <c r="AQ41" s="43">
        <v>1607.35</v>
      </c>
      <c r="AR41" s="43">
        <v>1066.5</v>
      </c>
      <c r="AS41" s="43">
        <v>1059.1600000000001</v>
      </c>
      <c r="AT41" s="43">
        <v>1177.44</v>
      </c>
      <c r="AU41" s="43">
        <v>1247.3</v>
      </c>
      <c r="AV41" s="43">
        <v>1526.41</v>
      </c>
      <c r="AW41" s="43">
        <v>1526.97</v>
      </c>
      <c r="AX41" s="43">
        <v>1558.31</v>
      </c>
      <c r="AY41" s="43">
        <v>1650.61</v>
      </c>
      <c r="AZ41" s="43">
        <v>1602.02</v>
      </c>
      <c r="BA41" s="43">
        <v>1722.69</v>
      </c>
      <c r="BB41" s="43">
        <v>1782.63</v>
      </c>
      <c r="BC41" s="43">
        <v>1782.76</v>
      </c>
      <c r="BD41" s="43">
        <v>1870.23</v>
      </c>
      <c r="BE41" s="43">
        <v>1939.72</v>
      </c>
      <c r="BF41" s="43">
        <v>1967.1</v>
      </c>
      <c r="BG41" s="43">
        <v>1966.45</v>
      </c>
      <c r="BH41" s="43">
        <v>1548.37</v>
      </c>
      <c r="BI41" s="43">
        <v>1476.24</v>
      </c>
      <c r="BJ41" s="43">
        <v>1653.09</v>
      </c>
      <c r="BK41" s="43">
        <v>1696.89</v>
      </c>
      <c r="BL41" s="43">
        <v>2017.12</v>
      </c>
      <c r="BM41" s="43">
        <v>2357.6999999999998</v>
      </c>
      <c r="BN41" s="43">
        <v>2340.21</v>
      </c>
      <c r="BO41" s="43">
        <v>2231.15</v>
      </c>
      <c r="BP41" s="43">
        <v>2075.6799999999998</v>
      </c>
      <c r="BQ41" s="43">
        <v>1969.38</v>
      </c>
      <c r="BR41" s="43">
        <v>2173.16</v>
      </c>
      <c r="BS41" s="43">
        <v>2237.33</v>
      </c>
      <c r="BT41" s="43">
        <v>2133.25</v>
      </c>
      <c r="BU41" s="43">
        <v>2589.21</v>
      </c>
      <c r="BV41" s="43">
        <v>2324.4899999999998</v>
      </c>
      <c r="BW41" s="43">
        <v>1951.01</v>
      </c>
      <c r="BX41" s="43">
        <v>1702.29</v>
      </c>
      <c r="BY41" s="43">
        <v>1776.26</v>
      </c>
      <c r="BZ41" s="43">
        <v>2113.88</v>
      </c>
      <c r="CA41" s="43">
        <v>2280.08</v>
      </c>
      <c r="CB41" s="43">
        <v>2166.98</v>
      </c>
      <c r="CC41" s="43">
        <v>2242.41</v>
      </c>
      <c r="CD41" s="43">
        <v>2356.48</v>
      </c>
      <c r="CE41" s="43">
        <v>2361.9899999999998</v>
      </c>
      <c r="CF41" s="43">
        <v>2145.19</v>
      </c>
      <c r="CG41" s="43">
        <v>2153.9699999999998</v>
      </c>
      <c r="CH41" s="43">
        <v>2101.88</v>
      </c>
      <c r="CI41" s="43">
        <v>2091.9</v>
      </c>
      <c r="CJ41" s="43">
        <v>2274.66</v>
      </c>
      <c r="CK41" s="43">
        <v>2282.91</v>
      </c>
      <c r="CL41" s="43">
        <v>2729.77</v>
      </c>
      <c r="CM41" s="43">
        <v>2942.25</v>
      </c>
      <c r="CN41" s="43">
        <v>2576.35</v>
      </c>
      <c r="CO41" s="43">
        <v>2580</v>
      </c>
      <c r="CP41" s="43">
        <v>3092.38</v>
      </c>
      <c r="CQ41" s="43">
        <v>3114.52</v>
      </c>
      <c r="CR41" s="43">
        <v>3525.73</v>
      </c>
      <c r="CS41" s="92">
        <v>3507.68</v>
      </c>
      <c r="CT41" s="30">
        <f t="shared" si="19"/>
        <v>174716.13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3">SUM(C43:C46)</f>
        <v>1970.45</v>
      </c>
      <c r="D42" s="40">
        <f t="shared" si="43"/>
        <v>1970.45</v>
      </c>
      <c r="E42" s="40">
        <f t="shared" si="43"/>
        <v>1970.45</v>
      </c>
      <c r="F42" s="40">
        <f t="shared" si="43"/>
        <v>1970.45</v>
      </c>
      <c r="G42" s="40">
        <f t="shared" si="43"/>
        <v>1970.45</v>
      </c>
      <c r="H42" s="40">
        <f t="shared" si="43"/>
        <v>1970.45</v>
      </c>
      <c r="I42" s="40">
        <f t="shared" si="43"/>
        <v>1970.45</v>
      </c>
      <c r="J42" s="40">
        <f t="shared" si="43"/>
        <v>1970.45</v>
      </c>
      <c r="K42" s="40">
        <f t="shared" si="43"/>
        <v>1970.45</v>
      </c>
      <c r="L42" s="40">
        <f t="shared" si="43"/>
        <v>1970.45</v>
      </c>
      <c r="M42" s="40">
        <f t="shared" si="43"/>
        <v>1970.45</v>
      </c>
      <c r="N42" s="40">
        <f t="shared" si="43"/>
        <v>1970.45</v>
      </c>
      <c r="O42" s="40">
        <f t="shared" si="43"/>
        <v>1970.45</v>
      </c>
      <c r="P42" s="40">
        <f t="shared" si="43"/>
        <v>1919.45</v>
      </c>
      <c r="Q42" s="40">
        <f t="shared" si="43"/>
        <v>1919.45</v>
      </c>
      <c r="R42" s="40">
        <f t="shared" si="43"/>
        <v>1919.45</v>
      </c>
      <c r="S42" s="40">
        <f t="shared" si="43"/>
        <v>1919.45</v>
      </c>
      <c r="T42" s="40">
        <f t="shared" si="43"/>
        <v>1970.45</v>
      </c>
      <c r="U42" s="40">
        <f t="shared" si="43"/>
        <v>1970.45</v>
      </c>
      <c r="V42" s="40">
        <f t="shared" si="43"/>
        <v>1970.45</v>
      </c>
      <c r="W42" s="40">
        <f t="shared" si="43"/>
        <v>1970.45</v>
      </c>
      <c r="X42" s="40">
        <f t="shared" si="43"/>
        <v>1970.45</v>
      </c>
      <c r="Y42" s="40">
        <f t="shared" si="43"/>
        <v>1970.45</v>
      </c>
      <c r="Z42" s="40">
        <f t="shared" si="43"/>
        <v>1970.45</v>
      </c>
      <c r="AA42" s="40">
        <f t="shared" si="43"/>
        <v>1970.45</v>
      </c>
      <c r="AB42" s="40">
        <f t="shared" si="43"/>
        <v>1970.45</v>
      </c>
      <c r="AC42" s="40">
        <f t="shared" si="43"/>
        <v>1970.45</v>
      </c>
      <c r="AD42" s="40">
        <f t="shared" si="43"/>
        <v>1970.45</v>
      </c>
      <c r="AE42" s="40">
        <f t="shared" si="43"/>
        <v>1970.45</v>
      </c>
      <c r="AF42" s="40">
        <f t="shared" si="43"/>
        <v>1970.45</v>
      </c>
      <c r="AG42" s="40">
        <f t="shared" si="43"/>
        <v>1970.45</v>
      </c>
      <c r="AH42" s="40">
        <f t="shared" si="43"/>
        <v>1906.45</v>
      </c>
      <c r="AI42" s="40">
        <f t="shared" si="43"/>
        <v>1842.45</v>
      </c>
      <c r="AJ42" s="40">
        <f t="shared" si="43"/>
        <v>1839.45</v>
      </c>
      <c r="AK42" s="40">
        <f t="shared" si="43"/>
        <v>1839.45</v>
      </c>
      <c r="AL42" s="40">
        <f t="shared" si="43"/>
        <v>1839.45</v>
      </c>
      <c r="AM42" s="40">
        <f t="shared" si="43"/>
        <v>1839.45</v>
      </c>
      <c r="AN42" s="40">
        <f t="shared" si="43"/>
        <v>1839.45</v>
      </c>
      <c r="AO42" s="40">
        <f t="shared" si="43"/>
        <v>1839.45</v>
      </c>
      <c r="AP42" s="40">
        <f t="shared" si="43"/>
        <v>1839.45</v>
      </c>
      <c r="AQ42" s="40">
        <f t="shared" si="43"/>
        <v>1839.45</v>
      </c>
      <c r="AR42" s="40">
        <f t="shared" si="43"/>
        <v>1839.45</v>
      </c>
      <c r="AS42" s="40">
        <f t="shared" si="43"/>
        <v>1775.45</v>
      </c>
      <c r="AT42" s="40">
        <f t="shared" si="43"/>
        <v>1711.45</v>
      </c>
      <c r="AU42" s="40">
        <f t="shared" si="43"/>
        <v>1647.45</v>
      </c>
      <c r="AV42" s="40">
        <f t="shared" si="43"/>
        <v>1647.45</v>
      </c>
      <c r="AW42" s="40">
        <f t="shared" si="43"/>
        <v>1647.45</v>
      </c>
      <c r="AX42" s="40">
        <f t="shared" si="43"/>
        <v>1647.45</v>
      </c>
      <c r="AY42" s="40">
        <f t="shared" si="43"/>
        <v>1647.45</v>
      </c>
      <c r="AZ42" s="40">
        <f t="shared" si="43"/>
        <v>1647.45</v>
      </c>
      <c r="BA42" s="40">
        <f t="shared" si="43"/>
        <v>1647.45</v>
      </c>
      <c r="BB42" s="40">
        <f t="shared" si="43"/>
        <v>1647.45</v>
      </c>
      <c r="BC42" s="40">
        <f t="shared" si="43"/>
        <v>1647.45</v>
      </c>
      <c r="BD42" s="40">
        <f t="shared" si="43"/>
        <v>1647.45</v>
      </c>
      <c r="BE42" s="40">
        <f t="shared" si="43"/>
        <v>1647.45</v>
      </c>
      <c r="BF42" s="40">
        <f t="shared" si="43"/>
        <v>1647.45</v>
      </c>
      <c r="BG42" s="40">
        <f t="shared" si="43"/>
        <v>1711.45</v>
      </c>
      <c r="BH42" s="40">
        <f t="shared" si="43"/>
        <v>1775.45</v>
      </c>
      <c r="BI42" s="40">
        <f t="shared" si="43"/>
        <v>1839.45</v>
      </c>
      <c r="BJ42" s="40">
        <f t="shared" si="43"/>
        <v>1903.45</v>
      </c>
      <c r="BK42" s="40">
        <f t="shared" si="43"/>
        <v>1967.45</v>
      </c>
      <c r="BL42" s="40">
        <f t="shared" si="43"/>
        <v>1970.45</v>
      </c>
      <c r="BM42" s="40">
        <f t="shared" si="43"/>
        <v>1970.45</v>
      </c>
      <c r="BN42" s="40">
        <f t="shared" si="43"/>
        <v>1970.45</v>
      </c>
      <c r="BO42" s="40">
        <f t="shared" ref="BO42:CS42" si="44">SUM(BO43:BO46)</f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9"/>
        <v>182603.20000000016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1080</v>
      </c>
      <c r="Q43" s="43">
        <v>1080</v>
      </c>
      <c r="R43" s="43">
        <v>1080</v>
      </c>
      <c r="S43" s="43">
        <v>1080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1067</v>
      </c>
      <c r="AI43" s="43">
        <v>1003</v>
      </c>
      <c r="AJ43" s="43">
        <v>1000</v>
      </c>
      <c r="AK43" s="43">
        <v>1000</v>
      </c>
      <c r="AL43" s="43">
        <v>1000</v>
      </c>
      <c r="AM43" s="43">
        <v>1000</v>
      </c>
      <c r="AN43" s="43">
        <v>1000</v>
      </c>
      <c r="AO43" s="43">
        <v>1000</v>
      </c>
      <c r="AP43" s="43">
        <v>1000</v>
      </c>
      <c r="AQ43" s="43">
        <v>1000</v>
      </c>
      <c r="AR43" s="43">
        <v>1000</v>
      </c>
      <c r="AS43" s="43">
        <v>936</v>
      </c>
      <c r="AT43" s="43">
        <v>872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872</v>
      </c>
      <c r="BH43" s="43">
        <v>936</v>
      </c>
      <c r="BI43" s="43">
        <v>1000</v>
      </c>
      <c r="BJ43" s="43">
        <v>1064</v>
      </c>
      <c r="BK43" s="43">
        <v>1128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9"/>
        <v>102016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54720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115.73</v>
      </c>
      <c r="C47" s="54">
        <f t="shared" si="45"/>
        <v>110.78</v>
      </c>
      <c r="D47" s="54">
        <f t="shared" si="45"/>
        <v>104.21000000000001</v>
      </c>
      <c r="E47" s="54">
        <f t="shared" si="45"/>
        <v>99.320000000000007</v>
      </c>
      <c r="F47" s="54">
        <f t="shared" si="45"/>
        <v>114.43</v>
      </c>
      <c r="G47" s="54">
        <f t="shared" si="45"/>
        <v>124.21</v>
      </c>
      <c r="H47" s="54">
        <f t="shared" si="45"/>
        <v>118.53</v>
      </c>
      <c r="I47" s="54">
        <f t="shared" si="45"/>
        <v>115.12</v>
      </c>
      <c r="J47" s="54">
        <f t="shared" si="45"/>
        <v>112.39</v>
      </c>
      <c r="K47" s="54">
        <f t="shared" si="45"/>
        <v>115.82000000000001</v>
      </c>
      <c r="L47" s="54">
        <f t="shared" si="45"/>
        <v>106.5</v>
      </c>
      <c r="M47" s="54">
        <f t="shared" si="45"/>
        <v>109.43</v>
      </c>
      <c r="N47" s="54">
        <f t="shared" si="45"/>
        <v>118.24000000000001</v>
      </c>
      <c r="O47" s="54">
        <f t="shared" si="45"/>
        <v>128.72</v>
      </c>
      <c r="P47" s="54">
        <f t="shared" si="45"/>
        <v>126.36</v>
      </c>
      <c r="Q47" s="54">
        <f t="shared" si="45"/>
        <v>127.41</v>
      </c>
      <c r="R47" s="54">
        <f t="shared" si="45"/>
        <v>118.47999999999999</v>
      </c>
      <c r="S47" s="54">
        <f t="shared" si="45"/>
        <v>116.53999999999999</v>
      </c>
      <c r="T47" s="54">
        <f t="shared" si="45"/>
        <v>112.95</v>
      </c>
      <c r="U47" s="54">
        <f t="shared" si="45"/>
        <v>116.17</v>
      </c>
      <c r="V47" s="54">
        <f t="shared" si="45"/>
        <v>121.32</v>
      </c>
      <c r="W47" s="54">
        <f t="shared" si="45"/>
        <v>115.5</v>
      </c>
      <c r="X47" s="54">
        <f t="shared" si="45"/>
        <v>122.61384676599673</v>
      </c>
      <c r="Y47" s="54">
        <f t="shared" si="45"/>
        <v>131.07265832986025</v>
      </c>
      <c r="Z47" s="54">
        <f t="shared" si="45"/>
        <v>144.75251212033581</v>
      </c>
      <c r="AA47" s="54">
        <f t="shared" si="45"/>
        <v>193.46560191820259</v>
      </c>
      <c r="AB47" s="54">
        <f t="shared" si="45"/>
        <v>262.96147136623824</v>
      </c>
      <c r="AC47" s="54">
        <f t="shared" si="45"/>
        <v>377.77860934031355</v>
      </c>
      <c r="AD47" s="54">
        <f t="shared" si="45"/>
        <v>496.62540923144309</v>
      </c>
      <c r="AE47" s="54">
        <f t="shared" si="45"/>
        <v>643.53260893949175</v>
      </c>
      <c r="AF47" s="54">
        <f t="shared" si="45"/>
        <v>782.79068821180408</v>
      </c>
      <c r="AG47" s="54">
        <f t="shared" si="45"/>
        <v>963.73373361628285</v>
      </c>
      <c r="AH47" s="54">
        <f t="shared" ref="AH47:BM47" si="46">SUM(AH48:AH51)</f>
        <v>1134.8494385094964</v>
      </c>
      <c r="AI47" s="54">
        <f t="shared" si="46"/>
        <v>1341.7640035276556</v>
      </c>
      <c r="AJ47" s="54">
        <f t="shared" si="46"/>
        <v>1575.5037214427878</v>
      </c>
      <c r="AK47" s="54">
        <f t="shared" si="46"/>
        <v>1815.6925695537168</v>
      </c>
      <c r="AL47" s="54">
        <f t="shared" si="46"/>
        <v>2006.9686007710234</v>
      </c>
      <c r="AM47" s="54">
        <f t="shared" si="46"/>
        <v>2235.2721170505483</v>
      </c>
      <c r="AN47" s="54">
        <f t="shared" si="46"/>
        <v>2359.3130564616272</v>
      </c>
      <c r="AO47" s="54">
        <f t="shared" si="46"/>
        <v>2515.3519967083716</v>
      </c>
      <c r="AP47" s="54">
        <f t="shared" si="46"/>
        <v>2629.8327109470024</v>
      </c>
      <c r="AQ47" s="54">
        <f t="shared" si="46"/>
        <v>2725.5985208299671</v>
      </c>
      <c r="AR47" s="54">
        <f t="shared" si="46"/>
        <v>2861.6026011197491</v>
      </c>
      <c r="AS47" s="54">
        <f t="shared" si="46"/>
        <v>2949.7419498111781</v>
      </c>
      <c r="AT47" s="54">
        <f t="shared" si="46"/>
        <v>2961.6638606778024</v>
      </c>
      <c r="AU47" s="54">
        <f t="shared" si="46"/>
        <v>2968.5606186474556</v>
      </c>
      <c r="AV47" s="54">
        <f t="shared" si="46"/>
        <v>3032.7972238902453</v>
      </c>
      <c r="AW47" s="54">
        <f t="shared" si="46"/>
        <v>3095.6404181834805</v>
      </c>
      <c r="AX47" s="54">
        <f t="shared" si="46"/>
        <v>3048.5097077829564</v>
      </c>
      <c r="AY47" s="54">
        <f t="shared" si="46"/>
        <v>3047.0849050786328</v>
      </c>
      <c r="AZ47" s="54">
        <f t="shared" si="46"/>
        <v>2994.1519326194384</v>
      </c>
      <c r="BA47" s="54">
        <f t="shared" si="46"/>
        <v>2961.0808743652774</v>
      </c>
      <c r="BB47" s="54">
        <f t="shared" si="46"/>
        <v>2887.7773198641676</v>
      </c>
      <c r="BC47" s="54">
        <f t="shared" si="46"/>
        <v>2849.3704311968941</v>
      </c>
      <c r="BD47" s="54">
        <f t="shared" si="46"/>
        <v>2824.6511864958197</v>
      </c>
      <c r="BE47" s="54">
        <f t="shared" si="46"/>
        <v>2767.0832829736923</v>
      </c>
      <c r="BF47" s="54">
        <f t="shared" si="46"/>
        <v>2550.0910267519203</v>
      </c>
      <c r="BG47" s="54">
        <f t="shared" si="46"/>
        <v>2419.1631953351593</v>
      </c>
      <c r="BH47" s="54">
        <f t="shared" si="46"/>
        <v>2253.4187181150114</v>
      </c>
      <c r="BI47" s="54">
        <f t="shared" si="46"/>
        <v>2171.5001003542538</v>
      </c>
      <c r="BJ47" s="54">
        <f t="shared" si="46"/>
        <v>2137.4741320670059</v>
      </c>
      <c r="BK47" s="54">
        <f t="shared" si="46"/>
        <v>2034.415891705863</v>
      </c>
      <c r="BL47" s="54">
        <f t="shared" si="46"/>
        <v>1857.4165196455758</v>
      </c>
      <c r="BM47" s="54">
        <f t="shared" si="46"/>
        <v>1635.4445096260981</v>
      </c>
      <c r="BN47" s="54">
        <f t="shared" ref="BN47:CS47" si="47">SUM(BN48:BN51)</f>
        <v>1417.8824333381533</v>
      </c>
      <c r="BO47" s="54">
        <f t="shared" si="47"/>
        <v>1222.4434807371715</v>
      </c>
      <c r="BP47" s="54">
        <f t="shared" si="47"/>
        <v>1132.6364136351654</v>
      </c>
      <c r="BQ47" s="54">
        <f t="shared" si="47"/>
        <v>934.90190586964479</v>
      </c>
      <c r="BR47" s="54">
        <f t="shared" si="47"/>
        <v>785.13528777292015</v>
      </c>
      <c r="BS47" s="54">
        <f t="shared" si="47"/>
        <v>596.19407211387158</v>
      </c>
      <c r="BT47" s="54">
        <f t="shared" si="47"/>
        <v>463.88504023100938</v>
      </c>
      <c r="BU47" s="54">
        <f t="shared" si="47"/>
        <v>375.8126813584982</v>
      </c>
      <c r="BV47" s="54">
        <f t="shared" si="47"/>
        <v>284.57247955490726</v>
      </c>
      <c r="BW47" s="54">
        <f t="shared" si="47"/>
        <v>219.16311033333051</v>
      </c>
      <c r="BX47" s="54">
        <f t="shared" si="47"/>
        <v>153.3958103826624</v>
      </c>
      <c r="BY47" s="54">
        <f t="shared" si="47"/>
        <v>90.070000000000007</v>
      </c>
      <c r="BZ47" s="54">
        <f t="shared" si="47"/>
        <v>72.589999999999989</v>
      </c>
      <c r="CA47" s="54">
        <f t="shared" si="47"/>
        <v>69.760000000000005</v>
      </c>
      <c r="CB47" s="54">
        <f t="shared" si="47"/>
        <v>71.7</v>
      </c>
      <c r="CC47" s="54">
        <f t="shared" si="47"/>
        <v>64.55</v>
      </c>
      <c r="CD47" s="54">
        <f t="shared" si="47"/>
        <v>60.199999999999996</v>
      </c>
      <c r="CE47" s="54">
        <f t="shared" si="47"/>
        <v>61.8</v>
      </c>
      <c r="CF47" s="54">
        <f t="shared" si="47"/>
        <v>64.570000000000007</v>
      </c>
      <c r="CG47" s="54">
        <f t="shared" si="47"/>
        <v>96.09</v>
      </c>
      <c r="CH47" s="54">
        <f t="shared" si="47"/>
        <v>106.05</v>
      </c>
      <c r="CI47" s="54">
        <f t="shared" si="47"/>
        <v>98.89</v>
      </c>
      <c r="CJ47" s="54">
        <f t="shared" si="47"/>
        <v>99.34</v>
      </c>
      <c r="CK47" s="54">
        <f t="shared" si="47"/>
        <v>106.06</v>
      </c>
      <c r="CL47" s="54">
        <f t="shared" si="47"/>
        <v>110.37</v>
      </c>
      <c r="CM47" s="54">
        <f t="shared" si="47"/>
        <v>108.39999999999999</v>
      </c>
      <c r="CN47" s="54">
        <f t="shared" si="47"/>
        <v>108.39</v>
      </c>
      <c r="CO47" s="54">
        <f t="shared" si="47"/>
        <v>109.42</v>
      </c>
      <c r="CP47" s="54">
        <f t="shared" si="47"/>
        <v>113.27</v>
      </c>
      <c r="CQ47" s="54">
        <f t="shared" si="47"/>
        <v>115.46</v>
      </c>
      <c r="CR47" s="54">
        <f t="shared" si="47"/>
        <v>117.55</v>
      </c>
      <c r="CS47" s="96">
        <f t="shared" si="47"/>
        <v>120.91</v>
      </c>
      <c r="CT47" s="38">
        <f t="shared" si="19"/>
        <v>94867.736997277156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0.22</v>
      </c>
      <c r="Y48" s="43">
        <f t="shared" si="48"/>
        <v>3.03</v>
      </c>
      <c r="Z48" s="43">
        <f t="shared" si="48"/>
        <v>19.170000000000002</v>
      </c>
      <c r="AA48" s="43">
        <f t="shared" si="48"/>
        <v>54.32</v>
      </c>
      <c r="AB48" s="43">
        <f t="shared" si="48"/>
        <v>93.56</v>
      </c>
      <c r="AC48" s="43">
        <f t="shared" si="48"/>
        <v>143.46</v>
      </c>
      <c r="AD48" s="43">
        <f t="shared" si="48"/>
        <v>207.04</v>
      </c>
      <c r="AE48" s="43">
        <f t="shared" si="48"/>
        <v>278.57</v>
      </c>
      <c r="AF48" s="43">
        <f t="shared" si="48"/>
        <v>355.86</v>
      </c>
      <c r="AG48" s="43">
        <f t="shared" si="48"/>
        <v>455.28</v>
      </c>
      <c r="AH48" s="43">
        <f t="shared" ref="AH48:BM48" si="49">AH21</f>
        <v>559.80999999999995</v>
      </c>
      <c r="AI48" s="43">
        <f t="shared" si="49"/>
        <v>670.94</v>
      </c>
      <c r="AJ48" s="43">
        <f t="shared" si="49"/>
        <v>775.13</v>
      </c>
      <c r="AK48" s="43">
        <f t="shared" si="49"/>
        <v>869.44</v>
      </c>
      <c r="AL48" s="43">
        <f t="shared" si="49"/>
        <v>961.11</v>
      </c>
      <c r="AM48" s="43">
        <f t="shared" si="49"/>
        <v>1051.3900000000001</v>
      </c>
      <c r="AN48" s="43">
        <f t="shared" si="49"/>
        <v>1127.46</v>
      </c>
      <c r="AO48" s="43">
        <f t="shared" si="49"/>
        <v>1205.1199999999999</v>
      </c>
      <c r="AP48" s="43">
        <f t="shared" si="49"/>
        <v>1303.6400000000001</v>
      </c>
      <c r="AQ48" s="43">
        <f t="shared" si="49"/>
        <v>1359.0800000000002</v>
      </c>
      <c r="AR48" s="43">
        <f t="shared" si="49"/>
        <v>1412.57</v>
      </c>
      <c r="AS48" s="43">
        <f t="shared" si="49"/>
        <v>1461.64</v>
      </c>
      <c r="AT48" s="43">
        <f t="shared" si="49"/>
        <v>1470.84</v>
      </c>
      <c r="AU48" s="43">
        <f t="shared" si="49"/>
        <v>1490.86</v>
      </c>
      <c r="AV48" s="43">
        <f t="shared" si="49"/>
        <v>1506.51</v>
      </c>
      <c r="AW48" s="43">
        <f t="shared" si="49"/>
        <v>1529.99</v>
      </c>
      <c r="AX48" s="43">
        <f t="shared" si="49"/>
        <v>1524.06</v>
      </c>
      <c r="AY48" s="43">
        <f t="shared" si="49"/>
        <v>1525.79</v>
      </c>
      <c r="AZ48" s="43">
        <f t="shared" si="49"/>
        <v>1487.7</v>
      </c>
      <c r="BA48" s="43">
        <f t="shared" si="49"/>
        <v>1454.18</v>
      </c>
      <c r="BB48" s="43">
        <f t="shared" si="49"/>
        <v>1455.1200000000001</v>
      </c>
      <c r="BC48" s="43">
        <f t="shared" si="49"/>
        <v>1441.3200000000002</v>
      </c>
      <c r="BD48" s="43">
        <f t="shared" si="49"/>
        <v>1437.05</v>
      </c>
      <c r="BE48" s="43">
        <f t="shared" si="49"/>
        <v>1385.9099999999999</v>
      </c>
      <c r="BF48" s="43">
        <f t="shared" si="49"/>
        <v>1279.8400000000001</v>
      </c>
      <c r="BG48" s="43">
        <f t="shared" si="49"/>
        <v>1232.46</v>
      </c>
      <c r="BH48" s="43">
        <f t="shared" si="49"/>
        <v>1177.3</v>
      </c>
      <c r="BI48" s="43">
        <f t="shared" si="49"/>
        <v>1118.29</v>
      </c>
      <c r="BJ48" s="43">
        <f t="shared" si="49"/>
        <v>1140.8899999999999</v>
      </c>
      <c r="BK48" s="43">
        <f t="shared" si="49"/>
        <v>1054.31</v>
      </c>
      <c r="BL48" s="43">
        <f t="shared" si="49"/>
        <v>929.14</v>
      </c>
      <c r="BM48" s="43">
        <f t="shared" si="49"/>
        <v>818.81</v>
      </c>
      <c r="BN48" s="43">
        <f t="shared" ref="BN48:CS48" si="50">BN21</f>
        <v>761.32</v>
      </c>
      <c r="BO48" s="43">
        <f t="shared" si="50"/>
        <v>697.08</v>
      </c>
      <c r="BP48" s="43">
        <f t="shared" si="50"/>
        <v>635.88</v>
      </c>
      <c r="BQ48" s="43">
        <f t="shared" si="50"/>
        <v>538.61</v>
      </c>
      <c r="BR48" s="43">
        <f t="shared" si="50"/>
        <v>471.87</v>
      </c>
      <c r="BS48" s="43">
        <f t="shared" si="50"/>
        <v>365.03999999999996</v>
      </c>
      <c r="BT48" s="43">
        <f t="shared" si="50"/>
        <v>288.12</v>
      </c>
      <c r="BU48" s="43">
        <f t="shared" si="50"/>
        <v>220.26</v>
      </c>
      <c r="BV48" s="43">
        <f t="shared" si="50"/>
        <v>159.25</v>
      </c>
      <c r="BW48" s="43">
        <f t="shared" si="50"/>
        <v>110.92</v>
      </c>
      <c r="BX48" s="43">
        <f t="shared" si="50"/>
        <v>70.53</v>
      </c>
      <c r="BY48" s="43">
        <f t="shared" si="50"/>
        <v>26.18</v>
      </c>
      <c r="BZ48" s="43">
        <f t="shared" si="50"/>
        <v>10.11</v>
      </c>
      <c r="CA48" s="43">
        <f t="shared" si="50"/>
        <v>3.14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45186.52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2.7138467659967169</v>
      </c>
      <c r="Y49" s="1">
        <v>7.5726583298602543</v>
      </c>
      <c r="Z49" s="1">
        <v>8.8125121203357981</v>
      </c>
      <c r="AA49" s="1">
        <v>29.235601918202615</v>
      </c>
      <c r="AB49" s="1">
        <v>57.411471366238267</v>
      </c>
      <c r="AC49" s="1">
        <v>127.81860934031351</v>
      </c>
      <c r="AD49" s="1">
        <v>194.00540923144311</v>
      </c>
      <c r="AE49" s="1">
        <v>269.03260893949187</v>
      </c>
      <c r="AF49" s="1">
        <v>336.98068821180397</v>
      </c>
      <c r="AG49" s="1">
        <v>416.86373361628296</v>
      </c>
      <c r="AH49" s="1">
        <v>483.63943850949642</v>
      </c>
      <c r="AI49" s="1">
        <v>587.87400352765565</v>
      </c>
      <c r="AJ49" s="1">
        <v>717.36372144278778</v>
      </c>
      <c r="AK49" s="1">
        <v>860.07256955371656</v>
      </c>
      <c r="AL49" s="1">
        <v>960.33860077102338</v>
      </c>
      <c r="AM49" s="1">
        <v>1094.5421170505483</v>
      </c>
      <c r="AN49" s="1">
        <v>1146.1330564616273</v>
      </c>
      <c r="AO49" s="1">
        <v>1226.0719967083719</v>
      </c>
      <c r="AP49" s="1">
        <v>1241.9927109470023</v>
      </c>
      <c r="AQ49" s="1">
        <v>1280.7185208299666</v>
      </c>
      <c r="AR49" s="1">
        <v>1351.192601119749</v>
      </c>
      <c r="AS49" s="1">
        <v>1396.5419498111778</v>
      </c>
      <c r="AT49" s="1">
        <v>1405.0938606778031</v>
      </c>
      <c r="AU49" s="1">
        <v>1388.3906186474555</v>
      </c>
      <c r="AV49" s="1">
        <v>1430.2372238902451</v>
      </c>
      <c r="AW49" s="1">
        <v>1477.4404181834807</v>
      </c>
      <c r="AX49" s="1">
        <v>1435.6497077829567</v>
      </c>
      <c r="AY49" s="1">
        <v>1428.6349050786332</v>
      </c>
      <c r="AZ49" s="1">
        <v>1415.3319326194385</v>
      </c>
      <c r="BA49" s="1">
        <v>1412.3508743652771</v>
      </c>
      <c r="BB49" s="1">
        <v>1341.5973198641675</v>
      </c>
      <c r="BC49" s="1">
        <v>1316.910431196894</v>
      </c>
      <c r="BD49" s="1">
        <v>1298.7911864958196</v>
      </c>
      <c r="BE49" s="1">
        <v>1294.1332829736925</v>
      </c>
      <c r="BF49" s="1">
        <v>1186.1910267519202</v>
      </c>
      <c r="BG49" s="1">
        <v>1108.1431953351594</v>
      </c>
      <c r="BH49" s="1">
        <v>994.64871811501143</v>
      </c>
      <c r="BI49" s="1">
        <v>974.07010035425401</v>
      </c>
      <c r="BJ49" s="1">
        <v>935.07413206700642</v>
      </c>
      <c r="BK49" s="1">
        <v>919.25589170586295</v>
      </c>
      <c r="BL49" s="1">
        <v>861.51651964557595</v>
      </c>
      <c r="BM49" s="1">
        <v>744.58450962609834</v>
      </c>
      <c r="BN49" s="1">
        <v>564.6124333381531</v>
      </c>
      <c r="BO49" s="1">
        <v>422.31348073717157</v>
      </c>
      <c r="BP49" s="1">
        <v>386.73641363516515</v>
      </c>
      <c r="BQ49" s="1">
        <v>284.95190586964469</v>
      </c>
      <c r="BR49" s="1">
        <v>208.38528777292021</v>
      </c>
      <c r="BS49" s="1">
        <v>149.85407211387167</v>
      </c>
      <c r="BT49" s="1">
        <v>105.04504023100935</v>
      </c>
      <c r="BU49" s="1">
        <v>82.202681358498268</v>
      </c>
      <c r="BV49" s="1">
        <v>58.922479554907255</v>
      </c>
      <c r="BW49" s="1">
        <v>30.593110333330504</v>
      </c>
      <c r="BX49" s="1">
        <v>11.085810382662393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40469.67699727718</v>
      </c>
      <c r="CU49" s="151"/>
    </row>
    <row r="50" spans="1:102">
      <c r="A50" s="30" t="s">
        <v>50</v>
      </c>
      <c r="B50" s="45">
        <v>104.79</v>
      </c>
      <c r="C50" s="1">
        <v>101.71</v>
      </c>
      <c r="D50" s="1">
        <v>95.9</v>
      </c>
      <c r="E50" s="1">
        <v>93.62</v>
      </c>
      <c r="F50" s="1">
        <v>105.36</v>
      </c>
      <c r="G50" s="1">
        <v>111.21</v>
      </c>
      <c r="H50" s="1">
        <v>108.29</v>
      </c>
      <c r="I50" s="1">
        <v>104.2</v>
      </c>
      <c r="J50" s="1">
        <v>101.63</v>
      </c>
      <c r="K50" s="1">
        <v>105.87</v>
      </c>
      <c r="L50" s="1">
        <v>99.57</v>
      </c>
      <c r="M50" s="1">
        <v>103.79</v>
      </c>
      <c r="N50" s="1">
        <v>108.67</v>
      </c>
      <c r="O50" s="1">
        <v>115.89</v>
      </c>
      <c r="P50" s="1">
        <v>115.72</v>
      </c>
      <c r="Q50" s="1">
        <v>117.16</v>
      </c>
      <c r="R50" s="1">
        <v>110.55</v>
      </c>
      <c r="S50" s="1">
        <v>106.94</v>
      </c>
      <c r="T50" s="1">
        <v>106.89</v>
      </c>
      <c r="U50" s="1">
        <v>108.76</v>
      </c>
      <c r="V50" s="1">
        <v>109.64</v>
      </c>
      <c r="W50" s="1">
        <v>110.47</v>
      </c>
      <c r="X50" s="1">
        <v>113.28</v>
      </c>
      <c r="Y50" s="1">
        <v>110.09</v>
      </c>
      <c r="Z50" s="1">
        <v>104.92</v>
      </c>
      <c r="AA50" s="1">
        <v>101.24</v>
      </c>
      <c r="AB50" s="1">
        <v>102.74</v>
      </c>
      <c r="AC50" s="1">
        <v>94.57</v>
      </c>
      <c r="AD50" s="1">
        <v>85.35</v>
      </c>
      <c r="AE50" s="1">
        <v>84.67</v>
      </c>
      <c r="AF50" s="1">
        <v>77.62</v>
      </c>
      <c r="AG50" s="1">
        <v>79.680000000000007</v>
      </c>
      <c r="AH50" s="1">
        <v>77.17</v>
      </c>
      <c r="AI50" s="1">
        <v>71.92</v>
      </c>
      <c r="AJ50" s="1">
        <v>70.680000000000007</v>
      </c>
      <c r="AK50" s="1">
        <v>73.3</v>
      </c>
      <c r="AL50" s="1">
        <v>70.77</v>
      </c>
      <c r="AM50" s="1">
        <v>75.900000000000006</v>
      </c>
      <c r="AN50" s="1">
        <v>75.599999999999994</v>
      </c>
      <c r="AO50" s="1">
        <v>75.64</v>
      </c>
      <c r="AP50" s="1">
        <v>76.11</v>
      </c>
      <c r="AQ50" s="1">
        <v>78.78</v>
      </c>
      <c r="AR50" s="1">
        <v>86.48</v>
      </c>
      <c r="AS50" s="1">
        <v>83.1</v>
      </c>
      <c r="AT50" s="1">
        <v>79.989999999999995</v>
      </c>
      <c r="AU50" s="1">
        <v>81.75</v>
      </c>
      <c r="AV50" s="1">
        <v>85.76</v>
      </c>
      <c r="AW50" s="1">
        <v>78.63</v>
      </c>
      <c r="AX50" s="1">
        <v>80.41</v>
      </c>
      <c r="AY50" s="1">
        <v>82.46</v>
      </c>
      <c r="AZ50" s="1">
        <v>82.56</v>
      </c>
      <c r="BA50" s="1">
        <v>85.75</v>
      </c>
      <c r="BB50" s="1">
        <v>77.180000000000007</v>
      </c>
      <c r="BC50" s="1">
        <v>75.47</v>
      </c>
      <c r="BD50" s="1">
        <v>76.650000000000006</v>
      </c>
      <c r="BE50" s="1">
        <v>73.95</v>
      </c>
      <c r="BF50" s="1">
        <v>70.5</v>
      </c>
      <c r="BG50" s="1">
        <v>66.459999999999994</v>
      </c>
      <c r="BH50" s="1">
        <v>66.98</v>
      </c>
      <c r="BI50" s="1">
        <v>66.14</v>
      </c>
      <c r="BJ50" s="1">
        <v>49.79</v>
      </c>
      <c r="BK50" s="1">
        <v>48.21</v>
      </c>
      <c r="BL50" s="1">
        <v>56.74</v>
      </c>
      <c r="BM50" s="1">
        <v>61.51</v>
      </c>
      <c r="BN50" s="1">
        <v>78.25</v>
      </c>
      <c r="BO50" s="1">
        <v>91.48</v>
      </c>
      <c r="BP50" s="1">
        <v>99.39</v>
      </c>
      <c r="BQ50" s="1">
        <v>100.43</v>
      </c>
      <c r="BR50" s="1">
        <v>94.7</v>
      </c>
      <c r="BS50" s="1">
        <v>72.010000000000005</v>
      </c>
      <c r="BT50" s="1">
        <v>60.05</v>
      </c>
      <c r="BU50" s="1">
        <v>67.33</v>
      </c>
      <c r="BV50" s="1">
        <v>64.819999999999993</v>
      </c>
      <c r="BW50" s="1">
        <v>76.069999999999993</v>
      </c>
      <c r="BX50" s="1">
        <v>70.2</v>
      </c>
      <c r="BY50" s="1">
        <v>62.31</v>
      </c>
      <c r="BZ50" s="1">
        <v>60.9</v>
      </c>
      <c r="CA50" s="1">
        <v>65.040000000000006</v>
      </c>
      <c r="CB50" s="1">
        <v>70.12</v>
      </c>
      <c r="CC50" s="1">
        <v>62.97</v>
      </c>
      <c r="CD50" s="1">
        <v>58.62</v>
      </c>
      <c r="CE50" s="1">
        <v>60.22</v>
      </c>
      <c r="CF50" s="1">
        <v>62.99</v>
      </c>
      <c r="CG50" s="1">
        <v>94.51</v>
      </c>
      <c r="CH50" s="1">
        <v>104.47</v>
      </c>
      <c r="CI50" s="1">
        <v>97.31</v>
      </c>
      <c r="CJ50" s="1">
        <v>97.76</v>
      </c>
      <c r="CK50" s="1">
        <v>104.48</v>
      </c>
      <c r="CL50" s="1">
        <v>108.79</v>
      </c>
      <c r="CM50" s="1">
        <v>106.82</v>
      </c>
      <c r="CN50" s="1">
        <v>106.81</v>
      </c>
      <c r="CO50" s="1">
        <v>107.84</v>
      </c>
      <c r="CP50" s="1">
        <v>111.69</v>
      </c>
      <c r="CQ50" s="1">
        <v>113.88</v>
      </c>
      <c r="CR50" s="1">
        <v>115.97</v>
      </c>
      <c r="CS50" s="93">
        <v>119.33</v>
      </c>
      <c r="CT50" s="30">
        <f t="shared" si="51"/>
        <v>8430.69</v>
      </c>
      <c r="CU50" s="151"/>
    </row>
    <row r="51" spans="1:102">
      <c r="A51" s="56" t="s">
        <v>42</v>
      </c>
      <c r="B51" s="45">
        <f t="shared" ref="B51:AG51" si="52">B24</f>
        <v>10.94</v>
      </c>
      <c r="C51" s="1">
        <f t="shared" si="52"/>
        <v>9.07</v>
      </c>
      <c r="D51" s="1">
        <f t="shared" si="52"/>
        <v>8.31</v>
      </c>
      <c r="E51" s="1">
        <f t="shared" si="52"/>
        <v>5.7</v>
      </c>
      <c r="F51" s="1">
        <f t="shared" si="52"/>
        <v>9.07</v>
      </c>
      <c r="G51" s="1">
        <f t="shared" si="52"/>
        <v>13</v>
      </c>
      <c r="H51" s="1">
        <f t="shared" si="52"/>
        <v>10.24</v>
      </c>
      <c r="I51" s="1">
        <f t="shared" si="52"/>
        <v>10.92</v>
      </c>
      <c r="J51" s="1">
        <f t="shared" si="52"/>
        <v>10.76</v>
      </c>
      <c r="K51" s="1">
        <f t="shared" si="52"/>
        <v>9.9499999999999993</v>
      </c>
      <c r="L51" s="1">
        <f t="shared" si="52"/>
        <v>6.93</v>
      </c>
      <c r="M51" s="1">
        <f t="shared" si="52"/>
        <v>5.64</v>
      </c>
      <c r="N51" s="1">
        <f t="shared" si="52"/>
        <v>9.57</v>
      </c>
      <c r="O51" s="1">
        <f t="shared" si="52"/>
        <v>12.83</v>
      </c>
      <c r="P51" s="1">
        <f t="shared" si="52"/>
        <v>10.64</v>
      </c>
      <c r="Q51" s="1">
        <f t="shared" si="52"/>
        <v>10.25</v>
      </c>
      <c r="R51" s="1">
        <f t="shared" si="52"/>
        <v>7.93</v>
      </c>
      <c r="S51" s="1">
        <f t="shared" si="52"/>
        <v>9.6</v>
      </c>
      <c r="T51" s="1">
        <f t="shared" si="52"/>
        <v>6.06</v>
      </c>
      <c r="U51" s="1">
        <f t="shared" si="52"/>
        <v>7.41</v>
      </c>
      <c r="V51" s="1">
        <f t="shared" si="52"/>
        <v>11.68</v>
      </c>
      <c r="W51" s="1">
        <f t="shared" si="52"/>
        <v>5.03</v>
      </c>
      <c r="X51" s="1">
        <f t="shared" si="52"/>
        <v>6.4</v>
      </c>
      <c r="Y51" s="1">
        <f t="shared" si="52"/>
        <v>10.38</v>
      </c>
      <c r="Z51" s="1">
        <f t="shared" si="52"/>
        <v>11.85</v>
      </c>
      <c r="AA51" s="1">
        <f t="shared" si="52"/>
        <v>8.67</v>
      </c>
      <c r="AB51" s="1">
        <f t="shared" si="52"/>
        <v>9.25</v>
      </c>
      <c r="AC51" s="1">
        <f t="shared" si="52"/>
        <v>11.93</v>
      </c>
      <c r="AD51" s="1">
        <f t="shared" si="52"/>
        <v>10.23</v>
      </c>
      <c r="AE51" s="1">
        <f t="shared" si="52"/>
        <v>11.26</v>
      </c>
      <c r="AF51" s="1">
        <f t="shared" si="52"/>
        <v>12.33</v>
      </c>
      <c r="AG51" s="1">
        <f t="shared" si="52"/>
        <v>11.91</v>
      </c>
      <c r="AH51" s="1">
        <f t="shared" ref="AH51:BM51" si="53">AH24</f>
        <v>14.23</v>
      </c>
      <c r="AI51" s="1">
        <f t="shared" si="53"/>
        <v>11.03</v>
      </c>
      <c r="AJ51" s="1">
        <f t="shared" si="53"/>
        <v>12.33</v>
      </c>
      <c r="AK51" s="1">
        <f t="shared" si="53"/>
        <v>12.88</v>
      </c>
      <c r="AL51" s="1">
        <f t="shared" si="53"/>
        <v>14.75</v>
      </c>
      <c r="AM51" s="1">
        <f t="shared" si="53"/>
        <v>13.44</v>
      </c>
      <c r="AN51" s="1">
        <f t="shared" si="53"/>
        <v>10.119999999999999</v>
      </c>
      <c r="AO51" s="1">
        <f t="shared" si="53"/>
        <v>8.52</v>
      </c>
      <c r="AP51" s="1">
        <f t="shared" si="53"/>
        <v>8.09</v>
      </c>
      <c r="AQ51" s="1">
        <f t="shared" si="53"/>
        <v>7.02</v>
      </c>
      <c r="AR51" s="1">
        <f t="shared" si="53"/>
        <v>11.36</v>
      </c>
      <c r="AS51" s="1">
        <f t="shared" si="53"/>
        <v>8.4600000000000009</v>
      </c>
      <c r="AT51" s="1">
        <f t="shared" si="53"/>
        <v>5.74</v>
      </c>
      <c r="AU51" s="1">
        <f t="shared" si="53"/>
        <v>7.56</v>
      </c>
      <c r="AV51" s="1">
        <f t="shared" si="53"/>
        <v>10.29</v>
      </c>
      <c r="AW51" s="1">
        <f t="shared" si="53"/>
        <v>9.58</v>
      </c>
      <c r="AX51" s="1">
        <f t="shared" si="53"/>
        <v>8.39</v>
      </c>
      <c r="AY51" s="1">
        <f t="shared" si="53"/>
        <v>10.199999999999999</v>
      </c>
      <c r="AZ51" s="1">
        <f t="shared" si="53"/>
        <v>8.56</v>
      </c>
      <c r="BA51" s="1">
        <f t="shared" si="53"/>
        <v>8.8000000000000007</v>
      </c>
      <c r="BB51" s="1">
        <f t="shared" si="53"/>
        <v>13.88</v>
      </c>
      <c r="BC51" s="1">
        <f t="shared" si="53"/>
        <v>15.67</v>
      </c>
      <c r="BD51" s="1">
        <f t="shared" si="53"/>
        <v>12.16</v>
      </c>
      <c r="BE51" s="1">
        <f t="shared" si="53"/>
        <v>13.09</v>
      </c>
      <c r="BF51" s="1">
        <f t="shared" si="53"/>
        <v>13.56</v>
      </c>
      <c r="BG51" s="1">
        <f t="shared" si="53"/>
        <v>12.1</v>
      </c>
      <c r="BH51" s="1">
        <f t="shared" si="53"/>
        <v>14.49</v>
      </c>
      <c r="BI51" s="1">
        <f t="shared" si="53"/>
        <v>13</v>
      </c>
      <c r="BJ51" s="1">
        <f t="shared" si="53"/>
        <v>11.72</v>
      </c>
      <c r="BK51" s="1">
        <f t="shared" si="53"/>
        <v>12.64</v>
      </c>
      <c r="BL51" s="1">
        <f t="shared" si="53"/>
        <v>10.02</v>
      </c>
      <c r="BM51" s="1">
        <f t="shared" si="53"/>
        <v>10.54</v>
      </c>
      <c r="BN51" s="1">
        <f t="shared" ref="BN51:CS51" si="54">BN24</f>
        <v>13.7</v>
      </c>
      <c r="BO51" s="1">
        <f t="shared" si="54"/>
        <v>11.57</v>
      </c>
      <c r="BP51" s="1">
        <f t="shared" si="54"/>
        <v>10.63</v>
      </c>
      <c r="BQ51" s="1">
        <f t="shared" si="54"/>
        <v>10.91</v>
      </c>
      <c r="BR51" s="1">
        <f t="shared" si="54"/>
        <v>10.18</v>
      </c>
      <c r="BS51" s="1">
        <f t="shared" si="54"/>
        <v>9.2899999999999991</v>
      </c>
      <c r="BT51" s="1">
        <f t="shared" si="54"/>
        <v>10.67</v>
      </c>
      <c r="BU51" s="1">
        <f t="shared" si="54"/>
        <v>6.02</v>
      </c>
      <c r="BV51" s="1">
        <f t="shared" si="54"/>
        <v>1.58</v>
      </c>
      <c r="BW51" s="1">
        <f t="shared" si="54"/>
        <v>1.58</v>
      </c>
      <c r="BX51" s="1">
        <f t="shared" si="54"/>
        <v>1.58</v>
      </c>
      <c r="BY51" s="1">
        <f t="shared" si="54"/>
        <v>1.58</v>
      </c>
      <c r="BZ51" s="1">
        <f t="shared" si="54"/>
        <v>1.58</v>
      </c>
      <c r="CA51" s="1">
        <f t="shared" si="54"/>
        <v>1.58</v>
      </c>
      <c r="CB51" s="1">
        <f t="shared" si="54"/>
        <v>1.58</v>
      </c>
      <c r="CC51" s="1">
        <f t="shared" si="54"/>
        <v>1.58</v>
      </c>
      <c r="CD51" s="1">
        <f t="shared" si="54"/>
        <v>1.58</v>
      </c>
      <c r="CE51" s="1">
        <f t="shared" si="54"/>
        <v>1.58</v>
      </c>
      <c r="CF51" s="1">
        <f t="shared" si="54"/>
        <v>1.58</v>
      </c>
      <c r="CG51" s="1">
        <f t="shared" si="54"/>
        <v>1.58</v>
      </c>
      <c r="CH51" s="1">
        <f t="shared" si="54"/>
        <v>1.58</v>
      </c>
      <c r="CI51" s="1">
        <f t="shared" si="54"/>
        <v>1.58</v>
      </c>
      <c r="CJ51" s="1">
        <f t="shared" si="54"/>
        <v>1.58</v>
      </c>
      <c r="CK51" s="1">
        <f t="shared" si="54"/>
        <v>1.58</v>
      </c>
      <c r="CL51" s="1">
        <f t="shared" si="54"/>
        <v>1.58</v>
      </c>
      <c r="CM51" s="1">
        <f t="shared" si="54"/>
        <v>1.58</v>
      </c>
      <c r="CN51" s="1">
        <f t="shared" si="54"/>
        <v>1.58</v>
      </c>
      <c r="CO51" s="1">
        <f t="shared" si="54"/>
        <v>1.58</v>
      </c>
      <c r="CP51" s="1">
        <f t="shared" si="54"/>
        <v>1.58</v>
      </c>
      <c r="CQ51" s="1">
        <f t="shared" si="54"/>
        <v>1.58</v>
      </c>
      <c r="CR51" s="1">
        <f t="shared" si="54"/>
        <v>1.58</v>
      </c>
      <c r="CS51" s="93">
        <f t="shared" si="54"/>
        <v>1.58</v>
      </c>
      <c r="CT51" s="30">
        <f t="shared" si="51"/>
        <v>780.85000000000082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75</v>
      </c>
      <c r="CI52" s="99">
        <v>100</v>
      </c>
      <c r="CJ52" s="99">
        <v>350</v>
      </c>
      <c r="CK52" s="99">
        <v>500</v>
      </c>
      <c r="CL52" s="99">
        <v>600</v>
      </c>
      <c r="CM52" s="99">
        <v>900</v>
      </c>
      <c r="CN52" s="99">
        <v>850</v>
      </c>
      <c r="CO52" s="99">
        <v>950</v>
      </c>
      <c r="CP52" s="99">
        <v>1250</v>
      </c>
      <c r="CQ52" s="99">
        <v>1300</v>
      </c>
      <c r="CR52" s="99">
        <v>1900</v>
      </c>
      <c r="CS52" s="100">
        <v>1900</v>
      </c>
      <c r="CT52" s="38">
        <f>SUM(B52:CS52)</f>
        <v>10675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6223.8077209677413</v>
      </c>
      <c r="C53" s="103">
        <f t="shared" si="55"/>
        <v>6281.837720967741</v>
      </c>
      <c r="D53" s="103">
        <f t="shared" si="55"/>
        <v>6305.8277209677417</v>
      </c>
      <c r="E53" s="103">
        <f t="shared" si="55"/>
        <v>6226.7877209677417</v>
      </c>
      <c r="F53" s="103">
        <f t="shared" si="55"/>
        <v>5973.6677209677418</v>
      </c>
      <c r="G53" s="103">
        <f t="shared" si="55"/>
        <v>5922.9077209677416</v>
      </c>
      <c r="H53" s="103">
        <f t="shared" si="55"/>
        <v>5890.8777209677419</v>
      </c>
      <c r="I53" s="103">
        <f t="shared" si="55"/>
        <v>5872.9477209677416</v>
      </c>
      <c r="J53" s="103">
        <f t="shared" si="55"/>
        <v>5913.4377209677423</v>
      </c>
      <c r="K53" s="103">
        <f t="shared" si="55"/>
        <v>5941.4977209677418</v>
      </c>
      <c r="L53" s="103">
        <f t="shared" si="55"/>
        <v>5919.2377209677416</v>
      </c>
      <c r="M53" s="103">
        <f t="shared" si="55"/>
        <v>5933.1677209677418</v>
      </c>
      <c r="N53" s="103">
        <f t="shared" si="55"/>
        <v>5866.0777209677417</v>
      </c>
      <c r="O53" s="103">
        <f t="shared" si="55"/>
        <v>5880.3777209677419</v>
      </c>
      <c r="P53" s="103">
        <f t="shared" si="55"/>
        <v>5762.6377209677412</v>
      </c>
      <c r="Q53" s="103">
        <f t="shared" si="55"/>
        <v>5767.6877209677414</v>
      </c>
      <c r="R53" s="103">
        <f t="shared" si="55"/>
        <v>5542.6777209677412</v>
      </c>
      <c r="S53" s="103">
        <f t="shared" si="55"/>
        <v>5539.6477209677414</v>
      </c>
      <c r="T53" s="103">
        <f t="shared" si="55"/>
        <v>5873.0777209677417</v>
      </c>
      <c r="U53" s="103">
        <f t="shared" si="55"/>
        <v>5884.297720967742</v>
      </c>
      <c r="V53" s="103">
        <f t="shared" si="55"/>
        <v>6135.4477209677416</v>
      </c>
      <c r="W53" s="103">
        <f t="shared" si="55"/>
        <v>6110.7777209677415</v>
      </c>
      <c r="X53" s="103">
        <f t="shared" si="55"/>
        <v>6058.3815677337379</v>
      </c>
      <c r="Y53" s="103">
        <f t="shared" si="55"/>
        <v>6043.6303792976014</v>
      </c>
      <c r="Z53" s="103">
        <f t="shared" si="55"/>
        <v>6547.1102330880776</v>
      </c>
      <c r="AA53" s="103">
        <f t="shared" si="55"/>
        <v>6720.8433228859449</v>
      </c>
      <c r="AB53" s="103">
        <f t="shared" si="55"/>
        <v>7418.9591923339804</v>
      </c>
      <c r="AC53" s="103">
        <f t="shared" si="55"/>
        <v>7657.6963303080547</v>
      </c>
      <c r="AD53" s="103">
        <f t="shared" si="55"/>
        <v>7315.7531301991849</v>
      </c>
      <c r="AE53" s="103">
        <f t="shared" si="55"/>
        <v>7213.6203299072331</v>
      </c>
      <c r="AF53" s="103">
        <f t="shared" si="55"/>
        <v>7142.3984091795455</v>
      </c>
      <c r="AG53" s="103">
        <f t="shared" si="55"/>
        <v>7293.3114545840244</v>
      </c>
      <c r="AH53" s="103">
        <f t="shared" ref="AH53:BM53" si="56">SUM(AH30,AH40,AH42,AH47,-AH52)</f>
        <v>7654.8671594772377</v>
      </c>
      <c r="AI53" s="103">
        <f t="shared" si="56"/>
        <v>7597.6317244953971</v>
      </c>
      <c r="AJ53" s="103">
        <f t="shared" si="56"/>
        <v>7620.2014424105291</v>
      </c>
      <c r="AK53" s="103">
        <f t="shared" si="56"/>
        <v>7899.2202905214581</v>
      </c>
      <c r="AL53" s="103">
        <f t="shared" si="56"/>
        <v>8033.1763217387652</v>
      </c>
      <c r="AM53" s="103">
        <f t="shared" si="56"/>
        <v>8150.67983801829</v>
      </c>
      <c r="AN53" s="103">
        <f t="shared" si="56"/>
        <v>8260.9007774293696</v>
      </c>
      <c r="AO53" s="103">
        <f t="shared" si="56"/>
        <v>8415.2597176761137</v>
      </c>
      <c r="AP53" s="103">
        <f t="shared" si="56"/>
        <v>8768.2504319147447</v>
      </c>
      <c r="AQ53" s="103">
        <f t="shared" si="56"/>
        <v>8837.1662417977095</v>
      </c>
      <c r="AR53" s="103">
        <f t="shared" si="56"/>
        <v>8424.3203220874911</v>
      </c>
      <c r="AS53" s="103">
        <f t="shared" si="56"/>
        <v>8429.1196707789204</v>
      </c>
      <c r="AT53" s="103">
        <f t="shared" si="56"/>
        <v>8490.3215816455449</v>
      </c>
      <c r="AU53" s="103">
        <f t="shared" si="56"/>
        <v>8510.0783396151965</v>
      </c>
      <c r="AV53" s="103">
        <f t="shared" si="56"/>
        <v>8865.4249448579867</v>
      </c>
      <c r="AW53" s="103">
        <f t="shared" si="56"/>
        <v>8960.828139151221</v>
      </c>
      <c r="AX53" s="103">
        <f t="shared" si="56"/>
        <v>8941.0374287506984</v>
      </c>
      <c r="AY53" s="103">
        <f t="shared" si="56"/>
        <v>9021.9126260463745</v>
      </c>
      <c r="AZ53" s="103">
        <f t="shared" si="56"/>
        <v>8913.3896535871791</v>
      </c>
      <c r="BA53" s="103">
        <f t="shared" si="56"/>
        <v>8996.9885953330195</v>
      </c>
      <c r="BB53" s="103">
        <f t="shared" si="56"/>
        <v>8978.6250408319083</v>
      </c>
      <c r="BC53" s="103">
        <f t="shared" si="56"/>
        <v>8940.3481521646354</v>
      </c>
      <c r="BD53" s="103">
        <f t="shared" si="56"/>
        <v>9006.0989074635618</v>
      </c>
      <c r="BE53" s="103">
        <f t="shared" si="56"/>
        <v>9020.0210039414342</v>
      </c>
      <c r="BF53" s="103">
        <f t="shared" si="56"/>
        <v>8831.4087477196626</v>
      </c>
      <c r="BG53" s="103">
        <f t="shared" si="56"/>
        <v>8761.8309163029007</v>
      </c>
      <c r="BH53" s="103">
        <f t="shared" si="56"/>
        <v>8239.006439082752</v>
      </c>
      <c r="BI53" s="103">
        <f t="shared" si="56"/>
        <v>8178.9578213219957</v>
      </c>
      <c r="BJ53" s="103">
        <f t="shared" si="56"/>
        <v>8391.7818530347467</v>
      </c>
      <c r="BK53" s="103">
        <f t="shared" si="56"/>
        <v>8398.5236126736054</v>
      </c>
      <c r="BL53" s="103">
        <f t="shared" si="56"/>
        <v>8540.7542406133161</v>
      </c>
      <c r="BM53" s="103">
        <f t="shared" si="56"/>
        <v>8661.3622305938388</v>
      </c>
      <c r="BN53" s="103">
        <f t="shared" ref="BN53:CS53" si="57">SUM(BN30,BN40,BN42,BN47,-BN52)</f>
        <v>8428.3101543058947</v>
      </c>
      <c r="BO53" s="103">
        <f t="shared" si="57"/>
        <v>8112.8112017049134</v>
      </c>
      <c r="BP53" s="103">
        <f t="shared" si="57"/>
        <v>7863.5341346029072</v>
      </c>
      <c r="BQ53" s="103">
        <f t="shared" si="57"/>
        <v>7548.4996268373861</v>
      </c>
      <c r="BR53" s="103">
        <f t="shared" si="57"/>
        <v>7597.5130087406624</v>
      </c>
      <c r="BS53" s="103">
        <f t="shared" si="57"/>
        <v>7471.7417930816137</v>
      </c>
      <c r="BT53" s="103">
        <f t="shared" si="57"/>
        <v>7232.3527611987511</v>
      </c>
      <c r="BU53" s="103">
        <f t="shared" si="57"/>
        <v>7593.2404023262397</v>
      </c>
      <c r="BV53" s="103">
        <f t="shared" si="57"/>
        <v>7228.2802005226495</v>
      </c>
      <c r="BW53" s="103">
        <f t="shared" si="57"/>
        <v>6789.3908313010716</v>
      </c>
      <c r="BX53" s="103">
        <f t="shared" si="57"/>
        <v>6478.9035313504037</v>
      </c>
      <c r="BY53" s="103">
        <f t="shared" si="57"/>
        <v>6489.547720967741</v>
      </c>
      <c r="BZ53" s="103">
        <f t="shared" si="57"/>
        <v>6806.6877209677414</v>
      </c>
      <c r="CA53" s="103">
        <f t="shared" si="57"/>
        <v>6967.0577209677422</v>
      </c>
      <c r="CB53" s="103">
        <f t="shared" si="57"/>
        <v>6855.8977209677414</v>
      </c>
      <c r="CC53" s="103">
        <f t="shared" si="57"/>
        <v>6929.1777209677421</v>
      </c>
      <c r="CD53" s="103">
        <f t="shared" si="57"/>
        <v>7044.8977209677414</v>
      </c>
      <c r="CE53" s="103">
        <f t="shared" si="57"/>
        <v>7050.007720967742</v>
      </c>
      <c r="CF53" s="103">
        <f t="shared" si="57"/>
        <v>6794.9777209677413</v>
      </c>
      <c r="CG53" s="103">
        <f t="shared" si="57"/>
        <v>6695.2777209677415</v>
      </c>
      <c r="CH53" s="103">
        <f t="shared" si="57"/>
        <v>6580.1477209677414</v>
      </c>
      <c r="CI53" s="103">
        <f t="shared" si="57"/>
        <v>6540.007720967742</v>
      </c>
      <c r="CJ53" s="103">
        <f t="shared" si="57"/>
        <v>6476.217720967742</v>
      </c>
      <c r="CK53" s="103">
        <f t="shared" si="57"/>
        <v>6345.1877209677423</v>
      </c>
      <c r="CL53" s="103">
        <f t="shared" si="57"/>
        <v>6701.3577209677414</v>
      </c>
      <c r="CM53" s="103">
        <f t="shared" si="57"/>
        <v>6611.8677209677417</v>
      </c>
      <c r="CN53" s="103">
        <f t="shared" si="57"/>
        <v>6293.9577209677418</v>
      </c>
      <c r="CO53" s="103">
        <f t="shared" si="57"/>
        <v>6198.6377209677421</v>
      </c>
      <c r="CP53" s="103">
        <f t="shared" si="57"/>
        <v>6419.8677209677417</v>
      </c>
      <c r="CQ53" s="103">
        <f t="shared" si="57"/>
        <v>6398.1977209677416</v>
      </c>
      <c r="CR53" s="103">
        <f t="shared" si="57"/>
        <v>6215.4977209677418</v>
      </c>
      <c r="CS53" s="104">
        <f t="shared" si="57"/>
        <v>6204.8077209677413</v>
      </c>
      <c r="CT53" s="105">
        <f>SUM(B53:CS53)</f>
        <v>693883.76821018045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1007.9300000000003</v>
      </c>
      <c r="C55" s="107">
        <f t="shared" si="58"/>
        <v>948.03000000000065</v>
      </c>
      <c r="D55" s="107">
        <f t="shared" si="58"/>
        <v>923.27999999999975</v>
      </c>
      <c r="E55" s="107">
        <f t="shared" si="58"/>
        <v>999.71</v>
      </c>
      <c r="F55" s="107">
        <f t="shared" si="58"/>
        <v>1256.6300000000001</v>
      </c>
      <c r="G55" s="107">
        <f t="shared" si="58"/>
        <v>1311.3200000000006</v>
      </c>
      <c r="H55" s="107">
        <f t="shared" si="58"/>
        <v>1340.62</v>
      </c>
      <c r="I55" s="107">
        <f t="shared" si="58"/>
        <v>1359.2300000000005</v>
      </c>
      <c r="J55" s="107">
        <f t="shared" si="58"/>
        <v>1335.8499999999985</v>
      </c>
      <c r="K55" s="107">
        <f t="shared" si="58"/>
        <v>1306.9799999999996</v>
      </c>
      <c r="L55" s="107">
        <f t="shared" si="58"/>
        <v>1326.2199999999993</v>
      </c>
      <c r="M55" s="107">
        <f t="shared" si="58"/>
        <v>1310.9999999999991</v>
      </c>
      <c r="N55" s="107">
        <f t="shared" si="58"/>
        <v>1382.5199999999995</v>
      </c>
      <c r="O55" s="107">
        <f t="shared" si="58"/>
        <v>1371.4799999999996</v>
      </c>
      <c r="P55" s="107">
        <f t="shared" si="58"/>
        <v>1487.0299999999997</v>
      </c>
      <c r="Q55" s="107">
        <f t="shared" si="58"/>
        <v>1481.5900000000001</v>
      </c>
      <c r="R55" s="107">
        <f t="shared" si="58"/>
        <v>1702.8100000000004</v>
      </c>
      <c r="S55" s="107">
        <f t="shared" si="58"/>
        <v>1707.5100000000002</v>
      </c>
      <c r="T55" s="107">
        <f t="shared" si="58"/>
        <v>1370.54</v>
      </c>
      <c r="U55" s="107">
        <f t="shared" si="58"/>
        <v>1360.67</v>
      </c>
      <c r="V55" s="107">
        <f t="shared" si="58"/>
        <v>1114.29</v>
      </c>
      <c r="W55" s="107">
        <f t="shared" si="58"/>
        <v>1132.3100000000004</v>
      </c>
      <c r="X55" s="107">
        <f t="shared" si="58"/>
        <v>4695.0361532340039</v>
      </c>
      <c r="Y55" s="107">
        <f t="shared" si="58"/>
        <v>4716.7473416701414</v>
      </c>
      <c r="Z55" s="107">
        <f t="shared" si="58"/>
        <v>4220.3774878796639</v>
      </c>
      <c r="AA55" s="107">
        <f t="shared" si="58"/>
        <v>4078.614398081796</v>
      </c>
      <c r="AB55" s="107">
        <f t="shared" si="58"/>
        <v>3420.3185286337603</v>
      </c>
      <c r="AC55" s="107">
        <f t="shared" si="58"/>
        <v>3234.1613906596876</v>
      </c>
      <c r="AD55" s="107">
        <f t="shared" si="58"/>
        <v>3638.704590768556</v>
      </c>
      <c r="AE55" s="107">
        <f t="shared" si="58"/>
        <v>3813.3973910605091</v>
      </c>
      <c r="AF55" s="107">
        <f t="shared" si="58"/>
        <v>3970.7893117881968</v>
      </c>
      <c r="AG55" s="107">
        <f t="shared" si="58"/>
        <v>3919.1062663837174</v>
      </c>
      <c r="AH55" s="107">
        <f t="shared" ref="AH55:BM55" si="59">AH25-AH53</f>
        <v>3637.8905614905025</v>
      </c>
      <c r="AI55" s="107">
        <f t="shared" si="59"/>
        <v>3803.0559964723434</v>
      </c>
      <c r="AJ55" s="107">
        <f t="shared" si="59"/>
        <v>3895.2962785572126</v>
      </c>
      <c r="AK55" s="107">
        <f t="shared" si="59"/>
        <v>3711.1374304462843</v>
      </c>
      <c r="AL55" s="107">
        <f t="shared" si="59"/>
        <v>3671.5713992289766</v>
      </c>
      <c r="AM55" s="107">
        <f t="shared" si="59"/>
        <v>3643.2778829494509</v>
      </c>
      <c r="AN55" s="107">
        <f t="shared" si="59"/>
        <v>3605.8069435383713</v>
      </c>
      <c r="AO55" s="107">
        <f t="shared" si="59"/>
        <v>3527.8480032916286</v>
      </c>
      <c r="AP55" s="107">
        <f t="shared" si="59"/>
        <v>3273.7472890529971</v>
      </c>
      <c r="AQ55" s="107">
        <f t="shared" si="59"/>
        <v>3259.6214791700331</v>
      </c>
      <c r="AR55" s="107">
        <f t="shared" si="59"/>
        <v>3730.2973988802496</v>
      </c>
      <c r="AS55" s="107">
        <f t="shared" si="59"/>
        <v>3771.8980501888218</v>
      </c>
      <c r="AT55" s="107">
        <f t="shared" si="59"/>
        <v>3717.6061393221971</v>
      </c>
      <c r="AU55" s="107">
        <f t="shared" si="59"/>
        <v>3719.9193813525453</v>
      </c>
      <c r="AV55" s="107">
        <f t="shared" si="59"/>
        <v>3383.652776109755</v>
      </c>
      <c r="AW55" s="107">
        <f t="shared" si="59"/>
        <v>3311.4795818165221</v>
      </c>
      <c r="AX55" s="107">
        <f t="shared" si="59"/>
        <v>3298.8802922170435</v>
      </c>
      <c r="AY55" s="107">
        <f t="shared" si="59"/>
        <v>3221.775094921366</v>
      </c>
      <c r="AZ55" s="107">
        <f t="shared" si="59"/>
        <v>3292.048067380565</v>
      </c>
      <c r="BA55" s="107">
        <f t="shared" si="59"/>
        <v>3174.9391256347226</v>
      </c>
      <c r="BB55" s="107">
        <f t="shared" si="59"/>
        <v>3197.2926801358353</v>
      </c>
      <c r="BC55" s="107">
        <f t="shared" si="59"/>
        <v>3223.5595688031062</v>
      </c>
      <c r="BD55" s="107">
        <f t="shared" si="59"/>
        <v>3150.6088135041791</v>
      </c>
      <c r="BE55" s="107">
        <f t="shared" si="59"/>
        <v>3086.4767170263076</v>
      </c>
      <c r="BF55" s="107">
        <f t="shared" si="59"/>
        <v>3271.87897324808</v>
      </c>
      <c r="BG55" s="107">
        <f t="shared" si="59"/>
        <v>3316.9568046648419</v>
      </c>
      <c r="BH55" s="107">
        <f t="shared" si="59"/>
        <v>3812.0112818849902</v>
      </c>
      <c r="BI55" s="107">
        <f t="shared" si="59"/>
        <v>3871.4298996457455</v>
      </c>
      <c r="BJ55" s="107">
        <f t="shared" si="59"/>
        <v>3735.095867932996</v>
      </c>
      <c r="BK55" s="107">
        <f t="shared" si="59"/>
        <v>3702.6941082941375</v>
      </c>
      <c r="BL55" s="107">
        <f t="shared" si="59"/>
        <v>3482.6134803544264</v>
      </c>
      <c r="BM55" s="107">
        <f t="shared" si="59"/>
        <v>3302.1954903739042</v>
      </c>
      <c r="BN55" s="107">
        <f t="shared" ref="BN55:CS55" si="60">BN25-BN53</f>
        <v>3530.9175666618466</v>
      </c>
      <c r="BO55" s="107">
        <f t="shared" si="60"/>
        <v>3830.046519262829</v>
      </c>
      <c r="BP55" s="107">
        <f t="shared" si="60"/>
        <v>4058.7635863648338</v>
      </c>
      <c r="BQ55" s="107">
        <f t="shared" si="60"/>
        <v>4298.7780941303563</v>
      </c>
      <c r="BR55" s="107">
        <f t="shared" si="60"/>
        <v>4182.2947122270807</v>
      </c>
      <c r="BS55" s="107">
        <f t="shared" si="60"/>
        <v>4200.3459278861283</v>
      </c>
      <c r="BT55" s="107">
        <f t="shared" si="60"/>
        <v>4364.19495976899</v>
      </c>
      <c r="BU55" s="107">
        <f t="shared" si="60"/>
        <v>3930.7973186415029</v>
      </c>
      <c r="BV55" s="107">
        <f t="shared" si="60"/>
        <v>4230.3075204450925</v>
      </c>
      <c r="BW55" s="107">
        <f t="shared" si="60"/>
        <v>4620.8668896666704</v>
      </c>
      <c r="BX55" s="107">
        <f t="shared" si="60"/>
        <v>4890.9641896173389</v>
      </c>
      <c r="BY55" s="107">
        <f t="shared" si="60"/>
        <v>4837.7800000000007</v>
      </c>
      <c r="BZ55" s="107">
        <f t="shared" si="60"/>
        <v>999.71</v>
      </c>
      <c r="CA55" s="107">
        <f t="shared" si="60"/>
        <v>832.36999999999898</v>
      </c>
      <c r="CB55" s="107">
        <f t="shared" si="60"/>
        <v>945.83000000000084</v>
      </c>
      <c r="CC55" s="107">
        <f t="shared" si="60"/>
        <v>878</v>
      </c>
      <c r="CD55" s="107">
        <f t="shared" si="60"/>
        <v>745.43000000000029</v>
      </c>
      <c r="CE55" s="107">
        <f t="shared" si="60"/>
        <v>745.76000000000022</v>
      </c>
      <c r="CF55" s="107">
        <f t="shared" si="60"/>
        <v>1000.8200000000006</v>
      </c>
      <c r="CG55" s="107">
        <f t="shared" si="60"/>
        <v>1107.9300000000003</v>
      </c>
      <c r="CH55" s="107">
        <f t="shared" si="60"/>
        <v>1223.1000000000004</v>
      </c>
      <c r="CI55" s="107">
        <f t="shared" si="60"/>
        <v>1263.2399999999998</v>
      </c>
      <c r="CJ55" s="107">
        <f t="shared" si="60"/>
        <v>1332.4699999999993</v>
      </c>
      <c r="CK55" s="107">
        <f t="shared" si="60"/>
        <v>1469.6099999999997</v>
      </c>
      <c r="CL55" s="107">
        <f t="shared" si="60"/>
        <v>1113.6100000000006</v>
      </c>
      <c r="CM55" s="107">
        <f t="shared" si="60"/>
        <v>1202.4400000000005</v>
      </c>
      <c r="CN55" s="107">
        <f t="shared" si="60"/>
        <v>1520.3500000000004</v>
      </c>
      <c r="CO55" s="107">
        <f t="shared" si="60"/>
        <v>1615.5199999999995</v>
      </c>
      <c r="CP55" s="107">
        <f t="shared" si="60"/>
        <v>1402.7200000000003</v>
      </c>
      <c r="CQ55" s="107">
        <f t="shared" si="60"/>
        <v>1424.3900000000003</v>
      </c>
      <c r="CR55" s="107">
        <f t="shared" si="60"/>
        <v>1618</v>
      </c>
      <c r="CS55" s="108">
        <f t="shared" si="60"/>
        <v>1596.1900000000005</v>
      </c>
      <c r="CT55" s="109">
        <f>SUM(B55:CS55)</f>
        <v>255062.91300272287</v>
      </c>
      <c r="CU55" s="149"/>
    </row>
    <row r="56" spans="1:102" ht="15.75" thickBot="1">
      <c r="A56" s="56" t="s">
        <v>55</v>
      </c>
      <c r="B56" s="35">
        <v>450</v>
      </c>
      <c r="C56" s="36">
        <v>350</v>
      </c>
      <c r="D56" s="36">
        <v>250</v>
      </c>
      <c r="E56" s="36">
        <v>250</v>
      </c>
      <c r="F56" s="36">
        <v>400</v>
      </c>
      <c r="G56" s="36">
        <v>400</v>
      </c>
      <c r="H56" s="36">
        <v>600</v>
      </c>
      <c r="I56" s="36">
        <v>600</v>
      </c>
      <c r="J56" s="36">
        <v>550</v>
      </c>
      <c r="K56" s="36">
        <v>550</v>
      </c>
      <c r="L56" s="36">
        <v>400</v>
      </c>
      <c r="M56" s="36">
        <v>400</v>
      </c>
      <c r="N56" s="36">
        <v>400</v>
      </c>
      <c r="O56" s="36">
        <v>400</v>
      </c>
      <c r="P56" s="36">
        <v>718.1</v>
      </c>
      <c r="Q56" s="36">
        <v>700</v>
      </c>
      <c r="R56" s="36">
        <v>800</v>
      </c>
      <c r="S56" s="36">
        <v>800</v>
      </c>
      <c r="T56" s="36">
        <v>650</v>
      </c>
      <c r="U56" s="36">
        <v>650</v>
      </c>
      <c r="V56" s="36">
        <v>627.20000000000005</v>
      </c>
      <c r="W56" s="36">
        <v>717.24</v>
      </c>
      <c r="X56" s="36">
        <v>888.06</v>
      </c>
      <c r="Y56" s="36">
        <v>1115.17</v>
      </c>
      <c r="Z56" s="36">
        <v>950</v>
      </c>
      <c r="AA56" s="36">
        <v>1250</v>
      </c>
      <c r="AB56" s="36">
        <v>900</v>
      </c>
      <c r="AC56" s="36">
        <v>1000</v>
      </c>
      <c r="AD56" s="36">
        <v>1450</v>
      </c>
      <c r="AE56" s="36">
        <v>1750</v>
      </c>
      <c r="AF56" s="36">
        <v>2200</v>
      </c>
      <c r="AG56" s="36">
        <v>2100</v>
      </c>
      <c r="AH56" s="36">
        <v>2150</v>
      </c>
      <c r="AI56" s="36">
        <v>2150</v>
      </c>
      <c r="AJ56" s="36">
        <v>2200</v>
      </c>
      <c r="AK56" s="36">
        <v>2000</v>
      </c>
      <c r="AL56" s="36">
        <v>1100</v>
      </c>
      <c r="AM56" s="36">
        <v>1000</v>
      </c>
      <c r="AN56" s="36">
        <v>700</v>
      </c>
      <c r="AO56" s="36">
        <v>650</v>
      </c>
      <c r="AP56" s="36">
        <v>250</v>
      </c>
      <c r="AQ56" s="36">
        <v>200</v>
      </c>
      <c r="AR56" s="36">
        <v>800</v>
      </c>
      <c r="AS56" s="36">
        <v>800</v>
      </c>
      <c r="AT56" s="36">
        <v>600</v>
      </c>
      <c r="AU56" s="36">
        <v>400</v>
      </c>
      <c r="AV56" s="36">
        <v>300</v>
      </c>
      <c r="AW56" s="36">
        <v>200</v>
      </c>
      <c r="AX56" s="36">
        <v>100</v>
      </c>
      <c r="AY56" s="36">
        <v>100</v>
      </c>
      <c r="AZ56" s="36">
        <v>100</v>
      </c>
      <c r="BA56" s="36">
        <v>100</v>
      </c>
      <c r="BB56" s="36">
        <v>0</v>
      </c>
      <c r="BC56" s="36">
        <v>0</v>
      </c>
      <c r="BD56" s="36">
        <v>0</v>
      </c>
      <c r="BE56" s="36">
        <v>0</v>
      </c>
      <c r="BF56" s="36">
        <v>100</v>
      </c>
      <c r="BG56" s="36">
        <v>150</v>
      </c>
      <c r="BH56" s="36">
        <v>300</v>
      </c>
      <c r="BI56" s="36">
        <v>400</v>
      </c>
      <c r="BJ56" s="36">
        <v>200</v>
      </c>
      <c r="BK56" s="36">
        <v>300</v>
      </c>
      <c r="BL56" s="36">
        <v>250</v>
      </c>
      <c r="BM56" s="36">
        <v>50</v>
      </c>
      <c r="BN56" s="36">
        <v>100</v>
      </c>
      <c r="BO56" s="36">
        <v>200</v>
      </c>
      <c r="BP56" s="36">
        <v>450</v>
      </c>
      <c r="BQ56" s="36">
        <v>550</v>
      </c>
      <c r="BR56" s="36">
        <v>650</v>
      </c>
      <c r="BS56" s="36">
        <v>750</v>
      </c>
      <c r="BT56" s="36">
        <v>1100</v>
      </c>
      <c r="BU56" s="36">
        <v>700</v>
      </c>
      <c r="BV56" s="36">
        <v>1000</v>
      </c>
      <c r="BW56" s="36">
        <v>1300</v>
      </c>
      <c r="BX56" s="36">
        <v>1600</v>
      </c>
      <c r="BY56" s="36">
        <v>1700</v>
      </c>
      <c r="BZ56" s="36">
        <v>1012.09</v>
      </c>
      <c r="CA56" s="36">
        <v>693.42000000000007</v>
      </c>
      <c r="CB56" s="36">
        <v>629.29</v>
      </c>
      <c r="CC56" s="36">
        <v>659.21</v>
      </c>
      <c r="CD56" s="36">
        <v>462.6</v>
      </c>
      <c r="CE56" s="36">
        <v>441.14</v>
      </c>
      <c r="CF56" s="36">
        <v>425.77</v>
      </c>
      <c r="CG56" s="36">
        <v>399.1</v>
      </c>
      <c r="CH56" s="36">
        <v>359.85</v>
      </c>
      <c r="CI56" s="36">
        <v>340.29</v>
      </c>
      <c r="CJ56" s="36">
        <v>306.02</v>
      </c>
      <c r="CK56" s="36">
        <v>291.8</v>
      </c>
      <c r="CL56" s="36">
        <v>242.28</v>
      </c>
      <c r="CM56" s="36">
        <v>228.44</v>
      </c>
      <c r="CN56" s="36">
        <v>192.81</v>
      </c>
      <c r="CO56" s="36">
        <v>185.13</v>
      </c>
      <c r="CP56" s="36">
        <v>100</v>
      </c>
      <c r="CQ56" s="36">
        <v>50</v>
      </c>
      <c r="CR56" s="36">
        <v>0</v>
      </c>
      <c r="CS56" s="37">
        <v>0</v>
      </c>
      <c r="CT56" s="30">
        <f>SUM(B56:CS56)</f>
        <v>60035.009999999987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557.93000000000029</v>
      </c>
      <c r="C57" s="107">
        <f t="shared" si="61"/>
        <v>598.03000000000065</v>
      </c>
      <c r="D57" s="107">
        <f t="shared" si="61"/>
        <v>673.27999999999975</v>
      </c>
      <c r="E57" s="107">
        <f t="shared" si="61"/>
        <v>749.71</v>
      </c>
      <c r="F57" s="107">
        <f t="shared" si="61"/>
        <v>856.63000000000011</v>
      </c>
      <c r="G57" s="107">
        <f t="shared" si="61"/>
        <v>911.32000000000062</v>
      </c>
      <c r="H57" s="107">
        <f t="shared" si="61"/>
        <v>740.61999999999989</v>
      </c>
      <c r="I57" s="107">
        <f t="shared" si="61"/>
        <v>759.23000000000047</v>
      </c>
      <c r="J57" s="107">
        <f t="shared" si="61"/>
        <v>785.84999999999854</v>
      </c>
      <c r="K57" s="107">
        <f t="shared" si="61"/>
        <v>756.97999999999956</v>
      </c>
      <c r="L57" s="107">
        <f t="shared" si="61"/>
        <v>926.21999999999935</v>
      </c>
      <c r="M57" s="107">
        <f t="shared" si="61"/>
        <v>910.99999999999909</v>
      </c>
      <c r="N57" s="107">
        <f t="shared" si="61"/>
        <v>982.51999999999953</v>
      </c>
      <c r="O57" s="107">
        <f t="shared" si="61"/>
        <v>971.47999999999956</v>
      </c>
      <c r="P57" s="107">
        <f t="shared" si="61"/>
        <v>768.92999999999972</v>
      </c>
      <c r="Q57" s="107">
        <f t="shared" si="61"/>
        <v>781.59000000000015</v>
      </c>
      <c r="R57" s="107">
        <f t="shared" si="61"/>
        <v>902.8100000000004</v>
      </c>
      <c r="S57" s="107">
        <f t="shared" si="61"/>
        <v>907.51000000000022</v>
      </c>
      <c r="T57" s="107">
        <f t="shared" si="61"/>
        <v>720.54</v>
      </c>
      <c r="U57" s="107">
        <f t="shared" si="61"/>
        <v>710.67000000000007</v>
      </c>
      <c r="V57" s="107">
        <f t="shared" si="61"/>
        <v>487.08999999999992</v>
      </c>
      <c r="W57" s="107">
        <f t="shared" si="61"/>
        <v>415.07000000000039</v>
      </c>
      <c r="X57" s="107">
        <f t="shared" si="61"/>
        <v>3806.976153234004</v>
      </c>
      <c r="Y57" s="107">
        <f t="shared" si="61"/>
        <v>3601.5773416701413</v>
      </c>
      <c r="Z57" s="107">
        <f t="shared" si="61"/>
        <v>3270.3774878796639</v>
      </c>
      <c r="AA57" s="107">
        <f t="shared" si="61"/>
        <v>2828.614398081796</v>
      </c>
      <c r="AB57" s="107">
        <f t="shared" si="61"/>
        <v>2520.3185286337603</v>
      </c>
      <c r="AC57" s="107">
        <f t="shared" si="61"/>
        <v>2234.1613906596876</v>
      </c>
      <c r="AD57" s="107">
        <f t="shared" si="61"/>
        <v>2188.704590768556</v>
      </c>
      <c r="AE57" s="107">
        <f t="shared" si="61"/>
        <v>2063.3973910605091</v>
      </c>
      <c r="AF57" s="107">
        <f t="shared" si="61"/>
        <v>1770.7893117881968</v>
      </c>
      <c r="AG57" s="107">
        <f t="shared" si="61"/>
        <v>1819.1062663837174</v>
      </c>
      <c r="AH57" s="107">
        <f t="shared" ref="AH57:BM57" si="62">IF(AH56&gt;AH55,0,AH55-AH56)</f>
        <v>1487.8905614905025</v>
      </c>
      <c r="AI57" s="107">
        <f t="shared" si="62"/>
        <v>1653.0559964723434</v>
      </c>
      <c r="AJ57" s="107">
        <f t="shared" si="62"/>
        <v>1695.2962785572126</v>
      </c>
      <c r="AK57" s="107">
        <f t="shared" si="62"/>
        <v>1711.1374304462843</v>
      </c>
      <c r="AL57" s="107">
        <f t="shared" si="62"/>
        <v>2571.5713992289766</v>
      </c>
      <c r="AM57" s="107">
        <f t="shared" si="62"/>
        <v>2643.2778829494509</v>
      </c>
      <c r="AN57" s="107">
        <f t="shared" si="62"/>
        <v>2905.8069435383713</v>
      </c>
      <c r="AO57" s="107">
        <f t="shared" si="62"/>
        <v>2877.8480032916286</v>
      </c>
      <c r="AP57" s="107">
        <f t="shared" si="62"/>
        <v>3023.7472890529971</v>
      </c>
      <c r="AQ57" s="107">
        <f t="shared" si="62"/>
        <v>3059.6214791700331</v>
      </c>
      <c r="AR57" s="107">
        <f t="shared" si="62"/>
        <v>2930.2973988802496</v>
      </c>
      <c r="AS57" s="107">
        <f t="shared" si="62"/>
        <v>2971.8980501888218</v>
      </c>
      <c r="AT57" s="107">
        <f t="shared" si="62"/>
        <v>3117.6061393221971</v>
      </c>
      <c r="AU57" s="107">
        <f t="shared" si="62"/>
        <v>3319.9193813525453</v>
      </c>
      <c r="AV57" s="107">
        <f t="shared" si="62"/>
        <v>3083.652776109755</v>
      </c>
      <c r="AW57" s="107">
        <f t="shared" si="62"/>
        <v>3111.4795818165221</v>
      </c>
      <c r="AX57" s="107">
        <f t="shared" si="62"/>
        <v>3198.8802922170435</v>
      </c>
      <c r="AY57" s="107">
        <f t="shared" si="62"/>
        <v>3121.775094921366</v>
      </c>
      <c r="AZ57" s="107">
        <f t="shared" si="62"/>
        <v>3192.048067380565</v>
      </c>
      <c r="BA57" s="107">
        <f t="shared" si="62"/>
        <v>3074.9391256347226</v>
      </c>
      <c r="BB57" s="107">
        <f t="shared" si="62"/>
        <v>3197.2926801358353</v>
      </c>
      <c r="BC57" s="107">
        <f t="shared" si="62"/>
        <v>3223.5595688031062</v>
      </c>
      <c r="BD57" s="107">
        <f t="shared" si="62"/>
        <v>3150.6088135041791</v>
      </c>
      <c r="BE57" s="107">
        <f t="shared" si="62"/>
        <v>3086.4767170263076</v>
      </c>
      <c r="BF57" s="107">
        <f t="shared" si="62"/>
        <v>3171.87897324808</v>
      </c>
      <c r="BG57" s="107">
        <f t="shared" si="62"/>
        <v>3166.9568046648419</v>
      </c>
      <c r="BH57" s="107">
        <f t="shared" si="62"/>
        <v>3512.0112818849902</v>
      </c>
      <c r="BI57" s="107">
        <f t="shared" si="62"/>
        <v>3471.4298996457455</v>
      </c>
      <c r="BJ57" s="107">
        <f t="shared" si="62"/>
        <v>3535.095867932996</v>
      </c>
      <c r="BK57" s="107">
        <f t="shared" si="62"/>
        <v>3402.6941082941375</v>
      </c>
      <c r="BL57" s="107">
        <f t="shared" si="62"/>
        <v>3232.6134803544264</v>
      </c>
      <c r="BM57" s="107">
        <f t="shared" si="62"/>
        <v>3252.1954903739042</v>
      </c>
      <c r="BN57" s="107">
        <f t="shared" ref="BN57:CS57" si="63">IF(BN56&gt;BN55,0,BN55-BN56)</f>
        <v>3430.9175666618466</v>
      </c>
      <c r="BO57" s="107">
        <f t="shared" si="63"/>
        <v>3630.046519262829</v>
      </c>
      <c r="BP57" s="107">
        <f t="shared" si="63"/>
        <v>3608.7635863648338</v>
      </c>
      <c r="BQ57" s="107">
        <f t="shared" si="63"/>
        <v>3748.7780941303563</v>
      </c>
      <c r="BR57" s="107">
        <f t="shared" si="63"/>
        <v>3532.2947122270807</v>
      </c>
      <c r="BS57" s="107">
        <f t="shared" si="63"/>
        <v>3450.3459278861283</v>
      </c>
      <c r="BT57" s="107">
        <f t="shared" si="63"/>
        <v>3264.19495976899</v>
      </c>
      <c r="BU57" s="107">
        <f t="shared" si="63"/>
        <v>3230.7973186415029</v>
      </c>
      <c r="BV57" s="107">
        <f t="shared" si="63"/>
        <v>3230.3075204450925</v>
      </c>
      <c r="BW57" s="107">
        <f t="shared" si="63"/>
        <v>3320.8668896666704</v>
      </c>
      <c r="BX57" s="107">
        <f t="shared" si="63"/>
        <v>3290.9641896173389</v>
      </c>
      <c r="BY57" s="107">
        <f t="shared" si="63"/>
        <v>3137.7800000000007</v>
      </c>
      <c r="BZ57" s="107">
        <f t="shared" si="63"/>
        <v>0</v>
      </c>
      <c r="CA57" s="107">
        <f t="shared" si="63"/>
        <v>138.94999999999891</v>
      </c>
      <c r="CB57" s="107">
        <f t="shared" si="63"/>
        <v>316.54000000000087</v>
      </c>
      <c r="CC57" s="107">
        <f t="shared" si="63"/>
        <v>218.78999999999996</v>
      </c>
      <c r="CD57" s="107">
        <f t="shared" si="63"/>
        <v>282.83000000000027</v>
      </c>
      <c r="CE57" s="107">
        <f t="shared" si="63"/>
        <v>304.62000000000023</v>
      </c>
      <c r="CF57" s="107">
        <f t="shared" si="63"/>
        <v>575.05000000000064</v>
      </c>
      <c r="CG57" s="107">
        <f t="shared" si="63"/>
        <v>708.83000000000027</v>
      </c>
      <c r="CH57" s="107">
        <f t="shared" si="63"/>
        <v>863.25000000000034</v>
      </c>
      <c r="CI57" s="107">
        <f t="shared" si="63"/>
        <v>922.94999999999982</v>
      </c>
      <c r="CJ57" s="107">
        <f t="shared" si="63"/>
        <v>1026.4499999999994</v>
      </c>
      <c r="CK57" s="107">
        <f t="shared" si="63"/>
        <v>1177.8099999999997</v>
      </c>
      <c r="CL57" s="107">
        <f t="shared" si="63"/>
        <v>871.33000000000061</v>
      </c>
      <c r="CM57" s="107">
        <f t="shared" si="63"/>
        <v>974.00000000000045</v>
      </c>
      <c r="CN57" s="107">
        <f t="shared" si="63"/>
        <v>1327.5400000000004</v>
      </c>
      <c r="CO57" s="107">
        <f t="shared" si="63"/>
        <v>1430.3899999999994</v>
      </c>
      <c r="CP57" s="107">
        <f t="shared" si="63"/>
        <v>1302.7200000000003</v>
      </c>
      <c r="CQ57" s="107">
        <f t="shared" si="63"/>
        <v>1374.3900000000003</v>
      </c>
      <c r="CR57" s="107">
        <f t="shared" si="63"/>
        <v>1618</v>
      </c>
      <c r="CS57" s="108">
        <f t="shared" si="63"/>
        <v>1596.1900000000005</v>
      </c>
      <c r="CT57" s="109">
        <f>SUM(B57:CS57)</f>
        <v>195040.28300272292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2465.77</v>
      </c>
      <c r="C61" s="172">
        <f>SUM(C62:C68)</f>
        <v>2463.77</v>
      </c>
      <c r="D61" s="172">
        <f t="shared" ref="D61:BO61" si="64">SUM(D62:D68)</f>
        <v>2454.77</v>
      </c>
      <c r="E61" s="172">
        <f t="shared" si="64"/>
        <v>2450.77</v>
      </c>
      <c r="F61" s="172">
        <f t="shared" si="64"/>
        <v>2455.77</v>
      </c>
      <c r="G61" s="172">
        <f t="shared" si="64"/>
        <v>2461.77</v>
      </c>
      <c r="H61" s="172">
        <f t="shared" si="64"/>
        <v>2462.77</v>
      </c>
      <c r="I61" s="172">
        <f t="shared" si="64"/>
        <v>2462.77</v>
      </c>
      <c r="J61" s="172">
        <f t="shared" si="64"/>
        <v>2466.77</v>
      </c>
      <c r="K61" s="172">
        <f t="shared" si="64"/>
        <v>2473.77</v>
      </c>
      <c r="L61" s="172">
        <f t="shared" si="64"/>
        <v>2479.77</v>
      </c>
      <c r="M61" s="172">
        <f t="shared" si="64"/>
        <v>2490.77</v>
      </c>
      <c r="N61" s="172">
        <f t="shared" si="64"/>
        <v>2492.77</v>
      </c>
      <c r="O61" s="172">
        <f t="shared" si="64"/>
        <v>2498.77</v>
      </c>
      <c r="P61" s="172">
        <f t="shared" si="64"/>
        <v>2507.77</v>
      </c>
      <c r="Q61" s="172">
        <f t="shared" si="64"/>
        <v>2511.77</v>
      </c>
      <c r="R61" s="172">
        <f t="shared" si="64"/>
        <v>2512.77</v>
      </c>
      <c r="S61" s="172">
        <f t="shared" si="64"/>
        <v>2512.77</v>
      </c>
      <c r="T61" s="172">
        <f t="shared" si="64"/>
        <v>2524.77</v>
      </c>
      <c r="U61" s="172">
        <f t="shared" si="64"/>
        <v>2532.77</v>
      </c>
      <c r="V61" s="172">
        <f t="shared" si="64"/>
        <v>2532.77</v>
      </c>
      <c r="W61" s="172">
        <f t="shared" si="64"/>
        <v>2532.77</v>
      </c>
      <c r="X61" s="172">
        <f t="shared" si="64"/>
        <v>2532.77</v>
      </c>
      <c r="Y61" s="172">
        <f t="shared" si="64"/>
        <v>2532.77</v>
      </c>
      <c r="Z61" s="172">
        <f t="shared" si="64"/>
        <v>2533.77</v>
      </c>
      <c r="AA61" s="172">
        <f t="shared" si="64"/>
        <v>2533.77</v>
      </c>
      <c r="AB61" s="172">
        <f t="shared" si="64"/>
        <v>2534.77</v>
      </c>
      <c r="AC61" s="172">
        <f t="shared" si="64"/>
        <v>2540.77</v>
      </c>
      <c r="AD61" s="172">
        <f t="shared" si="64"/>
        <v>2541.77</v>
      </c>
      <c r="AE61" s="172">
        <f t="shared" si="64"/>
        <v>2543.77</v>
      </c>
      <c r="AF61" s="172">
        <f t="shared" si="64"/>
        <v>2544.77</v>
      </c>
      <c r="AG61" s="172">
        <f t="shared" si="64"/>
        <v>2544.77</v>
      </c>
      <c r="AH61" s="172">
        <f t="shared" si="64"/>
        <v>2543.77</v>
      </c>
      <c r="AI61" s="172">
        <f t="shared" si="64"/>
        <v>2543.77</v>
      </c>
      <c r="AJ61" s="172">
        <f t="shared" si="64"/>
        <v>2550.77</v>
      </c>
      <c r="AK61" s="172">
        <f t="shared" si="64"/>
        <v>2556.77</v>
      </c>
      <c r="AL61" s="172">
        <f t="shared" si="64"/>
        <v>2560.77</v>
      </c>
      <c r="AM61" s="172">
        <f t="shared" si="64"/>
        <v>2560.77</v>
      </c>
      <c r="AN61" s="172">
        <f t="shared" si="64"/>
        <v>2559.77</v>
      </c>
      <c r="AO61" s="172">
        <f t="shared" si="64"/>
        <v>2557.77</v>
      </c>
      <c r="AP61" s="172">
        <f t="shared" si="64"/>
        <v>2556.77</v>
      </c>
      <c r="AQ61" s="172">
        <f t="shared" si="64"/>
        <v>2558.77</v>
      </c>
      <c r="AR61" s="172">
        <f t="shared" si="64"/>
        <v>2557.77</v>
      </c>
      <c r="AS61" s="172">
        <f t="shared" si="64"/>
        <v>2557.77</v>
      </c>
      <c r="AT61" s="172">
        <f t="shared" si="64"/>
        <v>2557.77</v>
      </c>
      <c r="AU61" s="172">
        <f t="shared" si="64"/>
        <v>2564.77</v>
      </c>
      <c r="AV61" s="172">
        <f t="shared" si="64"/>
        <v>2576.77</v>
      </c>
      <c r="AW61" s="172">
        <f t="shared" si="64"/>
        <v>2571.77</v>
      </c>
      <c r="AX61" s="172">
        <f t="shared" si="64"/>
        <v>2567.77</v>
      </c>
      <c r="AY61" s="172">
        <f t="shared" si="64"/>
        <v>2557.77</v>
      </c>
      <c r="AZ61" s="172">
        <f t="shared" si="64"/>
        <v>2550.77</v>
      </c>
      <c r="BA61" s="172">
        <f t="shared" si="64"/>
        <v>2546.77</v>
      </c>
      <c r="BB61" s="172">
        <f t="shared" si="64"/>
        <v>2541.77</v>
      </c>
      <c r="BC61" s="172">
        <f t="shared" si="64"/>
        <v>2541.77</v>
      </c>
      <c r="BD61" s="172">
        <f t="shared" si="64"/>
        <v>2544.77</v>
      </c>
      <c r="BE61" s="172">
        <f t="shared" si="64"/>
        <v>2546.77</v>
      </c>
      <c r="BF61" s="172">
        <f t="shared" si="64"/>
        <v>2547.77</v>
      </c>
      <c r="BG61" s="172">
        <f t="shared" si="64"/>
        <v>2545.77</v>
      </c>
      <c r="BH61" s="172">
        <f t="shared" si="64"/>
        <v>2542.77</v>
      </c>
      <c r="BI61" s="172">
        <f t="shared" si="64"/>
        <v>2542.77</v>
      </c>
      <c r="BJ61" s="172">
        <f t="shared" si="64"/>
        <v>2543.77</v>
      </c>
      <c r="BK61" s="172">
        <f t="shared" si="64"/>
        <v>2545.77</v>
      </c>
      <c r="BL61" s="172">
        <f t="shared" si="64"/>
        <v>2541.77</v>
      </c>
      <c r="BM61" s="172">
        <f t="shared" si="64"/>
        <v>2543.77</v>
      </c>
      <c r="BN61" s="172">
        <f t="shared" si="64"/>
        <v>2545.77</v>
      </c>
      <c r="BO61" s="172">
        <f t="shared" si="64"/>
        <v>2534.77</v>
      </c>
      <c r="BP61" s="172">
        <f t="shared" ref="BP61:CS61" si="65">SUM(BP62:BP68)</f>
        <v>2530.77</v>
      </c>
      <c r="BQ61" s="172">
        <f t="shared" si="65"/>
        <v>2519.77</v>
      </c>
      <c r="BR61" s="172">
        <f t="shared" si="65"/>
        <v>2514.77</v>
      </c>
      <c r="BS61" s="172">
        <f t="shared" si="65"/>
        <v>2513.77</v>
      </c>
      <c r="BT61" s="172">
        <f t="shared" si="65"/>
        <v>2510.77</v>
      </c>
      <c r="BU61" s="172">
        <f t="shared" si="65"/>
        <v>2503.77</v>
      </c>
      <c r="BV61" s="172">
        <f t="shared" si="65"/>
        <v>2494.77</v>
      </c>
      <c r="BW61" s="172">
        <f t="shared" si="65"/>
        <v>2494.77</v>
      </c>
      <c r="BX61" s="172">
        <f t="shared" si="65"/>
        <v>2498.77</v>
      </c>
      <c r="BY61" s="172">
        <f t="shared" si="65"/>
        <v>2498.77</v>
      </c>
      <c r="BZ61" s="172">
        <f t="shared" si="65"/>
        <v>2495.77</v>
      </c>
      <c r="CA61" s="172">
        <f t="shared" si="65"/>
        <v>2492.77</v>
      </c>
      <c r="CB61" s="172">
        <f t="shared" si="65"/>
        <v>2492.77</v>
      </c>
      <c r="CC61" s="172">
        <f t="shared" si="65"/>
        <v>2497.77</v>
      </c>
      <c r="CD61" s="172">
        <f t="shared" si="65"/>
        <v>2503.77</v>
      </c>
      <c r="CE61" s="172">
        <f t="shared" si="65"/>
        <v>2501.77</v>
      </c>
      <c r="CF61" s="172">
        <f t="shared" si="65"/>
        <v>2460.77</v>
      </c>
      <c r="CG61" s="172">
        <f t="shared" si="65"/>
        <v>2320.77</v>
      </c>
      <c r="CH61" s="172">
        <f t="shared" si="65"/>
        <v>2322.77</v>
      </c>
      <c r="CI61" s="172">
        <f t="shared" si="65"/>
        <v>2324.77</v>
      </c>
      <c r="CJ61" s="172">
        <f t="shared" si="65"/>
        <v>2327.77</v>
      </c>
      <c r="CK61" s="172">
        <f t="shared" si="65"/>
        <v>2331.77</v>
      </c>
      <c r="CL61" s="172">
        <f t="shared" si="65"/>
        <v>2336.77</v>
      </c>
      <c r="CM61" s="172">
        <f t="shared" si="65"/>
        <v>2336.77</v>
      </c>
      <c r="CN61" s="172">
        <f t="shared" si="65"/>
        <v>2334.77</v>
      </c>
      <c r="CO61" s="172">
        <f t="shared" si="65"/>
        <v>2334.77</v>
      </c>
      <c r="CP61" s="172">
        <f t="shared" si="65"/>
        <v>2339.77</v>
      </c>
      <c r="CQ61" s="172">
        <f t="shared" si="65"/>
        <v>2343.77</v>
      </c>
      <c r="CR61" s="172">
        <f t="shared" si="65"/>
        <v>2347.77</v>
      </c>
      <c r="CS61" s="173">
        <f t="shared" si="65"/>
        <v>2351.77</v>
      </c>
      <c r="CT61" s="237">
        <f>SUM(B61:CS61)</f>
        <v>239781.91999999961</v>
      </c>
      <c r="CU61" s="149"/>
      <c r="CV61" s="150"/>
      <c r="CX61" s="241"/>
    </row>
    <row r="62" spans="1:102">
      <c r="A62" s="25" t="s">
        <v>33</v>
      </c>
      <c r="B62" s="31">
        <v>458</v>
      </c>
      <c r="C62" s="32">
        <v>458</v>
      </c>
      <c r="D62" s="32">
        <v>458</v>
      </c>
      <c r="E62" s="32">
        <v>458</v>
      </c>
      <c r="F62" s="32">
        <v>458</v>
      </c>
      <c r="G62" s="32">
        <v>458</v>
      </c>
      <c r="H62" s="32">
        <v>458</v>
      </c>
      <c r="I62" s="32">
        <v>458</v>
      </c>
      <c r="J62" s="32">
        <v>458</v>
      </c>
      <c r="K62" s="32">
        <v>458</v>
      </c>
      <c r="L62" s="32">
        <v>458</v>
      </c>
      <c r="M62" s="32">
        <v>458</v>
      </c>
      <c r="N62" s="32">
        <v>458</v>
      </c>
      <c r="O62" s="32">
        <v>458</v>
      </c>
      <c r="P62" s="32">
        <v>458</v>
      </c>
      <c r="Q62" s="32">
        <v>458</v>
      </c>
      <c r="R62" s="32">
        <v>458</v>
      </c>
      <c r="S62" s="32">
        <v>458</v>
      </c>
      <c r="T62" s="32">
        <v>458</v>
      </c>
      <c r="U62" s="32">
        <v>458</v>
      </c>
      <c r="V62" s="32">
        <v>458</v>
      </c>
      <c r="W62" s="32">
        <v>458</v>
      </c>
      <c r="X62" s="32">
        <v>458</v>
      </c>
      <c r="Y62" s="32">
        <v>458</v>
      </c>
      <c r="Z62" s="32">
        <v>458</v>
      </c>
      <c r="AA62" s="32">
        <v>458</v>
      </c>
      <c r="AB62" s="32">
        <v>458</v>
      </c>
      <c r="AC62" s="32">
        <v>458</v>
      </c>
      <c r="AD62" s="32">
        <v>458</v>
      </c>
      <c r="AE62" s="32">
        <v>458</v>
      </c>
      <c r="AF62" s="32">
        <v>458</v>
      </c>
      <c r="AG62" s="32">
        <v>458</v>
      </c>
      <c r="AH62" s="32">
        <v>458</v>
      </c>
      <c r="AI62" s="32">
        <v>458</v>
      </c>
      <c r="AJ62" s="32">
        <v>458</v>
      </c>
      <c r="AK62" s="32">
        <v>458</v>
      </c>
      <c r="AL62" s="32">
        <v>458</v>
      </c>
      <c r="AM62" s="32">
        <v>458</v>
      </c>
      <c r="AN62" s="32">
        <v>458</v>
      </c>
      <c r="AO62" s="32">
        <v>458</v>
      </c>
      <c r="AP62" s="32">
        <v>458</v>
      </c>
      <c r="AQ62" s="32">
        <v>458</v>
      </c>
      <c r="AR62" s="32">
        <v>458</v>
      </c>
      <c r="AS62" s="32">
        <v>458</v>
      </c>
      <c r="AT62" s="32">
        <v>458</v>
      </c>
      <c r="AU62" s="32">
        <v>458</v>
      </c>
      <c r="AV62" s="32">
        <v>458</v>
      </c>
      <c r="AW62" s="32">
        <v>458</v>
      </c>
      <c r="AX62" s="32">
        <v>458</v>
      </c>
      <c r="AY62" s="32">
        <v>458</v>
      </c>
      <c r="AZ62" s="32">
        <v>458</v>
      </c>
      <c r="BA62" s="32">
        <v>458</v>
      </c>
      <c r="BB62" s="32">
        <v>458</v>
      </c>
      <c r="BC62" s="32">
        <v>458</v>
      </c>
      <c r="BD62" s="32">
        <v>458</v>
      </c>
      <c r="BE62" s="32">
        <v>458</v>
      </c>
      <c r="BF62" s="32">
        <v>458</v>
      </c>
      <c r="BG62" s="32">
        <v>458</v>
      </c>
      <c r="BH62" s="32">
        <v>458</v>
      </c>
      <c r="BI62" s="32">
        <v>458</v>
      </c>
      <c r="BJ62" s="32">
        <v>458</v>
      </c>
      <c r="BK62" s="32">
        <v>458</v>
      </c>
      <c r="BL62" s="32">
        <v>458</v>
      </c>
      <c r="BM62" s="32">
        <v>458</v>
      </c>
      <c r="BN62" s="32">
        <v>458</v>
      </c>
      <c r="BO62" s="32">
        <v>458</v>
      </c>
      <c r="BP62" s="32">
        <v>458</v>
      </c>
      <c r="BQ62" s="32">
        <v>458</v>
      </c>
      <c r="BR62" s="32">
        <v>458</v>
      </c>
      <c r="BS62" s="32">
        <v>458</v>
      </c>
      <c r="BT62" s="32">
        <v>458</v>
      </c>
      <c r="BU62" s="32">
        <v>458</v>
      </c>
      <c r="BV62" s="32">
        <v>458</v>
      </c>
      <c r="BW62" s="32">
        <v>458</v>
      </c>
      <c r="BX62" s="32">
        <v>458</v>
      </c>
      <c r="BY62" s="32">
        <v>458</v>
      </c>
      <c r="BZ62" s="32">
        <v>458</v>
      </c>
      <c r="CA62" s="32">
        <v>458</v>
      </c>
      <c r="CB62" s="32">
        <v>458</v>
      </c>
      <c r="CC62" s="32">
        <v>458</v>
      </c>
      <c r="CD62" s="32">
        <v>458</v>
      </c>
      <c r="CE62" s="32">
        <v>458</v>
      </c>
      <c r="CF62" s="32">
        <v>458</v>
      </c>
      <c r="CG62" s="32">
        <v>458</v>
      </c>
      <c r="CH62" s="32">
        <v>458</v>
      </c>
      <c r="CI62" s="32">
        <v>458</v>
      </c>
      <c r="CJ62" s="32">
        <v>458</v>
      </c>
      <c r="CK62" s="32">
        <v>458</v>
      </c>
      <c r="CL62" s="32">
        <v>458</v>
      </c>
      <c r="CM62" s="32">
        <v>458</v>
      </c>
      <c r="CN62" s="32">
        <v>458</v>
      </c>
      <c r="CO62" s="32">
        <v>458</v>
      </c>
      <c r="CP62" s="32">
        <v>458</v>
      </c>
      <c r="CQ62" s="32">
        <v>458</v>
      </c>
      <c r="CR62" s="32">
        <v>458</v>
      </c>
      <c r="CS62" s="33">
        <v>458</v>
      </c>
      <c r="CT62" s="30">
        <f t="shared" ref="CT62:CT68" si="66">SUM(B62:CS62)</f>
        <v>43968</v>
      </c>
      <c r="CU62" s="151"/>
      <c r="CV62" s="248"/>
    </row>
    <row r="63" spans="1:102">
      <c r="A63" s="25" t="s">
        <v>34</v>
      </c>
      <c r="B63" s="31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0</v>
      </c>
      <c r="BJ63" s="32">
        <v>0</v>
      </c>
      <c r="BK63" s="32">
        <v>0</v>
      </c>
      <c r="BL63" s="32">
        <v>0</v>
      </c>
      <c r="BM63" s="32">
        <v>0</v>
      </c>
      <c r="BN63" s="32">
        <v>0</v>
      </c>
      <c r="BO63" s="32">
        <v>0</v>
      </c>
      <c r="BP63" s="32">
        <v>0</v>
      </c>
      <c r="BQ63" s="32">
        <v>0</v>
      </c>
      <c r="BR63" s="32">
        <v>0</v>
      </c>
      <c r="BS63" s="32">
        <v>0</v>
      </c>
      <c r="BT63" s="32">
        <v>0</v>
      </c>
      <c r="BU63" s="32">
        <v>0</v>
      </c>
      <c r="BV63" s="32">
        <v>0</v>
      </c>
      <c r="BW63" s="32">
        <v>0</v>
      </c>
      <c r="BX63" s="32">
        <v>0</v>
      </c>
      <c r="BY63" s="32">
        <v>0</v>
      </c>
      <c r="BZ63" s="32">
        <v>0</v>
      </c>
      <c r="CA63" s="32">
        <v>0</v>
      </c>
      <c r="CB63" s="32">
        <v>0</v>
      </c>
      <c r="CC63" s="32">
        <v>0</v>
      </c>
      <c r="CD63" s="32">
        <v>0</v>
      </c>
      <c r="CE63" s="32">
        <v>0</v>
      </c>
      <c r="CF63" s="32">
        <v>0</v>
      </c>
      <c r="CG63" s="32">
        <v>0</v>
      </c>
      <c r="CH63" s="32">
        <v>0</v>
      </c>
      <c r="CI63" s="32">
        <v>0</v>
      </c>
      <c r="CJ63" s="32">
        <v>0</v>
      </c>
      <c r="CK63" s="32">
        <v>0</v>
      </c>
      <c r="CL63" s="32">
        <v>0</v>
      </c>
      <c r="CM63" s="32">
        <v>0</v>
      </c>
      <c r="CN63" s="32">
        <v>0</v>
      </c>
      <c r="CO63" s="32">
        <v>0</v>
      </c>
      <c r="CP63" s="32">
        <v>0</v>
      </c>
      <c r="CQ63" s="32">
        <v>0</v>
      </c>
      <c r="CR63" s="32">
        <v>0</v>
      </c>
      <c r="CS63" s="33">
        <v>0</v>
      </c>
      <c r="CT63" s="30">
        <f t="shared" si="66"/>
        <v>0</v>
      </c>
      <c r="CU63" s="151"/>
      <c r="CV63" s="248"/>
    </row>
    <row r="64" spans="1:102">
      <c r="A64" s="25" t="s">
        <v>35</v>
      </c>
      <c r="B64" s="31">
        <v>615.37999999999988</v>
      </c>
      <c r="C64" s="32">
        <v>615.37999999999988</v>
      </c>
      <c r="D64" s="32">
        <v>615.37999999999988</v>
      </c>
      <c r="E64" s="32">
        <v>615.37999999999988</v>
      </c>
      <c r="F64" s="32">
        <v>615.37999999999988</v>
      </c>
      <c r="G64" s="32">
        <v>615.37999999999988</v>
      </c>
      <c r="H64" s="32">
        <v>615.37999999999988</v>
      </c>
      <c r="I64" s="32">
        <v>615.37999999999988</v>
      </c>
      <c r="J64" s="32">
        <v>615.37999999999988</v>
      </c>
      <c r="K64" s="32">
        <v>615.37999999999988</v>
      </c>
      <c r="L64" s="32">
        <v>615.37999999999988</v>
      </c>
      <c r="M64" s="32">
        <v>615.37999999999988</v>
      </c>
      <c r="N64" s="32">
        <v>615.37999999999988</v>
      </c>
      <c r="O64" s="32">
        <v>615.37999999999988</v>
      </c>
      <c r="P64" s="32">
        <v>615.37999999999988</v>
      </c>
      <c r="Q64" s="32">
        <v>615.37999999999988</v>
      </c>
      <c r="R64" s="32">
        <v>615.37999999999988</v>
      </c>
      <c r="S64" s="32">
        <v>615.37999999999988</v>
      </c>
      <c r="T64" s="32">
        <v>615.37999999999988</v>
      </c>
      <c r="U64" s="32">
        <v>615.37999999999988</v>
      </c>
      <c r="V64" s="32">
        <v>615.37999999999988</v>
      </c>
      <c r="W64" s="32">
        <v>615.37999999999988</v>
      </c>
      <c r="X64" s="32">
        <v>615.37999999999988</v>
      </c>
      <c r="Y64" s="32">
        <v>615.37999999999988</v>
      </c>
      <c r="Z64" s="32">
        <v>615.37999999999988</v>
      </c>
      <c r="AA64" s="32">
        <v>615.37999999999988</v>
      </c>
      <c r="AB64" s="32">
        <v>615.37999999999988</v>
      </c>
      <c r="AC64" s="32">
        <v>615.37999999999988</v>
      </c>
      <c r="AD64" s="32">
        <v>615.37999999999988</v>
      </c>
      <c r="AE64" s="32">
        <v>615.37999999999988</v>
      </c>
      <c r="AF64" s="32">
        <v>615.37999999999988</v>
      </c>
      <c r="AG64" s="32">
        <v>615.37999999999988</v>
      </c>
      <c r="AH64" s="32">
        <v>615.37999999999988</v>
      </c>
      <c r="AI64" s="32">
        <v>615.37999999999988</v>
      </c>
      <c r="AJ64" s="32">
        <v>615.37999999999988</v>
      </c>
      <c r="AK64" s="32">
        <v>615.37999999999988</v>
      </c>
      <c r="AL64" s="32">
        <v>615.37999999999988</v>
      </c>
      <c r="AM64" s="32">
        <v>615.37999999999988</v>
      </c>
      <c r="AN64" s="32">
        <v>615.37999999999988</v>
      </c>
      <c r="AO64" s="32">
        <v>615.37999999999988</v>
      </c>
      <c r="AP64" s="32">
        <v>615.37999999999988</v>
      </c>
      <c r="AQ64" s="32">
        <v>615.37999999999988</v>
      </c>
      <c r="AR64" s="32">
        <v>615.37999999999988</v>
      </c>
      <c r="AS64" s="32">
        <v>615.37999999999988</v>
      </c>
      <c r="AT64" s="32">
        <v>615.37999999999988</v>
      </c>
      <c r="AU64" s="32">
        <v>615.37999999999988</v>
      </c>
      <c r="AV64" s="32">
        <v>615.37999999999988</v>
      </c>
      <c r="AW64" s="32">
        <v>615.37999999999988</v>
      </c>
      <c r="AX64" s="32">
        <v>615.37999999999988</v>
      </c>
      <c r="AY64" s="32">
        <v>615.37999999999988</v>
      </c>
      <c r="AZ64" s="32">
        <v>615.37999999999988</v>
      </c>
      <c r="BA64" s="32">
        <v>615.37999999999988</v>
      </c>
      <c r="BB64" s="32">
        <v>615.37999999999988</v>
      </c>
      <c r="BC64" s="32">
        <v>615.37999999999988</v>
      </c>
      <c r="BD64" s="32">
        <v>615.37999999999988</v>
      </c>
      <c r="BE64" s="32">
        <v>615.37999999999988</v>
      </c>
      <c r="BF64" s="32">
        <v>615.37999999999988</v>
      </c>
      <c r="BG64" s="32">
        <v>615.37999999999988</v>
      </c>
      <c r="BH64" s="32">
        <v>615.37999999999988</v>
      </c>
      <c r="BI64" s="32">
        <v>615.37999999999988</v>
      </c>
      <c r="BJ64" s="32">
        <v>615.37999999999988</v>
      </c>
      <c r="BK64" s="32">
        <v>615.37999999999988</v>
      </c>
      <c r="BL64" s="32">
        <v>615.37999999999988</v>
      </c>
      <c r="BM64" s="32">
        <v>615.37999999999988</v>
      </c>
      <c r="BN64" s="32">
        <v>615.37999999999988</v>
      </c>
      <c r="BO64" s="32">
        <v>615.37999999999988</v>
      </c>
      <c r="BP64" s="32">
        <v>615.37999999999988</v>
      </c>
      <c r="BQ64" s="32">
        <v>615.37999999999988</v>
      </c>
      <c r="BR64" s="32">
        <v>615.37999999999988</v>
      </c>
      <c r="BS64" s="32">
        <v>615.37999999999988</v>
      </c>
      <c r="BT64" s="32">
        <v>615.37999999999988</v>
      </c>
      <c r="BU64" s="32">
        <v>615.37999999999988</v>
      </c>
      <c r="BV64" s="32">
        <v>615.37999999999988</v>
      </c>
      <c r="BW64" s="32">
        <v>615.37999999999988</v>
      </c>
      <c r="BX64" s="32">
        <v>615.37999999999988</v>
      </c>
      <c r="BY64" s="32">
        <v>615.37999999999988</v>
      </c>
      <c r="BZ64" s="32">
        <v>615.37999999999988</v>
      </c>
      <c r="CA64" s="32">
        <v>615.37999999999988</v>
      </c>
      <c r="CB64" s="32">
        <v>615.37999999999988</v>
      </c>
      <c r="CC64" s="32">
        <v>615.37999999999988</v>
      </c>
      <c r="CD64" s="32">
        <v>615.37999999999988</v>
      </c>
      <c r="CE64" s="32">
        <v>615.37999999999988</v>
      </c>
      <c r="CF64" s="32">
        <v>615.37999999999988</v>
      </c>
      <c r="CG64" s="32">
        <v>615.37999999999988</v>
      </c>
      <c r="CH64" s="32">
        <v>615.37999999999988</v>
      </c>
      <c r="CI64" s="32">
        <v>615.37999999999988</v>
      </c>
      <c r="CJ64" s="32">
        <v>615.37999999999988</v>
      </c>
      <c r="CK64" s="32">
        <v>615.37999999999988</v>
      </c>
      <c r="CL64" s="32">
        <v>615.37999999999988</v>
      </c>
      <c r="CM64" s="32">
        <v>615.37999999999988</v>
      </c>
      <c r="CN64" s="32">
        <v>615.37999999999988</v>
      </c>
      <c r="CO64" s="32">
        <v>615.37999999999988</v>
      </c>
      <c r="CP64" s="32">
        <v>615.37999999999988</v>
      </c>
      <c r="CQ64" s="32">
        <v>615.37999999999988</v>
      </c>
      <c r="CR64" s="32">
        <v>615.37999999999988</v>
      </c>
      <c r="CS64" s="33">
        <v>615.37999999999988</v>
      </c>
      <c r="CT64" s="30">
        <f t="shared" si="66"/>
        <v>59076.479999999909</v>
      </c>
      <c r="CU64" s="151"/>
      <c r="CV64" s="248"/>
    </row>
    <row r="65" spans="1:100">
      <c r="A65" s="25" t="s">
        <v>36</v>
      </c>
      <c r="B65" s="31">
        <v>363</v>
      </c>
      <c r="C65" s="32">
        <v>363</v>
      </c>
      <c r="D65" s="32">
        <v>363</v>
      </c>
      <c r="E65" s="32">
        <v>363</v>
      </c>
      <c r="F65" s="32">
        <v>363</v>
      </c>
      <c r="G65" s="32">
        <v>363</v>
      </c>
      <c r="H65" s="32">
        <v>363</v>
      </c>
      <c r="I65" s="32">
        <v>363</v>
      </c>
      <c r="J65" s="32">
        <v>363</v>
      </c>
      <c r="K65" s="32">
        <v>363</v>
      </c>
      <c r="L65" s="32">
        <v>363</v>
      </c>
      <c r="M65" s="32">
        <v>363</v>
      </c>
      <c r="N65" s="32">
        <v>363</v>
      </c>
      <c r="O65" s="32">
        <v>363</v>
      </c>
      <c r="P65" s="32">
        <v>363</v>
      </c>
      <c r="Q65" s="32">
        <v>363</v>
      </c>
      <c r="R65" s="32">
        <v>363</v>
      </c>
      <c r="S65" s="32">
        <v>363</v>
      </c>
      <c r="T65" s="32">
        <v>363</v>
      </c>
      <c r="U65" s="32">
        <v>363</v>
      </c>
      <c r="V65" s="32">
        <v>363</v>
      </c>
      <c r="W65" s="32">
        <v>363</v>
      </c>
      <c r="X65" s="32">
        <v>363</v>
      </c>
      <c r="Y65" s="32">
        <v>363</v>
      </c>
      <c r="Z65" s="32">
        <v>363</v>
      </c>
      <c r="AA65" s="32">
        <v>363</v>
      </c>
      <c r="AB65" s="32">
        <v>363</v>
      </c>
      <c r="AC65" s="32">
        <v>363</v>
      </c>
      <c r="AD65" s="32">
        <v>363</v>
      </c>
      <c r="AE65" s="32">
        <v>363</v>
      </c>
      <c r="AF65" s="32">
        <v>363</v>
      </c>
      <c r="AG65" s="32">
        <v>363</v>
      </c>
      <c r="AH65" s="32">
        <v>363</v>
      </c>
      <c r="AI65" s="32">
        <v>363</v>
      </c>
      <c r="AJ65" s="32">
        <v>363</v>
      </c>
      <c r="AK65" s="32">
        <v>363</v>
      </c>
      <c r="AL65" s="32">
        <v>363</v>
      </c>
      <c r="AM65" s="32">
        <v>363</v>
      </c>
      <c r="AN65" s="32">
        <v>363</v>
      </c>
      <c r="AO65" s="32">
        <v>363</v>
      </c>
      <c r="AP65" s="32">
        <v>363</v>
      </c>
      <c r="AQ65" s="32">
        <v>363</v>
      </c>
      <c r="AR65" s="32">
        <v>363</v>
      </c>
      <c r="AS65" s="32">
        <v>363</v>
      </c>
      <c r="AT65" s="32">
        <v>363</v>
      </c>
      <c r="AU65" s="32">
        <v>363</v>
      </c>
      <c r="AV65" s="32">
        <v>363</v>
      </c>
      <c r="AW65" s="32">
        <v>363</v>
      </c>
      <c r="AX65" s="32">
        <v>363</v>
      </c>
      <c r="AY65" s="32">
        <v>363</v>
      </c>
      <c r="AZ65" s="32">
        <v>363</v>
      </c>
      <c r="BA65" s="32">
        <v>363</v>
      </c>
      <c r="BB65" s="32">
        <v>363</v>
      </c>
      <c r="BC65" s="32">
        <v>363</v>
      </c>
      <c r="BD65" s="32">
        <v>363</v>
      </c>
      <c r="BE65" s="32">
        <v>363</v>
      </c>
      <c r="BF65" s="32">
        <v>363</v>
      </c>
      <c r="BG65" s="32">
        <v>363</v>
      </c>
      <c r="BH65" s="32">
        <v>363</v>
      </c>
      <c r="BI65" s="32">
        <v>363</v>
      </c>
      <c r="BJ65" s="32">
        <v>363</v>
      </c>
      <c r="BK65" s="32">
        <v>363</v>
      </c>
      <c r="BL65" s="32">
        <v>363</v>
      </c>
      <c r="BM65" s="32">
        <v>363</v>
      </c>
      <c r="BN65" s="32">
        <v>363</v>
      </c>
      <c r="BO65" s="32">
        <v>363</v>
      </c>
      <c r="BP65" s="32">
        <v>363</v>
      </c>
      <c r="BQ65" s="32">
        <v>363</v>
      </c>
      <c r="BR65" s="32">
        <v>363</v>
      </c>
      <c r="BS65" s="32">
        <v>363</v>
      </c>
      <c r="BT65" s="32">
        <v>363</v>
      </c>
      <c r="BU65" s="32">
        <v>363</v>
      </c>
      <c r="BV65" s="32">
        <v>363</v>
      </c>
      <c r="BW65" s="32">
        <v>363</v>
      </c>
      <c r="BX65" s="32">
        <v>363</v>
      </c>
      <c r="BY65" s="32">
        <v>363</v>
      </c>
      <c r="BZ65" s="32">
        <v>363</v>
      </c>
      <c r="CA65" s="32">
        <v>363</v>
      </c>
      <c r="CB65" s="32">
        <v>363</v>
      </c>
      <c r="CC65" s="32">
        <v>363</v>
      </c>
      <c r="CD65" s="32">
        <v>363</v>
      </c>
      <c r="CE65" s="32">
        <v>363</v>
      </c>
      <c r="CF65" s="32">
        <v>329</v>
      </c>
      <c r="CG65" s="32">
        <v>189</v>
      </c>
      <c r="CH65" s="32">
        <v>189</v>
      </c>
      <c r="CI65" s="32">
        <v>189</v>
      </c>
      <c r="CJ65" s="32">
        <v>189</v>
      </c>
      <c r="CK65" s="32">
        <v>189</v>
      </c>
      <c r="CL65" s="32">
        <v>189</v>
      </c>
      <c r="CM65" s="32">
        <v>189</v>
      </c>
      <c r="CN65" s="32">
        <v>189</v>
      </c>
      <c r="CO65" s="32">
        <v>189</v>
      </c>
      <c r="CP65" s="32">
        <v>189</v>
      </c>
      <c r="CQ65" s="32">
        <v>189</v>
      </c>
      <c r="CR65" s="32">
        <v>189</v>
      </c>
      <c r="CS65" s="33">
        <v>189</v>
      </c>
      <c r="CT65" s="30">
        <f t="shared" si="66"/>
        <v>32552</v>
      </c>
      <c r="CU65" s="151"/>
      <c r="CV65" s="248"/>
    </row>
    <row r="66" spans="1:100">
      <c r="A66" s="25" t="s">
        <v>37</v>
      </c>
      <c r="B66" s="31">
        <v>357.29</v>
      </c>
      <c r="C66" s="32">
        <v>357.29</v>
      </c>
      <c r="D66" s="32">
        <v>357.29</v>
      </c>
      <c r="E66" s="32">
        <v>357.29</v>
      </c>
      <c r="F66" s="32">
        <v>357.29</v>
      </c>
      <c r="G66" s="32">
        <v>357.29</v>
      </c>
      <c r="H66" s="32">
        <v>357.29</v>
      </c>
      <c r="I66" s="32">
        <v>357.29</v>
      </c>
      <c r="J66" s="32">
        <v>357.29</v>
      </c>
      <c r="K66" s="32">
        <v>357.29</v>
      </c>
      <c r="L66" s="32">
        <v>357.29</v>
      </c>
      <c r="M66" s="32">
        <v>357.29</v>
      </c>
      <c r="N66" s="32">
        <v>357.29</v>
      </c>
      <c r="O66" s="32">
        <v>357.29</v>
      </c>
      <c r="P66" s="32">
        <v>357.29</v>
      </c>
      <c r="Q66" s="32">
        <v>357.29</v>
      </c>
      <c r="R66" s="32">
        <v>357.29</v>
      </c>
      <c r="S66" s="32">
        <v>357.29</v>
      </c>
      <c r="T66" s="32">
        <v>357.29</v>
      </c>
      <c r="U66" s="32">
        <v>357.29</v>
      </c>
      <c r="V66" s="32">
        <v>357.29</v>
      </c>
      <c r="W66" s="32">
        <v>357.29</v>
      </c>
      <c r="X66" s="32">
        <v>357.29</v>
      </c>
      <c r="Y66" s="32">
        <v>357.29</v>
      </c>
      <c r="Z66" s="32">
        <v>357.29</v>
      </c>
      <c r="AA66" s="32">
        <v>357.29</v>
      </c>
      <c r="AB66" s="32">
        <v>357.29</v>
      </c>
      <c r="AC66" s="32">
        <v>357.29</v>
      </c>
      <c r="AD66" s="32">
        <v>357.29</v>
      </c>
      <c r="AE66" s="32">
        <v>357.29</v>
      </c>
      <c r="AF66" s="32">
        <v>357.29</v>
      </c>
      <c r="AG66" s="32">
        <v>357.29</v>
      </c>
      <c r="AH66" s="32">
        <v>357.29</v>
      </c>
      <c r="AI66" s="32">
        <v>357.29</v>
      </c>
      <c r="AJ66" s="32">
        <v>357.29</v>
      </c>
      <c r="AK66" s="32">
        <v>357.29</v>
      </c>
      <c r="AL66" s="32">
        <v>357.29</v>
      </c>
      <c r="AM66" s="32">
        <v>357.29</v>
      </c>
      <c r="AN66" s="32">
        <v>357.29</v>
      </c>
      <c r="AO66" s="32">
        <v>357.29</v>
      </c>
      <c r="AP66" s="32">
        <v>357.29</v>
      </c>
      <c r="AQ66" s="32">
        <v>357.29</v>
      </c>
      <c r="AR66" s="32">
        <v>357.29</v>
      </c>
      <c r="AS66" s="32">
        <v>357.29</v>
      </c>
      <c r="AT66" s="32">
        <v>357.29</v>
      </c>
      <c r="AU66" s="32">
        <v>357.29</v>
      </c>
      <c r="AV66" s="32">
        <v>357.29</v>
      </c>
      <c r="AW66" s="32">
        <v>357.29</v>
      </c>
      <c r="AX66" s="32">
        <v>357.29</v>
      </c>
      <c r="AY66" s="32">
        <v>357.29</v>
      </c>
      <c r="AZ66" s="32">
        <v>357.29</v>
      </c>
      <c r="BA66" s="32">
        <v>357.29</v>
      </c>
      <c r="BB66" s="32">
        <v>357.29</v>
      </c>
      <c r="BC66" s="32">
        <v>357.29</v>
      </c>
      <c r="BD66" s="32">
        <v>357.29</v>
      </c>
      <c r="BE66" s="32">
        <v>357.29</v>
      </c>
      <c r="BF66" s="32">
        <v>357.29</v>
      </c>
      <c r="BG66" s="32">
        <v>357.29</v>
      </c>
      <c r="BH66" s="32">
        <v>357.29</v>
      </c>
      <c r="BI66" s="32">
        <v>357.29</v>
      </c>
      <c r="BJ66" s="32">
        <v>357.29</v>
      </c>
      <c r="BK66" s="32">
        <v>357.29</v>
      </c>
      <c r="BL66" s="32">
        <v>357.29</v>
      </c>
      <c r="BM66" s="32">
        <v>357.29</v>
      </c>
      <c r="BN66" s="32">
        <v>357.29</v>
      </c>
      <c r="BO66" s="32">
        <v>357.29</v>
      </c>
      <c r="BP66" s="32">
        <v>357.29</v>
      </c>
      <c r="BQ66" s="32">
        <v>357.29</v>
      </c>
      <c r="BR66" s="32">
        <v>357.29</v>
      </c>
      <c r="BS66" s="32">
        <v>357.29</v>
      </c>
      <c r="BT66" s="32">
        <v>357.29</v>
      </c>
      <c r="BU66" s="32">
        <v>357.29</v>
      </c>
      <c r="BV66" s="32">
        <v>357.29</v>
      </c>
      <c r="BW66" s="32">
        <v>357.29</v>
      </c>
      <c r="BX66" s="32">
        <v>357.29</v>
      </c>
      <c r="BY66" s="32">
        <v>357.29</v>
      </c>
      <c r="BZ66" s="32">
        <v>357.29</v>
      </c>
      <c r="CA66" s="32">
        <v>357.29</v>
      </c>
      <c r="CB66" s="32">
        <v>357.29</v>
      </c>
      <c r="CC66" s="32">
        <v>357.29</v>
      </c>
      <c r="CD66" s="32">
        <v>357.29</v>
      </c>
      <c r="CE66" s="32">
        <v>357.29</v>
      </c>
      <c r="CF66" s="32">
        <v>357.29</v>
      </c>
      <c r="CG66" s="32">
        <v>357.29</v>
      </c>
      <c r="CH66" s="32">
        <v>357.29</v>
      </c>
      <c r="CI66" s="32">
        <v>357.29</v>
      </c>
      <c r="CJ66" s="32">
        <v>357.29</v>
      </c>
      <c r="CK66" s="32">
        <v>357.29</v>
      </c>
      <c r="CL66" s="32">
        <v>357.29</v>
      </c>
      <c r="CM66" s="32">
        <v>357.29</v>
      </c>
      <c r="CN66" s="32">
        <v>357.29</v>
      </c>
      <c r="CO66" s="32">
        <v>357.29</v>
      </c>
      <c r="CP66" s="32">
        <v>357.29</v>
      </c>
      <c r="CQ66" s="32">
        <v>357.29</v>
      </c>
      <c r="CR66" s="32">
        <v>357.29</v>
      </c>
      <c r="CS66" s="33">
        <v>357.29</v>
      </c>
      <c r="CT66" s="30">
        <f t="shared" si="66"/>
        <v>34299.840000000062</v>
      </c>
      <c r="CU66" s="151"/>
      <c r="CV66" s="248"/>
    </row>
    <row r="67" spans="1:100">
      <c r="A67" s="25" t="s">
        <v>38</v>
      </c>
      <c r="B67" s="31">
        <v>636</v>
      </c>
      <c r="C67" s="32">
        <v>634</v>
      </c>
      <c r="D67" s="32">
        <v>625</v>
      </c>
      <c r="E67" s="32">
        <v>621</v>
      </c>
      <c r="F67" s="32">
        <v>626</v>
      </c>
      <c r="G67" s="32">
        <v>632</v>
      </c>
      <c r="H67" s="32">
        <v>633</v>
      </c>
      <c r="I67" s="32">
        <v>633</v>
      </c>
      <c r="J67" s="32">
        <v>637</v>
      </c>
      <c r="K67" s="32">
        <v>644</v>
      </c>
      <c r="L67" s="32">
        <v>650</v>
      </c>
      <c r="M67" s="32">
        <v>661</v>
      </c>
      <c r="N67" s="32">
        <v>663</v>
      </c>
      <c r="O67" s="32">
        <v>669</v>
      </c>
      <c r="P67" s="32">
        <v>678</v>
      </c>
      <c r="Q67" s="32">
        <v>682</v>
      </c>
      <c r="R67" s="32">
        <v>683</v>
      </c>
      <c r="S67" s="32">
        <v>683</v>
      </c>
      <c r="T67" s="32">
        <v>695</v>
      </c>
      <c r="U67" s="32">
        <v>703</v>
      </c>
      <c r="V67" s="32">
        <v>703</v>
      </c>
      <c r="W67" s="32">
        <v>703</v>
      </c>
      <c r="X67" s="32">
        <v>703</v>
      </c>
      <c r="Y67" s="32">
        <v>703</v>
      </c>
      <c r="Z67" s="32">
        <v>704</v>
      </c>
      <c r="AA67" s="32">
        <v>704</v>
      </c>
      <c r="AB67" s="32">
        <v>705</v>
      </c>
      <c r="AC67" s="32">
        <v>711</v>
      </c>
      <c r="AD67" s="32">
        <v>712</v>
      </c>
      <c r="AE67" s="32">
        <v>714</v>
      </c>
      <c r="AF67" s="32">
        <v>715</v>
      </c>
      <c r="AG67" s="32">
        <v>715</v>
      </c>
      <c r="AH67" s="32">
        <v>714</v>
      </c>
      <c r="AI67" s="32">
        <v>714</v>
      </c>
      <c r="AJ67" s="32">
        <v>721</v>
      </c>
      <c r="AK67" s="32">
        <v>727</v>
      </c>
      <c r="AL67" s="32">
        <v>731</v>
      </c>
      <c r="AM67" s="32">
        <v>731</v>
      </c>
      <c r="AN67" s="32">
        <v>730</v>
      </c>
      <c r="AO67" s="32">
        <v>728</v>
      </c>
      <c r="AP67" s="32">
        <v>727</v>
      </c>
      <c r="AQ67" s="32">
        <v>729</v>
      </c>
      <c r="AR67" s="32">
        <v>728</v>
      </c>
      <c r="AS67" s="32">
        <v>728</v>
      </c>
      <c r="AT67" s="32">
        <v>728</v>
      </c>
      <c r="AU67" s="32">
        <v>735</v>
      </c>
      <c r="AV67" s="32">
        <v>747</v>
      </c>
      <c r="AW67" s="32">
        <v>742</v>
      </c>
      <c r="AX67" s="32">
        <v>738</v>
      </c>
      <c r="AY67" s="32">
        <v>728</v>
      </c>
      <c r="AZ67" s="32">
        <v>721</v>
      </c>
      <c r="BA67" s="32">
        <v>717</v>
      </c>
      <c r="BB67" s="32">
        <v>712</v>
      </c>
      <c r="BC67" s="32">
        <v>712</v>
      </c>
      <c r="BD67" s="32">
        <v>715</v>
      </c>
      <c r="BE67" s="32">
        <v>717</v>
      </c>
      <c r="BF67" s="32">
        <v>718</v>
      </c>
      <c r="BG67" s="32">
        <v>716</v>
      </c>
      <c r="BH67" s="32">
        <v>713</v>
      </c>
      <c r="BI67" s="32">
        <v>713</v>
      </c>
      <c r="BJ67" s="32">
        <v>714</v>
      </c>
      <c r="BK67" s="32">
        <v>716</v>
      </c>
      <c r="BL67" s="32">
        <v>712</v>
      </c>
      <c r="BM67" s="32">
        <v>714</v>
      </c>
      <c r="BN67" s="32">
        <v>716</v>
      </c>
      <c r="BO67" s="32">
        <v>705</v>
      </c>
      <c r="BP67" s="32">
        <v>701</v>
      </c>
      <c r="BQ67" s="32">
        <v>690</v>
      </c>
      <c r="BR67" s="32">
        <v>685</v>
      </c>
      <c r="BS67" s="32">
        <v>684</v>
      </c>
      <c r="BT67" s="32">
        <v>681</v>
      </c>
      <c r="BU67" s="32">
        <v>674</v>
      </c>
      <c r="BV67" s="32">
        <v>665</v>
      </c>
      <c r="BW67" s="32">
        <v>665</v>
      </c>
      <c r="BX67" s="32">
        <v>669</v>
      </c>
      <c r="BY67" s="32">
        <v>669</v>
      </c>
      <c r="BZ67" s="32">
        <v>666</v>
      </c>
      <c r="CA67" s="32">
        <v>663</v>
      </c>
      <c r="CB67" s="32">
        <v>663</v>
      </c>
      <c r="CC67" s="32">
        <v>668</v>
      </c>
      <c r="CD67" s="32">
        <v>674</v>
      </c>
      <c r="CE67" s="32">
        <v>672</v>
      </c>
      <c r="CF67" s="32">
        <v>665</v>
      </c>
      <c r="CG67" s="32">
        <v>665</v>
      </c>
      <c r="CH67" s="32">
        <v>667</v>
      </c>
      <c r="CI67" s="32">
        <v>669</v>
      </c>
      <c r="CJ67" s="32">
        <v>672</v>
      </c>
      <c r="CK67" s="32">
        <v>676</v>
      </c>
      <c r="CL67" s="32">
        <v>681</v>
      </c>
      <c r="CM67" s="32">
        <v>681</v>
      </c>
      <c r="CN67" s="32">
        <v>679</v>
      </c>
      <c r="CO67" s="32">
        <v>679</v>
      </c>
      <c r="CP67" s="32">
        <v>684</v>
      </c>
      <c r="CQ67" s="32">
        <v>688</v>
      </c>
      <c r="CR67" s="32">
        <v>692</v>
      </c>
      <c r="CS67" s="33">
        <v>696</v>
      </c>
      <c r="CT67" s="30">
        <f t="shared" si="66"/>
        <v>66420</v>
      </c>
      <c r="CU67" s="151"/>
      <c r="CV67" s="248"/>
    </row>
    <row r="68" spans="1:100" ht="15.75" thickBot="1">
      <c r="A68" s="171" t="s">
        <v>39</v>
      </c>
      <c r="B68" s="116">
        <v>36.1</v>
      </c>
      <c r="C68" s="117">
        <v>36.1</v>
      </c>
      <c r="D68" s="117">
        <v>36.1</v>
      </c>
      <c r="E68" s="117">
        <v>36.1</v>
      </c>
      <c r="F68" s="117">
        <v>36.1</v>
      </c>
      <c r="G68" s="117">
        <v>36.1</v>
      </c>
      <c r="H68" s="117">
        <v>36.1</v>
      </c>
      <c r="I68" s="117">
        <v>36.1</v>
      </c>
      <c r="J68" s="117">
        <v>36.1</v>
      </c>
      <c r="K68" s="117">
        <v>36.1</v>
      </c>
      <c r="L68" s="117">
        <v>36.1</v>
      </c>
      <c r="M68" s="117">
        <v>36.1</v>
      </c>
      <c r="N68" s="117">
        <v>36.1</v>
      </c>
      <c r="O68" s="117">
        <v>36.1</v>
      </c>
      <c r="P68" s="117">
        <v>36.1</v>
      </c>
      <c r="Q68" s="117">
        <v>36.1</v>
      </c>
      <c r="R68" s="117">
        <v>36.1</v>
      </c>
      <c r="S68" s="117">
        <v>36.1</v>
      </c>
      <c r="T68" s="117">
        <v>36.1</v>
      </c>
      <c r="U68" s="117">
        <v>36.1</v>
      </c>
      <c r="V68" s="117">
        <v>36.1</v>
      </c>
      <c r="W68" s="117">
        <v>36.1</v>
      </c>
      <c r="X68" s="117">
        <v>36.1</v>
      </c>
      <c r="Y68" s="117">
        <v>36.1</v>
      </c>
      <c r="Z68" s="117">
        <v>36.1</v>
      </c>
      <c r="AA68" s="117">
        <v>36.1</v>
      </c>
      <c r="AB68" s="117">
        <v>36.1</v>
      </c>
      <c r="AC68" s="117">
        <v>36.1</v>
      </c>
      <c r="AD68" s="117">
        <v>36.1</v>
      </c>
      <c r="AE68" s="117">
        <v>36.1</v>
      </c>
      <c r="AF68" s="117">
        <v>36.1</v>
      </c>
      <c r="AG68" s="117">
        <v>36.1</v>
      </c>
      <c r="AH68" s="117">
        <v>36.1</v>
      </c>
      <c r="AI68" s="117">
        <v>36.1</v>
      </c>
      <c r="AJ68" s="117">
        <v>36.1</v>
      </c>
      <c r="AK68" s="117">
        <v>36.1</v>
      </c>
      <c r="AL68" s="117">
        <v>36.1</v>
      </c>
      <c r="AM68" s="117">
        <v>36.1</v>
      </c>
      <c r="AN68" s="117">
        <v>36.1</v>
      </c>
      <c r="AO68" s="117">
        <v>36.1</v>
      </c>
      <c r="AP68" s="117">
        <v>36.1</v>
      </c>
      <c r="AQ68" s="117">
        <v>36.1</v>
      </c>
      <c r="AR68" s="117">
        <v>36.1</v>
      </c>
      <c r="AS68" s="117">
        <v>36.1</v>
      </c>
      <c r="AT68" s="117">
        <v>36.1</v>
      </c>
      <c r="AU68" s="117">
        <v>36.1</v>
      </c>
      <c r="AV68" s="117">
        <v>36.1</v>
      </c>
      <c r="AW68" s="117">
        <v>36.1</v>
      </c>
      <c r="AX68" s="117">
        <v>36.1</v>
      </c>
      <c r="AY68" s="117">
        <v>36.1</v>
      </c>
      <c r="AZ68" s="117">
        <v>36.1</v>
      </c>
      <c r="BA68" s="117">
        <v>36.1</v>
      </c>
      <c r="BB68" s="117">
        <v>36.1</v>
      </c>
      <c r="BC68" s="117">
        <v>36.1</v>
      </c>
      <c r="BD68" s="117">
        <v>36.1</v>
      </c>
      <c r="BE68" s="117">
        <v>36.1</v>
      </c>
      <c r="BF68" s="117">
        <v>36.1</v>
      </c>
      <c r="BG68" s="117">
        <v>36.1</v>
      </c>
      <c r="BH68" s="117">
        <v>36.1</v>
      </c>
      <c r="BI68" s="117">
        <v>36.1</v>
      </c>
      <c r="BJ68" s="117">
        <v>36.1</v>
      </c>
      <c r="BK68" s="117">
        <v>36.1</v>
      </c>
      <c r="BL68" s="117">
        <v>36.1</v>
      </c>
      <c r="BM68" s="117">
        <v>36.1</v>
      </c>
      <c r="BN68" s="117">
        <v>36.1</v>
      </c>
      <c r="BO68" s="117">
        <v>36.1</v>
      </c>
      <c r="BP68" s="117">
        <v>36.1</v>
      </c>
      <c r="BQ68" s="117">
        <v>36.1</v>
      </c>
      <c r="BR68" s="117">
        <v>36.1</v>
      </c>
      <c r="BS68" s="117">
        <v>36.1</v>
      </c>
      <c r="BT68" s="117">
        <v>36.1</v>
      </c>
      <c r="BU68" s="117">
        <v>36.1</v>
      </c>
      <c r="BV68" s="117">
        <v>36.1</v>
      </c>
      <c r="BW68" s="117">
        <v>36.1</v>
      </c>
      <c r="BX68" s="117">
        <v>36.1</v>
      </c>
      <c r="BY68" s="117">
        <v>36.1</v>
      </c>
      <c r="BZ68" s="117">
        <v>36.1</v>
      </c>
      <c r="CA68" s="117">
        <v>36.1</v>
      </c>
      <c r="CB68" s="117">
        <v>36.1</v>
      </c>
      <c r="CC68" s="117">
        <v>36.1</v>
      </c>
      <c r="CD68" s="117">
        <v>36.1</v>
      </c>
      <c r="CE68" s="117">
        <v>36.1</v>
      </c>
      <c r="CF68" s="117">
        <v>36.1</v>
      </c>
      <c r="CG68" s="117">
        <v>36.1</v>
      </c>
      <c r="CH68" s="117">
        <v>36.1</v>
      </c>
      <c r="CI68" s="117">
        <v>36.1</v>
      </c>
      <c r="CJ68" s="117">
        <v>36.1</v>
      </c>
      <c r="CK68" s="117">
        <v>36.1</v>
      </c>
      <c r="CL68" s="117">
        <v>36.1</v>
      </c>
      <c r="CM68" s="117">
        <v>36.1</v>
      </c>
      <c r="CN68" s="117">
        <v>36.1</v>
      </c>
      <c r="CO68" s="117">
        <v>36.1</v>
      </c>
      <c r="CP68" s="117">
        <v>36.1</v>
      </c>
      <c r="CQ68" s="117">
        <v>36.1</v>
      </c>
      <c r="CR68" s="117">
        <v>36.1</v>
      </c>
      <c r="CS68" s="118">
        <v>36.1</v>
      </c>
      <c r="CT68" s="115">
        <f t="shared" si="66"/>
        <v>3465.5999999999945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78</v>
      </c>
      <c r="AL73" s="121">
        <v>78</v>
      </c>
      <c r="AM73" s="121">
        <v>78</v>
      </c>
      <c r="AN73" s="121">
        <v>78</v>
      </c>
      <c r="AO73" s="121">
        <v>78</v>
      </c>
      <c r="AP73" s="121">
        <v>78</v>
      </c>
      <c r="AQ73" s="121">
        <v>48</v>
      </c>
      <c r="AR73" s="121">
        <v>18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624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47</v>
      </c>
      <c r="Q76" s="1">
        <v>47</v>
      </c>
      <c r="R76" s="1">
        <v>47</v>
      </c>
      <c r="S76" s="1">
        <v>47</v>
      </c>
      <c r="T76" s="1">
        <v>47</v>
      </c>
      <c r="U76" s="1">
        <v>47</v>
      </c>
      <c r="V76" s="1">
        <v>47</v>
      </c>
      <c r="W76" s="1">
        <v>47</v>
      </c>
      <c r="X76" s="1">
        <v>47</v>
      </c>
      <c r="Y76" s="1">
        <v>47</v>
      </c>
      <c r="Z76" s="1">
        <v>47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37</v>
      </c>
      <c r="AS76" s="1">
        <v>37</v>
      </c>
      <c r="AT76" s="1">
        <v>37</v>
      </c>
      <c r="AU76" s="1">
        <v>37</v>
      </c>
      <c r="AV76" s="1">
        <v>37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702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28</v>
      </c>
      <c r="Q77" s="1">
        <v>28</v>
      </c>
      <c r="R77" s="1">
        <v>28</v>
      </c>
      <c r="S77" s="1">
        <v>28</v>
      </c>
      <c r="T77" s="1">
        <v>28</v>
      </c>
      <c r="U77" s="1">
        <v>28</v>
      </c>
      <c r="V77" s="1">
        <v>28</v>
      </c>
      <c r="W77" s="1">
        <v>28</v>
      </c>
      <c r="X77" s="1">
        <v>28</v>
      </c>
      <c r="Y77" s="1">
        <v>28</v>
      </c>
      <c r="Z77" s="1">
        <v>28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30</v>
      </c>
      <c r="AT77" s="1">
        <v>35</v>
      </c>
      <c r="AU77" s="1">
        <v>35</v>
      </c>
      <c r="AV77" s="1">
        <v>35</v>
      </c>
      <c r="AW77" s="1">
        <v>35</v>
      </c>
      <c r="AX77" s="1">
        <v>35</v>
      </c>
      <c r="AY77" s="1">
        <v>35</v>
      </c>
      <c r="AZ77" s="1">
        <v>35</v>
      </c>
      <c r="BA77" s="1">
        <v>35</v>
      </c>
      <c r="BB77" s="1">
        <v>35</v>
      </c>
      <c r="BC77" s="1">
        <v>35</v>
      </c>
      <c r="BD77" s="1">
        <v>35</v>
      </c>
      <c r="BE77" s="1">
        <v>35</v>
      </c>
      <c r="BF77" s="1">
        <v>35</v>
      </c>
      <c r="BG77" s="1">
        <v>35</v>
      </c>
      <c r="BH77" s="1">
        <v>35</v>
      </c>
      <c r="BI77" s="1">
        <v>5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868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68">SUM(C85:C87)</f>
        <v>0.30000000000000004</v>
      </c>
      <c r="D84" s="216">
        <f t="shared" si="68"/>
        <v>0.30000000000000004</v>
      </c>
      <c r="E84" s="216">
        <f t="shared" si="68"/>
        <v>0.30000000000000004</v>
      </c>
      <c r="F84" s="216">
        <f t="shared" si="68"/>
        <v>0.30000000000000004</v>
      </c>
      <c r="G84" s="216">
        <f t="shared" si="68"/>
        <v>0.30000000000000004</v>
      </c>
      <c r="H84" s="216">
        <f t="shared" si="68"/>
        <v>0.30000000000000004</v>
      </c>
      <c r="I84" s="216">
        <f t="shared" si="68"/>
        <v>0.30000000000000004</v>
      </c>
      <c r="J84" s="216">
        <f t="shared" si="68"/>
        <v>0.30000000000000004</v>
      </c>
      <c r="K84" s="216">
        <f t="shared" si="68"/>
        <v>0.30000000000000004</v>
      </c>
      <c r="L84" s="216">
        <f t="shared" si="68"/>
        <v>0.30000000000000004</v>
      </c>
      <c r="M84" s="216">
        <f t="shared" si="68"/>
        <v>0.30000000000000004</v>
      </c>
      <c r="N84" s="216">
        <f t="shared" si="68"/>
        <v>0.30000000000000004</v>
      </c>
      <c r="O84" s="216">
        <f t="shared" si="68"/>
        <v>0.30000000000000004</v>
      </c>
      <c r="P84" s="216">
        <f t="shared" si="68"/>
        <v>0.30000000000000004</v>
      </c>
      <c r="Q84" s="216">
        <f t="shared" si="68"/>
        <v>0.30000000000000004</v>
      </c>
      <c r="R84" s="216">
        <f t="shared" si="68"/>
        <v>0.30000000000000004</v>
      </c>
      <c r="S84" s="216">
        <f t="shared" si="68"/>
        <v>0.30000000000000004</v>
      </c>
      <c r="T84" s="216">
        <f t="shared" si="68"/>
        <v>0.30000000000000004</v>
      </c>
      <c r="U84" s="216">
        <f t="shared" si="68"/>
        <v>0.30000000000000004</v>
      </c>
      <c r="V84" s="216">
        <f t="shared" si="68"/>
        <v>6.7099999999999991</v>
      </c>
      <c r="W84" s="216">
        <f t="shared" si="68"/>
        <v>6.5599999999999987</v>
      </c>
      <c r="X84" s="216">
        <f t="shared" si="68"/>
        <v>7.6199999999999992</v>
      </c>
      <c r="Y84" s="216">
        <f t="shared" si="68"/>
        <v>5.7799999999999994</v>
      </c>
      <c r="Z84" s="216">
        <f t="shared" si="68"/>
        <v>231.70000000000002</v>
      </c>
      <c r="AA84" s="216">
        <f t="shared" si="68"/>
        <v>214.5</v>
      </c>
      <c r="AB84" s="216">
        <f t="shared" si="68"/>
        <v>232.10000000000002</v>
      </c>
      <c r="AC84" s="216">
        <f t="shared" si="68"/>
        <v>229.10000000000002</v>
      </c>
      <c r="AD84" s="216">
        <f t="shared" si="68"/>
        <v>233.1</v>
      </c>
      <c r="AE84" s="216">
        <f t="shared" si="68"/>
        <v>236.60000000000002</v>
      </c>
      <c r="AF84" s="216">
        <f t="shared" si="68"/>
        <v>223.10000000000002</v>
      </c>
      <c r="AG84" s="216">
        <f t="shared" si="68"/>
        <v>237.3</v>
      </c>
      <c r="AH84" s="216">
        <f t="shared" si="68"/>
        <v>235.9</v>
      </c>
      <c r="AI84" s="216">
        <f t="shared" si="68"/>
        <v>236.4</v>
      </c>
      <c r="AJ84" s="216">
        <f t="shared" si="68"/>
        <v>236.00000000000003</v>
      </c>
      <c r="AK84" s="216">
        <f t="shared" si="68"/>
        <v>236.20000000000002</v>
      </c>
      <c r="AL84" s="216">
        <f t="shared" si="68"/>
        <v>236.20000000000002</v>
      </c>
      <c r="AM84" s="216">
        <f t="shared" si="68"/>
        <v>236.20000000000002</v>
      </c>
      <c r="AN84" s="216">
        <f t="shared" si="68"/>
        <v>236</v>
      </c>
      <c r="AO84" s="216">
        <f t="shared" si="68"/>
        <v>235.6</v>
      </c>
      <c r="AP84" s="216">
        <f t="shared" si="68"/>
        <v>218.79999999999998</v>
      </c>
      <c r="AQ84" s="216">
        <f t="shared" si="68"/>
        <v>218.5</v>
      </c>
      <c r="AR84" s="216">
        <f t="shared" si="68"/>
        <v>190.5</v>
      </c>
      <c r="AS84" s="216">
        <f t="shared" si="68"/>
        <v>184.3</v>
      </c>
      <c r="AT84" s="216">
        <f t="shared" si="68"/>
        <v>197.7</v>
      </c>
      <c r="AU84" s="216">
        <f t="shared" si="68"/>
        <v>218.50000000000003</v>
      </c>
      <c r="AV84" s="216">
        <f t="shared" si="68"/>
        <v>217.4</v>
      </c>
      <c r="AW84" s="216">
        <f t="shared" si="68"/>
        <v>217.70000000000002</v>
      </c>
      <c r="AX84" s="216">
        <f t="shared" si="68"/>
        <v>218.29999999999998</v>
      </c>
      <c r="AY84" s="216">
        <f t="shared" si="68"/>
        <v>218.6</v>
      </c>
      <c r="AZ84" s="216">
        <f t="shared" si="68"/>
        <v>197.59999999999997</v>
      </c>
      <c r="BA84" s="216">
        <f t="shared" si="68"/>
        <v>210.4</v>
      </c>
      <c r="BB84" s="216">
        <f t="shared" si="68"/>
        <v>225.60000000000002</v>
      </c>
      <c r="BC84" s="216">
        <f t="shared" si="68"/>
        <v>225.3</v>
      </c>
      <c r="BD84" s="216">
        <f t="shared" si="68"/>
        <v>219.3</v>
      </c>
      <c r="BE84" s="216">
        <f t="shared" si="68"/>
        <v>225</v>
      </c>
      <c r="BF84" s="216">
        <f t="shared" si="68"/>
        <v>176.5</v>
      </c>
      <c r="BG84" s="216">
        <f t="shared" si="68"/>
        <v>158.39999999999998</v>
      </c>
      <c r="BH84" s="216">
        <f t="shared" si="68"/>
        <v>157.6</v>
      </c>
      <c r="BI84" s="216">
        <f t="shared" si="68"/>
        <v>155.29999999999998</v>
      </c>
      <c r="BJ84" s="216">
        <f t="shared" si="68"/>
        <v>139.5</v>
      </c>
      <c r="BK84" s="216">
        <f t="shared" si="68"/>
        <v>87.6</v>
      </c>
      <c r="BL84" s="216">
        <f t="shared" si="68"/>
        <v>87.6</v>
      </c>
      <c r="BM84" s="216">
        <f t="shared" si="68"/>
        <v>87.399999999999977</v>
      </c>
      <c r="BN84" s="216">
        <f t="shared" si="68"/>
        <v>84.21</v>
      </c>
      <c r="BO84" s="216">
        <f t="shared" ref="BO84:CS84" si="69">SUM(BO85:BO87)</f>
        <v>44.599999999999994</v>
      </c>
      <c r="BP84" s="216">
        <f t="shared" si="69"/>
        <v>87.6</v>
      </c>
      <c r="BQ84" s="216">
        <f t="shared" si="69"/>
        <v>102.19</v>
      </c>
      <c r="BR84" s="216">
        <f t="shared" si="69"/>
        <v>63.4</v>
      </c>
      <c r="BS84" s="216">
        <f t="shared" si="69"/>
        <v>45</v>
      </c>
      <c r="BT84" s="216">
        <f t="shared" si="69"/>
        <v>70.819999999999993</v>
      </c>
      <c r="BU84" s="216">
        <f t="shared" si="69"/>
        <v>106.39999999999999</v>
      </c>
      <c r="BV84" s="216">
        <f t="shared" si="69"/>
        <v>205.39999999999998</v>
      </c>
      <c r="BW84" s="216">
        <f t="shared" si="69"/>
        <v>168.17000000000002</v>
      </c>
      <c r="BX84" s="216">
        <f t="shared" si="69"/>
        <v>0.30000000000000004</v>
      </c>
      <c r="BY84" s="216">
        <f t="shared" si="69"/>
        <v>0.30000000000000004</v>
      </c>
      <c r="BZ84" s="216">
        <f t="shared" si="69"/>
        <v>0.30000000000000004</v>
      </c>
      <c r="CA84" s="216">
        <f t="shared" si="69"/>
        <v>0.30000000000000004</v>
      </c>
      <c r="CB84" s="216">
        <f t="shared" si="69"/>
        <v>0.30000000000000004</v>
      </c>
      <c r="CC84" s="216">
        <f t="shared" si="69"/>
        <v>0.30000000000000004</v>
      </c>
      <c r="CD84" s="216">
        <f t="shared" si="69"/>
        <v>0.30000000000000004</v>
      </c>
      <c r="CE84" s="216">
        <f t="shared" si="69"/>
        <v>0.30000000000000004</v>
      </c>
      <c r="CF84" s="216">
        <f t="shared" si="69"/>
        <v>0.30000000000000004</v>
      </c>
      <c r="CG84" s="216">
        <f t="shared" si="69"/>
        <v>0.30000000000000004</v>
      </c>
      <c r="CH84" s="216">
        <f t="shared" si="69"/>
        <v>0.30000000000000004</v>
      </c>
      <c r="CI84" s="216">
        <f t="shared" si="69"/>
        <v>0.30000000000000004</v>
      </c>
      <c r="CJ84" s="216">
        <f t="shared" si="69"/>
        <v>0.30000000000000004</v>
      </c>
      <c r="CK84" s="216">
        <f t="shared" si="69"/>
        <v>0.30000000000000004</v>
      </c>
      <c r="CL84" s="216">
        <f t="shared" si="69"/>
        <v>0.30000000000000004</v>
      </c>
      <c r="CM84" s="216">
        <f t="shared" si="69"/>
        <v>0.30000000000000004</v>
      </c>
      <c r="CN84" s="216">
        <f t="shared" si="69"/>
        <v>0.30000000000000004</v>
      </c>
      <c r="CO84" s="216">
        <f t="shared" si="69"/>
        <v>0.30000000000000004</v>
      </c>
      <c r="CP84" s="216">
        <f t="shared" si="69"/>
        <v>0.30000000000000004</v>
      </c>
      <c r="CQ84" s="216">
        <f t="shared" si="69"/>
        <v>0.30000000000000004</v>
      </c>
      <c r="CR84" s="216">
        <f t="shared" si="69"/>
        <v>0.30000000000000004</v>
      </c>
      <c r="CS84" s="217">
        <f t="shared" si="69"/>
        <v>0.30000000000000004</v>
      </c>
      <c r="CT84" s="213">
        <f t="shared" ref="CT84:CT96" si="70">SUM(B84:CS84)</f>
        <v>9196.4599999999846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6.7099999999999991</v>
      </c>
      <c r="W85" s="1">
        <v>6.5599999999999987</v>
      </c>
      <c r="X85" s="1">
        <v>7.6199999999999992</v>
      </c>
      <c r="Y85" s="1">
        <v>5.7799999999999994</v>
      </c>
      <c r="Z85" s="1">
        <v>179.20000000000002</v>
      </c>
      <c r="AA85" s="1">
        <v>179.5</v>
      </c>
      <c r="AB85" s="1">
        <v>179.60000000000002</v>
      </c>
      <c r="AC85" s="1">
        <v>176.60000000000002</v>
      </c>
      <c r="AD85" s="1">
        <v>180.6</v>
      </c>
      <c r="AE85" s="1">
        <v>184.10000000000002</v>
      </c>
      <c r="AF85" s="1">
        <v>184.4</v>
      </c>
      <c r="AG85" s="1">
        <v>184.8</v>
      </c>
      <c r="AH85" s="1">
        <v>175.5</v>
      </c>
      <c r="AI85" s="1">
        <v>176</v>
      </c>
      <c r="AJ85" s="1">
        <v>175.60000000000002</v>
      </c>
      <c r="AK85" s="1">
        <v>175.8</v>
      </c>
      <c r="AL85" s="1">
        <v>175.8</v>
      </c>
      <c r="AM85" s="1">
        <v>175.8</v>
      </c>
      <c r="AN85" s="1">
        <v>177.5</v>
      </c>
      <c r="AO85" s="1">
        <v>175.2</v>
      </c>
      <c r="AP85" s="1">
        <v>151.19999999999999</v>
      </c>
      <c r="AQ85" s="1">
        <v>152.79999999999998</v>
      </c>
      <c r="AR85" s="1">
        <v>164.6</v>
      </c>
      <c r="AS85" s="1">
        <v>158.4</v>
      </c>
      <c r="AT85" s="1">
        <v>151.1</v>
      </c>
      <c r="AU85" s="1">
        <v>150.9</v>
      </c>
      <c r="AV85" s="1">
        <v>149.79999999999998</v>
      </c>
      <c r="AW85" s="1">
        <v>150.1</v>
      </c>
      <c r="AX85" s="1">
        <v>150.69999999999999</v>
      </c>
      <c r="AY85" s="1">
        <v>150.99999999999997</v>
      </c>
      <c r="AZ85" s="1">
        <v>150.99999999999997</v>
      </c>
      <c r="BA85" s="1">
        <v>151.19999999999999</v>
      </c>
      <c r="BB85" s="1">
        <v>165.20000000000002</v>
      </c>
      <c r="BC85" s="1">
        <v>164.9</v>
      </c>
      <c r="BD85" s="1">
        <v>158.9</v>
      </c>
      <c r="BE85" s="1">
        <v>164.6</v>
      </c>
      <c r="BF85" s="1">
        <v>150.6</v>
      </c>
      <c r="BG85" s="1">
        <v>150.49999999999997</v>
      </c>
      <c r="BH85" s="1">
        <v>151.6</v>
      </c>
      <c r="BI85" s="1">
        <v>155.29999999999998</v>
      </c>
      <c r="BJ85" s="1">
        <v>139.5</v>
      </c>
      <c r="BK85" s="1">
        <v>87.6</v>
      </c>
      <c r="BL85" s="1">
        <v>87.6</v>
      </c>
      <c r="BM85" s="1">
        <v>87.399999999999977</v>
      </c>
      <c r="BN85" s="1">
        <v>84.21</v>
      </c>
      <c r="BO85" s="1">
        <v>44.599999999999994</v>
      </c>
      <c r="BP85" s="1">
        <v>87.6</v>
      </c>
      <c r="BQ85" s="1">
        <v>102.19</v>
      </c>
      <c r="BR85" s="1">
        <v>63.4</v>
      </c>
      <c r="BS85" s="1">
        <v>45</v>
      </c>
      <c r="BT85" s="1">
        <v>70.819999999999993</v>
      </c>
      <c r="BU85" s="1">
        <v>45.3</v>
      </c>
      <c r="BV85" s="1">
        <v>152.89999999999998</v>
      </c>
      <c r="BW85" s="1">
        <v>59.870000000000005</v>
      </c>
      <c r="BX85" s="1">
        <v>0.30000000000000004</v>
      </c>
      <c r="BY85" s="1">
        <v>0.30000000000000004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0"/>
        <v>7147.6600000000044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52.5</v>
      </c>
      <c r="AA86" s="1">
        <v>35</v>
      </c>
      <c r="AB86" s="1">
        <v>52.5</v>
      </c>
      <c r="AC86" s="1">
        <v>52.5</v>
      </c>
      <c r="AD86" s="1">
        <v>52.5</v>
      </c>
      <c r="AE86" s="1">
        <v>52.5</v>
      </c>
      <c r="AF86" s="1">
        <v>38.700000000000003</v>
      </c>
      <c r="AG86" s="1">
        <v>52.5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52.5</v>
      </c>
      <c r="AO86" s="1">
        <v>52.5</v>
      </c>
      <c r="AP86" s="1">
        <v>41.7</v>
      </c>
      <c r="AQ86" s="1">
        <v>59.7</v>
      </c>
      <c r="AR86" s="1">
        <v>0</v>
      </c>
      <c r="AS86" s="1">
        <v>0</v>
      </c>
      <c r="AT86" s="1">
        <v>20.7</v>
      </c>
      <c r="AU86" s="1">
        <v>41.7</v>
      </c>
      <c r="AV86" s="1">
        <v>41.7</v>
      </c>
      <c r="AW86" s="1">
        <v>41.7</v>
      </c>
      <c r="AX86" s="1">
        <v>41.7</v>
      </c>
      <c r="AY86" s="1">
        <v>41.7</v>
      </c>
      <c r="AZ86" s="1">
        <v>20.7</v>
      </c>
      <c r="BA86" s="1">
        <v>33.299999999999997</v>
      </c>
      <c r="BB86" s="1">
        <v>34.5</v>
      </c>
      <c r="BC86" s="1">
        <v>34.5</v>
      </c>
      <c r="BD86" s="1">
        <v>34.5</v>
      </c>
      <c r="BE86" s="1">
        <v>34.5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61.099999999999994</v>
      </c>
      <c r="BV86" s="1">
        <v>52.5</v>
      </c>
      <c r="BW86" s="1">
        <v>108.3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1553.2000000000003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6</v>
      </c>
      <c r="AO87" s="1">
        <v>7.9</v>
      </c>
      <c r="AP87" s="1">
        <v>25.9</v>
      </c>
      <c r="AQ87" s="1">
        <v>6</v>
      </c>
      <c r="AR87" s="1">
        <v>25.9</v>
      </c>
      <c r="AS87" s="1">
        <v>25.9</v>
      </c>
      <c r="AT87" s="1">
        <v>25.9</v>
      </c>
      <c r="AU87" s="1">
        <v>25.9</v>
      </c>
      <c r="AV87" s="1">
        <v>25.9</v>
      </c>
      <c r="AW87" s="1">
        <v>25.9</v>
      </c>
      <c r="AX87" s="1">
        <v>25.9</v>
      </c>
      <c r="AY87" s="1">
        <v>25.9</v>
      </c>
      <c r="AZ87" s="1">
        <v>25.9</v>
      </c>
      <c r="BA87" s="1">
        <v>25.9</v>
      </c>
      <c r="BB87" s="1">
        <v>25.9</v>
      </c>
      <c r="BC87" s="1">
        <v>25.9</v>
      </c>
      <c r="BD87" s="1">
        <v>25.9</v>
      </c>
      <c r="BE87" s="1">
        <v>25.9</v>
      </c>
      <c r="BF87" s="1">
        <v>25.9</v>
      </c>
      <c r="BG87" s="1">
        <v>7.9</v>
      </c>
      <c r="BH87" s="1">
        <v>6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495.5999999999998</v>
      </c>
      <c r="CU87" s="151"/>
      <c r="CV87" s="150"/>
    </row>
    <row r="88" spans="1:102">
      <c r="A88" s="210" t="s">
        <v>63</v>
      </c>
      <c r="B88" s="218">
        <f t="shared" ref="B88:AG88" si="71">SUM(B89:B89)</f>
        <v>8.0000000000000002E-3</v>
      </c>
      <c r="C88" s="127">
        <f t="shared" si="71"/>
        <v>8.0000000000000002E-3</v>
      </c>
      <c r="D88" s="127">
        <f t="shared" si="71"/>
        <v>8.0000000000000002E-3</v>
      </c>
      <c r="E88" s="127">
        <f t="shared" si="71"/>
        <v>8.0000000000000002E-3</v>
      </c>
      <c r="F88" s="127">
        <f t="shared" si="71"/>
        <v>1.2E-2</v>
      </c>
      <c r="G88" s="127">
        <f t="shared" si="71"/>
        <v>8.0000000000000002E-3</v>
      </c>
      <c r="H88" s="127">
        <f t="shared" si="71"/>
        <v>8.0000000000000002E-3</v>
      </c>
      <c r="I88" s="127">
        <f t="shared" si="71"/>
        <v>1.2E-2</v>
      </c>
      <c r="J88" s="127">
        <f t="shared" si="71"/>
        <v>8.0000000000000002E-3</v>
      </c>
      <c r="K88" s="127">
        <f t="shared" si="71"/>
        <v>8.0000000000000002E-3</v>
      </c>
      <c r="L88" s="127">
        <f t="shared" si="71"/>
        <v>8.0000000000000002E-3</v>
      </c>
      <c r="M88" s="127">
        <f t="shared" si="71"/>
        <v>8.0000000000000002E-3</v>
      </c>
      <c r="N88" s="127">
        <f t="shared" si="71"/>
        <v>8.0000000000000002E-3</v>
      </c>
      <c r="O88" s="127">
        <f t="shared" si="71"/>
        <v>8.0000000000000002E-3</v>
      </c>
      <c r="P88" s="127">
        <f t="shared" si="71"/>
        <v>8.0000000000000002E-3</v>
      </c>
      <c r="Q88" s="127">
        <f t="shared" si="71"/>
        <v>8.0000000000000002E-3</v>
      </c>
      <c r="R88" s="127">
        <f t="shared" si="71"/>
        <v>8.0000000000000002E-3</v>
      </c>
      <c r="S88" s="127">
        <f t="shared" si="71"/>
        <v>8.0000000000000002E-3</v>
      </c>
      <c r="T88" s="127">
        <f t="shared" si="71"/>
        <v>8.0000000000000002E-3</v>
      </c>
      <c r="U88" s="127">
        <f t="shared" si="71"/>
        <v>8.0000000000000002E-3</v>
      </c>
      <c r="V88" s="127">
        <f t="shared" si="71"/>
        <v>8.0000000000000002E-3</v>
      </c>
      <c r="W88" s="127">
        <f t="shared" si="71"/>
        <v>8.0000000000000002E-3</v>
      </c>
      <c r="X88" s="127">
        <f t="shared" si="71"/>
        <v>8.0000000000000002E-3</v>
      </c>
      <c r="Y88" s="127">
        <f t="shared" si="71"/>
        <v>2.4399999999999998E-2</v>
      </c>
      <c r="Z88" s="127">
        <f t="shared" si="71"/>
        <v>0.82824999999999993</v>
      </c>
      <c r="AA88" s="127">
        <f t="shared" si="71"/>
        <v>2.7019500000000001</v>
      </c>
      <c r="AB88" s="127">
        <f t="shared" si="71"/>
        <v>5.2635699999999996</v>
      </c>
      <c r="AC88" s="127">
        <f t="shared" si="71"/>
        <v>9.0046600000000012</v>
      </c>
      <c r="AD88" s="127">
        <f t="shared" si="71"/>
        <v>12.050409999999999</v>
      </c>
      <c r="AE88" s="127">
        <f t="shared" si="71"/>
        <v>15.04088</v>
      </c>
      <c r="AF88" s="127">
        <f t="shared" si="71"/>
        <v>16.56831</v>
      </c>
      <c r="AG88" s="127">
        <f t="shared" si="71"/>
        <v>22.262260000000001</v>
      </c>
      <c r="AH88" s="127">
        <f t="shared" ref="AH88:BM88" si="72">SUM(AH89:AH89)</f>
        <v>22.83717</v>
      </c>
      <c r="AI88" s="127">
        <f t="shared" si="72"/>
        <v>24.65982</v>
      </c>
      <c r="AJ88" s="127">
        <f t="shared" si="72"/>
        <v>29.452010000000001</v>
      </c>
      <c r="AK88" s="127">
        <f t="shared" si="72"/>
        <v>32.316979999999994</v>
      </c>
      <c r="AL88" s="127">
        <f t="shared" si="72"/>
        <v>38.544839999999994</v>
      </c>
      <c r="AM88" s="127">
        <f t="shared" si="72"/>
        <v>44.47672</v>
      </c>
      <c r="AN88" s="127">
        <f t="shared" si="72"/>
        <v>42.999120000000005</v>
      </c>
      <c r="AO88" s="127">
        <f t="shared" si="72"/>
        <v>48.75591</v>
      </c>
      <c r="AP88" s="127">
        <f t="shared" si="72"/>
        <v>57.002099999999992</v>
      </c>
      <c r="AQ88" s="127">
        <f t="shared" si="72"/>
        <v>60.848490000000005</v>
      </c>
      <c r="AR88" s="127">
        <f t="shared" si="72"/>
        <v>61.459330000000001</v>
      </c>
      <c r="AS88" s="127">
        <f t="shared" si="72"/>
        <v>64.207700000000003</v>
      </c>
      <c r="AT88" s="127">
        <f t="shared" si="72"/>
        <v>60.982680000000002</v>
      </c>
      <c r="AU88" s="127">
        <f t="shared" si="72"/>
        <v>59.479900000000001</v>
      </c>
      <c r="AV88" s="127">
        <f t="shared" si="72"/>
        <v>62.45514</v>
      </c>
      <c r="AW88" s="127">
        <f t="shared" si="72"/>
        <v>64.688929999999999</v>
      </c>
      <c r="AX88" s="127">
        <f t="shared" si="72"/>
        <v>57.688029999999998</v>
      </c>
      <c r="AY88" s="127">
        <f t="shared" si="72"/>
        <v>68.93553</v>
      </c>
      <c r="AZ88" s="127">
        <f t="shared" si="72"/>
        <v>59.706479999999999</v>
      </c>
      <c r="BA88" s="127">
        <f t="shared" si="72"/>
        <v>59.985730000000004</v>
      </c>
      <c r="BB88" s="127">
        <f t="shared" si="72"/>
        <v>55.211169999999996</v>
      </c>
      <c r="BC88" s="127">
        <f t="shared" si="72"/>
        <v>49.503880000000002</v>
      </c>
      <c r="BD88" s="127">
        <f t="shared" si="72"/>
        <v>57.660119999999999</v>
      </c>
      <c r="BE88" s="127">
        <f t="shared" si="72"/>
        <v>59.391450000000006</v>
      </c>
      <c r="BF88" s="127">
        <f t="shared" si="72"/>
        <v>57.132940000000005</v>
      </c>
      <c r="BG88" s="127">
        <f t="shared" si="72"/>
        <v>52.952720000000006</v>
      </c>
      <c r="BH88" s="127">
        <f t="shared" si="72"/>
        <v>57.72043</v>
      </c>
      <c r="BI88" s="127">
        <f t="shared" si="72"/>
        <v>57.412120000000002</v>
      </c>
      <c r="BJ88" s="127">
        <f t="shared" si="72"/>
        <v>55.738149999999997</v>
      </c>
      <c r="BK88" s="127">
        <f t="shared" si="72"/>
        <v>56.845079999999996</v>
      </c>
      <c r="BL88" s="127">
        <f t="shared" si="72"/>
        <v>37.301029999999997</v>
      </c>
      <c r="BM88" s="127">
        <f t="shared" si="72"/>
        <v>29.24335</v>
      </c>
      <c r="BN88" s="127">
        <f t="shared" ref="BN88:CS88" si="73">SUM(BN89:BN89)</f>
        <v>24.48723</v>
      </c>
      <c r="BO88" s="127">
        <f t="shared" si="73"/>
        <v>20.713740000000001</v>
      </c>
      <c r="BP88" s="127">
        <f t="shared" si="73"/>
        <v>14.86553</v>
      </c>
      <c r="BQ88" s="127">
        <f t="shared" si="73"/>
        <v>9.9104299999999999</v>
      </c>
      <c r="BR88" s="127">
        <f t="shared" si="73"/>
        <v>8.3569800000000001</v>
      </c>
      <c r="BS88" s="127">
        <f t="shared" si="73"/>
        <v>7.0782400000000001</v>
      </c>
      <c r="BT88" s="127">
        <f t="shared" si="73"/>
        <v>4.0160799999999997</v>
      </c>
      <c r="BU88" s="127">
        <f t="shared" si="73"/>
        <v>2.5526</v>
      </c>
      <c r="BV88" s="127">
        <f t="shared" si="73"/>
        <v>1.5351999999999999</v>
      </c>
      <c r="BW88" s="127">
        <f t="shared" si="73"/>
        <v>0.76509999999999989</v>
      </c>
      <c r="BX88" s="127">
        <f t="shared" si="73"/>
        <v>0.4</v>
      </c>
      <c r="BY88" s="127">
        <f t="shared" si="73"/>
        <v>0.16800000000000001</v>
      </c>
      <c r="BZ88" s="127">
        <f t="shared" si="73"/>
        <v>1.2E-2</v>
      </c>
      <c r="CA88" s="127">
        <f t="shared" si="73"/>
        <v>8.0000000000000002E-3</v>
      </c>
      <c r="CB88" s="127">
        <f t="shared" si="73"/>
        <v>0</v>
      </c>
      <c r="CC88" s="127">
        <f t="shared" si="73"/>
        <v>4.0000000000000001E-3</v>
      </c>
      <c r="CD88" s="127">
        <f t="shared" si="73"/>
        <v>8.0000000000000002E-3</v>
      </c>
      <c r="CE88" s="127">
        <f t="shared" si="73"/>
        <v>1.6E-2</v>
      </c>
      <c r="CF88" s="127">
        <f t="shared" si="73"/>
        <v>1.6E-2</v>
      </c>
      <c r="CG88" s="127">
        <f t="shared" si="73"/>
        <v>1.6E-2</v>
      </c>
      <c r="CH88" s="127">
        <f t="shared" si="73"/>
        <v>1.6E-2</v>
      </c>
      <c r="CI88" s="127">
        <f t="shared" si="73"/>
        <v>1.6E-2</v>
      </c>
      <c r="CJ88" s="127">
        <f t="shared" si="73"/>
        <v>1.6E-2</v>
      </c>
      <c r="CK88" s="127">
        <f t="shared" si="73"/>
        <v>1.6E-2</v>
      </c>
      <c r="CL88" s="127">
        <f t="shared" si="73"/>
        <v>1.6E-2</v>
      </c>
      <c r="CM88" s="127">
        <f t="shared" si="73"/>
        <v>1.6E-2</v>
      </c>
      <c r="CN88" s="127">
        <f t="shared" si="73"/>
        <v>1.6E-2</v>
      </c>
      <c r="CO88" s="127">
        <f t="shared" si="73"/>
        <v>1.2E-2</v>
      </c>
      <c r="CP88" s="127">
        <f t="shared" si="73"/>
        <v>1.6E-2</v>
      </c>
      <c r="CQ88" s="127">
        <f t="shared" si="73"/>
        <v>1.2E-2</v>
      </c>
      <c r="CR88" s="127">
        <f t="shared" si="73"/>
        <v>1.6E-2</v>
      </c>
      <c r="CS88" s="213">
        <f t="shared" si="73"/>
        <v>1.6E-2</v>
      </c>
      <c r="CT88" s="213">
        <f t="shared" si="70"/>
        <v>1826.6448700000012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8.0000000000000002E-3</v>
      </c>
      <c r="D89" s="208">
        <v>8.0000000000000002E-3</v>
      </c>
      <c r="E89" s="208">
        <v>8.0000000000000002E-3</v>
      </c>
      <c r="F89" s="208">
        <v>1.2E-2</v>
      </c>
      <c r="G89" s="208">
        <v>8.0000000000000002E-3</v>
      </c>
      <c r="H89" s="208">
        <v>8.0000000000000002E-3</v>
      </c>
      <c r="I89" s="208">
        <v>1.2E-2</v>
      </c>
      <c r="J89" s="208">
        <v>8.0000000000000002E-3</v>
      </c>
      <c r="K89" s="208">
        <v>8.0000000000000002E-3</v>
      </c>
      <c r="L89" s="208">
        <v>8.0000000000000002E-3</v>
      </c>
      <c r="M89" s="208">
        <v>8.0000000000000002E-3</v>
      </c>
      <c r="N89" s="208">
        <v>8.0000000000000002E-3</v>
      </c>
      <c r="O89" s="208">
        <v>8.0000000000000002E-3</v>
      </c>
      <c r="P89" s="208">
        <v>8.0000000000000002E-3</v>
      </c>
      <c r="Q89" s="208">
        <v>8.0000000000000002E-3</v>
      </c>
      <c r="R89" s="208">
        <v>8.0000000000000002E-3</v>
      </c>
      <c r="S89" s="208">
        <v>8.0000000000000002E-3</v>
      </c>
      <c r="T89" s="208">
        <v>8.0000000000000002E-3</v>
      </c>
      <c r="U89" s="208">
        <v>8.0000000000000002E-3</v>
      </c>
      <c r="V89" s="208">
        <v>8.0000000000000002E-3</v>
      </c>
      <c r="W89" s="208">
        <v>8.0000000000000002E-3</v>
      </c>
      <c r="X89" s="208">
        <v>8.0000000000000002E-3</v>
      </c>
      <c r="Y89" s="208">
        <v>2.4399999999999998E-2</v>
      </c>
      <c r="Z89" s="208">
        <v>0.82824999999999993</v>
      </c>
      <c r="AA89" s="208">
        <v>2.7019500000000001</v>
      </c>
      <c r="AB89" s="208">
        <v>5.2635699999999996</v>
      </c>
      <c r="AC89" s="208">
        <v>9.0046600000000012</v>
      </c>
      <c r="AD89" s="208">
        <v>12.050409999999999</v>
      </c>
      <c r="AE89" s="208">
        <v>15.04088</v>
      </c>
      <c r="AF89" s="208">
        <v>16.56831</v>
      </c>
      <c r="AG89" s="208">
        <v>22.262260000000001</v>
      </c>
      <c r="AH89" s="208">
        <v>22.83717</v>
      </c>
      <c r="AI89" s="208">
        <v>24.65982</v>
      </c>
      <c r="AJ89" s="208">
        <v>29.452010000000001</v>
      </c>
      <c r="AK89" s="208">
        <v>32.316979999999994</v>
      </c>
      <c r="AL89" s="208">
        <v>38.544839999999994</v>
      </c>
      <c r="AM89" s="208">
        <v>44.47672</v>
      </c>
      <c r="AN89" s="208">
        <v>42.999120000000005</v>
      </c>
      <c r="AO89" s="208">
        <v>48.75591</v>
      </c>
      <c r="AP89" s="208">
        <v>57.002099999999992</v>
      </c>
      <c r="AQ89" s="208">
        <v>60.848490000000005</v>
      </c>
      <c r="AR89" s="208">
        <v>61.459330000000001</v>
      </c>
      <c r="AS89" s="208">
        <v>64.207700000000003</v>
      </c>
      <c r="AT89" s="208">
        <v>60.982680000000002</v>
      </c>
      <c r="AU89" s="208">
        <v>59.479900000000001</v>
      </c>
      <c r="AV89" s="208">
        <v>62.45514</v>
      </c>
      <c r="AW89" s="208">
        <v>64.688929999999999</v>
      </c>
      <c r="AX89" s="208">
        <v>57.688029999999998</v>
      </c>
      <c r="AY89" s="208">
        <v>68.93553</v>
      </c>
      <c r="AZ89" s="208">
        <v>59.706479999999999</v>
      </c>
      <c r="BA89" s="208">
        <v>59.985730000000004</v>
      </c>
      <c r="BB89" s="208">
        <v>55.211169999999996</v>
      </c>
      <c r="BC89" s="208">
        <v>49.503880000000002</v>
      </c>
      <c r="BD89" s="208">
        <v>57.660119999999999</v>
      </c>
      <c r="BE89" s="208">
        <v>59.391450000000006</v>
      </c>
      <c r="BF89" s="208">
        <v>57.132940000000005</v>
      </c>
      <c r="BG89" s="208">
        <v>52.952720000000006</v>
      </c>
      <c r="BH89" s="208">
        <v>57.72043</v>
      </c>
      <c r="BI89" s="208">
        <v>57.412120000000002</v>
      </c>
      <c r="BJ89" s="208">
        <v>55.738149999999997</v>
      </c>
      <c r="BK89" s="208">
        <v>56.845079999999996</v>
      </c>
      <c r="BL89" s="208">
        <v>37.301029999999997</v>
      </c>
      <c r="BM89" s="208">
        <v>29.24335</v>
      </c>
      <c r="BN89" s="208">
        <v>24.48723</v>
      </c>
      <c r="BO89" s="208">
        <v>20.713740000000001</v>
      </c>
      <c r="BP89" s="208">
        <v>14.86553</v>
      </c>
      <c r="BQ89" s="208">
        <v>9.9104299999999999</v>
      </c>
      <c r="BR89" s="208">
        <v>8.3569800000000001</v>
      </c>
      <c r="BS89" s="208">
        <v>7.0782400000000001</v>
      </c>
      <c r="BT89" s="208">
        <v>4.0160799999999997</v>
      </c>
      <c r="BU89" s="208">
        <v>2.5526</v>
      </c>
      <c r="BV89" s="208">
        <v>1.5351999999999999</v>
      </c>
      <c r="BW89" s="208">
        <v>0.76509999999999989</v>
      </c>
      <c r="BX89" s="208">
        <v>0.4</v>
      </c>
      <c r="BY89" s="208">
        <v>0.16800000000000001</v>
      </c>
      <c r="BZ89" s="208">
        <v>1.2E-2</v>
      </c>
      <c r="CA89" s="208">
        <v>8.0000000000000002E-3</v>
      </c>
      <c r="CB89" s="208">
        <v>0</v>
      </c>
      <c r="CC89" s="208">
        <v>4.0000000000000001E-3</v>
      </c>
      <c r="CD89" s="208">
        <v>8.0000000000000002E-3</v>
      </c>
      <c r="CE89" s="208">
        <v>1.6E-2</v>
      </c>
      <c r="CF89" s="208">
        <v>1.6E-2</v>
      </c>
      <c r="CG89" s="208">
        <v>1.6E-2</v>
      </c>
      <c r="CH89" s="208">
        <v>1.6E-2</v>
      </c>
      <c r="CI89" s="208">
        <v>1.6E-2</v>
      </c>
      <c r="CJ89" s="208">
        <v>1.6E-2</v>
      </c>
      <c r="CK89" s="208">
        <v>1.6E-2</v>
      </c>
      <c r="CL89" s="208">
        <v>1.6E-2</v>
      </c>
      <c r="CM89" s="208">
        <v>1.6E-2</v>
      </c>
      <c r="CN89" s="208">
        <v>1.6E-2</v>
      </c>
      <c r="CO89" s="208">
        <v>1.2E-2</v>
      </c>
      <c r="CP89" s="208">
        <v>1.6E-2</v>
      </c>
      <c r="CQ89" s="208">
        <v>1.2E-2</v>
      </c>
      <c r="CR89" s="208">
        <v>1.6E-2</v>
      </c>
      <c r="CS89" s="220">
        <v>1.6E-2</v>
      </c>
      <c r="CT89" s="214">
        <f t="shared" si="70"/>
        <v>1826.6448700000012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0.30800000000000005</v>
      </c>
      <c r="C91" s="128">
        <f t="shared" si="74"/>
        <v>0.30800000000000005</v>
      </c>
      <c r="D91" s="128">
        <f t="shared" si="74"/>
        <v>0.30800000000000005</v>
      </c>
      <c r="E91" s="128">
        <f t="shared" si="74"/>
        <v>0.30800000000000005</v>
      </c>
      <c r="F91" s="128">
        <f t="shared" si="74"/>
        <v>0.31200000000000006</v>
      </c>
      <c r="G91" s="128">
        <f t="shared" si="74"/>
        <v>0.30800000000000005</v>
      </c>
      <c r="H91" s="128">
        <f t="shared" si="74"/>
        <v>0.30800000000000005</v>
      </c>
      <c r="I91" s="128">
        <f t="shared" si="74"/>
        <v>0.31200000000000006</v>
      </c>
      <c r="J91" s="128">
        <f t="shared" si="74"/>
        <v>0.30800000000000005</v>
      </c>
      <c r="K91" s="128">
        <f t="shared" si="74"/>
        <v>0.30800000000000005</v>
      </c>
      <c r="L91" s="128">
        <f t="shared" si="74"/>
        <v>0.30800000000000005</v>
      </c>
      <c r="M91" s="128">
        <f t="shared" si="74"/>
        <v>0.30800000000000005</v>
      </c>
      <c r="N91" s="128">
        <f t="shared" si="74"/>
        <v>0.30800000000000005</v>
      </c>
      <c r="O91" s="128">
        <f t="shared" si="74"/>
        <v>0.30800000000000005</v>
      </c>
      <c r="P91" s="128">
        <f t="shared" si="74"/>
        <v>0.30800000000000005</v>
      </c>
      <c r="Q91" s="128">
        <f t="shared" si="74"/>
        <v>0.30800000000000005</v>
      </c>
      <c r="R91" s="128">
        <f t="shared" si="74"/>
        <v>0.30800000000000005</v>
      </c>
      <c r="S91" s="128">
        <f t="shared" si="74"/>
        <v>0.30800000000000005</v>
      </c>
      <c r="T91" s="128">
        <f t="shared" si="74"/>
        <v>0.30800000000000005</v>
      </c>
      <c r="U91" s="128">
        <f t="shared" si="74"/>
        <v>0.30800000000000005</v>
      </c>
      <c r="V91" s="128">
        <f t="shared" si="74"/>
        <v>6.7179999999999991</v>
      </c>
      <c r="W91" s="128">
        <f t="shared" si="74"/>
        <v>6.5679999999999987</v>
      </c>
      <c r="X91" s="128">
        <f t="shared" si="74"/>
        <v>7.6279999999999992</v>
      </c>
      <c r="Y91" s="128">
        <f t="shared" si="74"/>
        <v>5.8043999999999993</v>
      </c>
      <c r="Z91" s="128">
        <f t="shared" si="74"/>
        <v>232.52825000000001</v>
      </c>
      <c r="AA91" s="128">
        <f t="shared" si="74"/>
        <v>217.20195000000001</v>
      </c>
      <c r="AB91" s="128">
        <f t="shared" si="74"/>
        <v>237.36357000000001</v>
      </c>
      <c r="AC91" s="128">
        <f t="shared" si="74"/>
        <v>238.10466000000002</v>
      </c>
      <c r="AD91" s="128">
        <f t="shared" si="74"/>
        <v>245.15040999999999</v>
      </c>
      <c r="AE91" s="128">
        <f t="shared" si="74"/>
        <v>251.64088000000001</v>
      </c>
      <c r="AF91" s="128">
        <f t="shared" si="74"/>
        <v>239.66831000000002</v>
      </c>
      <c r="AG91" s="128">
        <f t="shared" si="74"/>
        <v>259.56226000000004</v>
      </c>
      <c r="AH91" s="128">
        <f t="shared" ref="AH91:BM91" si="75">SUM(AH84,AH88)</f>
        <v>258.73716999999999</v>
      </c>
      <c r="AI91" s="128">
        <f t="shared" si="75"/>
        <v>261.05982</v>
      </c>
      <c r="AJ91" s="128">
        <f t="shared" si="75"/>
        <v>265.45201000000003</v>
      </c>
      <c r="AK91" s="128">
        <f t="shared" si="75"/>
        <v>268.51697999999999</v>
      </c>
      <c r="AL91" s="128">
        <f t="shared" si="75"/>
        <v>274.74484000000001</v>
      </c>
      <c r="AM91" s="128">
        <f t="shared" si="75"/>
        <v>280.67672000000005</v>
      </c>
      <c r="AN91" s="128">
        <f t="shared" si="75"/>
        <v>278.99912</v>
      </c>
      <c r="AO91" s="128">
        <f t="shared" si="75"/>
        <v>284.35590999999999</v>
      </c>
      <c r="AP91" s="128">
        <f t="shared" si="75"/>
        <v>275.8021</v>
      </c>
      <c r="AQ91" s="128">
        <f t="shared" si="75"/>
        <v>279.34849000000003</v>
      </c>
      <c r="AR91" s="128">
        <f t="shared" si="75"/>
        <v>251.95932999999999</v>
      </c>
      <c r="AS91" s="128">
        <f t="shared" si="75"/>
        <v>248.5077</v>
      </c>
      <c r="AT91" s="128">
        <f t="shared" si="75"/>
        <v>258.68268</v>
      </c>
      <c r="AU91" s="128">
        <f t="shared" si="75"/>
        <v>277.97990000000004</v>
      </c>
      <c r="AV91" s="128">
        <f t="shared" si="75"/>
        <v>279.85514000000001</v>
      </c>
      <c r="AW91" s="128">
        <f t="shared" si="75"/>
        <v>282.38893000000002</v>
      </c>
      <c r="AX91" s="128">
        <f t="shared" si="75"/>
        <v>275.98802999999998</v>
      </c>
      <c r="AY91" s="128">
        <f t="shared" si="75"/>
        <v>287.53552999999999</v>
      </c>
      <c r="AZ91" s="128">
        <f t="shared" si="75"/>
        <v>257.30647999999997</v>
      </c>
      <c r="BA91" s="128">
        <f t="shared" si="75"/>
        <v>270.38573000000002</v>
      </c>
      <c r="BB91" s="128">
        <f t="shared" si="75"/>
        <v>280.81117</v>
      </c>
      <c r="BC91" s="128">
        <f t="shared" si="75"/>
        <v>274.80387999999999</v>
      </c>
      <c r="BD91" s="128">
        <f t="shared" si="75"/>
        <v>276.96012000000002</v>
      </c>
      <c r="BE91" s="128">
        <f t="shared" si="75"/>
        <v>284.39145000000002</v>
      </c>
      <c r="BF91" s="128">
        <f t="shared" si="75"/>
        <v>233.63294000000002</v>
      </c>
      <c r="BG91" s="128">
        <f t="shared" si="75"/>
        <v>211.35271999999998</v>
      </c>
      <c r="BH91" s="128">
        <f t="shared" si="75"/>
        <v>215.32042999999999</v>
      </c>
      <c r="BI91" s="128">
        <f t="shared" si="75"/>
        <v>212.71211999999997</v>
      </c>
      <c r="BJ91" s="128">
        <f t="shared" si="75"/>
        <v>195.23814999999999</v>
      </c>
      <c r="BK91" s="128">
        <f t="shared" si="75"/>
        <v>144.44507999999999</v>
      </c>
      <c r="BL91" s="128">
        <f t="shared" si="75"/>
        <v>124.90102999999999</v>
      </c>
      <c r="BM91" s="128">
        <f t="shared" si="75"/>
        <v>116.64334999999997</v>
      </c>
      <c r="BN91" s="128">
        <f t="shared" ref="BN91:CS91" si="76">SUM(BN84,BN88)</f>
        <v>108.69722999999999</v>
      </c>
      <c r="BO91" s="128">
        <f t="shared" si="76"/>
        <v>65.313739999999996</v>
      </c>
      <c r="BP91" s="128">
        <f t="shared" si="76"/>
        <v>102.46553</v>
      </c>
      <c r="BQ91" s="128">
        <f t="shared" si="76"/>
        <v>112.10043</v>
      </c>
      <c r="BR91" s="128">
        <f t="shared" si="76"/>
        <v>71.756979999999999</v>
      </c>
      <c r="BS91" s="128">
        <f t="shared" si="76"/>
        <v>52.078240000000001</v>
      </c>
      <c r="BT91" s="128">
        <f t="shared" si="76"/>
        <v>74.836079999999995</v>
      </c>
      <c r="BU91" s="128">
        <f t="shared" si="76"/>
        <v>108.95259999999999</v>
      </c>
      <c r="BV91" s="128">
        <f t="shared" si="76"/>
        <v>206.93519999999998</v>
      </c>
      <c r="BW91" s="128">
        <f t="shared" si="76"/>
        <v>168.93510000000001</v>
      </c>
      <c r="BX91" s="128">
        <f t="shared" si="76"/>
        <v>0.70000000000000007</v>
      </c>
      <c r="BY91" s="128">
        <f t="shared" si="76"/>
        <v>0.46800000000000008</v>
      </c>
      <c r="BZ91" s="128">
        <f t="shared" si="76"/>
        <v>0.31200000000000006</v>
      </c>
      <c r="CA91" s="128">
        <f t="shared" si="76"/>
        <v>0.30800000000000005</v>
      </c>
      <c r="CB91" s="128">
        <f t="shared" si="76"/>
        <v>0.30000000000000004</v>
      </c>
      <c r="CC91" s="128">
        <f t="shared" si="76"/>
        <v>0.30400000000000005</v>
      </c>
      <c r="CD91" s="128">
        <f t="shared" si="76"/>
        <v>0.30800000000000005</v>
      </c>
      <c r="CE91" s="128">
        <f t="shared" si="76"/>
        <v>0.31600000000000006</v>
      </c>
      <c r="CF91" s="128">
        <f t="shared" si="76"/>
        <v>0.31600000000000006</v>
      </c>
      <c r="CG91" s="128">
        <f t="shared" si="76"/>
        <v>0.31600000000000006</v>
      </c>
      <c r="CH91" s="128">
        <f t="shared" si="76"/>
        <v>0.31600000000000006</v>
      </c>
      <c r="CI91" s="128">
        <f t="shared" si="76"/>
        <v>0.31600000000000006</v>
      </c>
      <c r="CJ91" s="128">
        <f t="shared" si="76"/>
        <v>0.31600000000000006</v>
      </c>
      <c r="CK91" s="128">
        <f t="shared" si="76"/>
        <v>0.31600000000000006</v>
      </c>
      <c r="CL91" s="128">
        <f t="shared" si="76"/>
        <v>0.31600000000000006</v>
      </c>
      <c r="CM91" s="128">
        <f t="shared" si="76"/>
        <v>0.31600000000000006</v>
      </c>
      <c r="CN91" s="128">
        <f t="shared" si="76"/>
        <v>0.31600000000000006</v>
      </c>
      <c r="CO91" s="128">
        <f t="shared" si="76"/>
        <v>0.31200000000000006</v>
      </c>
      <c r="CP91" s="128">
        <f t="shared" si="76"/>
        <v>0.31600000000000006</v>
      </c>
      <c r="CQ91" s="128">
        <f t="shared" si="76"/>
        <v>0.31200000000000006</v>
      </c>
      <c r="CR91" s="128">
        <f t="shared" si="76"/>
        <v>0.31600000000000006</v>
      </c>
      <c r="CS91" s="222">
        <f t="shared" si="76"/>
        <v>0.31600000000000006</v>
      </c>
      <c r="CT91" s="213">
        <f t="shared" si="70"/>
        <v>11023.104870000008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43.938000000000002</v>
      </c>
      <c r="C96" s="168">
        <f t="shared" si="80"/>
        <v>43.938000000000002</v>
      </c>
      <c r="D96" s="168">
        <f t="shared" si="80"/>
        <v>43.938000000000002</v>
      </c>
      <c r="E96" s="168">
        <f t="shared" si="80"/>
        <v>43.938000000000002</v>
      </c>
      <c r="F96" s="168">
        <f t="shared" si="80"/>
        <v>43.942</v>
      </c>
      <c r="G96" s="168">
        <f t="shared" si="80"/>
        <v>43.938000000000002</v>
      </c>
      <c r="H96" s="168">
        <f t="shared" si="80"/>
        <v>43.938000000000002</v>
      </c>
      <c r="I96" s="168">
        <f t="shared" si="80"/>
        <v>43.942</v>
      </c>
      <c r="J96" s="168">
        <f t="shared" si="80"/>
        <v>43.938000000000002</v>
      </c>
      <c r="K96" s="168">
        <f t="shared" si="80"/>
        <v>43.938000000000002</v>
      </c>
      <c r="L96" s="168">
        <f t="shared" si="80"/>
        <v>43.938000000000002</v>
      </c>
      <c r="M96" s="168">
        <f t="shared" si="80"/>
        <v>43.938000000000002</v>
      </c>
      <c r="N96" s="168">
        <f t="shared" si="80"/>
        <v>43.938000000000002</v>
      </c>
      <c r="O96" s="168">
        <f t="shared" si="80"/>
        <v>43.938000000000002</v>
      </c>
      <c r="P96" s="168">
        <f t="shared" si="80"/>
        <v>43.938000000000002</v>
      </c>
      <c r="Q96" s="168">
        <f t="shared" si="80"/>
        <v>43.938000000000002</v>
      </c>
      <c r="R96" s="168">
        <f t="shared" si="80"/>
        <v>43.938000000000002</v>
      </c>
      <c r="S96" s="168">
        <f t="shared" si="80"/>
        <v>43.938000000000002</v>
      </c>
      <c r="T96" s="168">
        <f t="shared" si="80"/>
        <v>43.938000000000002</v>
      </c>
      <c r="U96" s="168">
        <f t="shared" si="80"/>
        <v>43.938000000000002</v>
      </c>
      <c r="V96" s="168">
        <f t="shared" si="80"/>
        <v>50.347999999999999</v>
      </c>
      <c r="W96" s="168">
        <f t="shared" si="80"/>
        <v>50.198</v>
      </c>
      <c r="X96" s="168">
        <f t="shared" si="80"/>
        <v>51.258000000000003</v>
      </c>
      <c r="Y96" s="168">
        <f t="shared" si="80"/>
        <v>49.434400000000004</v>
      </c>
      <c r="Z96" s="168">
        <f t="shared" si="80"/>
        <v>276.15825000000001</v>
      </c>
      <c r="AA96" s="168">
        <f t="shared" si="80"/>
        <v>260.83195000000001</v>
      </c>
      <c r="AB96" s="168">
        <f t="shared" si="80"/>
        <v>280.99357000000003</v>
      </c>
      <c r="AC96" s="168">
        <f t="shared" si="80"/>
        <v>281.73466000000002</v>
      </c>
      <c r="AD96" s="168">
        <f t="shared" si="80"/>
        <v>288.78041000000002</v>
      </c>
      <c r="AE96" s="168">
        <f t="shared" si="80"/>
        <v>295.27088000000003</v>
      </c>
      <c r="AF96" s="168">
        <f t="shared" si="80"/>
        <v>283.29831000000001</v>
      </c>
      <c r="AG96" s="168">
        <f t="shared" si="80"/>
        <v>303.19226000000003</v>
      </c>
      <c r="AH96" s="168">
        <f t="shared" ref="AH96:BM96" si="81">AH91+AH92</f>
        <v>302.36716999999999</v>
      </c>
      <c r="AI96" s="168">
        <f t="shared" si="81"/>
        <v>304.68982</v>
      </c>
      <c r="AJ96" s="168">
        <f t="shared" si="81"/>
        <v>309.08201000000003</v>
      </c>
      <c r="AK96" s="168">
        <f t="shared" si="81"/>
        <v>312.14697999999999</v>
      </c>
      <c r="AL96" s="168">
        <f t="shared" si="81"/>
        <v>318.37484000000001</v>
      </c>
      <c r="AM96" s="168">
        <f t="shared" si="81"/>
        <v>324.30672000000004</v>
      </c>
      <c r="AN96" s="168">
        <f t="shared" si="81"/>
        <v>322.62912</v>
      </c>
      <c r="AO96" s="168">
        <f t="shared" si="81"/>
        <v>327.98590999999999</v>
      </c>
      <c r="AP96" s="168">
        <f t="shared" si="81"/>
        <v>319.43209999999999</v>
      </c>
      <c r="AQ96" s="168">
        <f t="shared" si="81"/>
        <v>322.97849000000002</v>
      </c>
      <c r="AR96" s="168">
        <f t="shared" si="81"/>
        <v>295.58933000000002</v>
      </c>
      <c r="AS96" s="168">
        <f t="shared" si="81"/>
        <v>292.1377</v>
      </c>
      <c r="AT96" s="168">
        <f t="shared" si="81"/>
        <v>302.31268</v>
      </c>
      <c r="AU96" s="168">
        <f t="shared" si="81"/>
        <v>321.60990000000004</v>
      </c>
      <c r="AV96" s="168">
        <f t="shared" si="81"/>
        <v>323.48514</v>
      </c>
      <c r="AW96" s="168">
        <f t="shared" si="81"/>
        <v>326.01893000000001</v>
      </c>
      <c r="AX96" s="168">
        <f t="shared" si="81"/>
        <v>319.61802999999998</v>
      </c>
      <c r="AY96" s="168">
        <f t="shared" si="81"/>
        <v>331.16552999999999</v>
      </c>
      <c r="AZ96" s="168">
        <f t="shared" si="81"/>
        <v>300.93647999999996</v>
      </c>
      <c r="BA96" s="168">
        <f t="shared" si="81"/>
        <v>314.01573000000002</v>
      </c>
      <c r="BB96" s="168">
        <f t="shared" si="81"/>
        <v>324.44117</v>
      </c>
      <c r="BC96" s="168">
        <f t="shared" si="81"/>
        <v>318.43387999999999</v>
      </c>
      <c r="BD96" s="168">
        <f t="shared" si="81"/>
        <v>320.59012000000001</v>
      </c>
      <c r="BE96" s="168">
        <f t="shared" si="81"/>
        <v>328.02145000000002</v>
      </c>
      <c r="BF96" s="168">
        <f t="shared" si="81"/>
        <v>277.26294000000001</v>
      </c>
      <c r="BG96" s="168">
        <f t="shared" si="81"/>
        <v>254.98271999999997</v>
      </c>
      <c r="BH96" s="168">
        <f t="shared" si="81"/>
        <v>258.95042999999998</v>
      </c>
      <c r="BI96" s="168">
        <f t="shared" si="81"/>
        <v>256.34211999999997</v>
      </c>
      <c r="BJ96" s="168">
        <f t="shared" si="81"/>
        <v>238.86814999999999</v>
      </c>
      <c r="BK96" s="168">
        <f t="shared" si="81"/>
        <v>188.07507999999999</v>
      </c>
      <c r="BL96" s="168">
        <f t="shared" si="81"/>
        <v>168.53102999999999</v>
      </c>
      <c r="BM96" s="168">
        <f t="shared" si="81"/>
        <v>160.27334999999997</v>
      </c>
      <c r="BN96" s="168">
        <f t="shared" ref="BN96:CS96" si="82">BN91+BN92</f>
        <v>152.32722999999999</v>
      </c>
      <c r="BO96" s="168">
        <f t="shared" si="82"/>
        <v>108.94373999999999</v>
      </c>
      <c r="BP96" s="168">
        <f t="shared" si="82"/>
        <v>146.09553</v>
      </c>
      <c r="BQ96" s="168">
        <f t="shared" si="82"/>
        <v>155.73043000000001</v>
      </c>
      <c r="BR96" s="168">
        <f t="shared" si="82"/>
        <v>115.38697999999999</v>
      </c>
      <c r="BS96" s="168">
        <f t="shared" si="82"/>
        <v>95.708240000000004</v>
      </c>
      <c r="BT96" s="168">
        <f t="shared" si="82"/>
        <v>118.46608000000001</v>
      </c>
      <c r="BU96" s="168">
        <f t="shared" si="82"/>
        <v>152.58259999999999</v>
      </c>
      <c r="BV96" s="168">
        <f t="shared" si="82"/>
        <v>250.56519999999998</v>
      </c>
      <c r="BW96" s="168">
        <f t="shared" si="82"/>
        <v>212.5651</v>
      </c>
      <c r="BX96" s="168">
        <f t="shared" si="82"/>
        <v>44.330000000000005</v>
      </c>
      <c r="BY96" s="168">
        <f t="shared" si="82"/>
        <v>44.098000000000006</v>
      </c>
      <c r="BZ96" s="168">
        <f t="shared" si="82"/>
        <v>43.942</v>
      </c>
      <c r="CA96" s="168">
        <f t="shared" si="82"/>
        <v>43.938000000000002</v>
      </c>
      <c r="CB96" s="168">
        <f t="shared" si="82"/>
        <v>43.93</v>
      </c>
      <c r="CC96" s="168">
        <f t="shared" si="82"/>
        <v>43.934000000000005</v>
      </c>
      <c r="CD96" s="168">
        <f t="shared" si="82"/>
        <v>43.938000000000002</v>
      </c>
      <c r="CE96" s="168">
        <f t="shared" si="82"/>
        <v>43.946000000000005</v>
      </c>
      <c r="CF96" s="168">
        <f t="shared" si="82"/>
        <v>43.946000000000005</v>
      </c>
      <c r="CG96" s="168">
        <f t="shared" si="82"/>
        <v>43.946000000000005</v>
      </c>
      <c r="CH96" s="168">
        <f t="shared" si="82"/>
        <v>43.946000000000005</v>
      </c>
      <c r="CI96" s="168">
        <f t="shared" si="82"/>
        <v>43.946000000000005</v>
      </c>
      <c r="CJ96" s="168">
        <f t="shared" si="82"/>
        <v>43.946000000000005</v>
      </c>
      <c r="CK96" s="168">
        <f t="shared" si="82"/>
        <v>43.946000000000005</v>
      </c>
      <c r="CL96" s="168">
        <f t="shared" si="82"/>
        <v>43.946000000000005</v>
      </c>
      <c r="CM96" s="168">
        <f t="shared" si="82"/>
        <v>43.946000000000005</v>
      </c>
      <c r="CN96" s="168">
        <f t="shared" si="82"/>
        <v>43.946000000000005</v>
      </c>
      <c r="CO96" s="168">
        <f t="shared" si="82"/>
        <v>43.942</v>
      </c>
      <c r="CP96" s="168">
        <f t="shared" si="82"/>
        <v>43.946000000000005</v>
      </c>
      <c r="CQ96" s="168">
        <f t="shared" si="82"/>
        <v>43.942</v>
      </c>
      <c r="CR96" s="168">
        <f t="shared" si="82"/>
        <v>43.946000000000005</v>
      </c>
      <c r="CS96" s="224">
        <f t="shared" si="82"/>
        <v>43.946000000000005</v>
      </c>
      <c r="CT96" s="132">
        <f t="shared" si="70"/>
        <v>15211.584869999999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43.938000000000002</v>
      </c>
      <c r="C99" s="130">
        <f t="shared" si="83"/>
        <v>43.938000000000002</v>
      </c>
      <c r="D99" s="130">
        <f t="shared" si="83"/>
        <v>43.938000000000002</v>
      </c>
      <c r="E99" s="130">
        <f t="shared" si="83"/>
        <v>43.938000000000002</v>
      </c>
      <c r="F99" s="130">
        <f t="shared" si="83"/>
        <v>43.942</v>
      </c>
      <c r="G99" s="130">
        <f t="shared" si="83"/>
        <v>43.938000000000002</v>
      </c>
      <c r="H99" s="130">
        <f t="shared" si="83"/>
        <v>43.938000000000002</v>
      </c>
      <c r="I99" s="130">
        <f t="shared" si="83"/>
        <v>43.942</v>
      </c>
      <c r="J99" s="130">
        <f t="shared" si="83"/>
        <v>43.938000000000002</v>
      </c>
      <c r="K99" s="130">
        <f t="shared" si="83"/>
        <v>43.938000000000002</v>
      </c>
      <c r="L99" s="130">
        <f t="shared" si="83"/>
        <v>43.938000000000002</v>
      </c>
      <c r="M99" s="130">
        <f t="shared" si="83"/>
        <v>43.938000000000002</v>
      </c>
      <c r="N99" s="130">
        <f t="shared" si="83"/>
        <v>43.938000000000002</v>
      </c>
      <c r="O99" s="130">
        <f t="shared" si="83"/>
        <v>43.938000000000002</v>
      </c>
      <c r="P99" s="130">
        <f t="shared" si="83"/>
        <v>43.938000000000002</v>
      </c>
      <c r="Q99" s="130">
        <f t="shared" si="83"/>
        <v>43.938000000000002</v>
      </c>
      <c r="R99" s="130">
        <f t="shared" si="83"/>
        <v>43.938000000000002</v>
      </c>
      <c r="S99" s="130">
        <f t="shared" si="83"/>
        <v>43.938000000000002</v>
      </c>
      <c r="T99" s="130">
        <f t="shared" si="83"/>
        <v>43.938000000000002</v>
      </c>
      <c r="U99" s="130">
        <f t="shared" si="83"/>
        <v>43.938000000000002</v>
      </c>
      <c r="V99" s="130">
        <f t="shared" si="83"/>
        <v>50.347999999999999</v>
      </c>
      <c r="W99" s="130">
        <f t="shared" si="83"/>
        <v>50.198</v>
      </c>
      <c r="X99" s="130">
        <f t="shared" si="83"/>
        <v>51.258000000000003</v>
      </c>
      <c r="Y99" s="130">
        <f t="shared" si="83"/>
        <v>49.434400000000004</v>
      </c>
      <c r="Z99" s="130">
        <f t="shared" si="83"/>
        <v>276.15825000000001</v>
      </c>
      <c r="AA99" s="130">
        <f t="shared" si="83"/>
        <v>260.83195000000001</v>
      </c>
      <c r="AB99" s="130">
        <f t="shared" si="83"/>
        <v>280.99357000000003</v>
      </c>
      <c r="AC99" s="130">
        <f t="shared" si="83"/>
        <v>281.73466000000002</v>
      </c>
      <c r="AD99" s="130">
        <f t="shared" si="83"/>
        <v>288.78041000000002</v>
      </c>
      <c r="AE99" s="130">
        <f t="shared" si="83"/>
        <v>295.27088000000003</v>
      </c>
      <c r="AF99" s="130">
        <f t="shared" si="83"/>
        <v>283.29831000000001</v>
      </c>
      <c r="AG99" s="130">
        <f t="shared" si="83"/>
        <v>303.19226000000003</v>
      </c>
      <c r="AH99" s="130">
        <f t="shared" ref="AH99:BM99" si="84">IF(AH57&lt;0,0,MIN(AH57,AH96))</f>
        <v>302.36716999999999</v>
      </c>
      <c r="AI99" s="130">
        <f t="shared" si="84"/>
        <v>304.68982</v>
      </c>
      <c r="AJ99" s="130">
        <f t="shared" si="84"/>
        <v>309.08201000000003</v>
      </c>
      <c r="AK99" s="130">
        <f t="shared" si="84"/>
        <v>312.14697999999999</v>
      </c>
      <c r="AL99" s="130">
        <f t="shared" si="84"/>
        <v>318.37484000000001</v>
      </c>
      <c r="AM99" s="130">
        <f t="shared" si="84"/>
        <v>324.30672000000004</v>
      </c>
      <c r="AN99" s="130">
        <f t="shared" si="84"/>
        <v>322.62912</v>
      </c>
      <c r="AO99" s="130">
        <f t="shared" si="84"/>
        <v>327.98590999999999</v>
      </c>
      <c r="AP99" s="130">
        <f t="shared" si="84"/>
        <v>319.43209999999999</v>
      </c>
      <c r="AQ99" s="130">
        <f t="shared" si="84"/>
        <v>322.97849000000002</v>
      </c>
      <c r="AR99" s="130">
        <f t="shared" si="84"/>
        <v>295.58933000000002</v>
      </c>
      <c r="AS99" s="130">
        <f t="shared" si="84"/>
        <v>292.1377</v>
      </c>
      <c r="AT99" s="130">
        <f t="shared" si="84"/>
        <v>302.31268</v>
      </c>
      <c r="AU99" s="130">
        <f t="shared" si="84"/>
        <v>321.60990000000004</v>
      </c>
      <c r="AV99" s="130">
        <f t="shared" si="84"/>
        <v>323.48514</v>
      </c>
      <c r="AW99" s="130">
        <f t="shared" si="84"/>
        <v>326.01893000000001</v>
      </c>
      <c r="AX99" s="130">
        <f t="shared" si="84"/>
        <v>319.61802999999998</v>
      </c>
      <c r="AY99" s="130">
        <f t="shared" si="84"/>
        <v>331.16552999999999</v>
      </c>
      <c r="AZ99" s="130">
        <f t="shared" si="84"/>
        <v>300.93647999999996</v>
      </c>
      <c r="BA99" s="130">
        <f t="shared" si="84"/>
        <v>314.01573000000002</v>
      </c>
      <c r="BB99" s="130">
        <f t="shared" si="84"/>
        <v>324.44117</v>
      </c>
      <c r="BC99" s="130">
        <f t="shared" si="84"/>
        <v>318.43387999999999</v>
      </c>
      <c r="BD99" s="130">
        <f t="shared" si="84"/>
        <v>320.59012000000001</v>
      </c>
      <c r="BE99" s="130">
        <f t="shared" si="84"/>
        <v>328.02145000000002</v>
      </c>
      <c r="BF99" s="130">
        <f t="shared" si="84"/>
        <v>277.26294000000001</v>
      </c>
      <c r="BG99" s="130">
        <f t="shared" si="84"/>
        <v>254.98271999999997</v>
      </c>
      <c r="BH99" s="130">
        <f t="shared" si="84"/>
        <v>258.95042999999998</v>
      </c>
      <c r="BI99" s="130">
        <f t="shared" si="84"/>
        <v>256.34211999999997</v>
      </c>
      <c r="BJ99" s="130">
        <f t="shared" si="84"/>
        <v>238.86814999999999</v>
      </c>
      <c r="BK99" s="130">
        <f t="shared" si="84"/>
        <v>188.07507999999999</v>
      </c>
      <c r="BL99" s="130">
        <f t="shared" si="84"/>
        <v>168.53102999999999</v>
      </c>
      <c r="BM99" s="130">
        <f t="shared" si="84"/>
        <v>160.27334999999997</v>
      </c>
      <c r="BN99" s="130">
        <f t="shared" ref="BN99:CS99" si="85">IF(BN57&lt;0,0,MIN(BN57,BN96))</f>
        <v>152.32722999999999</v>
      </c>
      <c r="BO99" s="130">
        <f t="shared" si="85"/>
        <v>108.94373999999999</v>
      </c>
      <c r="BP99" s="130">
        <f t="shared" si="85"/>
        <v>146.09553</v>
      </c>
      <c r="BQ99" s="130">
        <f t="shared" si="85"/>
        <v>155.73043000000001</v>
      </c>
      <c r="BR99" s="130">
        <f t="shared" si="85"/>
        <v>115.38697999999999</v>
      </c>
      <c r="BS99" s="130">
        <f t="shared" si="85"/>
        <v>95.708240000000004</v>
      </c>
      <c r="BT99" s="130">
        <f t="shared" si="85"/>
        <v>118.46608000000001</v>
      </c>
      <c r="BU99" s="130">
        <f t="shared" si="85"/>
        <v>152.58259999999999</v>
      </c>
      <c r="BV99" s="130">
        <f t="shared" si="85"/>
        <v>250.56519999999998</v>
      </c>
      <c r="BW99" s="130">
        <f t="shared" si="85"/>
        <v>212.5651</v>
      </c>
      <c r="BX99" s="130">
        <f t="shared" si="85"/>
        <v>44.330000000000005</v>
      </c>
      <c r="BY99" s="130">
        <f t="shared" si="85"/>
        <v>44.098000000000006</v>
      </c>
      <c r="BZ99" s="130">
        <f t="shared" si="85"/>
        <v>0</v>
      </c>
      <c r="CA99" s="130">
        <f t="shared" si="85"/>
        <v>43.938000000000002</v>
      </c>
      <c r="CB99" s="130">
        <f t="shared" si="85"/>
        <v>43.93</v>
      </c>
      <c r="CC99" s="130">
        <f t="shared" si="85"/>
        <v>43.934000000000005</v>
      </c>
      <c r="CD99" s="130">
        <f t="shared" si="85"/>
        <v>43.938000000000002</v>
      </c>
      <c r="CE99" s="130">
        <f t="shared" si="85"/>
        <v>43.946000000000005</v>
      </c>
      <c r="CF99" s="130">
        <f t="shared" si="85"/>
        <v>43.946000000000005</v>
      </c>
      <c r="CG99" s="130">
        <f t="shared" si="85"/>
        <v>43.946000000000005</v>
      </c>
      <c r="CH99" s="130">
        <f t="shared" si="85"/>
        <v>43.946000000000005</v>
      </c>
      <c r="CI99" s="130">
        <f t="shared" si="85"/>
        <v>43.946000000000005</v>
      </c>
      <c r="CJ99" s="130">
        <f t="shared" si="85"/>
        <v>43.946000000000005</v>
      </c>
      <c r="CK99" s="130">
        <f t="shared" si="85"/>
        <v>43.946000000000005</v>
      </c>
      <c r="CL99" s="130">
        <f t="shared" si="85"/>
        <v>43.946000000000005</v>
      </c>
      <c r="CM99" s="130">
        <f t="shared" si="85"/>
        <v>43.946000000000005</v>
      </c>
      <c r="CN99" s="130">
        <f t="shared" si="85"/>
        <v>43.946000000000005</v>
      </c>
      <c r="CO99" s="130">
        <f t="shared" si="85"/>
        <v>43.942</v>
      </c>
      <c r="CP99" s="130">
        <f t="shared" si="85"/>
        <v>43.946000000000005</v>
      </c>
      <c r="CQ99" s="130">
        <f t="shared" si="85"/>
        <v>43.942</v>
      </c>
      <c r="CR99" s="130">
        <f t="shared" si="85"/>
        <v>43.946000000000005</v>
      </c>
      <c r="CS99" s="130">
        <f t="shared" si="85"/>
        <v>43.946000000000005</v>
      </c>
      <c r="CT99" s="132">
        <f>SUM(B99:CS99)</f>
        <v>15167.64287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0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5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3280.9977209677418</v>
      </c>
      <c r="C3" s="18">
        <f t="shared" si="0"/>
        <v>3280.9977209677418</v>
      </c>
      <c r="D3" s="18">
        <f t="shared" si="0"/>
        <v>3305.9977209677418</v>
      </c>
      <c r="E3" s="18">
        <f t="shared" si="0"/>
        <v>3330.9977209677418</v>
      </c>
      <c r="F3" s="18">
        <f t="shared" si="0"/>
        <v>3355.9977209677418</v>
      </c>
      <c r="G3" s="18">
        <f t="shared" si="0"/>
        <v>3380.9977209677418</v>
      </c>
      <c r="H3" s="18">
        <f t="shared" si="0"/>
        <v>3405.9977209677418</v>
      </c>
      <c r="I3" s="18">
        <f t="shared" si="0"/>
        <v>3430.9977209677418</v>
      </c>
      <c r="J3" s="18">
        <f t="shared" si="0"/>
        <v>3455.9977209677418</v>
      </c>
      <c r="K3" s="18">
        <f t="shared" si="0"/>
        <v>3480.9977209677418</v>
      </c>
      <c r="L3" s="18">
        <f t="shared" si="0"/>
        <v>3530.9977209677418</v>
      </c>
      <c r="M3" s="18">
        <f t="shared" si="0"/>
        <v>3580.9977209677418</v>
      </c>
      <c r="N3" s="18">
        <f t="shared" si="0"/>
        <v>3630.9977209677418</v>
      </c>
      <c r="O3" s="18">
        <f t="shared" si="0"/>
        <v>3680.9977209677418</v>
      </c>
      <c r="P3" s="18">
        <f t="shared" si="0"/>
        <v>3730.9977209677418</v>
      </c>
      <c r="Q3" s="18">
        <f t="shared" si="0"/>
        <v>3750.9977209677418</v>
      </c>
      <c r="R3" s="18">
        <f t="shared" si="0"/>
        <v>3750.9977209677418</v>
      </c>
      <c r="S3" s="18">
        <f t="shared" si="0"/>
        <v>3750.9977209677418</v>
      </c>
      <c r="T3" s="18">
        <f t="shared" si="0"/>
        <v>3750.9977209677418</v>
      </c>
      <c r="U3" s="18">
        <f t="shared" si="0"/>
        <v>3750.9977209677418</v>
      </c>
      <c r="V3" s="18">
        <f t="shared" si="0"/>
        <v>3750.9977209677418</v>
      </c>
      <c r="W3" s="18">
        <f t="shared" si="0"/>
        <v>3750.9977209677418</v>
      </c>
      <c r="X3" s="18">
        <f t="shared" si="0"/>
        <v>3750.9977209677418</v>
      </c>
      <c r="Y3" s="18">
        <f t="shared" si="0"/>
        <v>3750.9977209677418</v>
      </c>
      <c r="Z3" s="18">
        <f t="shared" si="0"/>
        <v>3750.9977209677418</v>
      </c>
      <c r="AA3" s="18">
        <f t="shared" si="0"/>
        <v>3750.9977209677418</v>
      </c>
      <c r="AB3" s="18">
        <f t="shared" si="0"/>
        <v>3750.9977209677418</v>
      </c>
      <c r="AC3" s="18">
        <f t="shared" si="0"/>
        <v>3750.9977209677418</v>
      </c>
      <c r="AD3" s="18">
        <f t="shared" si="0"/>
        <v>3750.9977209677418</v>
      </c>
      <c r="AE3" s="18">
        <f t="shared" si="0"/>
        <v>3750.9977209677418</v>
      </c>
      <c r="AF3" s="18">
        <f t="shared" si="0"/>
        <v>3750.9977209677418</v>
      </c>
      <c r="AG3" s="18">
        <f t="shared" si="0"/>
        <v>3750.9977209677418</v>
      </c>
      <c r="AH3" s="18">
        <f t="shared" si="0"/>
        <v>3750.9977209677418</v>
      </c>
      <c r="AI3" s="18">
        <f t="shared" si="0"/>
        <v>3750.9977209677418</v>
      </c>
      <c r="AJ3" s="18">
        <f t="shared" si="0"/>
        <v>3750.9977209677418</v>
      </c>
      <c r="AK3" s="18">
        <f t="shared" si="0"/>
        <v>3750.9977209677418</v>
      </c>
      <c r="AL3" s="18">
        <f t="shared" si="0"/>
        <v>3750.9977209677418</v>
      </c>
      <c r="AM3" s="18">
        <f t="shared" si="0"/>
        <v>3750.9977209677418</v>
      </c>
      <c r="AN3" s="18">
        <f t="shared" si="0"/>
        <v>3750.9977209677418</v>
      </c>
      <c r="AO3" s="18">
        <f t="shared" si="0"/>
        <v>3750.9977209677418</v>
      </c>
      <c r="AP3" s="18">
        <f t="shared" si="0"/>
        <v>3750.9977209677418</v>
      </c>
      <c r="AQ3" s="18">
        <f t="shared" si="0"/>
        <v>3750.9977209677418</v>
      </c>
      <c r="AR3" s="18">
        <f t="shared" si="0"/>
        <v>3750.9977209677418</v>
      </c>
      <c r="AS3" s="18">
        <f t="shared" si="0"/>
        <v>3750.9977209677418</v>
      </c>
      <c r="AT3" s="18">
        <f t="shared" si="0"/>
        <v>3750.9977209677418</v>
      </c>
      <c r="AU3" s="18">
        <f t="shared" si="0"/>
        <v>3750.9977209677418</v>
      </c>
      <c r="AV3" s="18">
        <f t="shared" si="0"/>
        <v>3750.9977209677418</v>
      </c>
      <c r="AW3" s="18">
        <f t="shared" si="0"/>
        <v>3750.9977209677418</v>
      </c>
      <c r="AX3" s="18">
        <f t="shared" si="0"/>
        <v>3750.9977209677418</v>
      </c>
      <c r="AY3" s="18">
        <f t="shared" si="0"/>
        <v>3750.9977209677418</v>
      </c>
      <c r="AZ3" s="18">
        <f t="shared" si="0"/>
        <v>3750.9977209677418</v>
      </c>
      <c r="BA3" s="18">
        <f t="shared" si="0"/>
        <v>3750.9977209677418</v>
      </c>
      <c r="BB3" s="18">
        <f t="shared" si="0"/>
        <v>3750.9977209677418</v>
      </c>
      <c r="BC3" s="18">
        <f t="shared" si="0"/>
        <v>3750.9977209677418</v>
      </c>
      <c r="BD3" s="18">
        <f t="shared" si="0"/>
        <v>3750.9977209677418</v>
      </c>
      <c r="BE3" s="18">
        <f t="shared" si="0"/>
        <v>3750.9977209677418</v>
      </c>
      <c r="BF3" s="18">
        <f t="shared" si="0"/>
        <v>3750.9977209677418</v>
      </c>
      <c r="BG3" s="18">
        <f t="shared" si="0"/>
        <v>3750.9977209677418</v>
      </c>
      <c r="BH3" s="18">
        <f t="shared" si="0"/>
        <v>3750.9977209677418</v>
      </c>
      <c r="BI3" s="18">
        <f t="shared" si="0"/>
        <v>3750.9977209677418</v>
      </c>
      <c r="BJ3" s="18">
        <f t="shared" si="0"/>
        <v>3750.9977209677418</v>
      </c>
      <c r="BK3" s="18">
        <f t="shared" si="0"/>
        <v>3750.9977209677418</v>
      </c>
      <c r="BL3" s="18">
        <f t="shared" si="0"/>
        <v>3750.9977209677418</v>
      </c>
      <c r="BM3" s="18">
        <f t="shared" si="0"/>
        <v>3750.9977209677418</v>
      </c>
      <c r="BN3" s="18">
        <f t="shared" ref="BN3:CS3" si="1">BN4+BN12</f>
        <v>3750.9977209677418</v>
      </c>
      <c r="BO3" s="18">
        <f t="shared" si="1"/>
        <v>3750.9977209677418</v>
      </c>
      <c r="BP3" s="18">
        <f t="shared" si="1"/>
        <v>3750.9977209677418</v>
      </c>
      <c r="BQ3" s="18">
        <f t="shared" si="1"/>
        <v>3750.9977209677418</v>
      </c>
      <c r="BR3" s="18">
        <f t="shared" si="1"/>
        <v>3750.9977209677418</v>
      </c>
      <c r="BS3" s="18">
        <f t="shared" si="1"/>
        <v>3750.9977209677418</v>
      </c>
      <c r="BT3" s="18">
        <f t="shared" si="1"/>
        <v>3750.9977209677418</v>
      </c>
      <c r="BU3" s="18">
        <f t="shared" si="1"/>
        <v>3750.9977209677418</v>
      </c>
      <c r="BV3" s="18">
        <f t="shared" si="1"/>
        <v>3750.9977209677418</v>
      </c>
      <c r="BW3" s="18">
        <f t="shared" si="1"/>
        <v>3750.9977209677418</v>
      </c>
      <c r="BX3" s="18">
        <f t="shared" si="1"/>
        <v>3750.9977209677418</v>
      </c>
      <c r="BY3" s="18">
        <f t="shared" si="1"/>
        <v>3750.9977209677418</v>
      </c>
      <c r="BZ3" s="18">
        <f t="shared" si="1"/>
        <v>3750.9977209677418</v>
      </c>
      <c r="CA3" s="18">
        <f t="shared" si="1"/>
        <v>3750.9977209677418</v>
      </c>
      <c r="CB3" s="18">
        <f t="shared" si="1"/>
        <v>3750.9977209677418</v>
      </c>
      <c r="CC3" s="18">
        <f t="shared" si="1"/>
        <v>3750.9977209677418</v>
      </c>
      <c r="CD3" s="18">
        <f t="shared" si="1"/>
        <v>3750.9977209677418</v>
      </c>
      <c r="CE3" s="18">
        <f t="shared" si="1"/>
        <v>3750.9977209677418</v>
      </c>
      <c r="CF3" s="18">
        <f t="shared" si="1"/>
        <v>3750.9977209677418</v>
      </c>
      <c r="CG3" s="18">
        <f t="shared" si="1"/>
        <v>3750.9977209677418</v>
      </c>
      <c r="CH3" s="18">
        <f t="shared" si="1"/>
        <v>3750.9977209677418</v>
      </c>
      <c r="CI3" s="18">
        <f t="shared" si="1"/>
        <v>3750.9977209677418</v>
      </c>
      <c r="CJ3" s="18">
        <f t="shared" si="1"/>
        <v>3750.9977209677418</v>
      </c>
      <c r="CK3" s="18">
        <f t="shared" si="1"/>
        <v>3750.9977209677418</v>
      </c>
      <c r="CL3" s="18">
        <f t="shared" si="1"/>
        <v>3750.9977209677418</v>
      </c>
      <c r="CM3" s="18">
        <f t="shared" si="1"/>
        <v>3750.9977209677418</v>
      </c>
      <c r="CN3" s="18">
        <f t="shared" si="1"/>
        <v>3750.9977209677418</v>
      </c>
      <c r="CO3" s="18">
        <f t="shared" si="1"/>
        <v>3750.9977209677418</v>
      </c>
      <c r="CP3" s="18">
        <f t="shared" si="1"/>
        <v>3750.9977209677418</v>
      </c>
      <c r="CQ3" s="18">
        <f t="shared" si="1"/>
        <v>3750.9977209677418</v>
      </c>
      <c r="CR3" s="18">
        <f t="shared" si="1"/>
        <v>3750.9977209677418</v>
      </c>
      <c r="CS3" s="19">
        <f t="shared" si="1"/>
        <v>3750.9977209677418</v>
      </c>
      <c r="CT3" s="73">
        <f t="shared" ref="CT3:CT19" si="2">SUM(B3:CS3)</f>
        <v>355695.7812129035</v>
      </c>
      <c r="CU3" s="149"/>
      <c r="CW3" s="139"/>
    </row>
    <row r="4" spans="1:102">
      <c r="A4" s="21" t="s">
        <v>32</v>
      </c>
      <c r="B4" s="22">
        <f>SUM(B5:B11)</f>
        <v>3127</v>
      </c>
      <c r="C4" s="23">
        <f t="shared" ref="C4:BN4" si="3">SUM(C5:C11)</f>
        <v>3127</v>
      </c>
      <c r="D4" s="23">
        <f t="shared" si="3"/>
        <v>3152</v>
      </c>
      <c r="E4" s="23">
        <f t="shared" si="3"/>
        <v>3177</v>
      </c>
      <c r="F4" s="23">
        <f t="shared" si="3"/>
        <v>3202</v>
      </c>
      <c r="G4" s="23">
        <f t="shared" si="3"/>
        <v>3227</v>
      </c>
      <c r="H4" s="23">
        <f t="shared" si="3"/>
        <v>3252</v>
      </c>
      <c r="I4" s="23">
        <f t="shared" si="3"/>
        <v>3277</v>
      </c>
      <c r="J4" s="23">
        <f t="shared" si="3"/>
        <v>3302</v>
      </c>
      <c r="K4" s="23">
        <f t="shared" si="3"/>
        <v>3327</v>
      </c>
      <c r="L4" s="23">
        <f t="shared" si="3"/>
        <v>3377</v>
      </c>
      <c r="M4" s="23">
        <f t="shared" si="3"/>
        <v>3427</v>
      </c>
      <c r="N4" s="23">
        <f t="shared" si="3"/>
        <v>3477</v>
      </c>
      <c r="O4" s="23">
        <f t="shared" si="3"/>
        <v>3527</v>
      </c>
      <c r="P4" s="23">
        <f t="shared" si="3"/>
        <v>3577</v>
      </c>
      <c r="Q4" s="23">
        <f t="shared" si="3"/>
        <v>3597</v>
      </c>
      <c r="R4" s="23">
        <f t="shared" si="3"/>
        <v>3597</v>
      </c>
      <c r="S4" s="23">
        <f t="shared" si="3"/>
        <v>3597</v>
      </c>
      <c r="T4" s="23">
        <f t="shared" si="3"/>
        <v>3597</v>
      </c>
      <c r="U4" s="23">
        <f t="shared" si="3"/>
        <v>3597</v>
      </c>
      <c r="V4" s="23">
        <f t="shared" si="3"/>
        <v>3597</v>
      </c>
      <c r="W4" s="23">
        <f t="shared" si="3"/>
        <v>3597</v>
      </c>
      <c r="X4" s="23">
        <f t="shared" si="3"/>
        <v>3597</v>
      </c>
      <c r="Y4" s="23">
        <f t="shared" si="3"/>
        <v>3597</v>
      </c>
      <c r="Z4" s="23">
        <f t="shared" si="3"/>
        <v>3597</v>
      </c>
      <c r="AA4" s="23">
        <f t="shared" si="3"/>
        <v>3597</v>
      </c>
      <c r="AB4" s="23">
        <f t="shared" si="3"/>
        <v>3597</v>
      </c>
      <c r="AC4" s="23">
        <f t="shared" si="3"/>
        <v>3597</v>
      </c>
      <c r="AD4" s="23">
        <f t="shared" si="3"/>
        <v>3597</v>
      </c>
      <c r="AE4" s="23">
        <f t="shared" si="3"/>
        <v>3597</v>
      </c>
      <c r="AF4" s="23">
        <f t="shared" si="3"/>
        <v>3597</v>
      </c>
      <c r="AG4" s="23">
        <f t="shared" si="3"/>
        <v>3597</v>
      </c>
      <c r="AH4" s="23">
        <f t="shared" si="3"/>
        <v>3597</v>
      </c>
      <c r="AI4" s="23">
        <f t="shared" si="3"/>
        <v>3597</v>
      </c>
      <c r="AJ4" s="23">
        <f t="shared" si="3"/>
        <v>3597</v>
      </c>
      <c r="AK4" s="23">
        <f t="shared" si="3"/>
        <v>3597</v>
      </c>
      <c r="AL4" s="23">
        <f t="shared" si="3"/>
        <v>3597</v>
      </c>
      <c r="AM4" s="23">
        <f t="shared" si="3"/>
        <v>3597</v>
      </c>
      <c r="AN4" s="23">
        <f t="shared" si="3"/>
        <v>3597</v>
      </c>
      <c r="AO4" s="23">
        <f t="shared" si="3"/>
        <v>3597</v>
      </c>
      <c r="AP4" s="23">
        <f t="shared" si="3"/>
        <v>3597</v>
      </c>
      <c r="AQ4" s="23">
        <f t="shared" si="3"/>
        <v>3597</v>
      </c>
      <c r="AR4" s="23">
        <f t="shared" si="3"/>
        <v>3597</v>
      </c>
      <c r="AS4" s="23">
        <f t="shared" si="3"/>
        <v>3597</v>
      </c>
      <c r="AT4" s="23">
        <f t="shared" si="3"/>
        <v>3597</v>
      </c>
      <c r="AU4" s="23">
        <f t="shared" si="3"/>
        <v>3597</v>
      </c>
      <c r="AV4" s="23">
        <f t="shared" si="3"/>
        <v>3597</v>
      </c>
      <c r="AW4" s="23">
        <f t="shared" si="3"/>
        <v>3597</v>
      </c>
      <c r="AX4" s="23">
        <f t="shared" si="3"/>
        <v>3597</v>
      </c>
      <c r="AY4" s="23">
        <f t="shared" si="3"/>
        <v>3597</v>
      </c>
      <c r="AZ4" s="23">
        <f t="shared" si="3"/>
        <v>3597</v>
      </c>
      <c r="BA4" s="23">
        <f t="shared" si="3"/>
        <v>3597</v>
      </c>
      <c r="BB4" s="23">
        <f t="shared" si="3"/>
        <v>3597</v>
      </c>
      <c r="BC4" s="23">
        <f t="shared" si="3"/>
        <v>3597</v>
      </c>
      <c r="BD4" s="23">
        <f t="shared" si="3"/>
        <v>3597</v>
      </c>
      <c r="BE4" s="23">
        <f t="shared" si="3"/>
        <v>3597</v>
      </c>
      <c r="BF4" s="23">
        <f t="shared" si="3"/>
        <v>3597</v>
      </c>
      <c r="BG4" s="23">
        <f t="shared" si="3"/>
        <v>3597</v>
      </c>
      <c r="BH4" s="23">
        <f t="shared" si="3"/>
        <v>3597</v>
      </c>
      <c r="BI4" s="23">
        <f t="shared" si="3"/>
        <v>3597</v>
      </c>
      <c r="BJ4" s="23">
        <f t="shared" si="3"/>
        <v>3597</v>
      </c>
      <c r="BK4" s="23">
        <f t="shared" si="3"/>
        <v>3597</v>
      </c>
      <c r="BL4" s="23">
        <f t="shared" si="3"/>
        <v>3597</v>
      </c>
      <c r="BM4" s="23">
        <f t="shared" si="3"/>
        <v>3597</v>
      </c>
      <c r="BN4" s="23">
        <f t="shared" si="3"/>
        <v>3597</v>
      </c>
      <c r="BO4" s="23">
        <f t="shared" ref="BO4:CS4" si="4">SUM(BO5:BO11)</f>
        <v>3597</v>
      </c>
      <c r="BP4" s="23">
        <f t="shared" si="4"/>
        <v>3597</v>
      </c>
      <c r="BQ4" s="23">
        <f t="shared" si="4"/>
        <v>3597</v>
      </c>
      <c r="BR4" s="23">
        <f t="shared" si="4"/>
        <v>3597</v>
      </c>
      <c r="BS4" s="23">
        <f t="shared" si="4"/>
        <v>3597</v>
      </c>
      <c r="BT4" s="23">
        <f t="shared" si="4"/>
        <v>3597</v>
      </c>
      <c r="BU4" s="23">
        <f t="shared" si="4"/>
        <v>3597</v>
      </c>
      <c r="BV4" s="23">
        <f t="shared" si="4"/>
        <v>3597</v>
      </c>
      <c r="BW4" s="23">
        <f t="shared" si="4"/>
        <v>3597</v>
      </c>
      <c r="BX4" s="23">
        <f t="shared" si="4"/>
        <v>3597</v>
      </c>
      <c r="BY4" s="23">
        <f t="shared" si="4"/>
        <v>3597</v>
      </c>
      <c r="BZ4" s="23">
        <f t="shared" si="4"/>
        <v>3597</v>
      </c>
      <c r="CA4" s="23">
        <f t="shared" si="4"/>
        <v>3597</v>
      </c>
      <c r="CB4" s="23">
        <f t="shared" si="4"/>
        <v>3597</v>
      </c>
      <c r="CC4" s="23">
        <f t="shared" si="4"/>
        <v>3597</v>
      </c>
      <c r="CD4" s="23">
        <f t="shared" si="4"/>
        <v>3597</v>
      </c>
      <c r="CE4" s="23">
        <f t="shared" si="4"/>
        <v>3597</v>
      </c>
      <c r="CF4" s="23">
        <f t="shared" si="4"/>
        <v>3597</v>
      </c>
      <c r="CG4" s="23">
        <f t="shared" si="4"/>
        <v>3597</v>
      </c>
      <c r="CH4" s="23">
        <f t="shared" si="4"/>
        <v>3597</v>
      </c>
      <c r="CI4" s="23">
        <f t="shared" si="4"/>
        <v>3597</v>
      </c>
      <c r="CJ4" s="23">
        <f t="shared" si="4"/>
        <v>3597</v>
      </c>
      <c r="CK4" s="23">
        <f t="shared" si="4"/>
        <v>3597</v>
      </c>
      <c r="CL4" s="23">
        <f t="shared" si="4"/>
        <v>3597</v>
      </c>
      <c r="CM4" s="23">
        <f t="shared" si="4"/>
        <v>3597</v>
      </c>
      <c r="CN4" s="23">
        <f t="shared" si="4"/>
        <v>3597</v>
      </c>
      <c r="CO4" s="23">
        <f t="shared" si="4"/>
        <v>3597</v>
      </c>
      <c r="CP4" s="23">
        <f t="shared" si="4"/>
        <v>3597</v>
      </c>
      <c r="CQ4" s="23">
        <f t="shared" si="4"/>
        <v>3597</v>
      </c>
      <c r="CR4" s="23">
        <f t="shared" si="4"/>
        <v>3597</v>
      </c>
      <c r="CS4" s="24">
        <f t="shared" si="4"/>
        <v>3597</v>
      </c>
      <c r="CT4" s="30">
        <f t="shared" si="2"/>
        <v>340912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100</v>
      </c>
      <c r="C6" s="32">
        <v>100</v>
      </c>
      <c r="D6" s="32">
        <v>125</v>
      </c>
      <c r="E6" s="32">
        <v>150</v>
      </c>
      <c r="F6" s="32">
        <v>175</v>
      </c>
      <c r="G6" s="32">
        <v>200</v>
      </c>
      <c r="H6" s="32">
        <v>225</v>
      </c>
      <c r="I6" s="32">
        <v>250</v>
      </c>
      <c r="J6" s="32">
        <v>275</v>
      </c>
      <c r="K6" s="32">
        <v>300</v>
      </c>
      <c r="L6" s="32">
        <v>350</v>
      </c>
      <c r="M6" s="32">
        <v>400</v>
      </c>
      <c r="N6" s="32">
        <v>450</v>
      </c>
      <c r="O6" s="32">
        <v>500</v>
      </c>
      <c r="P6" s="32">
        <v>550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50320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1"/>
      <c r="CV8" s="162"/>
      <c r="CW8" s="139"/>
    </row>
    <row r="9" spans="1:102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2"/>
        <v>38400</v>
      </c>
      <c r="CU9" s="151"/>
      <c r="CV9" s="162"/>
      <c r="CW9" s="139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1867.19</v>
      </c>
      <c r="C13" s="40">
        <f t="shared" si="5"/>
        <v>1867.19</v>
      </c>
      <c r="D13" s="40">
        <f t="shared" si="5"/>
        <v>1867.19</v>
      </c>
      <c r="E13" s="40">
        <f t="shared" si="5"/>
        <v>1867.19</v>
      </c>
      <c r="F13" s="40">
        <f t="shared" si="5"/>
        <v>1867.19</v>
      </c>
      <c r="G13" s="40">
        <f t="shared" si="5"/>
        <v>1867.19</v>
      </c>
      <c r="H13" s="40">
        <f t="shared" si="5"/>
        <v>1875.61</v>
      </c>
      <c r="I13" s="40">
        <f t="shared" si="5"/>
        <v>1875.61</v>
      </c>
      <c r="J13" s="40">
        <f t="shared" si="5"/>
        <v>1881.05</v>
      </c>
      <c r="K13" s="40">
        <f t="shared" si="5"/>
        <v>1881.05</v>
      </c>
      <c r="L13" s="40">
        <f t="shared" si="5"/>
        <v>1881.05</v>
      </c>
      <c r="M13" s="40">
        <f t="shared" si="5"/>
        <v>1881.05</v>
      </c>
      <c r="N13" s="40">
        <f t="shared" si="5"/>
        <v>1881.8</v>
      </c>
      <c r="O13" s="40">
        <f t="shared" si="5"/>
        <v>1882.12</v>
      </c>
      <c r="P13" s="40">
        <f t="shared" si="5"/>
        <v>1882.45</v>
      </c>
      <c r="Q13" s="40">
        <f t="shared" si="5"/>
        <v>1882.78</v>
      </c>
      <c r="R13" s="40">
        <f t="shared" si="5"/>
        <v>1885.85</v>
      </c>
      <c r="S13" s="40">
        <f t="shared" si="5"/>
        <v>1885.85</v>
      </c>
      <c r="T13" s="40">
        <f t="shared" si="5"/>
        <v>1885.85</v>
      </c>
      <c r="U13" s="40">
        <f t="shared" si="5"/>
        <v>1885.85</v>
      </c>
      <c r="V13" s="40">
        <f t="shared" si="5"/>
        <v>1894.28</v>
      </c>
      <c r="W13" s="40">
        <f t="shared" si="5"/>
        <v>1894.28</v>
      </c>
      <c r="X13" s="40">
        <f t="shared" si="5"/>
        <v>1893.7</v>
      </c>
      <c r="Y13" s="40">
        <f t="shared" si="5"/>
        <v>1893.87</v>
      </c>
      <c r="Z13" s="40">
        <f t="shared" si="5"/>
        <v>1894.2</v>
      </c>
      <c r="AA13" s="40">
        <f t="shared" si="5"/>
        <v>1894.53</v>
      </c>
      <c r="AB13" s="40">
        <f t="shared" si="5"/>
        <v>1894.85</v>
      </c>
      <c r="AC13" s="40">
        <f t="shared" si="5"/>
        <v>1895.18</v>
      </c>
      <c r="AD13" s="40">
        <f t="shared" si="5"/>
        <v>1895.05</v>
      </c>
      <c r="AE13" s="40">
        <f t="shared" si="5"/>
        <v>1895.05</v>
      </c>
      <c r="AF13" s="40">
        <f t="shared" si="5"/>
        <v>1895.09</v>
      </c>
      <c r="AG13" s="40">
        <f t="shared" si="5"/>
        <v>1895.09</v>
      </c>
      <c r="AH13" s="40">
        <f t="shared" ref="AH13:BM13" si="6">SUM(AH14:AH14)</f>
        <v>1895.09</v>
      </c>
      <c r="AI13" s="40">
        <f t="shared" si="6"/>
        <v>1895.46</v>
      </c>
      <c r="AJ13" s="40">
        <f t="shared" si="6"/>
        <v>1904.26</v>
      </c>
      <c r="AK13" s="40">
        <f t="shared" si="6"/>
        <v>1904.63</v>
      </c>
      <c r="AL13" s="40">
        <f t="shared" si="6"/>
        <v>1905</v>
      </c>
      <c r="AM13" s="40">
        <f t="shared" si="6"/>
        <v>1905.38</v>
      </c>
      <c r="AN13" s="40">
        <f t="shared" si="6"/>
        <v>1905.81</v>
      </c>
      <c r="AO13" s="40">
        <f t="shared" si="6"/>
        <v>1906.32</v>
      </c>
      <c r="AP13" s="40">
        <f t="shared" si="6"/>
        <v>1907.65</v>
      </c>
      <c r="AQ13" s="40">
        <f t="shared" si="6"/>
        <v>1908.19</v>
      </c>
      <c r="AR13" s="40">
        <f t="shared" si="6"/>
        <v>1909.72</v>
      </c>
      <c r="AS13" s="40">
        <f t="shared" si="6"/>
        <v>1909.72</v>
      </c>
      <c r="AT13" s="40">
        <f t="shared" si="6"/>
        <v>1909.72</v>
      </c>
      <c r="AU13" s="40">
        <f t="shared" si="6"/>
        <v>1909.72</v>
      </c>
      <c r="AV13" s="40">
        <f t="shared" si="6"/>
        <v>1909.72</v>
      </c>
      <c r="AW13" s="40">
        <f t="shared" si="6"/>
        <v>1909.72</v>
      </c>
      <c r="AX13" s="40">
        <f t="shared" si="6"/>
        <v>1909.72</v>
      </c>
      <c r="AY13" s="40">
        <f t="shared" si="6"/>
        <v>1909.72</v>
      </c>
      <c r="AZ13" s="40">
        <f t="shared" si="6"/>
        <v>1908.79</v>
      </c>
      <c r="BA13" s="40">
        <f t="shared" si="6"/>
        <v>1908.59</v>
      </c>
      <c r="BB13" s="40">
        <f t="shared" si="6"/>
        <v>1908.59</v>
      </c>
      <c r="BC13" s="40">
        <f t="shared" si="6"/>
        <v>1908.59</v>
      </c>
      <c r="BD13" s="40">
        <f t="shared" si="6"/>
        <v>1908.55</v>
      </c>
      <c r="BE13" s="40">
        <f t="shared" si="6"/>
        <v>1908.55</v>
      </c>
      <c r="BF13" s="40">
        <f t="shared" si="6"/>
        <v>1908.55</v>
      </c>
      <c r="BG13" s="40">
        <f t="shared" si="6"/>
        <v>1908.55</v>
      </c>
      <c r="BH13" s="40">
        <f t="shared" si="6"/>
        <v>1908.55</v>
      </c>
      <c r="BI13" s="40">
        <f t="shared" si="6"/>
        <v>1908.41</v>
      </c>
      <c r="BJ13" s="40">
        <f t="shared" si="6"/>
        <v>1899.96</v>
      </c>
      <c r="BK13" s="40">
        <f t="shared" si="6"/>
        <v>1899.96</v>
      </c>
      <c r="BL13" s="40">
        <f t="shared" si="6"/>
        <v>1899.66</v>
      </c>
      <c r="BM13" s="40">
        <f t="shared" si="6"/>
        <v>1899.66</v>
      </c>
      <c r="BN13" s="40">
        <f t="shared" ref="BN13:CS13" si="7">SUM(BN14:BN14)</f>
        <v>1891.73</v>
      </c>
      <c r="BO13" s="40">
        <f t="shared" si="7"/>
        <v>1891.73</v>
      </c>
      <c r="BP13" s="40">
        <f t="shared" si="7"/>
        <v>1884.6</v>
      </c>
      <c r="BQ13" s="40">
        <f t="shared" si="7"/>
        <v>1884.6</v>
      </c>
      <c r="BR13" s="40">
        <f t="shared" si="7"/>
        <v>1885.1</v>
      </c>
      <c r="BS13" s="40">
        <f t="shared" si="7"/>
        <v>1885.1</v>
      </c>
      <c r="BT13" s="40">
        <f t="shared" si="7"/>
        <v>1884.96</v>
      </c>
      <c r="BU13" s="40">
        <f t="shared" si="7"/>
        <v>1884.96</v>
      </c>
      <c r="BV13" s="40">
        <f t="shared" si="7"/>
        <v>1877.04</v>
      </c>
      <c r="BW13" s="40">
        <f t="shared" si="7"/>
        <v>1877.04</v>
      </c>
      <c r="BX13" s="40">
        <f t="shared" si="7"/>
        <v>1873.05</v>
      </c>
      <c r="BY13" s="40">
        <f t="shared" si="7"/>
        <v>1873.05</v>
      </c>
      <c r="BZ13" s="40">
        <f t="shared" si="7"/>
        <v>1871.2</v>
      </c>
      <c r="CA13" s="40">
        <f t="shared" si="7"/>
        <v>1871.2</v>
      </c>
      <c r="CB13" s="40">
        <f t="shared" si="7"/>
        <v>1865.96</v>
      </c>
      <c r="CC13" s="40">
        <f t="shared" si="7"/>
        <v>1865.96</v>
      </c>
      <c r="CD13" s="40">
        <f t="shared" si="7"/>
        <v>1865.97</v>
      </c>
      <c r="CE13" s="40">
        <f t="shared" si="7"/>
        <v>1865.97</v>
      </c>
      <c r="CF13" s="40">
        <f t="shared" si="7"/>
        <v>1857.82</v>
      </c>
      <c r="CG13" s="40">
        <f t="shared" si="7"/>
        <v>1857.82</v>
      </c>
      <c r="CH13" s="40">
        <f t="shared" si="7"/>
        <v>1848.9</v>
      </c>
      <c r="CI13" s="40">
        <f t="shared" si="7"/>
        <v>1846.31</v>
      </c>
      <c r="CJ13" s="40">
        <f t="shared" si="7"/>
        <v>1846.35</v>
      </c>
      <c r="CK13" s="40">
        <f t="shared" si="7"/>
        <v>1846.35</v>
      </c>
      <c r="CL13" s="40">
        <f t="shared" si="7"/>
        <v>1846.3</v>
      </c>
      <c r="CM13" s="40">
        <f t="shared" si="7"/>
        <v>1845.58</v>
      </c>
      <c r="CN13" s="40">
        <f t="shared" si="7"/>
        <v>1852.52</v>
      </c>
      <c r="CO13" s="40">
        <f t="shared" si="7"/>
        <v>1852.33</v>
      </c>
      <c r="CP13" s="40">
        <f t="shared" si="7"/>
        <v>1845.73</v>
      </c>
      <c r="CQ13" s="40">
        <f t="shared" si="7"/>
        <v>1846.01</v>
      </c>
      <c r="CR13" s="40">
        <f t="shared" si="7"/>
        <v>1846.29</v>
      </c>
      <c r="CS13" s="41">
        <f t="shared" si="7"/>
        <v>1846.57</v>
      </c>
      <c r="CT13" s="145">
        <f t="shared" si="2"/>
        <v>180970.89</v>
      </c>
      <c r="CU13" s="149"/>
      <c r="CW13" s="139"/>
    </row>
    <row r="14" spans="1:102">
      <c r="A14" s="30" t="s">
        <v>12</v>
      </c>
      <c r="B14" s="42">
        <v>1867.19</v>
      </c>
      <c r="C14" s="43">
        <v>1867.19</v>
      </c>
      <c r="D14" s="43">
        <v>1867.19</v>
      </c>
      <c r="E14" s="43">
        <v>1867.19</v>
      </c>
      <c r="F14" s="43">
        <v>1867.19</v>
      </c>
      <c r="G14" s="43">
        <v>1867.19</v>
      </c>
      <c r="H14" s="43">
        <v>1875.61</v>
      </c>
      <c r="I14" s="43">
        <v>1875.61</v>
      </c>
      <c r="J14" s="43">
        <v>1881.05</v>
      </c>
      <c r="K14" s="43">
        <v>1881.05</v>
      </c>
      <c r="L14" s="43">
        <v>1881.05</v>
      </c>
      <c r="M14" s="43">
        <v>1881.05</v>
      </c>
      <c r="N14" s="43">
        <v>1881.8</v>
      </c>
      <c r="O14" s="43">
        <v>1882.12</v>
      </c>
      <c r="P14" s="43">
        <v>1882.45</v>
      </c>
      <c r="Q14" s="43">
        <v>1882.78</v>
      </c>
      <c r="R14" s="43">
        <v>1885.85</v>
      </c>
      <c r="S14" s="43">
        <v>1885.85</v>
      </c>
      <c r="T14" s="43">
        <v>1885.85</v>
      </c>
      <c r="U14" s="43">
        <v>1885.85</v>
      </c>
      <c r="V14" s="43">
        <v>1894.28</v>
      </c>
      <c r="W14" s="43">
        <v>1894.28</v>
      </c>
      <c r="X14" s="43">
        <v>1893.7</v>
      </c>
      <c r="Y14" s="43">
        <v>1893.87</v>
      </c>
      <c r="Z14" s="43">
        <v>1894.2</v>
      </c>
      <c r="AA14" s="43">
        <v>1894.53</v>
      </c>
      <c r="AB14" s="43">
        <v>1894.85</v>
      </c>
      <c r="AC14" s="43">
        <v>1895.18</v>
      </c>
      <c r="AD14" s="43">
        <v>1895.05</v>
      </c>
      <c r="AE14" s="43">
        <v>1895.05</v>
      </c>
      <c r="AF14" s="43">
        <v>1895.09</v>
      </c>
      <c r="AG14" s="43">
        <v>1895.09</v>
      </c>
      <c r="AH14" s="43">
        <v>1895.09</v>
      </c>
      <c r="AI14" s="43">
        <v>1895.46</v>
      </c>
      <c r="AJ14" s="43">
        <v>1904.26</v>
      </c>
      <c r="AK14" s="43">
        <v>1904.63</v>
      </c>
      <c r="AL14" s="43">
        <v>1905</v>
      </c>
      <c r="AM14" s="43">
        <v>1905.38</v>
      </c>
      <c r="AN14" s="43">
        <v>1905.81</v>
      </c>
      <c r="AO14" s="43">
        <v>1906.32</v>
      </c>
      <c r="AP14" s="43">
        <v>1907.65</v>
      </c>
      <c r="AQ14" s="43">
        <v>1908.19</v>
      </c>
      <c r="AR14" s="43">
        <v>1909.72</v>
      </c>
      <c r="AS14" s="43">
        <v>1909.72</v>
      </c>
      <c r="AT14" s="43">
        <v>1909.72</v>
      </c>
      <c r="AU14" s="43">
        <v>1909.72</v>
      </c>
      <c r="AV14" s="43">
        <v>1909.72</v>
      </c>
      <c r="AW14" s="43">
        <v>1909.72</v>
      </c>
      <c r="AX14" s="43">
        <v>1909.72</v>
      </c>
      <c r="AY14" s="43">
        <v>1909.72</v>
      </c>
      <c r="AZ14" s="43">
        <v>1908.79</v>
      </c>
      <c r="BA14" s="43">
        <v>1908.59</v>
      </c>
      <c r="BB14" s="43">
        <v>1908.59</v>
      </c>
      <c r="BC14" s="43">
        <v>1908.59</v>
      </c>
      <c r="BD14" s="43">
        <v>1908.55</v>
      </c>
      <c r="BE14" s="43">
        <v>1908.55</v>
      </c>
      <c r="BF14" s="43">
        <v>1908.55</v>
      </c>
      <c r="BG14" s="43">
        <v>1908.55</v>
      </c>
      <c r="BH14" s="43">
        <v>1908.55</v>
      </c>
      <c r="BI14" s="43">
        <v>1908.41</v>
      </c>
      <c r="BJ14" s="43">
        <v>1899.96</v>
      </c>
      <c r="BK14" s="43">
        <v>1899.96</v>
      </c>
      <c r="BL14" s="43">
        <v>1899.66</v>
      </c>
      <c r="BM14" s="43">
        <v>1899.66</v>
      </c>
      <c r="BN14" s="43">
        <v>1891.73</v>
      </c>
      <c r="BO14" s="43">
        <v>1891.73</v>
      </c>
      <c r="BP14" s="43">
        <v>1884.6</v>
      </c>
      <c r="BQ14" s="43">
        <v>1884.6</v>
      </c>
      <c r="BR14" s="43">
        <v>1885.1</v>
      </c>
      <c r="BS14" s="43">
        <v>1885.1</v>
      </c>
      <c r="BT14" s="43">
        <v>1884.96</v>
      </c>
      <c r="BU14" s="43">
        <v>1884.96</v>
      </c>
      <c r="BV14" s="43">
        <v>1877.04</v>
      </c>
      <c r="BW14" s="43">
        <v>1877.04</v>
      </c>
      <c r="BX14" s="43">
        <v>1873.05</v>
      </c>
      <c r="BY14" s="43">
        <v>1873.05</v>
      </c>
      <c r="BZ14" s="43">
        <v>1871.2</v>
      </c>
      <c r="CA14" s="43">
        <v>1871.2</v>
      </c>
      <c r="CB14" s="43">
        <v>1865.96</v>
      </c>
      <c r="CC14" s="43">
        <v>1865.96</v>
      </c>
      <c r="CD14" s="43">
        <v>1865.97</v>
      </c>
      <c r="CE14" s="43">
        <v>1865.97</v>
      </c>
      <c r="CF14" s="43">
        <v>1857.82</v>
      </c>
      <c r="CG14" s="43">
        <v>1857.82</v>
      </c>
      <c r="CH14" s="43">
        <v>1848.9</v>
      </c>
      <c r="CI14" s="43">
        <v>1846.31</v>
      </c>
      <c r="CJ14" s="43">
        <v>1846.35</v>
      </c>
      <c r="CK14" s="43">
        <v>1846.35</v>
      </c>
      <c r="CL14" s="43">
        <v>1846.3</v>
      </c>
      <c r="CM14" s="43">
        <v>1845.58</v>
      </c>
      <c r="CN14" s="43">
        <v>1852.52</v>
      </c>
      <c r="CO14" s="43">
        <v>1852.33</v>
      </c>
      <c r="CP14" s="43">
        <v>1845.73</v>
      </c>
      <c r="CQ14" s="43">
        <v>1846.01</v>
      </c>
      <c r="CR14" s="43">
        <v>1846.29</v>
      </c>
      <c r="CS14" s="44">
        <v>1846.57</v>
      </c>
      <c r="CT14" s="30">
        <f t="shared" si="2"/>
        <v>180970.89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129.68</v>
      </c>
      <c r="C20" s="54">
        <f t="shared" si="10"/>
        <v>129.68</v>
      </c>
      <c r="D20" s="54">
        <f t="shared" si="10"/>
        <v>129.68</v>
      </c>
      <c r="E20" s="54">
        <f t="shared" si="10"/>
        <v>129.68</v>
      </c>
      <c r="F20" s="54">
        <f t="shared" si="10"/>
        <v>129.68</v>
      </c>
      <c r="G20" s="54">
        <f t="shared" si="10"/>
        <v>129.69</v>
      </c>
      <c r="H20" s="54">
        <f t="shared" si="10"/>
        <v>129.68</v>
      </c>
      <c r="I20" s="54">
        <f t="shared" si="10"/>
        <v>129.68</v>
      </c>
      <c r="J20" s="54">
        <f t="shared" si="10"/>
        <v>129.68</v>
      </c>
      <c r="K20" s="54">
        <f t="shared" si="10"/>
        <v>129.69</v>
      </c>
      <c r="L20" s="54">
        <f t="shared" si="10"/>
        <v>129.69</v>
      </c>
      <c r="M20" s="54">
        <f t="shared" si="10"/>
        <v>129.69</v>
      </c>
      <c r="N20" s="54">
        <f t="shared" si="10"/>
        <v>129.69</v>
      </c>
      <c r="O20" s="54">
        <f t="shared" si="10"/>
        <v>129.68</v>
      </c>
      <c r="P20" s="54">
        <f t="shared" si="10"/>
        <v>129.68</v>
      </c>
      <c r="Q20" s="54">
        <f t="shared" si="10"/>
        <v>129.68</v>
      </c>
      <c r="R20" s="54">
        <f t="shared" si="10"/>
        <v>129.68</v>
      </c>
      <c r="S20" s="54">
        <f t="shared" si="10"/>
        <v>129.69</v>
      </c>
      <c r="T20" s="54">
        <f t="shared" si="10"/>
        <v>129.69</v>
      </c>
      <c r="U20" s="54">
        <f t="shared" si="10"/>
        <v>129.69</v>
      </c>
      <c r="V20" s="54">
        <f t="shared" si="10"/>
        <v>129.68</v>
      </c>
      <c r="W20" s="54">
        <f t="shared" si="10"/>
        <v>129.68</v>
      </c>
      <c r="X20" s="54">
        <f t="shared" si="10"/>
        <v>3636.5899999999997</v>
      </c>
      <c r="Y20" s="54">
        <f t="shared" si="10"/>
        <v>3642.3399999999997</v>
      </c>
      <c r="Z20" s="54">
        <f t="shared" si="10"/>
        <v>3654.55</v>
      </c>
      <c r="AA20" s="54">
        <f t="shared" si="10"/>
        <v>3689.56</v>
      </c>
      <c r="AB20" s="54">
        <f t="shared" si="10"/>
        <v>3728.67</v>
      </c>
      <c r="AC20" s="54">
        <f t="shared" si="10"/>
        <v>3778.17</v>
      </c>
      <c r="AD20" s="54">
        <f t="shared" si="10"/>
        <v>3843.03</v>
      </c>
      <c r="AE20" s="54">
        <f t="shared" si="10"/>
        <v>3914.41</v>
      </c>
      <c r="AF20" s="54">
        <f t="shared" si="10"/>
        <v>3990.43</v>
      </c>
      <c r="AG20" s="54">
        <f t="shared" si="10"/>
        <v>4087.71</v>
      </c>
      <c r="AH20" s="54">
        <f t="shared" ref="AH20:BM20" si="11">SUM(AH21:AH24)</f>
        <v>4190.6900000000005</v>
      </c>
      <c r="AI20" s="54">
        <f t="shared" si="11"/>
        <v>4305.1100000000006</v>
      </c>
      <c r="AJ20" s="54">
        <f t="shared" si="11"/>
        <v>4410.25</v>
      </c>
      <c r="AK20" s="54">
        <f t="shared" si="11"/>
        <v>4519.9400000000005</v>
      </c>
      <c r="AL20" s="54">
        <f t="shared" si="11"/>
        <v>4615.2900000000009</v>
      </c>
      <c r="AM20" s="54">
        <f t="shared" si="11"/>
        <v>4710.2400000000007</v>
      </c>
      <c r="AN20" s="54">
        <f t="shared" si="11"/>
        <v>4766.55</v>
      </c>
      <c r="AO20" s="54">
        <f t="shared" si="11"/>
        <v>4835.5300000000007</v>
      </c>
      <c r="AP20" s="54">
        <f t="shared" si="11"/>
        <v>4896.3200000000006</v>
      </c>
      <c r="AQ20" s="54">
        <f t="shared" si="11"/>
        <v>4985.09</v>
      </c>
      <c r="AR20" s="54">
        <f t="shared" si="11"/>
        <v>5037.4900000000007</v>
      </c>
      <c r="AS20" s="54">
        <f t="shared" si="11"/>
        <v>5008.88</v>
      </c>
      <c r="AT20" s="54">
        <f t="shared" si="11"/>
        <v>5074.8300000000008</v>
      </c>
      <c r="AU20" s="54">
        <f t="shared" si="11"/>
        <v>5096.51</v>
      </c>
      <c r="AV20" s="54">
        <f t="shared" si="11"/>
        <v>5122.0500000000011</v>
      </c>
      <c r="AW20" s="54">
        <f t="shared" si="11"/>
        <v>5061.4600000000009</v>
      </c>
      <c r="AX20" s="54">
        <f t="shared" si="11"/>
        <v>5094.1000000000004</v>
      </c>
      <c r="AY20" s="54">
        <f t="shared" si="11"/>
        <v>5110.6100000000006</v>
      </c>
      <c r="AZ20" s="54">
        <f t="shared" si="11"/>
        <v>5114.92</v>
      </c>
      <c r="BA20" s="54">
        <f t="shared" si="11"/>
        <v>5100.8700000000008</v>
      </c>
      <c r="BB20" s="54">
        <f t="shared" si="11"/>
        <v>5126.33</v>
      </c>
      <c r="BC20" s="54">
        <f t="shared" si="11"/>
        <v>5112.0700000000006</v>
      </c>
      <c r="BD20" s="54">
        <f t="shared" si="11"/>
        <v>5021.01</v>
      </c>
      <c r="BE20" s="54">
        <f t="shared" si="11"/>
        <v>4994.55</v>
      </c>
      <c r="BF20" s="54">
        <f t="shared" si="11"/>
        <v>4861.22</v>
      </c>
      <c r="BG20" s="54">
        <f t="shared" si="11"/>
        <v>4729.1900000000005</v>
      </c>
      <c r="BH20" s="54">
        <f t="shared" si="11"/>
        <v>4681.68</v>
      </c>
      <c r="BI20" s="54">
        <f t="shared" si="11"/>
        <v>4604.2700000000004</v>
      </c>
      <c r="BJ20" s="54">
        <f t="shared" si="11"/>
        <v>4576.4900000000007</v>
      </c>
      <c r="BK20" s="54">
        <f t="shared" si="11"/>
        <v>4522.9600000000009</v>
      </c>
      <c r="BL20" s="54">
        <f t="shared" si="11"/>
        <v>4451.3700000000008</v>
      </c>
      <c r="BM20" s="54">
        <f t="shared" si="11"/>
        <v>4496.3100000000004</v>
      </c>
      <c r="BN20" s="54">
        <f t="shared" ref="BN20:CS20" si="12">SUM(BN21:BN24)</f>
        <v>4426.63</v>
      </c>
      <c r="BO20" s="54">
        <f t="shared" si="12"/>
        <v>4333.47</v>
      </c>
      <c r="BP20" s="54">
        <f t="shared" si="12"/>
        <v>4274.1400000000012</v>
      </c>
      <c r="BQ20" s="54">
        <f t="shared" si="12"/>
        <v>4206.26</v>
      </c>
      <c r="BR20" s="54">
        <f t="shared" si="12"/>
        <v>4135.3500000000004</v>
      </c>
      <c r="BS20" s="54">
        <f t="shared" si="12"/>
        <v>3981.44</v>
      </c>
      <c r="BT20" s="54">
        <f t="shared" si="12"/>
        <v>3933.08</v>
      </c>
      <c r="BU20" s="54">
        <f t="shared" si="12"/>
        <v>3857.97</v>
      </c>
      <c r="BV20" s="54">
        <f t="shared" si="12"/>
        <v>3799.78</v>
      </c>
      <c r="BW20" s="54">
        <f t="shared" si="12"/>
        <v>3754.9500000000003</v>
      </c>
      <c r="BX20" s="54">
        <f t="shared" si="12"/>
        <v>3724.9100000000003</v>
      </c>
      <c r="BY20" s="54">
        <f t="shared" si="12"/>
        <v>3671.7</v>
      </c>
      <c r="BZ20" s="54">
        <f t="shared" si="12"/>
        <v>148.9</v>
      </c>
      <c r="CA20" s="54">
        <f t="shared" si="12"/>
        <v>143.66</v>
      </c>
      <c r="CB20" s="54">
        <f t="shared" si="12"/>
        <v>144.29999999999998</v>
      </c>
      <c r="CC20" s="54">
        <f t="shared" si="12"/>
        <v>143.84</v>
      </c>
      <c r="CD20" s="54">
        <f t="shared" si="12"/>
        <v>140.44999999999999</v>
      </c>
      <c r="CE20" s="54">
        <f t="shared" si="12"/>
        <v>138.91</v>
      </c>
      <c r="CF20" s="54">
        <f t="shared" si="12"/>
        <v>140.09</v>
      </c>
      <c r="CG20" s="54">
        <f t="shared" si="12"/>
        <v>139.94</v>
      </c>
      <c r="CH20" s="54">
        <f t="shared" si="12"/>
        <v>141.82</v>
      </c>
      <c r="CI20" s="54">
        <f t="shared" si="12"/>
        <v>143.29</v>
      </c>
      <c r="CJ20" s="54">
        <f t="shared" si="12"/>
        <v>141.76</v>
      </c>
      <c r="CK20" s="54">
        <f t="shared" si="12"/>
        <v>145.16999999999999</v>
      </c>
      <c r="CL20" s="54">
        <f t="shared" si="12"/>
        <v>145.28</v>
      </c>
      <c r="CM20" s="54">
        <f t="shared" si="12"/>
        <v>143.5</v>
      </c>
      <c r="CN20" s="54">
        <f t="shared" si="12"/>
        <v>143.31</v>
      </c>
      <c r="CO20" s="54">
        <f t="shared" si="12"/>
        <v>144.4</v>
      </c>
      <c r="CP20" s="54">
        <f t="shared" si="12"/>
        <v>145.5</v>
      </c>
      <c r="CQ20" s="54">
        <f t="shared" si="12"/>
        <v>146.12</v>
      </c>
      <c r="CR20" s="54">
        <f t="shared" si="12"/>
        <v>145.9</v>
      </c>
      <c r="CS20" s="55">
        <f t="shared" si="12"/>
        <v>147.09</v>
      </c>
      <c r="CT20" s="38">
        <f>SUM(B20:CS20)</f>
        <v>246025.59000000005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0.25</v>
      </c>
      <c r="Y21" s="43">
        <v>6</v>
      </c>
      <c r="Z21" s="43">
        <v>19.509999999999998</v>
      </c>
      <c r="AA21" s="43">
        <v>54.519999999999996</v>
      </c>
      <c r="AB21" s="43">
        <v>93.63</v>
      </c>
      <c r="AC21" s="43">
        <v>143.13</v>
      </c>
      <c r="AD21" s="43">
        <v>207.99</v>
      </c>
      <c r="AE21" s="43">
        <v>279.37</v>
      </c>
      <c r="AF21" s="43">
        <v>355.39</v>
      </c>
      <c r="AG21" s="43">
        <v>452.67</v>
      </c>
      <c r="AH21" s="43">
        <v>555.65</v>
      </c>
      <c r="AI21" s="43">
        <v>670.06999999999994</v>
      </c>
      <c r="AJ21" s="43">
        <v>775.21</v>
      </c>
      <c r="AK21" s="43">
        <v>875.15</v>
      </c>
      <c r="AL21" s="43">
        <v>968.81999999999994</v>
      </c>
      <c r="AM21" s="43">
        <v>1060.95</v>
      </c>
      <c r="AN21" s="43">
        <v>1121.01</v>
      </c>
      <c r="AO21" s="43">
        <v>1194.19</v>
      </c>
      <c r="AP21" s="43">
        <v>1252.02</v>
      </c>
      <c r="AQ21" s="43">
        <v>1338.1000000000001</v>
      </c>
      <c r="AR21" s="43">
        <v>1391.43</v>
      </c>
      <c r="AS21" s="43">
        <v>1362.8000000000002</v>
      </c>
      <c r="AT21" s="43">
        <v>1426</v>
      </c>
      <c r="AU21" s="43">
        <v>1449.1899999999998</v>
      </c>
      <c r="AV21" s="43">
        <v>1476.83</v>
      </c>
      <c r="AW21" s="43">
        <v>1412.6599999999999</v>
      </c>
      <c r="AX21" s="43">
        <v>1444.19</v>
      </c>
      <c r="AY21" s="43">
        <v>1461.66</v>
      </c>
      <c r="AZ21" s="43">
        <v>1464.37</v>
      </c>
      <c r="BA21" s="43">
        <v>1450.3200000000002</v>
      </c>
      <c r="BB21" s="43">
        <v>1478.6399999999999</v>
      </c>
      <c r="BC21" s="43">
        <v>1465.66</v>
      </c>
      <c r="BD21" s="43">
        <v>1368.43</v>
      </c>
      <c r="BE21" s="43">
        <v>1343.4099999999999</v>
      </c>
      <c r="BF21" s="43">
        <v>1212.82</v>
      </c>
      <c r="BG21" s="43">
        <v>1078.72</v>
      </c>
      <c r="BH21" s="43">
        <v>1028.1099999999999</v>
      </c>
      <c r="BI21" s="43">
        <v>949.23</v>
      </c>
      <c r="BJ21" s="43">
        <v>922.08</v>
      </c>
      <c r="BK21" s="43">
        <v>868.19</v>
      </c>
      <c r="BL21" s="43">
        <v>798.37</v>
      </c>
      <c r="BM21" s="43">
        <v>845.77</v>
      </c>
      <c r="BN21" s="43">
        <v>773.3</v>
      </c>
      <c r="BO21" s="43">
        <v>679.14</v>
      </c>
      <c r="BP21" s="43">
        <v>620.04</v>
      </c>
      <c r="BQ21" s="43">
        <v>551.22</v>
      </c>
      <c r="BR21" s="43">
        <v>482.74</v>
      </c>
      <c r="BS21" s="43">
        <v>327.56</v>
      </c>
      <c r="BT21" s="43">
        <v>282.95</v>
      </c>
      <c r="BU21" s="43">
        <v>209.31</v>
      </c>
      <c r="BV21" s="43">
        <v>150.92000000000002</v>
      </c>
      <c r="BW21" s="43">
        <v>107.76</v>
      </c>
      <c r="BX21" s="43">
        <v>78.069999999999993</v>
      </c>
      <c r="BY21" s="43">
        <v>27.16</v>
      </c>
      <c r="BZ21" s="43">
        <v>9.9600000000000009</v>
      </c>
      <c r="CA21" s="43">
        <v>3.1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43425.74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3506.66</v>
      </c>
      <c r="Y22" s="1">
        <v>3506.66</v>
      </c>
      <c r="Z22" s="1">
        <v>3505.36</v>
      </c>
      <c r="AA22" s="1">
        <v>3505.36</v>
      </c>
      <c r="AB22" s="1">
        <v>3505.36</v>
      </c>
      <c r="AC22" s="1">
        <v>3505.36</v>
      </c>
      <c r="AD22" s="1">
        <v>3505.36</v>
      </c>
      <c r="AE22" s="1">
        <v>3505.36</v>
      </c>
      <c r="AF22" s="1">
        <v>3505.36</v>
      </c>
      <c r="AG22" s="1">
        <v>3505.36</v>
      </c>
      <c r="AH22" s="1">
        <v>3505.36</v>
      </c>
      <c r="AI22" s="1">
        <v>3505.36</v>
      </c>
      <c r="AJ22" s="1">
        <v>3505.36</v>
      </c>
      <c r="AK22" s="1">
        <v>3505.36</v>
      </c>
      <c r="AL22" s="1">
        <v>3505.36</v>
      </c>
      <c r="AM22" s="1">
        <v>3505.36</v>
      </c>
      <c r="AN22" s="1">
        <v>3505.36</v>
      </c>
      <c r="AO22" s="1">
        <v>3505.36</v>
      </c>
      <c r="AP22" s="1">
        <v>3505.36</v>
      </c>
      <c r="AQ22" s="1">
        <v>3505.36</v>
      </c>
      <c r="AR22" s="1">
        <v>3505.36</v>
      </c>
      <c r="AS22" s="1">
        <v>3505.36</v>
      </c>
      <c r="AT22" s="1">
        <v>3505.36</v>
      </c>
      <c r="AU22" s="1">
        <v>3505.36</v>
      </c>
      <c r="AV22" s="1">
        <v>3505.36</v>
      </c>
      <c r="AW22" s="1">
        <v>3505.36</v>
      </c>
      <c r="AX22" s="1">
        <v>3505.36</v>
      </c>
      <c r="AY22" s="1">
        <v>3505.36</v>
      </c>
      <c r="AZ22" s="1">
        <v>3505.36</v>
      </c>
      <c r="BA22" s="1">
        <v>3505.36</v>
      </c>
      <c r="BB22" s="1">
        <v>3505.36</v>
      </c>
      <c r="BC22" s="1">
        <v>3505.36</v>
      </c>
      <c r="BD22" s="1">
        <v>3505.36</v>
      </c>
      <c r="BE22" s="1">
        <v>3505.15</v>
      </c>
      <c r="BF22" s="1">
        <v>3505.15</v>
      </c>
      <c r="BG22" s="1">
        <v>3505.15</v>
      </c>
      <c r="BH22" s="1">
        <v>3505.15</v>
      </c>
      <c r="BI22" s="1">
        <v>3505.15</v>
      </c>
      <c r="BJ22" s="1">
        <v>3505.15</v>
      </c>
      <c r="BK22" s="1">
        <v>3505.15</v>
      </c>
      <c r="BL22" s="1">
        <v>3505.15</v>
      </c>
      <c r="BM22" s="1">
        <v>3505.15</v>
      </c>
      <c r="BN22" s="1">
        <v>3505.15</v>
      </c>
      <c r="BO22" s="1">
        <v>3505.15</v>
      </c>
      <c r="BP22" s="1">
        <v>3505.15</v>
      </c>
      <c r="BQ22" s="1">
        <v>3505.15</v>
      </c>
      <c r="BR22" s="1">
        <v>3505.15</v>
      </c>
      <c r="BS22" s="1">
        <v>3505.15</v>
      </c>
      <c r="BT22" s="1">
        <v>3505.15</v>
      </c>
      <c r="BU22" s="1">
        <v>3505.15</v>
      </c>
      <c r="BV22" s="1">
        <v>3505.15</v>
      </c>
      <c r="BW22" s="1">
        <v>3505.15</v>
      </c>
      <c r="BX22" s="1">
        <v>3505.15</v>
      </c>
      <c r="BY22" s="1">
        <v>3505.15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189287.62999999989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1.58</v>
      </c>
      <c r="C24" s="36">
        <v>1.58</v>
      </c>
      <c r="D24" s="36">
        <v>1.58</v>
      </c>
      <c r="E24" s="36">
        <v>1.58</v>
      </c>
      <c r="F24" s="36">
        <v>1.58</v>
      </c>
      <c r="G24" s="36">
        <v>1.59</v>
      </c>
      <c r="H24" s="36">
        <v>1.58</v>
      </c>
      <c r="I24" s="36">
        <v>1.58</v>
      </c>
      <c r="J24" s="36">
        <v>1.58</v>
      </c>
      <c r="K24" s="36">
        <v>1.59</v>
      </c>
      <c r="L24" s="36">
        <v>1.59</v>
      </c>
      <c r="M24" s="36">
        <v>1.59</v>
      </c>
      <c r="N24" s="36">
        <v>1.59</v>
      </c>
      <c r="O24" s="36">
        <v>1.58</v>
      </c>
      <c r="P24" s="36">
        <v>1.58</v>
      </c>
      <c r="Q24" s="36">
        <v>1.58</v>
      </c>
      <c r="R24" s="36">
        <v>1.58</v>
      </c>
      <c r="S24" s="36">
        <v>1.59</v>
      </c>
      <c r="T24" s="36">
        <v>1.59</v>
      </c>
      <c r="U24" s="36">
        <v>1.59</v>
      </c>
      <c r="V24" s="36">
        <v>1.58</v>
      </c>
      <c r="W24" s="36">
        <v>1.58</v>
      </c>
      <c r="X24" s="36">
        <v>1.58</v>
      </c>
      <c r="Y24" s="36">
        <v>1.58</v>
      </c>
      <c r="Z24" s="36">
        <v>1.58</v>
      </c>
      <c r="AA24" s="36">
        <v>1.58</v>
      </c>
      <c r="AB24" s="36">
        <v>1.58</v>
      </c>
      <c r="AC24" s="36">
        <v>1.58</v>
      </c>
      <c r="AD24" s="36">
        <v>1.58</v>
      </c>
      <c r="AE24" s="36">
        <v>1.58</v>
      </c>
      <c r="AF24" s="36">
        <v>1.58</v>
      </c>
      <c r="AG24" s="36">
        <v>1.58</v>
      </c>
      <c r="AH24" s="36">
        <v>1.58</v>
      </c>
      <c r="AI24" s="36">
        <v>1.58</v>
      </c>
      <c r="AJ24" s="36">
        <v>1.58</v>
      </c>
      <c r="AK24" s="36">
        <v>11.33</v>
      </c>
      <c r="AL24" s="36">
        <v>13.01</v>
      </c>
      <c r="AM24" s="36">
        <v>15.83</v>
      </c>
      <c r="AN24" s="36">
        <v>12.08</v>
      </c>
      <c r="AO24" s="36">
        <v>7.88</v>
      </c>
      <c r="AP24" s="36">
        <v>10.84</v>
      </c>
      <c r="AQ24" s="36">
        <v>13.53</v>
      </c>
      <c r="AR24" s="36">
        <v>12.6</v>
      </c>
      <c r="AS24" s="36">
        <v>12.62</v>
      </c>
      <c r="AT24" s="36">
        <v>15.37</v>
      </c>
      <c r="AU24" s="36">
        <v>13.86</v>
      </c>
      <c r="AV24" s="36">
        <v>11.76</v>
      </c>
      <c r="AW24" s="36">
        <v>15.34</v>
      </c>
      <c r="AX24" s="36">
        <v>16.45</v>
      </c>
      <c r="AY24" s="36">
        <v>15.49</v>
      </c>
      <c r="AZ24" s="36">
        <v>17.09</v>
      </c>
      <c r="BA24" s="36">
        <v>17.09</v>
      </c>
      <c r="BB24" s="36">
        <v>14.23</v>
      </c>
      <c r="BC24" s="36">
        <v>12.95</v>
      </c>
      <c r="BD24" s="36">
        <v>19.12</v>
      </c>
      <c r="BE24" s="36">
        <v>17.89</v>
      </c>
      <c r="BF24" s="36">
        <v>15.15</v>
      </c>
      <c r="BG24" s="36">
        <v>17.22</v>
      </c>
      <c r="BH24" s="36">
        <v>20.32</v>
      </c>
      <c r="BI24" s="36">
        <v>21.79</v>
      </c>
      <c r="BJ24" s="36">
        <v>21.16</v>
      </c>
      <c r="BK24" s="36">
        <v>21.52</v>
      </c>
      <c r="BL24" s="36">
        <v>19.75</v>
      </c>
      <c r="BM24" s="36">
        <v>17.29</v>
      </c>
      <c r="BN24" s="36">
        <v>20.079999999999998</v>
      </c>
      <c r="BO24" s="36">
        <v>21.08</v>
      </c>
      <c r="BP24" s="36">
        <v>20.85</v>
      </c>
      <c r="BQ24" s="36">
        <v>21.79</v>
      </c>
      <c r="BR24" s="36">
        <v>19.36</v>
      </c>
      <c r="BS24" s="36">
        <v>20.63</v>
      </c>
      <c r="BT24" s="36">
        <v>16.88</v>
      </c>
      <c r="BU24" s="36">
        <v>15.41</v>
      </c>
      <c r="BV24" s="36">
        <v>15.61</v>
      </c>
      <c r="BW24" s="36">
        <v>13.94</v>
      </c>
      <c r="BX24" s="36">
        <v>13.59</v>
      </c>
      <c r="BY24" s="36">
        <v>11.29</v>
      </c>
      <c r="BZ24" s="36">
        <v>10.84</v>
      </c>
      <c r="CA24" s="36">
        <v>12.46</v>
      </c>
      <c r="CB24" s="36">
        <v>16.2</v>
      </c>
      <c r="CC24" s="36">
        <v>15.74</v>
      </c>
      <c r="CD24" s="36">
        <v>12.35</v>
      </c>
      <c r="CE24" s="36">
        <v>10.81</v>
      </c>
      <c r="CF24" s="36">
        <v>11.99</v>
      </c>
      <c r="CG24" s="36">
        <v>11.84</v>
      </c>
      <c r="CH24" s="36">
        <v>13.72</v>
      </c>
      <c r="CI24" s="36">
        <v>15.19</v>
      </c>
      <c r="CJ24" s="36">
        <v>13.66</v>
      </c>
      <c r="CK24" s="36">
        <v>17.07</v>
      </c>
      <c r="CL24" s="36">
        <v>17.18</v>
      </c>
      <c r="CM24" s="36">
        <v>15.4</v>
      </c>
      <c r="CN24" s="36">
        <v>15.21</v>
      </c>
      <c r="CO24" s="36">
        <v>16.3</v>
      </c>
      <c r="CP24" s="36">
        <v>17.399999999999999</v>
      </c>
      <c r="CQ24" s="36">
        <v>18.02</v>
      </c>
      <c r="CR24" s="36">
        <v>17.8</v>
      </c>
      <c r="CS24" s="37">
        <v>18.989999999999998</v>
      </c>
      <c r="CT24" s="30">
        <f t="shared" si="13"/>
        <v>1014.6200000000001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7248.3177209677424</v>
      </c>
      <c r="C25" s="60">
        <f t="shared" si="14"/>
        <v>7248.3177209677424</v>
      </c>
      <c r="D25" s="60">
        <f t="shared" si="14"/>
        <v>7273.3177209677424</v>
      </c>
      <c r="E25" s="60">
        <f t="shared" si="14"/>
        <v>7298.3177209677424</v>
      </c>
      <c r="F25" s="60">
        <f t="shared" si="14"/>
        <v>7323.3177209677424</v>
      </c>
      <c r="G25" s="60">
        <f t="shared" si="14"/>
        <v>7348.3277209677417</v>
      </c>
      <c r="H25" s="60">
        <f t="shared" si="14"/>
        <v>7381.7377209677416</v>
      </c>
      <c r="I25" s="60">
        <f t="shared" si="14"/>
        <v>7406.7377209677416</v>
      </c>
      <c r="J25" s="60">
        <f t="shared" si="14"/>
        <v>7437.1777209677421</v>
      </c>
      <c r="K25" s="60">
        <f t="shared" si="14"/>
        <v>7462.1877209677414</v>
      </c>
      <c r="L25" s="60">
        <f t="shared" si="14"/>
        <v>7512.1877209677414</v>
      </c>
      <c r="M25" s="60">
        <f t="shared" si="14"/>
        <v>7562.1877209677414</v>
      </c>
      <c r="N25" s="60">
        <f t="shared" si="14"/>
        <v>7612.9377209677414</v>
      </c>
      <c r="O25" s="60">
        <f t="shared" si="14"/>
        <v>7663.2477209677418</v>
      </c>
      <c r="P25" s="60">
        <f t="shared" si="14"/>
        <v>7713.5777209677417</v>
      </c>
      <c r="Q25" s="60">
        <f t="shared" si="14"/>
        <v>7733.9077209677416</v>
      </c>
      <c r="R25" s="60">
        <f t="shared" si="14"/>
        <v>7736.9777209677422</v>
      </c>
      <c r="S25" s="60">
        <f t="shared" si="14"/>
        <v>7736.9877209677416</v>
      </c>
      <c r="T25" s="60">
        <f t="shared" si="14"/>
        <v>7736.9877209677416</v>
      </c>
      <c r="U25" s="60">
        <f t="shared" si="14"/>
        <v>7736.9877209677416</v>
      </c>
      <c r="V25" s="60">
        <f t="shared" si="14"/>
        <v>7745.4077209677416</v>
      </c>
      <c r="W25" s="60">
        <f t="shared" si="14"/>
        <v>7745.4077209677416</v>
      </c>
      <c r="X25" s="60">
        <f t="shared" si="14"/>
        <v>11251.737720967742</v>
      </c>
      <c r="Y25" s="60">
        <f t="shared" si="14"/>
        <v>11257.657720967742</v>
      </c>
      <c r="Z25" s="60">
        <f t="shared" si="14"/>
        <v>11270.197720967742</v>
      </c>
      <c r="AA25" s="60">
        <f t="shared" si="14"/>
        <v>11305.537720967741</v>
      </c>
      <c r="AB25" s="60">
        <f t="shared" si="14"/>
        <v>11344.967720967743</v>
      </c>
      <c r="AC25" s="60">
        <f t="shared" si="14"/>
        <v>11394.797720967741</v>
      </c>
      <c r="AD25" s="60">
        <f t="shared" si="14"/>
        <v>11459.527720967742</v>
      </c>
      <c r="AE25" s="60">
        <f t="shared" si="14"/>
        <v>11530.907720967742</v>
      </c>
      <c r="AF25" s="60">
        <f t="shared" si="14"/>
        <v>11606.967720967741</v>
      </c>
      <c r="AG25" s="60">
        <f t="shared" si="14"/>
        <v>11704.247720967742</v>
      </c>
      <c r="AH25" s="60">
        <f t="shared" ref="AH25:BM25" si="15">SUM(AH3,AH13,AH15,AH20)</f>
        <v>11807.227720967741</v>
      </c>
      <c r="AI25" s="60">
        <f t="shared" si="15"/>
        <v>11922.017720967742</v>
      </c>
      <c r="AJ25" s="60">
        <f t="shared" si="15"/>
        <v>12035.957720967741</v>
      </c>
      <c r="AK25" s="60">
        <f t="shared" si="15"/>
        <v>12146.017720967742</v>
      </c>
      <c r="AL25" s="60">
        <f t="shared" si="15"/>
        <v>12241.737720967743</v>
      </c>
      <c r="AM25" s="60">
        <f t="shared" si="15"/>
        <v>12337.067720967741</v>
      </c>
      <c r="AN25" s="60">
        <f t="shared" si="15"/>
        <v>12393.807720967741</v>
      </c>
      <c r="AO25" s="60">
        <f t="shared" si="15"/>
        <v>12463.297720967741</v>
      </c>
      <c r="AP25" s="60">
        <f t="shared" si="15"/>
        <v>12525.417720967742</v>
      </c>
      <c r="AQ25" s="60">
        <f t="shared" si="15"/>
        <v>12614.727720967741</v>
      </c>
      <c r="AR25" s="60">
        <f t="shared" si="15"/>
        <v>12668.657720967742</v>
      </c>
      <c r="AS25" s="60">
        <f t="shared" si="15"/>
        <v>12640.047720967741</v>
      </c>
      <c r="AT25" s="60">
        <f t="shared" si="15"/>
        <v>12705.997720967742</v>
      </c>
      <c r="AU25" s="60">
        <f t="shared" si="15"/>
        <v>12727.677720967742</v>
      </c>
      <c r="AV25" s="60">
        <f t="shared" si="15"/>
        <v>12753.217720967743</v>
      </c>
      <c r="AW25" s="60">
        <f t="shared" si="15"/>
        <v>12692.627720967743</v>
      </c>
      <c r="AX25" s="60">
        <f t="shared" si="15"/>
        <v>12725.267720967742</v>
      </c>
      <c r="AY25" s="60">
        <f t="shared" si="15"/>
        <v>12741.777720967742</v>
      </c>
      <c r="AZ25" s="60">
        <f t="shared" si="15"/>
        <v>12745.157720967742</v>
      </c>
      <c r="BA25" s="60">
        <f t="shared" si="15"/>
        <v>12730.907720967742</v>
      </c>
      <c r="BB25" s="60">
        <f t="shared" si="15"/>
        <v>12756.367720967741</v>
      </c>
      <c r="BC25" s="60">
        <f t="shared" si="15"/>
        <v>12742.107720967742</v>
      </c>
      <c r="BD25" s="60">
        <f t="shared" si="15"/>
        <v>12651.007720967742</v>
      </c>
      <c r="BE25" s="60">
        <f t="shared" si="15"/>
        <v>12624.547720967741</v>
      </c>
      <c r="BF25" s="60">
        <f t="shared" si="15"/>
        <v>12491.217720967743</v>
      </c>
      <c r="BG25" s="60">
        <f t="shared" si="15"/>
        <v>12359.187720967742</v>
      </c>
      <c r="BH25" s="60">
        <f t="shared" si="15"/>
        <v>12311.677720967742</v>
      </c>
      <c r="BI25" s="60">
        <f t="shared" si="15"/>
        <v>12234.127720967743</v>
      </c>
      <c r="BJ25" s="60">
        <f t="shared" si="15"/>
        <v>12197.897720967743</v>
      </c>
      <c r="BK25" s="60">
        <f t="shared" si="15"/>
        <v>12144.367720967743</v>
      </c>
      <c r="BL25" s="60">
        <f t="shared" si="15"/>
        <v>12072.477720967741</v>
      </c>
      <c r="BM25" s="60">
        <f t="shared" si="15"/>
        <v>12117.417720967742</v>
      </c>
      <c r="BN25" s="60">
        <f t="shared" ref="BN25:CS25" si="16">SUM(BN3,BN13,BN15,BN20)</f>
        <v>12039.807720967741</v>
      </c>
      <c r="BO25" s="60">
        <f t="shared" si="16"/>
        <v>11946.647720967741</v>
      </c>
      <c r="BP25" s="60">
        <f t="shared" si="16"/>
        <v>11880.187720967744</v>
      </c>
      <c r="BQ25" s="60">
        <f t="shared" si="16"/>
        <v>11812.307720967743</v>
      </c>
      <c r="BR25" s="60">
        <f t="shared" si="16"/>
        <v>11741.897720967743</v>
      </c>
      <c r="BS25" s="60">
        <f t="shared" si="16"/>
        <v>11587.987720967742</v>
      </c>
      <c r="BT25" s="60">
        <f t="shared" si="16"/>
        <v>11539.487720967742</v>
      </c>
      <c r="BU25" s="60">
        <f t="shared" si="16"/>
        <v>11464.377720967741</v>
      </c>
      <c r="BV25" s="60">
        <f t="shared" si="16"/>
        <v>11398.267720967742</v>
      </c>
      <c r="BW25" s="60">
        <f t="shared" si="16"/>
        <v>11353.437720967742</v>
      </c>
      <c r="BX25" s="60">
        <f t="shared" si="16"/>
        <v>11319.407720967742</v>
      </c>
      <c r="BY25" s="60">
        <f t="shared" si="16"/>
        <v>11266.197720967742</v>
      </c>
      <c r="BZ25" s="60">
        <f t="shared" si="16"/>
        <v>7741.547720967741</v>
      </c>
      <c r="CA25" s="60">
        <f t="shared" si="16"/>
        <v>7736.3077209677413</v>
      </c>
      <c r="CB25" s="60">
        <f t="shared" si="16"/>
        <v>7731.7077209677418</v>
      </c>
      <c r="CC25" s="60">
        <f t="shared" si="16"/>
        <v>7731.2477209677418</v>
      </c>
      <c r="CD25" s="60">
        <f t="shared" si="16"/>
        <v>7727.8677209677417</v>
      </c>
      <c r="CE25" s="60">
        <f t="shared" si="16"/>
        <v>7726.3277209677417</v>
      </c>
      <c r="CF25" s="60">
        <f t="shared" si="16"/>
        <v>7719.3577209677414</v>
      </c>
      <c r="CG25" s="60">
        <f t="shared" si="16"/>
        <v>7719.2077209677409</v>
      </c>
      <c r="CH25" s="60">
        <f t="shared" si="16"/>
        <v>7712.1677209677409</v>
      </c>
      <c r="CI25" s="60">
        <f t="shared" si="16"/>
        <v>7711.047720967741</v>
      </c>
      <c r="CJ25" s="60">
        <f t="shared" si="16"/>
        <v>7709.5577209677422</v>
      </c>
      <c r="CK25" s="60">
        <f t="shared" si="16"/>
        <v>7712.967720967742</v>
      </c>
      <c r="CL25" s="60">
        <f t="shared" si="16"/>
        <v>7713.0277209677415</v>
      </c>
      <c r="CM25" s="60">
        <f t="shared" si="16"/>
        <v>7710.5277209677415</v>
      </c>
      <c r="CN25" s="60">
        <f t="shared" si="16"/>
        <v>7717.2777209677424</v>
      </c>
      <c r="CO25" s="60">
        <f t="shared" si="16"/>
        <v>7718.1777209677412</v>
      </c>
      <c r="CP25" s="60">
        <f t="shared" si="16"/>
        <v>7712.6777209677412</v>
      </c>
      <c r="CQ25" s="60">
        <f t="shared" si="16"/>
        <v>7713.5777209677417</v>
      </c>
      <c r="CR25" s="60">
        <f t="shared" si="16"/>
        <v>7713.6377209677412</v>
      </c>
      <c r="CS25" s="61">
        <f t="shared" si="16"/>
        <v>7715.1077209677414</v>
      </c>
      <c r="CT25" s="109">
        <f t="shared" si="13"/>
        <v>971855.46121290326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2500.5077209677415</v>
      </c>
      <c r="C30" s="71">
        <f t="shared" si="17"/>
        <v>2503.5077209677415</v>
      </c>
      <c r="D30" s="71">
        <f t="shared" si="17"/>
        <v>2502.5077209677415</v>
      </c>
      <c r="E30" s="71">
        <f t="shared" si="17"/>
        <v>2499.5077209677415</v>
      </c>
      <c r="F30" s="71">
        <f t="shared" si="17"/>
        <v>2499.5077209677415</v>
      </c>
      <c r="G30" s="71">
        <f t="shared" si="17"/>
        <v>2499.5077209677415</v>
      </c>
      <c r="H30" s="71">
        <f t="shared" si="17"/>
        <v>2494.5077209677415</v>
      </c>
      <c r="I30" s="71">
        <f t="shared" si="17"/>
        <v>2492.5077209677415</v>
      </c>
      <c r="J30" s="71">
        <f t="shared" si="17"/>
        <v>2486.5077209677415</v>
      </c>
      <c r="K30" s="71">
        <f t="shared" si="17"/>
        <v>2485.5077209677415</v>
      </c>
      <c r="L30" s="71">
        <f t="shared" si="17"/>
        <v>2489.5077209677415</v>
      </c>
      <c r="M30" s="71">
        <f t="shared" si="17"/>
        <v>2484.5077209677415</v>
      </c>
      <c r="N30" s="71">
        <f t="shared" si="17"/>
        <v>2486.5077209677415</v>
      </c>
      <c r="O30" s="71">
        <f t="shared" si="17"/>
        <v>2484.5077209677415</v>
      </c>
      <c r="P30" s="71">
        <f t="shared" si="17"/>
        <v>2485.5077209677415</v>
      </c>
      <c r="Q30" s="71">
        <f t="shared" si="17"/>
        <v>2485.5077209677415</v>
      </c>
      <c r="R30" s="71">
        <f t="shared" si="17"/>
        <v>2487.5077209677415</v>
      </c>
      <c r="S30" s="71">
        <f t="shared" si="17"/>
        <v>2491.5077209677415</v>
      </c>
      <c r="T30" s="71">
        <f t="shared" si="17"/>
        <v>2566.5077209677415</v>
      </c>
      <c r="U30" s="71">
        <f t="shared" si="17"/>
        <v>2566.5077209677415</v>
      </c>
      <c r="V30" s="71">
        <f t="shared" si="17"/>
        <v>2592.5077209677415</v>
      </c>
      <c r="W30" s="71">
        <f t="shared" si="17"/>
        <v>2592.5077209677415</v>
      </c>
      <c r="X30" s="71">
        <f t="shared" si="17"/>
        <v>2593.5077209677415</v>
      </c>
      <c r="Y30" s="71">
        <f t="shared" si="17"/>
        <v>2595.5077209677415</v>
      </c>
      <c r="Z30" s="71">
        <f t="shared" si="17"/>
        <v>2636.5077209677415</v>
      </c>
      <c r="AA30" s="71">
        <f t="shared" si="17"/>
        <v>2632.5077209677415</v>
      </c>
      <c r="AB30" s="71">
        <f t="shared" si="17"/>
        <v>2628.5077209677415</v>
      </c>
      <c r="AC30" s="71">
        <f t="shared" si="17"/>
        <v>2628.5077209677415</v>
      </c>
      <c r="AD30" s="71">
        <f t="shared" si="17"/>
        <v>2735.5077209677415</v>
      </c>
      <c r="AE30" s="71">
        <f t="shared" si="17"/>
        <v>2736.5077209677415</v>
      </c>
      <c r="AF30" s="71">
        <f t="shared" si="17"/>
        <v>2734.5077209677415</v>
      </c>
      <c r="AG30" s="71">
        <f t="shared" si="17"/>
        <v>2731.5077209677415</v>
      </c>
      <c r="AH30" s="71">
        <f t="shared" si="17"/>
        <v>2831.5077209677415</v>
      </c>
      <c r="AI30" s="71">
        <f t="shared" si="17"/>
        <v>2824.5077209677415</v>
      </c>
      <c r="AJ30" s="71">
        <f t="shared" si="17"/>
        <v>2772.5077209677415</v>
      </c>
      <c r="AK30" s="71">
        <f t="shared" si="17"/>
        <v>2743.5077209677415</v>
      </c>
      <c r="AL30" s="71">
        <f t="shared" si="17"/>
        <v>2837.5077209677415</v>
      </c>
      <c r="AM30" s="71">
        <f t="shared" si="17"/>
        <v>2836.5077209677415</v>
      </c>
      <c r="AN30" s="71">
        <f t="shared" si="17"/>
        <v>2834.5077209677415</v>
      </c>
      <c r="AO30" s="71">
        <f t="shared" si="17"/>
        <v>2829.5077209677415</v>
      </c>
      <c r="AP30" s="71">
        <f t="shared" si="17"/>
        <v>2827.5077209677415</v>
      </c>
      <c r="AQ30" s="71">
        <f t="shared" si="17"/>
        <v>2823.5077209677415</v>
      </c>
      <c r="AR30" s="71">
        <f t="shared" si="17"/>
        <v>2822.5077209677415</v>
      </c>
      <c r="AS30" s="71">
        <f t="shared" si="17"/>
        <v>2820.5077209677415</v>
      </c>
      <c r="AT30" s="71">
        <f t="shared" si="17"/>
        <v>2816.5077209677415</v>
      </c>
      <c r="AU30" s="71">
        <f t="shared" si="17"/>
        <v>2806.5077209677415</v>
      </c>
      <c r="AV30" s="71">
        <f t="shared" si="17"/>
        <v>2837.5077209677415</v>
      </c>
      <c r="AW30" s="71">
        <f t="shared" si="17"/>
        <v>2839.5077209677415</v>
      </c>
      <c r="AX30" s="71">
        <f t="shared" si="17"/>
        <v>2836.5077209677415</v>
      </c>
      <c r="AY30" s="71">
        <f t="shared" si="17"/>
        <v>2848.5077209677415</v>
      </c>
      <c r="AZ30" s="71">
        <f t="shared" si="17"/>
        <v>2875.5077209677415</v>
      </c>
      <c r="BA30" s="71">
        <f t="shared" si="17"/>
        <v>2880.5077209677415</v>
      </c>
      <c r="BB30" s="71">
        <f t="shared" si="17"/>
        <v>2856.5077209677415</v>
      </c>
      <c r="BC30" s="71">
        <f t="shared" si="17"/>
        <v>2871.5077209677415</v>
      </c>
      <c r="BD30" s="71">
        <f t="shared" si="17"/>
        <v>2892.5077209677415</v>
      </c>
      <c r="BE30" s="71">
        <f t="shared" si="17"/>
        <v>2927.5077209677415</v>
      </c>
      <c r="BF30" s="71">
        <f t="shared" si="17"/>
        <v>2954.5077209677415</v>
      </c>
      <c r="BG30" s="71">
        <f t="shared" si="17"/>
        <v>3021.5077209677415</v>
      </c>
      <c r="BH30" s="71">
        <f t="shared" si="17"/>
        <v>3021.5077209677415</v>
      </c>
      <c r="BI30" s="71">
        <f t="shared" si="17"/>
        <v>3021.5077209677415</v>
      </c>
      <c r="BJ30" s="71">
        <f t="shared" si="17"/>
        <v>3014.5077209677415</v>
      </c>
      <c r="BK30" s="71">
        <f t="shared" si="17"/>
        <v>3014.5077209677415</v>
      </c>
      <c r="BL30" s="71">
        <f t="shared" si="17"/>
        <v>3014.5077209677415</v>
      </c>
      <c r="BM30" s="71">
        <f t="shared" si="17"/>
        <v>3014.5077209677415</v>
      </c>
      <c r="BN30" s="71">
        <f t="shared" ref="BN30:CS30" si="18">BN31+BN39</f>
        <v>3016.5077209677415</v>
      </c>
      <c r="BO30" s="71">
        <f t="shared" si="18"/>
        <v>2974.5077209677415</v>
      </c>
      <c r="BP30" s="71">
        <f t="shared" si="18"/>
        <v>2987.5077209677415</v>
      </c>
      <c r="BQ30" s="71">
        <f t="shared" si="18"/>
        <v>3071.5077209677415</v>
      </c>
      <c r="BR30" s="71">
        <f t="shared" si="18"/>
        <v>3097.5077209677415</v>
      </c>
      <c r="BS30" s="71">
        <f t="shared" si="18"/>
        <v>3097.5077209677415</v>
      </c>
      <c r="BT30" s="71">
        <f t="shared" si="18"/>
        <v>3097.5077209677415</v>
      </c>
      <c r="BU30" s="71">
        <f t="shared" si="18"/>
        <v>3097.5077209677415</v>
      </c>
      <c r="BV30" s="71">
        <f t="shared" si="18"/>
        <v>3095.5077209677415</v>
      </c>
      <c r="BW30" s="71">
        <f t="shared" si="18"/>
        <v>3095.5077209677415</v>
      </c>
      <c r="BX30" s="71">
        <f t="shared" si="18"/>
        <v>3095.5077209677415</v>
      </c>
      <c r="BY30" s="71">
        <f t="shared" si="18"/>
        <v>3095.5077209677415</v>
      </c>
      <c r="BZ30" s="71">
        <f t="shared" si="18"/>
        <v>3093.5077209677415</v>
      </c>
      <c r="CA30" s="71">
        <f t="shared" si="18"/>
        <v>3094.5077209677415</v>
      </c>
      <c r="CB30" s="71">
        <f t="shared" si="18"/>
        <v>3099.5077209677415</v>
      </c>
      <c r="CC30" s="71">
        <f t="shared" si="18"/>
        <v>3102.5077209677415</v>
      </c>
      <c r="CD30" s="71">
        <f t="shared" si="18"/>
        <v>3100.5077209677415</v>
      </c>
      <c r="CE30" s="71">
        <f t="shared" si="18"/>
        <v>3097.5077209677415</v>
      </c>
      <c r="CF30" s="71">
        <f t="shared" si="18"/>
        <v>3095.5077209677415</v>
      </c>
      <c r="CG30" s="71">
        <f t="shared" si="18"/>
        <v>3088.5077209677415</v>
      </c>
      <c r="CH30" s="71">
        <f t="shared" si="18"/>
        <v>3085.5077209677415</v>
      </c>
      <c r="CI30" s="71">
        <f t="shared" si="18"/>
        <v>3084.5077209677415</v>
      </c>
      <c r="CJ30" s="71">
        <f t="shared" si="18"/>
        <v>3082.5077209677415</v>
      </c>
      <c r="CK30" s="71">
        <f t="shared" si="18"/>
        <v>3085.5077209677415</v>
      </c>
      <c r="CL30" s="71">
        <f t="shared" si="18"/>
        <v>3108.5077209677415</v>
      </c>
      <c r="CM30" s="71">
        <f t="shared" si="18"/>
        <v>3105.5077209677415</v>
      </c>
      <c r="CN30" s="71">
        <f t="shared" si="18"/>
        <v>3105.5077209677415</v>
      </c>
      <c r="CO30" s="71">
        <f t="shared" si="18"/>
        <v>3106.5077209677415</v>
      </c>
      <c r="CP30" s="71">
        <f t="shared" si="18"/>
        <v>3104.5077209677415</v>
      </c>
      <c r="CQ30" s="71">
        <f t="shared" si="18"/>
        <v>3105.5077209677415</v>
      </c>
      <c r="CR30" s="71">
        <f t="shared" si="18"/>
        <v>3107.5077209677415</v>
      </c>
      <c r="CS30" s="72">
        <f t="shared" si="18"/>
        <v>3108.5077209677415</v>
      </c>
      <c r="CT30" s="73">
        <f t="shared" ref="CT30:CT47" si="19">SUM(B30:CS30)</f>
        <v>272784.74121290375</v>
      </c>
      <c r="CU30" s="149"/>
    </row>
    <row r="31" spans="1:102">
      <c r="A31" s="74" t="s">
        <v>32</v>
      </c>
      <c r="B31" s="75">
        <f>SUM(B32:B38)</f>
        <v>2346.5099999999998</v>
      </c>
      <c r="C31" s="76">
        <f t="shared" ref="C31:BN31" si="20">SUM(C32:C38)</f>
        <v>2349.5099999999998</v>
      </c>
      <c r="D31" s="76">
        <f t="shared" si="20"/>
        <v>2348.5099999999998</v>
      </c>
      <c r="E31" s="76">
        <f t="shared" si="20"/>
        <v>2345.5099999999998</v>
      </c>
      <c r="F31" s="76">
        <f t="shared" si="20"/>
        <v>2345.5099999999998</v>
      </c>
      <c r="G31" s="76">
        <f t="shared" si="20"/>
        <v>2345.5099999999998</v>
      </c>
      <c r="H31" s="76">
        <f t="shared" si="20"/>
        <v>2340.5099999999998</v>
      </c>
      <c r="I31" s="76">
        <f t="shared" si="20"/>
        <v>2338.5099999999998</v>
      </c>
      <c r="J31" s="76">
        <f t="shared" si="20"/>
        <v>2332.5099999999998</v>
      </c>
      <c r="K31" s="76">
        <f t="shared" si="20"/>
        <v>2331.5099999999998</v>
      </c>
      <c r="L31" s="76">
        <f t="shared" si="20"/>
        <v>2335.5099999999998</v>
      </c>
      <c r="M31" s="76">
        <f t="shared" si="20"/>
        <v>2330.5099999999998</v>
      </c>
      <c r="N31" s="76">
        <f t="shared" si="20"/>
        <v>2332.5099999999998</v>
      </c>
      <c r="O31" s="76">
        <f t="shared" si="20"/>
        <v>2330.5099999999998</v>
      </c>
      <c r="P31" s="76">
        <f t="shared" si="20"/>
        <v>2331.5099999999998</v>
      </c>
      <c r="Q31" s="76">
        <f t="shared" si="20"/>
        <v>2331.5099999999998</v>
      </c>
      <c r="R31" s="76">
        <f t="shared" si="20"/>
        <v>2333.5099999999998</v>
      </c>
      <c r="S31" s="76">
        <f t="shared" si="20"/>
        <v>2337.5099999999998</v>
      </c>
      <c r="T31" s="76">
        <f t="shared" si="20"/>
        <v>2412.5099999999998</v>
      </c>
      <c r="U31" s="76">
        <f t="shared" si="20"/>
        <v>2412.5099999999998</v>
      </c>
      <c r="V31" s="76">
        <f t="shared" si="20"/>
        <v>2438.5099999999998</v>
      </c>
      <c r="W31" s="76">
        <f t="shared" si="20"/>
        <v>2438.5099999999998</v>
      </c>
      <c r="X31" s="76">
        <f t="shared" si="20"/>
        <v>2439.5099999999998</v>
      </c>
      <c r="Y31" s="76">
        <f t="shared" si="20"/>
        <v>2441.5099999999998</v>
      </c>
      <c r="Z31" s="76">
        <f t="shared" si="20"/>
        <v>2482.5099999999998</v>
      </c>
      <c r="AA31" s="76">
        <f t="shared" si="20"/>
        <v>2478.5099999999998</v>
      </c>
      <c r="AB31" s="76">
        <f t="shared" si="20"/>
        <v>2474.5099999999998</v>
      </c>
      <c r="AC31" s="76">
        <f t="shared" si="20"/>
        <v>2474.5099999999998</v>
      </c>
      <c r="AD31" s="76">
        <f t="shared" si="20"/>
        <v>2581.5099999999998</v>
      </c>
      <c r="AE31" s="76">
        <f t="shared" si="20"/>
        <v>2582.5099999999998</v>
      </c>
      <c r="AF31" s="76">
        <f t="shared" si="20"/>
        <v>2580.5099999999998</v>
      </c>
      <c r="AG31" s="76">
        <f t="shared" si="20"/>
        <v>2577.5099999999998</v>
      </c>
      <c r="AH31" s="76">
        <f t="shared" si="20"/>
        <v>2677.5099999999998</v>
      </c>
      <c r="AI31" s="76">
        <f t="shared" si="20"/>
        <v>2670.5099999999998</v>
      </c>
      <c r="AJ31" s="76">
        <f t="shared" si="20"/>
        <v>2618.5099999999998</v>
      </c>
      <c r="AK31" s="76">
        <f t="shared" si="20"/>
        <v>2589.5099999999998</v>
      </c>
      <c r="AL31" s="76">
        <f t="shared" si="20"/>
        <v>2683.5099999999998</v>
      </c>
      <c r="AM31" s="76">
        <f t="shared" si="20"/>
        <v>2682.5099999999998</v>
      </c>
      <c r="AN31" s="76">
        <f t="shared" si="20"/>
        <v>2680.5099999999998</v>
      </c>
      <c r="AO31" s="76">
        <f t="shared" si="20"/>
        <v>2675.5099999999998</v>
      </c>
      <c r="AP31" s="76">
        <f t="shared" si="20"/>
        <v>2673.5099999999998</v>
      </c>
      <c r="AQ31" s="76">
        <f t="shared" si="20"/>
        <v>2669.5099999999998</v>
      </c>
      <c r="AR31" s="76">
        <f t="shared" si="20"/>
        <v>2668.5099999999998</v>
      </c>
      <c r="AS31" s="76">
        <f t="shared" si="20"/>
        <v>2666.5099999999998</v>
      </c>
      <c r="AT31" s="76">
        <f t="shared" si="20"/>
        <v>2662.5099999999998</v>
      </c>
      <c r="AU31" s="76">
        <f t="shared" si="20"/>
        <v>2652.5099999999998</v>
      </c>
      <c r="AV31" s="76">
        <f t="shared" si="20"/>
        <v>2683.5099999999998</v>
      </c>
      <c r="AW31" s="76">
        <f t="shared" si="20"/>
        <v>2685.5099999999998</v>
      </c>
      <c r="AX31" s="76">
        <f t="shared" si="20"/>
        <v>2682.5099999999998</v>
      </c>
      <c r="AY31" s="76">
        <f t="shared" si="20"/>
        <v>2694.5099999999998</v>
      </c>
      <c r="AZ31" s="76">
        <f t="shared" si="20"/>
        <v>2721.5099999999998</v>
      </c>
      <c r="BA31" s="76">
        <f t="shared" si="20"/>
        <v>2726.5099999999998</v>
      </c>
      <c r="BB31" s="76">
        <f t="shared" si="20"/>
        <v>2702.5099999999998</v>
      </c>
      <c r="BC31" s="76">
        <f t="shared" si="20"/>
        <v>2717.5099999999998</v>
      </c>
      <c r="BD31" s="76">
        <f t="shared" si="20"/>
        <v>2738.5099999999998</v>
      </c>
      <c r="BE31" s="76">
        <f t="shared" si="20"/>
        <v>2773.5099999999998</v>
      </c>
      <c r="BF31" s="76">
        <f t="shared" si="20"/>
        <v>2800.5099999999998</v>
      </c>
      <c r="BG31" s="76">
        <f t="shared" si="20"/>
        <v>2867.5099999999998</v>
      </c>
      <c r="BH31" s="76">
        <f t="shared" si="20"/>
        <v>2867.5099999999998</v>
      </c>
      <c r="BI31" s="76">
        <f t="shared" si="20"/>
        <v>2867.5099999999998</v>
      </c>
      <c r="BJ31" s="76">
        <f t="shared" si="20"/>
        <v>2860.5099999999998</v>
      </c>
      <c r="BK31" s="76">
        <f t="shared" si="20"/>
        <v>2860.5099999999998</v>
      </c>
      <c r="BL31" s="76">
        <f t="shared" si="20"/>
        <v>2860.5099999999998</v>
      </c>
      <c r="BM31" s="76">
        <f t="shared" si="20"/>
        <v>2860.5099999999998</v>
      </c>
      <c r="BN31" s="76">
        <f t="shared" si="20"/>
        <v>2862.5099999999998</v>
      </c>
      <c r="BO31" s="76">
        <f t="shared" ref="BO31:CS31" si="21">SUM(BO32:BO38)</f>
        <v>2820.5099999999998</v>
      </c>
      <c r="BP31" s="76">
        <f t="shared" si="21"/>
        <v>2833.5099999999998</v>
      </c>
      <c r="BQ31" s="76">
        <f t="shared" si="21"/>
        <v>2917.5099999999998</v>
      </c>
      <c r="BR31" s="76">
        <f t="shared" si="21"/>
        <v>2943.5099999999998</v>
      </c>
      <c r="BS31" s="76">
        <f t="shared" si="21"/>
        <v>2943.5099999999998</v>
      </c>
      <c r="BT31" s="76">
        <f t="shared" si="21"/>
        <v>2943.5099999999998</v>
      </c>
      <c r="BU31" s="76">
        <f t="shared" si="21"/>
        <v>2943.5099999999998</v>
      </c>
      <c r="BV31" s="76">
        <f t="shared" si="21"/>
        <v>2941.5099999999998</v>
      </c>
      <c r="BW31" s="76">
        <f t="shared" si="21"/>
        <v>2941.5099999999998</v>
      </c>
      <c r="BX31" s="76">
        <f t="shared" si="21"/>
        <v>2941.5099999999998</v>
      </c>
      <c r="BY31" s="76">
        <f t="shared" si="21"/>
        <v>2941.5099999999998</v>
      </c>
      <c r="BZ31" s="76">
        <f t="shared" si="21"/>
        <v>2939.5099999999998</v>
      </c>
      <c r="CA31" s="76">
        <f t="shared" si="21"/>
        <v>2940.5099999999998</v>
      </c>
      <c r="CB31" s="76">
        <f t="shared" si="21"/>
        <v>2945.5099999999998</v>
      </c>
      <c r="CC31" s="76">
        <f t="shared" si="21"/>
        <v>2948.5099999999998</v>
      </c>
      <c r="CD31" s="76">
        <f t="shared" si="21"/>
        <v>2946.5099999999998</v>
      </c>
      <c r="CE31" s="76">
        <f t="shared" si="21"/>
        <v>2943.5099999999998</v>
      </c>
      <c r="CF31" s="76">
        <f t="shared" si="21"/>
        <v>2941.5099999999998</v>
      </c>
      <c r="CG31" s="76">
        <f t="shared" si="21"/>
        <v>2934.5099999999998</v>
      </c>
      <c r="CH31" s="76">
        <f t="shared" si="21"/>
        <v>2931.5099999999998</v>
      </c>
      <c r="CI31" s="76">
        <f t="shared" si="21"/>
        <v>2930.5099999999998</v>
      </c>
      <c r="CJ31" s="76">
        <f t="shared" si="21"/>
        <v>2928.5099999999998</v>
      </c>
      <c r="CK31" s="76">
        <f t="shared" si="21"/>
        <v>2931.5099999999998</v>
      </c>
      <c r="CL31" s="76">
        <f t="shared" si="21"/>
        <v>2954.5099999999998</v>
      </c>
      <c r="CM31" s="76">
        <f t="shared" si="21"/>
        <v>2951.5099999999998</v>
      </c>
      <c r="CN31" s="76">
        <f t="shared" si="21"/>
        <v>2951.5099999999998</v>
      </c>
      <c r="CO31" s="76">
        <f t="shared" si="21"/>
        <v>2952.5099999999998</v>
      </c>
      <c r="CP31" s="76">
        <f t="shared" si="21"/>
        <v>2950.5099999999998</v>
      </c>
      <c r="CQ31" s="76">
        <f t="shared" si="21"/>
        <v>2951.5099999999998</v>
      </c>
      <c r="CR31" s="76">
        <f t="shared" si="21"/>
        <v>2953.5099999999998</v>
      </c>
      <c r="CS31" s="77">
        <f t="shared" si="21"/>
        <v>2954.5099999999998</v>
      </c>
      <c r="CT31" s="30">
        <f t="shared" si="19"/>
        <v>258000.96000000028</v>
      </c>
      <c r="CU31" s="151"/>
    </row>
    <row r="32" spans="1:102">
      <c r="A32" s="78" t="s">
        <v>33</v>
      </c>
      <c r="B32" s="79">
        <f>B62-B73</f>
        <v>444</v>
      </c>
      <c r="C32" s="80">
        <f t="shared" ref="C32:BN32" si="22">C62-C73</f>
        <v>444</v>
      </c>
      <c r="D32" s="80">
        <f t="shared" si="22"/>
        <v>444</v>
      </c>
      <c r="E32" s="80">
        <f t="shared" si="22"/>
        <v>444</v>
      </c>
      <c r="F32" s="80">
        <f t="shared" si="22"/>
        <v>444</v>
      </c>
      <c r="G32" s="80">
        <f t="shared" si="22"/>
        <v>444</v>
      </c>
      <c r="H32" s="80">
        <f t="shared" si="22"/>
        <v>444</v>
      </c>
      <c r="I32" s="80">
        <f t="shared" si="22"/>
        <v>444</v>
      </c>
      <c r="J32" s="80">
        <f t="shared" si="22"/>
        <v>444</v>
      </c>
      <c r="K32" s="80">
        <f t="shared" si="22"/>
        <v>444</v>
      </c>
      <c r="L32" s="80">
        <f t="shared" si="22"/>
        <v>444</v>
      </c>
      <c r="M32" s="80">
        <f t="shared" si="22"/>
        <v>444</v>
      </c>
      <c r="N32" s="80">
        <f t="shared" si="22"/>
        <v>444</v>
      </c>
      <c r="O32" s="80">
        <f t="shared" si="22"/>
        <v>444</v>
      </c>
      <c r="P32" s="80">
        <f t="shared" si="22"/>
        <v>444</v>
      </c>
      <c r="Q32" s="80">
        <f t="shared" si="22"/>
        <v>444</v>
      </c>
      <c r="R32" s="80">
        <f t="shared" si="22"/>
        <v>444</v>
      </c>
      <c r="S32" s="80">
        <f t="shared" si="22"/>
        <v>444</v>
      </c>
      <c r="T32" s="80">
        <f t="shared" si="22"/>
        <v>444</v>
      </c>
      <c r="U32" s="80">
        <f t="shared" si="22"/>
        <v>444</v>
      </c>
      <c r="V32" s="80">
        <f t="shared" si="22"/>
        <v>444</v>
      </c>
      <c r="W32" s="80">
        <f t="shared" si="22"/>
        <v>444</v>
      </c>
      <c r="X32" s="80">
        <f t="shared" si="22"/>
        <v>444</v>
      </c>
      <c r="Y32" s="80">
        <f t="shared" si="22"/>
        <v>444</v>
      </c>
      <c r="Z32" s="80">
        <f t="shared" si="22"/>
        <v>444</v>
      </c>
      <c r="AA32" s="80">
        <f t="shared" si="22"/>
        <v>444</v>
      </c>
      <c r="AB32" s="80">
        <f t="shared" si="22"/>
        <v>444</v>
      </c>
      <c r="AC32" s="80">
        <f t="shared" si="22"/>
        <v>444</v>
      </c>
      <c r="AD32" s="80">
        <f t="shared" si="22"/>
        <v>444</v>
      </c>
      <c r="AE32" s="80">
        <f t="shared" si="22"/>
        <v>444</v>
      </c>
      <c r="AF32" s="80">
        <f t="shared" si="22"/>
        <v>444</v>
      </c>
      <c r="AG32" s="80">
        <f t="shared" si="22"/>
        <v>444</v>
      </c>
      <c r="AH32" s="80">
        <f t="shared" si="22"/>
        <v>444</v>
      </c>
      <c r="AI32" s="80">
        <f t="shared" si="22"/>
        <v>444</v>
      </c>
      <c r="AJ32" s="80">
        <f t="shared" si="22"/>
        <v>414</v>
      </c>
      <c r="AK32" s="80">
        <f t="shared" si="22"/>
        <v>384</v>
      </c>
      <c r="AL32" s="80">
        <f t="shared" si="22"/>
        <v>378</v>
      </c>
      <c r="AM32" s="80">
        <f t="shared" si="22"/>
        <v>378</v>
      </c>
      <c r="AN32" s="80">
        <f t="shared" si="22"/>
        <v>378</v>
      </c>
      <c r="AO32" s="80">
        <f t="shared" si="22"/>
        <v>378</v>
      </c>
      <c r="AP32" s="80">
        <f t="shared" si="22"/>
        <v>378</v>
      </c>
      <c r="AQ32" s="80">
        <f t="shared" si="22"/>
        <v>378</v>
      </c>
      <c r="AR32" s="80">
        <f t="shared" si="22"/>
        <v>378</v>
      </c>
      <c r="AS32" s="80">
        <f t="shared" si="22"/>
        <v>378</v>
      </c>
      <c r="AT32" s="80">
        <f t="shared" si="22"/>
        <v>378</v>
      </c>
      <c r="AU32" s="80">
        <f t="shared" si="22"/>
        <v>378</v>
      </c>
      <c r="AV32" s="80">
        <f t="shared" si="22"/>
        <v>378</v>
      </c>
      <c r="AW32" s="80">
        <f t="shared" si="22"/>
        <v>378</v>
      </c>
      <c r="AX32" s="80">
        <f t="shared" si="22"/>
        <v>378</v>
      </c>
      <c r="AY32" s="80">
        <f t="shared" si="22"/>
        <v>378</v>
      </c>
      <c r="AZ32" s="80">
        <f t="shared" si="22"/>
        <v>378</v>
      </c>
      <c r="BA32" s="80">
        <f t="shared" si="22"/>
        <v>378</v>
      </c>
      <c r="BB32" s="80">
        <f t="shared" si="22"/>
        <v>378</v>
      </c>
      <c r="BC32" s="80">
        <f t="shared" si="22"/>
        <v>378</v>
      </c>
      <c r="BD32" s="80">
        <f t="shared" si="22"/>
        <v>378</v>
      </c>
      <c r="BE32" s="80">
        <f t="shared" si="22"/>
        <v>378</v>
      </c>
      <c r="BF32" s="80">
        <f t="shared" si="22"/>
        <v>378</v>
      </c>
      <c r="BG32" s="80">
        <f t="shared" si="22"/>
        <v>378</v>
      </c>
      <c r="BH32" s="80">
        <f t="shared" si="22"/>
        <v>378</v>
      </c>
      <c r="BI32" s="80">
        <f t="shared" si="22"/>
        <v>378</v>
      </c>
      <c r="BJ32" s="80">
        <f t="shared" si="22"/>
        <v>378</v>
      </c>
      <c r="BK32" s="80">
        <f t="shared" si="22"/>
        <v>378</v>
      </c>
      <c r="BL32" s="80">
        <f t="shared" si="22"/>
        <v>378</v>
      </c>
      <c r="BM32" s="80">
        <f t="shared" si="22"/>
        <v>378</v>
      </c>
      <c r="BN32" s="80">
        <f t="shared" si="22"/>
        <v>378</v>
      </c>
      <c r="BO32" s="80">
        <f t="shared" ref="BO32:CS32" si="23">BO62-BO73</f>
        <v>408</v>
      </c>
      <c r="BP32" s="80">
        <f t="shared" si="23"/>
        <v>438</v>
      </c>
      <c r="BQ32" s="80">
        <f t="shared" si="23"/>
        <v>444</v>
      </c>
      <c r="BR32" s="80">
        <f t="shared" si="23"/>
        <v>444</v>
      </c>
      <c r="BS32" s="80">
        <f t="shared" si="23"/>
        <v>444</v>
      </c>
      <c r="BT32" s="80">
        <f t="shared" si="23"/>
        <v>444</v>
      </c>
      <c r="BU32" s="80">
        <f t="shared" si="23"/>
        <v>444</v>
      </c>
      <c r="BV32" s="80">
        <f t="shared" si="23"/>
        <v>444</v>
      </c>
      <c r="BW32" s="80">
        <f t="shared" si="23"/>
        <v>444</v>
      </c>
      <c r="BX32" s="80">
        <f t="shared" si="23"/>
        <v>444</v>
      </c>
      <c r="BY32" s="80">
        <f t="shared" si="23"/>
        <v>444</v>
      </c>
      <c r="BZ32" s="80">
        <f t="shared" si="23"/>
        <v>444</v>
      </c>
      <c r="CA32" s="80">
        <f t="shared" si="23"/>
        <v>444</v>
      </c>
      <c r="CB32" s="80">
        <f t="shared" si="23"/>
        <v>444</v>
      </c>
      <c r="CC32" s="80">
        <f t="shared" si="23"/>
        <v>444</v>
      </c>
      <c r="CD32" s="80">
        <f t="shared" si="23"/>
        <v>444</v>
      </c>
      <c r="CE32" s="80">
        <f t="shared" si="23"/>
        <v>444</v>
      </c>
      <c r="CF32" s="80">
        <f t="shared" si="23"/>
        <v>444</v>
      </c>
      <c r="CG32" s="80">
        <f t="shared" si="23"/>
        <v>444</v>
      </c>
      <c r="CH32" s="80">
        <f t="shared" si="23"/>
        <v>444</v>
      </c>
      <c r="CI32" s="80">
        <f t="shared" si="23"/>
        <v>444</v>
      </c>
      <c r="CJ32" s="80">
        <f t="shared" si="23"/>
        <v>444</v>
      </c>
      <c r="CK32" s="80">
        <f t="shared" si="23"/>
        <v>444</v>
      </c>
      <c r="CL32" s="80">
        <f t="shared" si="23"/>
        <v>444</v>
      </c>
      <c r="CM32" s="80">
        <f t="shared" si="23"/>
        <v>444</v>
      </c>
      <c r="CN32" s="80">
        <f t="shared" si="23"/>
        <v>444</v>
      </c>
      <c r="CO32" s="80">
        <f t="shared" si="23"/>
        <v>444</v>
      </c>
      <c r="CP32" s="80">
        <f t="shared" si="23"/>
        <v>444</v>
      </c>
      <c r="CQ32" s="80">
        <f t="shared" si="23"/>
        <v>444</v>
      </c>
      <c r="CR32" s="80">
        <f t="shared" si="23"/>
        <v>444</v>
      </c>
      <c r="CS32" s="81">
        <f t="shared" si="23"/>
        <v>444</v>
      </c>
      <c r="CT32" s="30">
        <f t="shared" si="19"/>
        <v>40578</v>
      </c>
      <c r="CU32" s="151"/>
    </row>
    <row r="33" spans="1:99">
      <c r="A33" s="25" t="s">
        <v>34</v>
      </c>
      <c r="B33" s="82">
        <f t="shared" ref="B33:Q38" si="24">B63-B74</f>
        <v>0</v>
      </c>
      <c r="C33" s="3">
        <f t="shared" si="24"/>
        <v>0</v>
      </c>
      <c r="D33" s="3">
        <f t="shared" si="24"/>
        <v>0</v>
      </c>
      <c r="E33" s="3">
        <f t="shared" si="24"/>
        <v>0</v>
      </c>
      <c r="F33" s="3">
        <f t="shared" si="24"/>
        <v>0</v>
      </c>
      <c r="G33" s="3">
        <f t="shared" si="24"/>
        <v>0</v>
      </c>
      <c r="H33" s="3">
        <f t="shared" si="24"/>
        <v>0</v>
      </c>
      <c r="I33" s="3">
        <f t="shared" si="24"/>
        <v>0</v>
      </c>
      <c r="J33" s="3">
        <f t="shared" si="24"/>
        <v>0</v>
      </c>
      <c r="K33" s="3">
        <f t="shared" si="24"/>
        <v>0</v>
      </c>
      <c r="L33" s="3">
        <f t="shared" si="24"/>
        <v>0</v>
      </c>
      <c r="M33" s="3">
        <f t="shared" si="24"/>
        <v>0</v>
      </c>
      <c r="N33" s="3">
        <f t="shared" si="24"/>
        <v>0</v>
      </c>
      <c r="O33" s="3">
        <f t="shared" si="24"/>
        <v>0</v>
      </c>
      <c r="P33" s="3">
        <f t="shared" si="24"/>
        <v>0</v>
      </c>
      <c r="Q33" s="3">
        <f t="shared" si="24"/>
        <v>0</v>
      </c>
      <c r="R33" s="3">
        <f t="shared" ref="R33:CC33" si="25">R63-R74</f>
        <v>0</v>
      </c>
      <c r="S33" s="3">
        <f t="shared" si="25"/>
        <v>0</v>
      </c>
      <c r="T33" s="3">
        <f t="shared" si="25"/>
        <v>75</v>
      </c>
      <c r="U33" s="3">
        <f t="shared" si="25"/>
        <v>75</v>
      </c>
      <c r="V33" s="3">
        <f t="shared" si="25"/>
        <v>100</v>
      </c>
      <c r="W33" s="3">
        <f t="shared" si="25"/>
        <v>100</v>
      </c>
      <c r="X33" s="3">
        <f t="shared" si="25"/>
        <v>100</v>
      </c>
      <c r="Y33" s="3">
        <f t="shared" si="25"/>
        <v>100</v>
      </c>
      <c r="Z33" s="3">
        <f t="shared" si="25"/>
        <v>150</v>
      </c>
      <c r="AA33" s="3">
        <f t="shared" si="25"/>
        <v>150</v>
      </c>
      <c r="AB33" s="3">
        <f t="shared" si="25"/>
        <v>150</v>
      </c>
      <c r="AC33" s="3">
        <f t="shared" si="25"/>
        <v>150</v>
      </c>
      <c r="AD33" s="3">
        <f t="shared" si="25"/>
        <v>250</v>
      </c>
      <c r="AE33" s="3">
        <f t="shared" si="25"/>
        <v>250</v>
      </c>
      <c r="AF33" s="3">
        <f t="shared" si="25"/>
        <v>250</v>
      </c>
      <c r="AG33" s="3">
        <f t="shared" si="25"/>
        <v>250</v>
      </c>
      <c r="AH33" s="3">
        <f t="shared" si="25"/>
        <v>350</v>
      </c>
      <c r="AI33" s="3">
        <f t="shared" si="25"/>
        <v>350</v>
      </c>
      <c r="AJ33" s="3">
        <f t="shared" si="25"/>
        <v>350</v>
      </c>
      <c r="AK33" s="3">
        <f t="shared" si="25"/>
        <v>350</v>
      </c>
      <c r="AL33" s="3">
        <f t="shared" si="25"/>
        <v>450</v>
      </c>
      <c r="AM33" s="3">
        <f t="shared" si="25"/>
        <v>450</v>
      </c>
      <c r="AN33" s="3">
        <f t="shared" si="25"/>
        <v>450</v>
      </c>
      <c r="AO33" s="3">
        <f t="shared" si="25"/>
        <v>450</v>
      </c>
      <c r="AP33" s="3">
        <f t="shared" si="25"/>
        <v>450</v>
      </c>
      <c r="AQ33" s="3">
        <f t="shared" si="25"/>
        <v>450</v>
      </c>
      <c r="AR33" s="3">
        <f t="shared" si="25"/>
        <v>450</v>
      </c>
      <c r="AS33" s="3">
        <f t="shared" si="25"/>
        <v>450</v>
      </c>
      <c r="AT33" s="3">
        <f t="shared" si="25"/>
        <v>450</v>
      </c>
      <c r="AU33" s="3">
        <f t="shared" si="25"/>
        <v>450</v>
      </c>
      <c r="AV33" s="3">
        <f t="shared" si="25"/>
        <v>450</v>
      </c>
      <c r="AW33" s="3">
        <f t="shared" si="25"/>
        <v>450</v>
      </c>
      <c r="AX33" s="3">
        <f t="shared" si="25"/>
        <v>450</v>
      </c>
      <c r="AY33" s="3">
        <f t="shared" si="25"/>
        <v>450</v>
      </c>
      <c r="AZ33" s="3">
        <f t="shared" si="25"/>
        <v>450</v>
      </c>
      <c r="BA33" s="3">
        <f t="shared" si="25"/>
        <v>450</v>
      </c>
      <c r="BB33" s="3">
        <f t="shared" si="25"/>
        <v>450</v>
      </c>
      <c r="BC33" s="3">
        <f t="shared" si="25"/>
        <v>450</v>
      </c>
      <c r="BD33" s="3">
        <f t="shared" si="25"/>
        <v>450</v>
      </c>
      <c r="BE33" s="3">
        <f t="shared" si="25"/>
        <v>450</v>
      </c>
      <c r="BF33" s="3">
        <f t="shared" si="25"/>
        <v>450</v>
      </c>
      <c r="BG33" s="3">
        <f t="shared" si="25"/>
        <v>450</v>
      </c>
      <c r="BH33" s="3">
        <f t="shared" si="25"/>
        <v>450</v>
      </c>
      <c r="BI33" s="3">
        <f t="shared" si="25"/>
        <v>450</v>
      </c>
      <c r="BJ33" s="3">
        <f t="shared" si="25"/>
        <v>450</v>
      </c>
      <c r="BK33" s="3">
        <f t="shared" si="25"/>
        <v>450</v>
      </c>
      <c r="BL33" s="3">
        <f t="shared" si="25"/>
        <v>450</v>
      </c>
      <c r="BM33" s="3">
        <f t="shared" si="25"/>
        <v>450</v>
      </c>
      <c r="BN33" s="3">
        <f t="shared" si="25"/>
        <v>450</v>
      </c>
      <c r="BO33" s="3">
        <f t="shared" si="25"/>
        <v>450</v>
      </c>
      <c r="BP33" s="3">
        <f t="shared" si="25"/>
        <v>450</v>
      </c>
      <c r="BQ33" s="3">
        <f t="shared" si="25"/>
        <v>450</v>
      </c>
      <c r="BR33" s="3">
        <f t="shared" si="25"/>
        <v>450</v>
      </c>
      <c r="BS33" s="3">
        <f t="shared" si="25"/>
        <v>450</v>
      </c>
      <c r="BT33" s="3">
        <f t="shared" si="25"/>
        <v>450</v>
      </c>
      <c r="BU33" s="3">
        <f t="shared" si="25"/>
        <v>450</v>
      </c>
      <c r="BV33" s="3">
        <f t="shared" si="25"/>
        <v>450</v>
      </c>
      <c r="BW33" s="3">
        <f t="shared" si="25"/>
        <v>450</v>
      </c>
      <c r="BX33" s="3">
        <f t="shared" si="25"/>
        <v>450</v>
      </c>
      <c r="BY33" s="3">
        <f t="shared" si="25"/>
        <v>450</v>
      </c>
      <c r="BZ33" s="3">
        <f t="shared" si="25"/>
        <v>450</v>
      </c>
      <c r="CA33" s="3">
        <f t="shared" si="25"/>
        <v>450</v>
      </c>
      <c r="CB33" s="3">
        <f t="shared" si="25"/>
        <v>450</v>
      </c>
      <c r="CC33" s="3">
        <f t="shared" si="25"/>
        <v>450</v>
      </c>
      <c r="CD33" s="3">
        <f t="shared" ref="CD33:CS33" si="26">CD63-CD74</f>
        <v>450</v>
      </c>
      <c r="CE33" s="3">
        <f t="shared" si="26"/>
        <v>450</v>
      </c>
      <c r="CF33" s="3">
        <f t="shared" si="26"/>
        <v>450</v>
      </c>
      <c r="CG33" s="3">
        <f t="shared" si="26"/>
        <v>450</v>
      </c>
      <c r="CH33" s="3">
        <f t="shared" si="26"/>
        <v>450</v>
      </c>
      <c r="CI33" s="3">
        <f t="shared" si="26"/>
        <v>450</v>
      </c>
      <c r="CJ33" s="3">
        <f t="shared" si="26"/>
        <v>450</v>
      </c>
      <c r="CK33" s="3">
        <f t="shared" si="26"/>
        <v>450</v>
      </c>
      <c r="CL33" s="3">
        <f t="shared" si="26"/>
        <v>475</v>
      </c>
      <c r="CM33" s="3">
        <f t="shared" si="26"/>
        <v>475</v>
      </c>
      <c r="CN33" s="3">
        <f t="shared" si="26"/>
        <v>475</v>
      </c>
      <c r="CO33" s="3">
        <f t="shared" si="26"/>
        <v>475</v>
      </c>
      <c r="CP33" s="3">
        <f t="shared" si="26"/>
        <v>475</v>
      </c>
      <c r="CQ33" s="3">
        <f t="shared" si="26"/>
        <v>475</v>
      </c>
      <c r="CR33" s="3">
        <f t="shared" si="26"/>
        <v>475</v>
      </c>
      <c r="CS33" s="83">
        <f t="shared" si="26"/>
        <v>475</v>
      </c>
      <c r="CT33" s="30">
        <f t="shared" si="19"/>
        <v>30750</v>
      </c>
      <c r="CU33" s="151"/>
    </row>
    <row r="34" spans="1:99">
      <c r="A34" s="25" t="s">
        <v>35</v>
      </c>
      <c r="B34" s="82">
        <f t="shared" si="24"/>
        <v>621.04</v>
      </c>
      <c r="C34" s="3">
        <f t="shared" si="24"/>
        <v>621.04</v>
      </c>
      <c r="D34" s="3">
        <f t="shared" si="24"/>
        <v>621.04</v>
      </c>
      <c r="E34" s="3">
        <f t="shared" si="24"/>
        <v>621.04</v>
      </c>
      <c r="F34" s="3">
        <f t="shared" si="24"/>
        <v>621.04</v>
      </c>
      <c r="G34" s="3">
        <f t="shared" si="24"/>
        <v>621.04</v>
      </c>
      <c r="H34" s="3">
        <f t="shared" si="24"/>
        <v>621.04</v>
      </c>
      <c r="I34" s="3">
        <f t="shared" si="24"/>
        <v>621.04</v>
      </c>
      <c r="J34" s="3">
        <f t="shared" si="24"/>
        <v>621.04</v>
      </c>
      <c r="K34" s="3">
        <f t="shared" si="24"/>
        <v>621.04</v>
      </c>
      <c r="L34" s="3">
        <f t="shared" si="24"/>
        <v>621.04</v>
      </c>
      <c r="M34" s="3">
        <f t="shared" si="24"/>
        <v>621.04</v>
      </c>
      <c r="N34" s="3">
        <f t="shared" si="24"/>
        <v>621.04</v>
      </c>
      <c r="O34" s="3">
        <f t="shared" si="24"/>
        <v>621.04</v>
      </c>
      <c r="P34" s="3">
        <f t="shared" si="24"/>
        <v>621.04</v>
      </c>
      <c r="Q34" s="3">
        <f t="shared" si="24"/>
        <v>621.04</v>
      </c>
      <c r="R34" s="3">
        <f t="shared" ref="R34:CC34" si="27">R64-R75</f>
        <v>621.04</v>
      </c>
      <c r="S34" s="3">
        <f t="shared" si="27"/>
        <v>621.04</v>
      </c>
      <c r="T34" s="3">
        <f t="shared" si="27"/>
        <v>621.04</v>
      </c>
      <c r="U34" s="3">
        <f t="shared" si="27"/>
        <v>621.04</v>
      </c>
      <c r="V34" s="3">
        <f t="shared" si="27"/>
        <v>621.04</v>
      </c>
      <c r="W34" s="3">
        <f t="shared" si="27"/>
        <v>621.04</v>
      </c>
      <c r="X34" s="3">
        <f t="shared" si="27"/>
        <v>621.04</v>
      </c>
      <c r="Y34" s="3">
        <f t="shared" si="27"/>
        <v>621.04</v>
      </c>
      <c r="Z34" s="3">
        <f t="shared" si="27"/>
        <v>621.04</v>
      </c>
      <c r="AA34" s="3">
        <f t="shared" si="27"/>
        <v>621.04</v>
      </c>
      <c r="AB34" s="3">
        <f t="shared" si="27"/>
        <v>621.04</v>
      </c>
      <c r="AC34" s="3">
        <f t="shared" si="27"/>
        <v>621.04</v>
      </c>
      <c r="AD34" s="3">
        <f t="shared" si="27"/>
        <v>621.04</v>
      </c>
      <c r="AE34" s="3">
        <f t="shared" si="27"/>
        <v>621.04</v>
      </c>
      <c r="AF34" s="3">
        <f t="shared" si="27"/>
        <v>621.04</v>
      </c>
      <c r="AG34" s="3">
        <f t="shared" si="27"/>
        <v>621.04</v>
      </c>
      <c r="AH34" s="3">
        <f t="shared" si="27"/>
        <v>621.04</v>
      </c>
      <c r="AI34" s="3">
        <f t="shared" si="27"/>
        <v>621.04</v>
      </c>
      <c r="AJ34" s="3">
        <f t="shared" si="27"/>
        <v>621.04</v>
      </c>
      <c r="AK34" s="3">
        <f t="shared" si="27"/>
        <v>621.04</v>
      </c>
      <c r="AL34" s="3">
        <f t="shared" si="27"/>
        <v>621.04</v>
      </c>
      <c r="AM34" s="3">
        <f t="shared" si="27"/>
        <v>621.04</v>
      </c>
      <c r="AN34" s="3">
        <f t="shared" si="27"/>
        <v>621.04</v>
      </c>
      <c r="AO34" s="3">
        <f t="shared" si="27"/>
        <v>621.04</v>
      </c>
      <c r="AP34" s="3">
        <f t="shared" si="27"/>
        <v>621.04</v>
      </c>
      <c r="AQ34" s="3">
        <f t="shared" si="27"/>
        <v>621.04</v>
      </c>
      <c r="AR34" s="3">
        <f t="shared" si="27"/>
        <v>621.04</v>
      </c>
      <c r="AS34" s="3">
        <f t="shared" si="27"/>
        <v>621.04</v>
      </c>
      <c r="AT34" s="3">
        <f t="shared" si="27"/>
        <v>621.04</v>
      </c>
      <c r="AU34" s="3">
        <f t="shared" si="27"/>
        <v>621.04</v>
      </c>
      <c r="AV34" s="3">
        <f t="shared" si="27"/>
        <v>621.04</v>
      </c>
      <c r="AW34" s="3">
        <f t="shared" si="27"/>
        <v>621.04</v>
      </c>
      <c r="AX34" s="3">
        <f t="shared" si="27"/>
        <v>621.04</v>
      </c>
      <c r="AY34" s="3">
        <f t="shared" si="27"/>
        <v>621.04</v>
      </c>
      <c r="AZ34" s="3">
        <f t="shared" si="27"/>
        <v>621.04</v>
      </c>
      <c r="BA34" s="3">
        <f t="shared" si="27"/>
        <v>621.04</v>
      </c>
      <c r="BB34" s="3">
        <f t="shared" si="27"/>
        <v>621.04</v>
      </c>
      <c r="BC34" s="3">
        <f t="shared" si="27"/>
        <v>621.04</v>
      </c>
      <c r="BD34" s="3">
        <f t="shared" si="27"/>
        <v>621.04</v>
      </c>
      <c r="BE34" s="3">
        <f t="shared" si="27"/>
        <v>621.04</v>
      </c>
      <c r="BF34" s="3">
        <f t="shared" si="27"/>
        <v>621.04</v>
      </c>
      <c r="BG34" s="3">
        <f t="shared" si="27"/>
        <v>621.04</v>
      </c>
      <c r="BH34" s="3">
        <f t="shared" si="27"/>
        <v>621.04</v>
      </c>
      <c r="BI34" s="3">
        <f t="shared" si="27"/>
        <v>621.04</v>
      </c>
      <c r="BJ34" s="3">
        <f t="shared" si="27"/>
        <v>621.04</v>
      </c>
      <c r="BK34" s="3">
        <f t="shared" si="27"/>
        <v>621.04</v>
      </c>
      <c r="BL34" s="3">
        <f t="shared" si="27"/>
        <v>621.04</v>
      </c>
      <c r="BM34" s="3">
        <f t="shared" si="27"/>
        <v>621.04</v>
      </c>
      <c r="BN34" s="3">
        <f t="shared" si="27"/>
        <v>621.04</v>
      </c>
      <c r="BO34" s="3">
        <f t="shared" si="27"/>
        <v>621.04</v>
      </c>
      <c r="BP34" s="3">
        <f t="shared" si="27"/>
        <v>621.04</v>
      </c>
      <c r="BQ34" s="3">
        <f t="shared" si="27"/>
        <v>621.04</v>
      </c>
      <c r="BR34" s="3">
        <f t="shared" si="27"/>
        <v>621.04</v>
      </c>
      <c r="BS34" s="3">
        <f t="shared" si="27"/>
        <v>621.04</v>
      </c>
      <c r="BT34" s="3">
        <f t="shared" si="27"/>
        <v>621.04</v>
      </c>
      <c r="BU34" s="3">
        <f t="shared" si="27"/>
        <v>621.04</v>
      </c>
      <c r="BV34" s="3">
        <f t="shared" si="27"/>
        <v>621.04</v>
      </c>
      <c r="BW34" s="3">
        <f t="shared" si="27"/>
        <v>621.04</v>
      </c>
      <c r="BX34" s="3">
        <f t="shared" si="27"/>
        <v>621.04</v>
      </c>
      <c r="BY34" s="3">
        <f t="shared" si="27"/>
        <v>621.04</v>
      </c>
      <c r="BZ34" s="3">
        <f t="shared" si="27"/>
        <v>621.04</v>
      </c>
      <c r="CA34" s="3">
        <f t="shared" si="27"/>
        <v>621.04</v>
      </c>
      <c r="CB34" s="3">
        <f t="shared" si="27"/>
        <v>621.04</v>
      </c>
      <c r="CC34" s="3">
        <f t="shared" si="27"/>
        <v>621.04</v>
      </c>
      <c r="CD34" s="3">
        <f t="shared" ref="CD34:CS34" si="28">CD64-CD75</f>
        <v>621.04</v>
      </c>
      <c r="CE34" s="3">
        <f t="shared" si="28"/>
        <v>621.04</v>
      </c>
      <c r="CF34" s="3">
        <f t="shared" si="28"/>
        <v>621.04</v>
      </c>
      <c r="CG34" s="3">
        <f t="shared" si="28"/>
        <v>621.04</v>
      </c>
      <c r="CH34" s="3">
        <f t="shared" si="28"/>
        <v>621.04</v>
      </c>
      <c r="CI34" s="3">
        <f t="shared" si="28"/>
        <v>621.04</v>
      </c>
      <c r="CJ34" s="3">
        <f t="shared" si="28"/>
        <v>621.04</v>
      </c>
      <c r="CK34" s="3">
        <f t="shared" si="28"/>
        <v>621.04</v>
      </c>
      <c r="CL34" s="3">
        <f t="shared" si="28"/>
        <v>621.04</v>
      </c>
      <c r="CM34" s="3">
        <f t="shared" si="28"/>
        <v>621.04</v>
      </c>
      <c r="CN34" s="3">
        <f t="shared" si="28"/>
        <v>621.04</v>
      </c>
      <c r="CO34" s="3">
        <f t="shared" si="28"/>
        <v>621.04</v>
      </c>
      <c r="CP34" s="3">
        <f t="shared" si="28"/>
        <v>621.04</v>
      </c>
      <c r="CQ34" s="3">
        <f t="shared" si="28"/>
        <v>621.04</v>
      </c>
      <c r="CR34" s="3">
        <f t="shared" si="28"/>
        <v>621.04</v>
      </c>
      <c r="CS34" s="83">
        <f t="shared" si="28"/>
        <v>621.04</v>
      </c>
      <c r="CT34" s="30">
        <f t="shared" si="19"/>
        <v>59619.840000000069</v>
      </c>
      <c r="CU34" s="151"/>
    </row>
    <row r="35" spans="1:99">
      <c r="A35" s="25" t="s">
        <v>36</v>
      </c>
      <c r="B35" s="82">
        <f t="shared" si="24"/>
        <v>153</v>
      </c>
      <c r="C35" s="3">
        <f t="shared" si="24"/>
        <v>153</v>
      </c>
      <c r="D35" s="3">
        <f t="shared" si="24"/>
        <v>153</v>
      </c>
      <c r="E35" s="3">
        <f t="shared" si="24"/>
        <v>153</v>
      </c>
      <c r="F35" s="3">
        <f t="shared" si="24"/>
        <v>153</v>
      </c>
      <c r="G35" s="3">
        <f t="shared" si="24"/>
        <v>153</v>
      </c>
      <c r="H35" s="3">
        <f t="shared" si="24"/>
        <v>153</v>
      </c>
      <c r="I35" s="3">
        <f t="shared" si="24"/>
        <v>153</v>
      </c>
      <c r="J35" s="3">
        <f t="shared" si="24"/>
        <v>153</v>
      </c>
      <c r="K35" s="3">
        <f t="shared" si="24"/>
        <v>153</v>
      </c>
      <c r="L35" s="3">
        <f t="shared" si="24"/>
        <v>153</v>
      </c>
      <c r="M35" s="3">
        <f t="shared" si="24"/>
        <v>153</v>
      </c>
      <c r="N35" s="3">
        <f t="shared" si="24"/>
        <v>153</v>
      </c>
      <c r="O35" s="3">
        <f t="shared" si="24"/>
        <v>153</v>
      </c>
      <c r="P35" s="3">
        <f t="shared" si="24"/>
        <v>153</v>
      </c>
      <c r="Q35" s="3">
        <f t="shared" si="24"/>
        <v>153</v>
      </c>
      <c r="R35" s="3">
        <f t="shared" ref="R35:CC35" si="29">R65-R76</f>
        <v>153</v>
      </c>
      <c r="S35" s="3">
        <f t="shared" si="29"/>
        <v>153</v>
      </c>
      <c r="T35" s="3">
        <f t="shared" si="29"/>
        <v>153</v>
      </c>
      <c r="U35" s="3">
        <f t="shared" si="29"/>
        <v>153</v>
      </c>
      <c r="V35" s="3">
        <f t="shared" si="29"/>
        <v>153</v>
      </c>
      <c r="W35" s="3">
        <f t="shared" si="29"/>
        <v>153</v>
      </c>
      <c r="X35" s="3">
        <f t="shared" si="29"/>
        <v>153</v>
      </c>
      <c r="Y35" s="3">
        <f t="shared" si="29"/>
        <v>153</v>
      </c>
      <c r="Z35" s="3">
        <f t="shared" si="29"/>
        <v>153</v>
      </c>
      <c r="AA35" s="3">
        <f t="shared" si="29"/>
        <v>153</v>
      </c>
      <c r="AB35" s="3">
        <f t="shared" si="29"/>
        <v>153</v>
      </c>
      <c r="AC35" s="3">
        <f t="shared" si="29"/>
        <v>153</v>
      </c>
      <c r="AD35" s="3">
        <f t="shared" si="29"/>
        <v>153</v>
      </c>
      <c r="AE35" s="3">
        <f t="shared" si="29"/>
        <v>153</v>
      </c>
      <c r="AF35" s="3">
        <f t="shared" si="29"/>
        <v>153</v>
      </c>
      <c r="AG35" s="3">
        <f t="shared" si="29"/>
        <v>153</v>
      </c>
      <c r="AH35" s="3">
        <f t="shared" si="29"/>
        <v>153</v>
      </c>
      <c r="AI35" s="3">
        <f t="shared" si="29"/>
        <v>153</v>
      </c>
      <c r="AJ35" s="3">
        <f t="shared" si="29"/>
        <v>153</v>
      </c>
      <c r="AK35" s="3">
        <f t="shared" si="29"/>
        <v>153</v>
      </c>
      <c r="AL35" s="3">
        <f t="shared" si="29"/>
        <v>153</v>
      </c>
      <c r="AM35" s="3">
        <f t="shared" si="29"/>
        <v>153</v>
      </c>
      <c r="AN35" s="3">
        <f t="shared" si="29"/>
        <v>153</v>
      </c>
      <c r="AO35" s="3">
        <f t="shared" si="29"/>
        <v>153</v>
      </c>
      <c r="AP35" s="3">
        <f t="shared" si="29"/>
        <v>153</v>
      </c>
      <c r="AQ35" s="3">
        <f t="shared" si="29"/>
        <v>153</v>
      </c>
      <c r="AR35" s="3">
        <f t="shared" si="29"/>
        <v>153</v>
      </c>
      <c r="AS35" s="3">
        <f t="shared" si="29"/>
        <v>153</v>
      </c>
      <c r="AT35" s="3">
        <f t="shared" si="29"/>
        <v>153</v>
      </c>
      <c r="AU35" s="3">
        <f t="shared" si="29"/>
        <v>153</v>
      </c>
      <c r="AV35" s="3">
        <f t="shared" si="29"/>
        <v>190</v>
      </c>
      <c r="AW35" s="3">
        <f t="shared" si="29"/>
        <v>190</v>
      </c>
      <c r="AX35" s="3">
        <f t="shared" si="29"/>
        <v>190</v>
      </c>
      <c r="AY35" s="3">
        <f t="shared" si="29"/>
        <v>206</v>
      </c>
      <c r="AZ35" s="3">
        <f t="shared" si="29"/>
        <v>235</v>
      </c>
      <c r="BA35" s="3">
        <f t="shared" si="29"/>
        <v>240</v>
      </c>
      <c r="BB35" s="3">
        <f t="shared" si="29"/>
        <v>214</v>
      </c>
      <c r="BC35" s="3">
        <f t="shared" si="29"/>
        <v>229</v>
      </c>
      <c r="BD35" s="3">
        <f t="shared" si="29"/>
        <v>254</v>
      </c>
      <c r="BE35" s="3">
        <f t="shared" si="29"/>
        <v>289</v>
      </c>
      <c r="BF35" s="3">
        <f t="shared" si="29"/>
        <v>314</v>
      </c>
      <c r="BG35" s="3">
        <f t="shared" si="29"/>
        <v>361</v>
      </c>
      <c r="BH35" s="3">
        <f t="shared" si="29"/>
        <v>361</v>
      </c>
      <c r="BI35" s="3">
        <f t="shared" si="29"/>
        <v>361</v>
      </c>
      <c r="BJ35" s="3">
        <f t="shared" si="29"/>
        <v>361</v>
      </c>
      <c r="BK35" s="3">
        <f t="shared" si="29"/>
        <v>361</v>
      </c>
      <c r="BL35" s="3">
        <f t="shared" si="29"/>
        <v>361</v>
      </c>
      <c r="BM35" s="3">
        <f t="shared" si="29"/>
        <v>361</v>
      </c>
      <c r="BN35" s="3">
        <f t="shared" si="29"/>
        <v>361</v>
      </c>
      <c r="BO35" s="3">
        <f t="shared" si="29"/>
        <v>325</v>
      </c>
      <c r="BP35" s="3">
        <f t="shared" si="29"/>
        <v>325</v>
      </c>
      <c r="BQ35" s="3">
        <f t="shared" si="29"/>
        <v>361</v>
      </c>
      <c r="BR35" s="3">
        <f t="shared" si="29"/>
        <v>361</v>
      </c>
      <c r="BS35" s="3">
        <f t="shared" si="29"/>
        <v>361</v>
      </c>
      <c r="BT35" s="3">
        <f t="shared" si="29"/>
        <v>361</v>
      </c>
      <c r="BU35" s="3">
        <f t="shared" si="29"/>
        <v>361</v>
      </c>
      <c r="BV35" s="3">
        <f t="shared" si="29"/>
        <v>361</v>
      </c>
      <c r="BW35" s="3">
        <f t="shared" si="29"/>
        <v>361</v>
      </c>
      <c r="BX35" s="3">
        <f t="shared" si="29"/>
        <v>361</v>
      </c>
      <c r="BY35" s="3">
        <f t="shared" si="29"/>
        <v>361</v>
      </c>
      <c r="BZ35" s="3">
        <f t="shared" si="29"/>
        <v>361</v>
      </c>
      <c r="CA35" s="3">
        <f t="shared" si="29"/>
        <v>361</v>
      </c>
      <c r="CB35" s="3">
        <f t="shared" si="29"/>
        <v>361</v>
      </c>
      <c r="CC35" s="3">
        <f t="shared" si="29"/>
        <v>361</v>
      </c>
      <c r="CD35" s="3">
        <f t="shared" ref="CD35:CS35" si="30">CD65-CD76</f>
        <v>361</v>
      </c>
      <c r="CE35" s="3">
        <f t="shared" si="30"/>
        <v>361</v>
      </c>
      <c r="CF35" s="3">
        <f t="shared" si="30"/>
        <v>361</v>
      </c>
      <c r="CG35" s="3">
        <f t="shared" si="30"/>
        <v>361</v>
      </c>
      <c r="CH35" s="3">
        <f t="shared" si="30"/>
        <v>361</v>
      </c>
      <c r="CI35" s="3">
        <f t="shared" si="30"/>
        <v>361</v>
      </c>
      <c r="CJ35" s="3">
        <f t="shared" si="30"/>
        <v>361</v>
      </c>
      <c r="CK35" s="3">
        <f t="shared" si="30"/>
        <v>361</v>
      </c>
      <c r="CL35" s="3">
        <f t="shared" si="30"/>
        <v>361</v>
      </c>
      <c r="CM35" s="3">
        <f t="shared" si="30"/>
        <v>361</v>
      </c>
      <c r="CN35" s="3">
        <f t="shared" si="30"/>
        <v>361</v>
      </c>
      <c r="CO35" s="3">
        <f t="shared" si="30"/>
        <v>361</v>
      </c>
      <c r="CP35" s="3">
        <f t="shared" si="30"/>
        <v>361</v>
      </c>
      <c r="CQ35" s="3">
        <f t="shared" si="30"/>
        <v>361</v>
      </c>
      <c r="CR35" s="3">
        <f t="shared" si="30"/>
        <v>361</v>
      </c>
      <c r="CS35" s="83">
        <f t="shared" si="30"/>
        <v>361</v>
      </c>
      <c r="CT35" s="30">
        <f t="shared" si="19"/>
        <v>23596</v>
      </c>
      <c r="CU35" s="151"/>
    </row>
    <row r="36" spans="1:99">
      <c r="A36" s="25" t="s">
        <v>37</v>
      </c>
      <c r="B36" s="82">
        <f t="shared" si="24"/>
        <v>391.87</v>
      </c>
      <c r="C36" s="3">
        <f t="shared" si="24"/>
        <v>391.87</v>
      </c>
      <c r="D36" s="3">
        <f t="shared" si="24"/>
        <v>391.87</v>
      </c>
      <c r="E36" s="3">
        <f t="shared" si="24"/>
        <v>391.87</v>
      </c>
      <c r="F36" s="3">
        <f t="shared" si="24"/>
        <v>391.87</v>
      </c>
      <c r="G36" s="3">
        <f t="shared" si="24"/>
        <v>391.87</v>
      </c>
      <c r="H36" s="3">
        <f t="shared" si="24"/>
        <v>391.87</v>
      </c>
      <c r="I36" s="3">
        <f t="shared" si="24"/>
        <v>391.87</v>
      </c>
      <c r="J36" s="3">
        <f t="shared" si="24"/>
        <v>391.87</v>
      </c>
      <c r="K36" s="3">
        <f t="shared" si="24"/>
        <v>391.87</v>
      </c>
      <c r="L36" s="3">
        <f t="shared" si="24"/>
        <v>391.87</v>
      </c>
      <c r="M36" s="3">
        <f t="shared" si="24"/>
        <v>391.87</v>
      </c>
      <c r="N36" s="3">
        <f t="shared" si="24"/>
        <v>391.87</v>
      </c>
      <c r="O36" s="3">
        <f t="shared" si="24"/>
        <v>391.87</v>
      </c>
      <c r="P36" s="3">
        <f t="shared" si="24"/>
        <v>391.87</v>
      </c>
      <c r="Q36" s="3">
        <f t="shared" si="24"/>
        <v>391.87</v>
      </c>
      <c r="R36" s="3">
        <f t="shared" ref="R36:CC36" si="31">R66-R77</f>
        <v>391.87</v>
      </c>
      <c r="S36" s="3">
        <f t="shared" si="31"/>
        <v>391.87</v>
      </c>
      <c r="T36" s="3">
        <f t="shared" si="31"/>
        <v>391.87</v>
      </c>
      <c r="U36" s="3">
        <f t="shared" si="31"/>
        <v>391.87</v>
      </c>
      <c r="V36" s="3">
        <f t="shared" si="31"/>
        <v>391.87</v>
      </c>
      <c r="W36" s="3">
        <f t="shared" si="31"/>
        <v>391.87</v>
      </c>
      <c r="X36" s="3">
        <f t="shared" si="31"/>
        <v>391.87</v>
      </c>
      <c r="Y36" s="3">
        <f t="shared" si="31"/>
        <v>391.87</v>
      </c>
      <c r="Z36" s="3">
        <f t="shared" si="31"/>
        <v>391.87</v>
      </c>
      <c r="AA36" s="3">
        <f t="shared" si="31"/>
        <v>391.87</v>
      </c>
      <c r="AB36" s="3">
        <f t="shared" si="31"/>
        <v>391.87</v>
      </c>
      <c r="AC36" s="3">
        <f t="shared" si="31"/>
        <v>391.87</v>
      </c>
      <c r="AD36" s="3">
        <f t="shared" si="31"/>
        <v>391.87</v>
      </c>
      <c r="AE36" s="3">
        <f t="shared" si="31"/>
        <v>391.87</v>
      </c>
      <c r="AF36" s="3">
        <f t="shared" si="31"/>
        <v>391.87</v>
      </c>
      <c r="AG36" s="3">
        <f t="shared" si="31"/>
        <v>391.87</v>
      </c>
      <c r="AH36" s="3">
        <f t="shared" si="31"/>
        <v>391.87</v>
      </c>
      <c r="AI36" s="3">
        <f t="shared" si="31"/>
        <v>391.87</v>
      </c>
      <c r="AJ36" s="3">
        <f t="shared" si="31"/>
        <v>371.87</v>
      </c>
      <c r="AK36" s="3">
        <f t="shared" si="31"/>
        <v>371.87</v>
      </c>
      <c r="AL36" s="3">
        <f t="shared" si="31"/>
        <v>371.87</v>
      </c>
      <c r="AM36" s="3">
        <f t="shared" si="31"/>
        <v>371.87</v>
      </c>
      <c r="AN36" s="3">
        <f t="shared" si="31"/>
        <v>371.87</v>
      </c>
      <c r="AO36" s="3">
        <f t="shared" si="31"/>
        <v>371.87</v>
      </c>
      <c r="AP36" s="3">
        <f t="shared" si="31"/>
        <v>371.87</v>
      </c>
      <c r="AQ36" s="3">
        <f t="shared" si="31"/>
        <v>371.87</v>
      </c>
      <c r="AR36" s="3">
        <f t="shared" si="31"/>
        <v>371.87</v>
      </c>
      <c r="AS36" s="3">
        <f t="shared" si="31"/>
        <v>371.87</v>
      </c>
      <c r="AT36" s="3">
        <f t="shared" si="31"/>
        <v>371.87</v>
      </c>
      <c r="AU36" s="3">
        <f t="shared" si="31"/>
        <v>371.87</v>
      </c>
      <c r="AV36" s="3">
        <f t="shared" si="31"/>
        <v>371.87</v>
      </c>
      <c r="AW36" s="3">
        <f t="shared" si="31"/>
        <v>371.87</v>
      </c>
      <c r="AX36" s="3">
        <f t="shared" si="31"/>
        <v>371.87</v>
      </c>
      <c r="AY36" s="3">
        <f t="shared" si="31"/>
        <v>371.87</v>
      </c>
      <c r="AZ36" s="3">
        <f t="shared" si="31"/>
        <v>371.87</v>
      </c>
      <c r="BA36" s="3">
        <f t="shared" si="31"/>
        <v>371.87</v>
      </c>
      <c r="BB36" s="3">
        <f t="shared" si="31"/>
        <v>371.87</v>
      </c>
      <c r="BC36" s="3">
        <f t="shared" si="31"/>
        <v>371.87</v>
      </c>
      <c r="BD36" s="3">
        <f t="shared" si="31"/>
        <v>371.87</v>
      </c>
      <c r="BE36" s="3">
        <f t="shared" si="31"/>
        <v>371.87</v>
      </c>
      <c r="BF36" s="3">
        <f t="shared" si="31"/>
        <v>371.87</v>
      </c>
      <c r="BG36" s="3">
        <f t="shared" si="31"/>
        <v>391.87</v>
      </c>
      <c r="BH36" s="3">
        <f t="shared" si="31"/>
        <v>391.87</v>
      </c>
      <c r="BI36" s="3">
        <f t="shared" si="31"/>
        <v>391.87</v>
      </c>
      <c r="BJ36" s="3">
        <f t="shared" si="31"/>
        <v>391.87</v>
      </c>
      <c r="BK36" s="3">
        <f t="shared" si="31"/>
        <v>391.87</v>
      </c>
      <c r="BL36" s="3">
        <f t="shared" si="31"/>
        <v>391.87</v>
      </c>
      <c r="BM36" s="3">
        <f t="shared" si="31"/>
        <v>391.87</v>
      </c>
      <c r="BN36" s="3">
        <f t="shared" si="31"/>
        <v>391.87</v>
      </c>
      <c r="BO36" s="3">
        <f t="shared" si="31"/>
        <v>361.87</v>
      </c>
      <c r="BP36" s="3">
        <f t="shared" si="31"/>
        <v>337.87</v>
      </c>
      <c r="BQ36" s="3">
        <f t="shared" si="31"/>
        <v>367.87</v>
      </c>
      <c r="BR36" s="3">
        <f t="shared" si="31"/>
        <v>391.87</v>
      </c>
      <c r="BS36" s="3">
        <f t="shared" si="31"/>
        <v>391.87</v>
      </c>
      <c r="BT36" s="3">
        <f t="shared" si="31"/>
        <v>391.87</v>
      </c>
      <c r="BU36" s="3">
        <f t="shared" si="31"/>
        <v>391.87</v>
      </c>
      <c r="BV36" s="3">
        <f t="shared" si="31"/>
        <v>391.87</v>
      </c>
      <c r="BW36" s="3">
        <f t="shared" si="31"/>
        <v>391.87</v>
      </c>
      <c r="BX36" s="3">
        <f t="shared" si="31"/>
        <v>391.87</v>
      </c>
      <c r="BY36" s="3">
        <f t="shared" si="31"/>
        <v>391.87</v>
      </c>
      <c r="BZ36" s="3">
        <f t="shared" si="31"/>
        <v>391.87</v>
      </c>
      <c r="CA36" s="3">
        <f t="shared" si="31"/>
        <v>391.87</v>
      </c>
      <c r="CB36" s="3">
        <f t="shared" si="31"/>
        <v>391.87</v>
      </c>
      <c r="CC36" s="3">
        <f t="shared" si="31"/>
        <v>391.87</v>
      </c>
      <c r="CD36" s="3">
        <f t="shared" ref="CD36:CS36" si="32">CD66-CD77</f>
        <v>391.87</v>
      </c>
      <c r="CE36" s="3">
        <f t="shared" si="32"/>
        <v>391.87</v>
      </c>
      <c r="CF36" s="3">
        <f t="shared" si="32"/>
        <v>391.87</v>
      </c>
      <c r="CG36" s="3">
        <f t="shared" si="32"/>
        <v>391.87</v>
      </c>
      <c r="CH36" s="3">
        <f t="shared" si="32"/>
        <v>391.87</v>
      </c>
      <c r="CI36" s="3">
        <f t="shared" si="32"/>
        <v>391.87</v>
      </c>
      <c r="CJ36" s="3">
        <f t="shared" si="32"/>
        <v>391.87</v>
      </c>
      <c r="CK36" s="3">
        <f t="shared" si="32"/>
        <v>391.87</v>
      </c>
      <c r="CL36" s="3">
        <f t="shared" si="32"/>
        <v>391.87</v>
      </c>
      <c r="CM36" s="3">
        <f t="shared" si="32"/>
        <v>391.87</v>
      </c>
      <c r="CN36" s="3">
        <f t="shared" si="32"/>
        <v>391.87</v>
      </c>
      <c r="CO36" s="3">
        <f t="shared" si="32"/>
        <v>391.87</v>
      </c>
      <c r="CP36" s="3">
        <f t="shared" si="32"/>
        <v>391.87</v>
      </c>
      <c r="CQ36" s="3">
        <f t="shared" si="32"/>
        <v>391.87</v>
      </c>
      <c r="CR36" s="3">
        <f t="shared" si="32"/>
        <v>391.87</v>
      </c>
      <c r="CS36" s="83">
        <f t="shared" si="32"/>
        <v>391.87</v>
      </c>
      <c r="CT36" s="30">
        <f t="shared" si="19"/>
        <v>37051.519999999997</v>
      </c>
      <c r="CU36" s="151"/>
    </row>
    <row r="37" spans="1:99">
      <c r="A37" s="25" t="s">
        <v>38</v>
      </c>
      <c r="B37" s="82">
        <f t="shared" si="24"/>
        <v>701</v>
      </c>
      <c r="C37" s="3">
        <f t="shared" si="24"/>
        <v>704</v>
      </c>
      <c r="D37" s="3">
        <f t="shared" si="24"/>
        <v>703</v>
      </c>
      <c r="E37" s="3">
        <f t="shared" si="24"/>
        <v>700</v>
      </c>
      <c r="F37" s="3">
        <f t="shared" si="24"/>
        <v>700</v>
      </c>
      <c r="G37" s="3">
        <f t="shared" si="24"/>
        <v>700</v>
      </c>
      <c r="H37" s="3">
        <f t="shared" si="24"/>
        <v>695</v>
      </c>
      <c r="I37" s="3">
        <f t="shared" si="24"/>
        <v>693</v>
      </c>
      <c r="J37" s="3">
        <f t="shared" si="24"/>
        <v>687</v>
      </c>
      <c r="K37" s="3">
        <f t="shared" si="24"/>
        <v>686</v>
      </c>
      <c r="L37" s="3">
        <f t="shared" si="24"/>
        <v>690</v>
      </c>
      <c r="M37" s="3">
        <f t="shared" si="24"/>
        <v>685</v>
      </c>
      <c r="N37" s="3">
        <f t="shared" si="24"/>
        <v>687</v>
      </c>
      <c r="O37" s="3">
        <f t="shared" si="24"/>
        <v>685</v>
      </c>
      <c r="P37" s="3">
        <f t="shared" si="24"/>
        <v>686</v>
      </c>
      <c r="Q37" s="3">
        <f t="shared" si="24"/>
        <v>686</v>
      </c>
      <c r="R37" s="3">
        <f t="shared" ref="R37:CC37" si="33">R67-R78</f>
        <v>688</v>
      </c>
      <c r="S37" s="3">
        <f t="shared" si="33"/>
        <v>692</v>
      </c>
      <c r="T37" s="3">
        <f t="shared" si="33"/>
        <v>692</v>
      </c>
      <c r="U37" s="3">
        <f t="shared" si="33"/>
        <v>692</v>
      </c>
      <c r="V37" s="3">
        <f t="shared" si="33"/>
        <v>693</v>
      </c>
      <c r="W37" s="3">
        <f t="shared" si="33"/>
        <v>693</v>
      </c>
      <c r="X37" s="3">
        <f t="shared" si="33"/>
        <v>694</v>
      </c>
      <c r="Y37" s="3">
        <f t="shared" si="33"/>
        <v>696</v>
      </c>
      <c r="Z37" s="3">
        <f t="shared" si="33"/>
        <v>687</v>
      </c>
      <c r="AA37" s="3">
        <f t="shared" si="33"/>
        <v>683</v>
      </c>
      <c r="AB37" s="3">
        <f t="shared" si="33"/>
        <v>679</v>
      </c>
      <c r="AC37" s="3">
        <f t="shared" si="33"/>
        <v>679</v>
      </c>
      <c r="AD37" s="3">
        <f t="shared" si="33"/>
        <v>686</v>
      </c>
      <c r="AE37" s="3">
        <f t="shared" si="33"/>
        <v>687</v>
      </c>
      <c r="AF37" s="3">
        <f t="shared" si="33"/>
        <v>685</v>
      </c>
      <c r="AG37" s="3">
        <f t="shared" si="33"/>
        <v>682</v>
      </c>
      <c r="AH37" s="3">
        <f t="shared" si="33"/>
        <v>682</v>
      </c>
      <c r="AI37" s="3">
        <f t="shared" si="33"/>
        <v>675</v>
      </c>
      <c r="AJ37" s="3">
        <f t="shared" si="33"/>
        <v>673</v>
      </c>
      <c r="AK37" s="3">
        <f t="shared" si="33"/>
        <v>674</v>
      </c>
      <c r="AL37" s="3">
        <f t="shared" si="33"/>
        <v>674</v>
      </c>
      <c r="AM37" s="3">
        <f t="shared" si="33"/>
        <v>673</v>
      </c>
      <c r="AN37" s="3">
        <f t="shared" si="33"/>
        <v>671</v>
      </c>
      <c r="AO37" s="3">
        <f t="shared" si="33"/>
        <v>666</v>
      </c>
      <c r="AP37" s="3">
        <f t="shared" si="33"/>
        <v>664</v>
      </c>
      <c r="AQ37" s="3">
        <f t="shared" si="33"/>
        <v>660</v>
      </c>
      <c r="AR37" s="3">
        <f t="shared" si="33"/>
        <v>659</v>
      </c>
      <c r="AS37" s="3">
        <f t="shared" si="33"/>
        <v>657</v>
      </c>
      <c r="AT37" s="3">
        <f t="shared" si="33"/>
        <v>653</v>
      </c>
      <c r="AU37" s="3">
        <f t="shared" si="33"/>
        <v>643</v>
      </c>
      <c r="AV37" s="3">
        <f t="shared" si="33"/>
        <v>637</v>
      </c>
      <c r="AW37" s="3">
        <f t="shared" si="33"/>
        <v>639</v>
      </c>
      <c r="AX37" s="3">
        <f t="shared" si="33"/>
        <v>636</v>
      </c>
      <c r="AY37" s="3">
        <f t="shared" si="33"/>
        <v>632</v>
      </c>
      <c r="AZ37" s="3">
        <f t="shared" si="33"/>
        <v>630</v>
      </c>
      <c r="BA37" s="3">
        <f t="shared" si="33"/>
        <v>630</v>
      </c>
      <c r="BB37" s="3">
        <f t="shared" si="33"/>
        <v>632</v>
      </c>
      <c r="BC37" s="3">
        <f t="shared" si="33"/>
        <v>632</v>
      </c>
      <c r="BD37" s="3">
        <f t="shared" si="33"/>
        <v>628</v>
      </c>
      <c r="BE37" s="3">
        <f t="shared" si="33"/>
        <v>628</v>
      </c>
      <c r="BF37" s="3">
        <f t="shared" si="33"/>
        <v>630</v>
      </c>
      <c r="BG37" s="3">
        <f t="shared" si="33"/>
        <v>630</v>
      </c>
      <c r="BH37" s="3">
        <f t="shared" si="33"/>
        <v>630</v>
      </c>
      <c r="BI37" s="3">
        <f t="shared" si="33"/>
        <v>630</v>
      </c>
      <c r="BJ37" s="3">
        <f t="shared" si="33"/>
        <v>623</v>
      </c>
      <c r="BK37" s="3">
        <f t="shared" si="33"/>
        <v>623</v>
      </c>
      <c r="BL37" s="3">
        <f t="shared" si="33"/>
        <v>623</v>
      </c>
      <c r="BM37" s="3">
        <f t="shared" si="33"/>
        <v>623</v>
      </c>
      <c r="BN37" s="3">
        <f t="shared" si="33"/>
        <v>625</v>
      </c>
      <c r="BO37" s="3">
        <f t="shared" si="33"/>
        <v>619</v>
      </c>
      <c r="BP37" s="3">
        <f t="shared" si="33"/>
        <v>626</v>
      </c>
      <c r="BQ37" s="3">
        <f t="shared" si="33"/>
        <v>638</v>
      </c>
      <c r="BR37" s="3">
        <f t="shared" si="33"/>
        <v>640</v>
      </c>
      <c r="BS37" s="3">
        <f t="shared" si="33"/>
        <v>640</v>
      </c>
      <c r="BT37" s="3">
        <f t="shared" si="33"/>
        <v>640</v>
      </c>
      <c r="BU37" s="3">
        <f t="shared" si="33"/>
        <v>640</v>
      </c>
      <c r="BV37" s="3">
        <f t="shared" si="33"/>
        <v>638</v>
      </c>
      <c r="BW37" s="3">
        <f t="shared" si="33"/>
        <v>638</v>
      </c>
      <c r="BX37" s="3">
        <f t="shared" si="33"/>
        <v>638</v>
      </c>
      <c r="BY37" s="3">
        <f t="shared" si="33"/>
        <v>638</v>
      </c>
      <c r="BZ37" s="3">
        <f t="shared" si="33"/>
        <v>636</v>
      </c>
      <c r="CA37" s="3">
        <f t="shared" si="33"/>
        <v>637</v>
      </c>
      <c r="CB37" s="3">
        <f t="shared" si="33"/>
        <v>642</v>
      </c>
      <c r="CC37" s="3">
        <f t="shared" si="33"/>
        <v>645</v>
      </c>
      <c r="CD37" s="3">
        <f t="shared" ref="CD37:CS37" si="34">CD67-CD78</f>
        <v>643</v>
      </c>
      <c r="CE37" s="3">
        <f t="shared" si="34"/>
        <v>640</v>
      </c>
      <c r="CF37" s="3">
        <f t="shared" si="34"/>
        <v>638</v>
      </c>
      <c r="CG37" s="3">
        <f t="shared" si="34"/>
        <v>631</v>
      </c>
      <c r="CH37" s="3">
        <f t="shared" si="34"/>
        <v>628</v>
      </c>
      <c r="CI37" s="3">
        <f t="shared" si="34"/>
        <v>627</v>
      </c>
      <c r="CJ37" s="3">
        <f t="shared" si="34"/>
        <v>625</v>
      </c>
      <c r="CK37" s="3">
        <f t="shared" si="34"/>
        <v>628</v>
      </c>
      <c r="CL37" s="3">
        <f t="shared" si="34"/>
        <v>626</v>
      </c>
      <c r="CM37" s="3">
        <f t="shared" si="34"/>
        <v>623</v>
      </c>
      <c r="CN37" s="3">
        <f t="shared" si="34"/>
        <v>623</v>
      </c>
      <c r="CO37" s="3">
        <f t="shared" si="34"/>
        <v>624</v>
      </c>
      <c r="CP37" s="3">
        <f t="shared" si="34"/>
        <v>622</v>
      </c>
      <c r="CQ37" s="3">
        <f t="shared" si="34"/>
        <v>623</v>
      </c>
      <c r="CR37" s="3">
        <f t="shared" si="34"/>
        <v>625</v>
      </c>
      <c r="CS37" s="83">
        <f t="shared" si="34"/>
        <v>626</v>
      </c>
      <c r="CT37" s="30">
        <f t="shared" si="19"/>
        <v>62988</v>
      </c>
      <c r="CU37" s="151"/>
    </row>
    <row r="38" spans="1:99">
      <c r="A38" s="57" t="s">
        <v>39</v>
      </c>
      <c r="B38" s="84">
        <f t="shared" si="24"/>
        <v>35.6</v>
      </c>
      <c r="C38" s="85">
        <f t="shared" si="24"/>
        <v>35.6</v>
      </c>
      <c r="D38" s="85">
        <f t="shared" si="24"/>
        <v>35.6</v>
      </c>
      <c r="E38" s="85">
        <f t="shared" si="24"/>
        <v>35.6</v>
      </c>
      <c r="F38" s="85">
        <f t="shared" si="24"/>
        <v>35.6</v>
      </c>
      <c r="G38" s="85">
        <f t="shared" si="24"/>
        <v>35.6</v>
      </c>
      <c r="H38" s="85">
        <f t="shared" si="24"/>
        <v>35.6</v>
      </c>
      <c r="I38" s="85">
        <f t="shared" si="24"/>
        <v>35.6</v>
      </c>
      <c r="J38" s="85">
        <f t="shared" si="24"/>
        <v>35.6</v>
      </c>
      <c r="K38" s="85">
        <f t="shared" si="24"/>
        <v>35.6</v>
      </c>
      <c r="L38" s="85">
        <f t="shared" si="24"/>
        <v>35.6</v>
      </c>
      <c r="M38" s="85">
        <f t="shared" si="24"/>
        <v>35.6</v>
      </c>
      <c r="N38" s="85">
        <f t="shared" si="24"/>
        <v>35.6</v>
      </c>
      <c r="O38" s="85">
        <f t="shared" si="24"/>
        <v>35.6</v>
      </c>
      <c r="P38" s="85">
        <f t="shared" si="24"/>
        <v>35.6</v>
      </c>
      <c r="Q38" s="85">
        <f t="shared" si="24"/>
        <v>35.6</v>
      </c>
      <c r="R38" s="85">
        <f t="shared" ref="R38:CC38" si="35">R68-R79</f>
        <v>35.6</v>
      </c>
      <c r="S38" s="85">
        <f t="shared" si="35"/>
        <v>35.6</v>
      </c>
      <c r="T38" s="85">
        <f t="shared" si="35"/>
        <v>35.6</v>
      </c>
      <c r="U38" s="85">
        <f t="shared" si="35"/>
        <v>35.6</v>
      </c>
      <c r="V38" s="85">
        <f t="shared" si="35"/>
        <v>35.6</v>
      </c>
      <c r="W38" s="85">
        <f t="shared" si="35"/>
        <v>35.6</v>
      </c>
      <c r="X38" s="85">
        <f t="shared" si="35"/>
        <v>35.6</v>
      </c>
      <c r="Y38" s="85">
        <f t="shared" si="35"/>
        <v>35.6</v>
      </c>
      <c r="Z38" s="85">
        <f t="shared" si="35"/>
        <v>35.6</v>
      </c>
      <c r="AA38" s="85">
        <f t="shared" si="35"/>
        <v>35.6</v>
      </c>
      <c r="AB38" s="85">
        <f t="shared" si="35"/>
        <v>35.6</v>
      </c>
      <c r="AC38" s="85">
        <f t="shared" si="35"/>
        <v>35.6</v>
      </c>
      <c r="AD38" s="85">
        <f t="shared" si="35"/>
        <v>35.6</v>
      </c>
      <c r="AE38" s="85">
        <f t="shared" si="35"/>
        <v>35.6</v>
      </c>
      <c r="AF38" s="85">
        <f t="shared" si="35"/>
        <v>35.6</v>
      </c>
      <c r="AG38" s="85">
        <f t="shared" si="35"/>
        <v>35.6</v>
      </c>
      <c r="AH38" s="85">
        <f t="shared" si="35"/>
        <v>35.6</v>
      </c>
      <c r="AI38" s="85">
        <f t="shared" si="35"/>
        <v>35.6</v>
      </c>
      <c r="AJ38" s="85">
        <f t="shared" si="35"/>
        <v>35.6</v>
      </c>
      <c r="AK38" s="85">
        <f t="shared" si="35"/>
        <v>35.6</v>
      </c>
      <c r="AL38" s="85">
        <f t="shared" si="35"/>
        <v>35.6</v>
      </c>
      <c r="AM38" s="85">
        <f t="shared" si="35"/>
        <v>35.6</v>
      </c>
      <c r="AN38" s="85">
        <f t="shared" si="35"/>
        <v>35.6</v>
      </c>
      <c r="AO38" s="85">
        <f t="shared" si="35"/>
        <v>35.6</v>
      </c>
      <c r="AP38" s="85">
        <f t="shared" si="35"/>
        <v>35.6</v>
      </c>
      <c r="AQ38" s="85">
        <f t="shared" si="35"/>
        <v>35.6</v>
      </c>
      <c r="AR38" s="85">
        <f t="shared" si="35"/>
        <v>35.6</v>
      </c>
      <c r="AS38" s="85">
        <f t="shared" si="35"/>
        <v>35.6</v>
      </c>
      <c r="AT38" s="85">
        <f t="shared" si="35"/>
        <v>35.6</v>
      </c>
      <c r="AU38" s="85">
        <f t="shared" si="35"/>
        <v>35.6</v>
      </c>
      <c r="AV38" s="85">
        <f t="shared" si="35"/>
        <v>35.6</v>
      </c>
      <c r="AW38" s="85">
        <f t="shared" si="35"/>
        <v>35.6</v>
      </c>
      <c r="AX38" s="85">
        <f t="shared" si="35"/>
        <v>35.6</v>
      </c>
      <c r="AY38" s="85">
        <f t="shared" si="35"/>
        <v>35.6</v>
      </c>
      <c r="AZ38" s="85">
        <f t="shared" si="35"/>
        <v>35.6</v>
      </c>
      <c r="BA38" s="85">
        <f t="shared" si="35"/>
        <v>35.6</v>
      </c>
      <c r="BB38" s="85">
        <f t="shared" si="35"/>
        <v>35.6</v>
      </c>
      <c r="BC38" s="85">
        <f t="shared" si="35"/>
        <v>35.6</v>
      </c>
      <c r="BD38" s="85">
        <f t="shared" si="35"/>
        <v>35.6</v>
      </c>
      <c r="BE38" s="85">
        <f t="shared" si="35"/>
        <v>35.6</v>
      </c>
      <c r="BF38" s="85">
        <f t="shared" si="35"/>
        <v>35.6</v>
      </c>
      <c r="BG38" s="85">
        <f t="shared" si="35"/>
        <v>35.6</v>
      </c>
      <c r="BH38" s="85">
        <f t="shared" si="35"/>
        <v>35.6</v>
      </c>
      <c r="BI38" s="85">
        <f t="shared" si="35"/>
        <v>35.6</v>
      </c>
      <c r="BJ38" s="85">
        <f t="shared" si="35"/>
        <v>35.6</v>
      </c>
      <c r="BK38" s="85">
        <f t="shared" si="35"/>
        <v>35.6</v>
      </c>
      <c r="BL38" s="85">
        <f t="shared" si="35"/>
        <v>35.6</v>
      </c>
      <c r="BM38" s="85">
        <f t="shared" si="35"/>
        <v>35.6</v>
      </c>
      <c r="BN38" s="85">
        <f t="shared" si="35"/>
        <v>35.6</v>
      </c>
      <c r="BO38" s="85">
        <f t="shared" si="35"/>
        <v>35.6</v>
      </c>
      <c r="BP38" s="85">
        <f t="shared" si="35"/>
        <v>35.6</v>
      </c>
      <c r="BQ38" s="85">
        <f t="shared" si="35"/>
        <v>35.6</v>
      </c>
      <c r="BR38" s="85">
        <f t="shared" si="35"/>
        <v>35.6</v>
      </c>
      <c r="BS38" s="85">
        <f t="shared" si="35"/>
        <v>35.6</v>
      </c>
      <c r="BT38" s="85">
        <f t="shared" si="35"/>
        <v>35.6</v>
      </c>
      <c r="BU38" s="85">
        <f t="shared" si="35"/>
        <v>35.6</v>
      </c>
      <c r="BV38" s="85">
        <f t="shared" si="35"/>
        <v>35.6</v>
      </c>
      <c r="BW38" s="85">
        <f t="shared" si="35"/>
        <v>35.6</v>
      </c>
      <c r="BX38" s="85">
        <f t="shared" si="35"/>
        <v>35.6</v>
      </c>
      <c r="BY38" s="85">
        <f t="shared" si="35"/>
        <v>35.6</v>
      </c>
      <c r="BZ38" s="85">
        <f t="shared" si="35"/>
        <v>35.6</v>
      </c>
      <c r="CA38" s="85">
        <f t="shared" si="35"/>
        <v>35.6</v>
      </c>
      <c r="CB38" s="85">
        <f t="shared" si="35"/>
        <v>35.6</v>
      </c>
      <c r="CC38" s="85">
        <f t="shared" si="35"/>
        <v>35.6</v>
      </c>
      <c r="CD38" s="85">
        <f t="shared" ref="CD38:CS38" si="36">CD68-CD79</f>
        <v>35.6</v>
      </c>
      <c r="CE38" s="85">
        <f t="shared" si="36"/>
        <v>35.6</v>
      </c>
      <c r="CF38" s="85">
        <f t="shared" si="36"/>
        <v>35.6</v>
      </c>
      <c r="CG38" s="85">
        <f t="shared" si="36"/>
        <v>35.6</v>
      </c>
      <c r="CH38" s="85">
        <f t="shared" si="36"/>
        <v>35.6</v>
      </c>
      <c r="CI38" s="85">
        <f t="shared" si="36"/>
        <v>35.6</v>
      </c>
      <c r="CJ38" s="85">
        <f t="shared" si="36"/>
        <v>35.6</v>
      </c>
      <c r="CK38" s="85">
        <f t="shared" si="36"/>
        <v>35.6</v>
      </c>
      <c r="CL38" s="85">
        <f t="shared" si="36"/>
        <v>35.6</v>
      </c>
      <c r="CM38" s="85">
        <f t="shared" si="36"/>
        <v>35.6</v>
      </c>
      <c r="CN38" s="85">
        <f t="shared" si="36"/>
        <v>35.6</v>
      </c>
      <c r="CO38" s="85">
        <f t="shared" si="36"/>
        <v>35.6</v>
      </c>
      <c r="CP38" s="85">
        <f t="shared" si="36"/>
        <v>35.6</v>
      </c>
      <c r="CQ38" s="85">
        <f t="shared" si="36"/>
        <v>35.6</v>
      </c>
      <c r="CR38" s="85">
        <f t="shared" si="36"/>
        <v>35.6</v>
      </c>
      <c r="CS38" s="86">
        <f t="shared" si="36"/>
        <v>35.6</v>
      </c>
      <c r="CT38" s="30">
        <f t="shared" si="19"/>
        <v>3417.5999999999945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2376.09</v>
      </c>
      <c r="C40" s="40">
        <f t="shared" si="40"/>
        <v>2232.5</v>
      </c>
      <c r="D40" s="40">
        <f t="shared" si="40"/>
        <v>2131.16</v>
      </c>
      <c r="E40" s="40">
        <f t="shared" si="40"/>
        <v>2028.24</v>
      </c>
      <c r="F40" s="40">
        <f t="shared" si="40"/>
        <v>1925.23</v>
      </c>
      <c r="G40" s="40">
        <f t="shared" si="40"/>
        <v>1868.05</v>
      </c>
      <c r="H40" s="40">
        <f t="shared" si="40"/>
        <v>1876.47</v>
      </c>
      <c r="I40" s="40">
        <f t="shared" si="40"/>
        <v>1876.47</v>
      </c>
      <c r="J40" s="40">
        <f t="shared" si="40"/>
        <v>1695.93</v>
      </c>
      <c r="K40" s="40">
        <f t="shared" si="40"/>
        <v>1489.65</v>
      </c>
      <c r="L40" s="40">
        <f t="shared" si="40"/>
        <v>1539.98</v>
      </c>
      <c r="M40" s="40">
        <f t="shared" si="40"/>
        <v>1689.11</v>
      </c>
      <c r="N40" s="40">
        <f t="shared" si="40"/>
        <v>1804.78</v>
      </c>
      <c r="O40" s="40">
        <f t="shared" si="40"/>
        <v>1845.6</v>
      </c>
      <c r="P40" s="40">
        <f t="shared" si="40"/>
        <v>1845.93</v>
      </c>
      <c r="Q40" s="40">
        <f t="shared" si="40"/>
        <v>1831.26</v>
      </c>
      <c r="R40" s="40">
        <f t="shared" si="40"/>
        <v>1539.49</v>
      </c>
      <c r="S40" s="40">
        <f t="shared" si="40"/>
        <v>1367.65</v>
      </c>
      <c r="T40" s="40">
        <f t="shared" si="40"/>
        <v>1312.22</v>
      </c>
      <c r="U40" s="40">
        <f t="shared" si="40"/>
        <v>1273.6300000000001</v>
      </c>
      <c r="V40" s="40">
        <f t="shared" si="40"/>
        <v>1758.06</v>
      </c>
      <c r="W40" s="40">
        <f t="shared" si="40"/>
        <v>1831.77</v>
      </c>
      <c r="X40" s="40">
        <f t="shared" si="40"/>
        <v>1662.07</v>
      </c>
      <c r="Y40" s="40">
        <f t="shared" si="40"/>
        <v>1572.92</v>
      </c>
      <c r="Z40" s="40">
        <f t="shared" si="40"/>
        <v>1562.53</v>
      </c>
      <c r="AA40" s="40">
        <f t="shared" si="40"/>
        <v>1721.47</v>
      </c>
      <c r="AB40" s="40">
        <f t="shared" si="40"/>
        <v>1732.62</v>
      </c>
      <c r="AC40" s="40">
        <f t="shared" si="40"/>
        <v>1885.51</v>
      </c>
      <c r="AD40" s="40">
        <f t="shared" si="40"/>
        <v>2228.2399999999998</v>
      </c>
      <c r="AE40" s="40">
        <f t="shared" si="40"/>
        <v>2238.67</v>
      </c>
      <c r="AF40" s="40">
        <f t="shared" si="40"/>
        <v>1803.03</v>
      </c>
      <c r="AG40" s="40">
        <f t="shared" si="40"/>
        <v>1254.1500000000001</v>
      </c>
      <c r="AH40" s="40">
        <f t="shared" ref="AH40:BM40" si="41">SUM(AH41:AH41)</f>
        <v>1070.1500000000001</v>
      </c>
      <c r="AI40" s="40">
        <f t="shared" si="41"/>
        <v>958.68</v>
      </c>
      <c r="AJ40" s="40">
        <f t="shared" si="41"/>
        <v>1001.47</v>
      </c>
      <c r="AK40" s="40">
        <f t="shared" si="41"/>
        <v>1233.02</v>
      </c>
      <c r="AL40" s="40">
        <f t="shared" si="41"/>
        <v>1412.16</v>
      </c>
      <c r="AM40" s="40">
        <f t="shared" si="41"/>
        <v>1412.16</v>
      </c>
      <c r="AN40" s="40">
        <f t="shared" si="41"/>
        <v>1412.97</v>
      </c>
      <c r="AO40" s="40">
        <f t="shared" si="41"/>
        <v>1413.48</v>
      </c>
      <c r="AP40" s="40">
        <f t="shared" si="41"/>
        <v>1386.82</v>
      </c>
      <c r="AQ40" s="40">
        <f t="shared" si="41"/>
        <v>1387.17</v>
      </c>
      <c r="AR40" s="40">
        <f t="shared" si="41"/>
        <v>1086.69</v>
      </c>
      <c r="AS40" s="40">
        <f t="shared" si="41"/>
        <v>969.73</v>
      </c>
      <c r="AT40" s="40">
        <f t="shared" si="41"/>
        <v>961.67</v>
      </c>
      <c r="AU40" s="40">
        <f t="shared" si="41"/>
        <v>961.67</v>
      </c>
      <c r="AV40" s="40">
        <f t="shared" si="41"/>
        <v>972.87</v>
      </c>
      <c r="AW40" s="40">
        <f t="shared" si="41"/>
        <v>1116.3599999999999</v>
      </c>
      <c r="AX40" s="40">
        <f t="shared" si="41"/>
        <v>1065.03</v>
      </c>
      <c r="AY40" s="40">
        <f t="shared" si="41"/>
        <v>1025.0899999999999</v>
      </c>
      <c r="AZ40" s="40">
        <f t="shared" si="41"/>
        <v>1068.08</v>
      </c>
      <c r="BA40" s="40">
        <f t="shared" si="41"/>
        <v>1065.29</v>
      </c>
      <c r="BB40" s="40">
        <f t="shared" si="41"/>
        <v>1198.8399999999999</v>
      </c>
      <c r="BC40" s="40">
        <f t="shared" si="41"/>
        <v>1239.54</v>
      </c>
      <c r="BD40" s="40">
        <f t="shared" si="41"/>
        <v>1209.07</v>
      </c>
      <c r="BE40" s="40">
        <f t="shared" si="41"/>
        <v>1209.07</v>
      </c>
      <c r="BF40" s="40">
        <f t="shared" si="41"/>
        <v>1237.1099999999999</v>
      </c>
      <c r="BG40" s="40">
        <f t="shared" si="41"/>
        <v>1237.1099999999999</v>
      </c>
      <c r="BH40" s="40">
        <f t="shared" si="41"/>
        <v>1232.6500000000001</v>
      </c>
      <c r="BI40" s="40">
        <f t="shared" si="41"/>
        <v>1232.51</v>
      </c>
      <c r="BJ40" s="40">
        <f t="shared" si="41"/>
        <v>1397.97</v>
      </c>
      <c r="BK40" s="40">
        <f t="shared" si="41"/>
        <v>1371.89</v>
      </c>
      <c r="BL40" s="40">
        <f t="shared" si="41"/>
        <v>1608.77</v>
      </c>
      <c r="BM40" s="40">
        <f t="shared" si="41"/>
        <v>1791.29</v>
      </c>
      <c r="BN40" s="40">
        <f t="shared" ref="BN40:CS40" si="42">SUM(BN41:BN41)</f>
        <v>1612.98</v>
      </c>
      <c r="BO40" s="40">
        <f t="shared" si="42"/>
        <v>1685.44</v>
      </c>
      <c r="BP40" s="40">
        <f t="shared" si="42"/>
        <v>1466.26</v>
      </c>
      <c r="BQ40" s="40">
        <f t="shared" si="42"/>
        <v>1407.08</v>
      </c>
      <c r="BR40" s="40">
        <f t="shared" si="42"/>
        <v>1402.4</v>
      </c>
      <c r="BS40" s="40">
        <f t="shared" si="42"/>
        <v>1440.16</v>
      </c>
      <c r="BT40" s="40">
        <f t="shared" si="42"/>
        <v>1231.71</v>
      </c>
      <c r="BU40" s="40">
        <f t="shared" si="42"/>
        <v>1235.9000000000001</v>
      </c>
      <c r="BV40" s="40">
        <f t="shared" si="42"/>
        <v>1525.98</v>
      </c>
      <c r="BW40" s="40">
        <f t="shared" si="42"/>
        <v>1497.31</v>
      </c>
      <c r="BX40" s="40">
        <f t="shared" si="42"/>
        <v>1661.32</v>
      </c>
      <c r="BY40" s="40">
        <f t="shared" si="42"/>
        <v>1764.46</v>
      </c>
      <c r="BZ40" s="40">
        <f t="shared" si="42"/>
        <v>1797.6</v>
      </c>
      <c r="CA40" s="40">
        <f t="shared" si="42"/>
        <v>1831.79</v>
      </c>
      <c r="CB40" s="40">
        <f t="shared" si="42"/>
        <v>1862.55</v>
      </c>
      <c r="CC40" s="40">
        <f t="shared" si="42"/>
        <v>1894.72</v>
      </c>
      <c r="CD40" s="40">
        <f t="shared" si="42"/>
        <v>2144.23</v>
      </c>
      <c r="CE40" s="40">
        <f t="shared" si="42"/>
        <v>2146.2199999999998</v>
      </c>
      <c r="CF40" s="40">
        <f t="shared" si="42"/>
        <v>2165.0500000000002</v>
      </c>
      <c r="CG40" s="40">
        <f t="shared" si="42"/>
        <v>2193.19</v>
      </c>
      <c r="CH40" s="40">
        <f t="shared" si="42"/>
        <v>2227.09</v>
      </c>
      <c r="CI40" s="40">
        <f t="shared" si="42"/>
        <v>2260.2800000000002</v>
      </c>
      <c r="CJ40" s="40">
        <f t="shared" si="42"/>
        <v>1913.46</v>
      </c>
      <c r="CK40" s="40">
        <f t="shared" si="42"/>
        <v>1918.46</v>
      </c>
      <c r="CL40" s="40">
        <f t="shared" si="42"/>
        <v>1914.34</v>
      </c>
      <c r="CM40" s="40">
        <f t="shared" si="42"/>
        <v>1936.34</v>
      </c>
      <c r="CN40" s="40">
        <f t="shared" si="42"/>
        <v>1941.73</v>
      </c>
      <c r="CO40" s="40">
        <f t="shared" si="42"/>
        <v>1944.48</v>
      </c>
      <c r="CP40" s="40">
        <f t="shared" si="42"/>
        <v>1940.88</v>
      </c>
      <c r="CQ40" s="40">
        <f t="shared" si="42"/>
        <v>1944.24</v>
      </c>
      <c r="CR40" s="40">
        <f t="shared" si="42"/>
        <v>1923.84</v>
      </c>
      <c r="CS40" s="91">
        <f t="shared" si="42"/>
        <v>1893.81</v>
      </c>
      <c r="CT40" s="38">
        <f t="shared" si="19"/>
        <v>153472.15999999997</v>
      </c>
      <c r="CU40" s="149"/>
    </row>
    <row r="41" spans="1:99">
      <c r="A41" s="25" t="s">
        <v>12</v>
      </c>
      <c r="B41" s="42">
        <v>2376.09</v>
      </c>
      <c r="C41" s="43">
        <v>2232.5</v>
      </c>
      <c r="D41" s="43">
        <v>2131.16</v>
      </c>
      <c r="E41" s="43">
        <v>2028.24</v>
      </c>
      <c r="F41" s="43">
        <v>1925.23</v>
      </c>
      <c r="G41" s="43">
        <v>1868.05</v>
      </c>
      <c r="H41" s="43">
        <v>1876.47</v>
      </c>
      <c r="I41" s="43">
        <v>1876.47</v>
      </c>
      <c r="J41" s="43">
        <v>1695.93</v>
      </c>
      <c r="K41" s="43">
        <v>1489.65</v>
      </c>
      <c r="L41" s="43">
        <v>1539.98</v>
      </c>
      <c r="M41" s="43">
        <v>1689.11</v>
      </c>
      <c r="N41" s="43">
        <v>1804.78</v>
      </c>
      <c r="O41" s="43">
        <v>1845.6</v>
      </c>
      <c r="P41" s="43">
        <v>1845.93</v>
      </c>
      <c r="Q41" s="43">
        <v>1831.26</v>
      </c>
      <c r="R41" s="43">
        <v>1539.49</v>
      </c>
      <c r="S41" s="43">
        <v>1367.65</v>
      </c>
      <c r="T41" s="43">
        <v>1312.22</v>
      </c>
      <c r="U41" s="43">
        <v>1273.6300000000001</v>
      </c>
      <c r="V41" s="43">
        <v>1758.06</v>
      </c>
      <c r="W41" s="43">
        <v>1831.77</v>
      </c>
      <c r="X41" s="43">
        <v>1662.07</v>
      </c>
      <c r="Y41" s="43">
        <v>1572.92</v>
      </c>
      <c r="Z41" s="43">
        <v>1562.53</v>
      </c>
      <c r="AA41" s="43">
        <v>1721.47</v>
      </c>
      <c r="AB41" s="43">
        <v>1732.62</v>
      </c>
      <c r="AC41" s="43">
        <v>1885.51</v>
      </c>
      <c r="AD41" s="43">
        <v>2228.2399999999998</v>
      </c>
      <c r="AE41" s="43">
        <v>2238.67</v>
      </c>
      <c r="AF41" s="43">
        <v>1803.03</v>
      </c>
      <c r="AG41" s="43">
        <v>1254.1500000000001</v>
      </c>
      <c r="AH41" s="43">
        <v>1070.1500000000001</v>
      </c>
      <c r="AI41" s="43">
        <v>958.68</v>
      </c>
      <c r="AJ41" s="43">
        <v>1001.47</v>
      </c>
      <c r="AK41" s="43">
        <v>1233.02</v>
      </c>
      <c r="AL41" s="43">
        <v>1412.16</v>
      </c>
      <c r="AM41" s="43">
        <v>1412.16</v>
      </c>
      <c r="AN41" s="43">
        <v>1412.97</v>
      </c>
      <c r="AO41" s="43">
        <v>1413.48</v>
      </c>
      <c r="AP41" s="43">
        <v>1386.82</v>
      </c>
      <c r="AQ41" s="43">
        <v>1387.17</v>
      </c>
      <c r="AR41" s="43">
        <v>1086.69</v>
      </c>
      <c r="AS41" s="43">
        <v>969.73</v>
      </c>
      <c r="AT41" s="43">
        <v>961.67</v>
      </c>
      <c r="AU41" s="43">
        <v>961.67</v>
      </c>
      <c r="AV41" s="43">
        <v>972.87</v>
      </c>
      <c r="AW41" s="43">
        <v>1116.3599999999999</v>
      </c>
      <c r="AX41" s="43">
        <v>1065.03</v>
      </c>
      <c r="AY41" s="43">
        <v>1025.0899999999999</v>
      </c>
      <c r="AZ41" s="43">
        <v>1068.08</v>
      </c>
      <c r="BA41" s="43">
        <v>1065.29</v>
      </c>
      <c r="BB41" s="43">
        <v>1198.8399999999999</v>
      </c>
      <c r="BC41" s="43">
        <v>1239.54</v>
      </c>
      <c r="BD41" s="43">
        <v>1209.07</v>
      </c>
      <c r="BE41" s="43">
        <v>1209.07</v>
      </c>
      <c r="BF41" s="43">
        <v>1237.1099999999999</v>
      </c>
      <c r="BG41" s="43">
        <v>1237.1099999999999</v>
      </c>
      <c r="BH41" s="43">
        <v>1232.6500000000001</v>
      </c>
      <c r="BI41" s="43">
        <v>1232.51</v>
      </c>
      <c r="BJ41" s="43">
        <v>1397.97</v>
      </c>
      <c r="BK41" s="43">
        <v>1371.89</v>
      </c>
      <c r="BL41" s="43">
        <v>1608.77</v>
      </c>
      <c r="BM41" s="43">
        <v>1791.29</v>
      </c>
      <c r="BN41" s="43">
        <v>1612.98</v>
      </c>
      <c r="BO41" s="43">
        <v>1685.44</v>
      </c>
      <c r="BP41" s="43">
        <v>1466.26</v>
      </c>
      <c r="BQ41" s="43">
        <v>1407.08</v>
      </c>
      <c r="BR41" s="43">
        <v>1402.4</v>
      </c>
      <c r="BS41" s="43">
        <v>1440.16</v>
      </c>
      <c r="BT41" s="43">
        <v>1231.71</v>
      </c>
      <c r="BU41" s="43">
        <v>1235.9000000000001</v>
      </c>
      <c r="BV41" s="43">
        <v>1525.98</v>
      </c>
      <c r="BW41" s="43">
        <v>1497.31</v>
      </c>
      <c r="BX41" s="43">
        <v>1661.32</v>
      </c>
      <c r="BY41" s="43">
        <v>1764.46</v>
      </c>
      <c r="BZ41" s="43">
        <v>1797.6</v>
      </c>
      <c r="CA41" s="43">
        <v>1831.79</v>
      </c>
      <c r="CB41" s="43">
        <v>1862.55</v>
      </c>
      <c r="CC41" s="43">
        <v>1894.72</v>
      </c>
      <c r="CD41" s="43">
        <v>2144.23</v>
      </c>
      <c r="CE41" s="43">
        <v>2146.2199999999998</v>
      </c>
      <c r="CF41" s="43">
        <v>2165.0500000000002</v>
      </c>
      <c r="CG41" s="43">
        <v>2193.19</v>
      </c>
      <c r="CH41" s="43">
        <v>2227.09</v>
      </c>
      <c r="CI41" s="43">
        <v>2260.2800000000002</v>
      </c>
      <c r="CJ41" s="43">
        <v>1913.46</v>
      </c>
      <c r="CK41" s="43">
        <v>1918.46</v>
      </c>
      <c r="CL41" s="43">
        <v>1914.34</v>
      </c>
      <c r="CM41" s="43">
        <v>1936.34</v>
      </c>
      <c r="CN41" s="43">
        <v>1941.73</v>
      </c>
      <c r="CO41" s="43">
        <v>1944.48</v>
      </c>
      <c r="CP41" s="43">
        <v>1940.88</v>
      </c>
      <c r="CQ41" s="43">
        <v>1944.24</v>
      </c>
      <c r="CR41" s="43">
        <v>1923.84</v>
      </c>
      <c r="CS41" s="92">
        <v>1893.81</v>
      </c>
      <c r="CT41" s="30">
        <f t="shared" si="19"/>
        <v>153472.15999999997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3">SUM(C43:C46)</f>
        <v>1970.45</v>
      </c>
      <c r="D42" s="40">
        <f t="shared" si="43"/>
        <v>1970.45</v>
      </c>
      <c r="E42" s="40">
        <f t="shared" si="43"/>
        <v>1970.45</v>
      </c>
      <c r="F42" s="40">
        <f t="shared" si="43"/>
        <v>1970.45</v>
      </c>
      <c r="G42" s="40">
        <f t="shared" si="43"/>
        <v>1970.45</v>
      </c>
      <c r="H42" s="40">
        <f t="shared" si="43"/>
        <v>1970.45</v>
      </c>
      <c r="I42" s="40">
        <f t="shared" si="43"/>
        <v>1970.45</v>
      </c>
      <c r="J42" s="40">
        <f t="shared" si="43"/>
        <v>1970.45</v>
      </c>
      <c r="K42" s="40">
        <f t="shared" si="43"/>
        <v>1970.45</v>
      </c>
      <c r="L42" s="40">
        <f t="shared" si="43"/>
        <v>1970.45</v>
      </c>
      <c r="M42" s="40">
        <f t="shared" si="43"/>
        <v>1970.45</v>
      </c>
      <c r="N42" s="40">
        <f t="shared" si="43"/>
        <v>1970.45</v>
      </c>
      <c r="O42" s="40">
        <f t="shared" si="43"/>
        <v>1970.45</v>
      </c>
      <c r="P42" s="40">
        <f t="shared" si="43"/>
        <v>1970.45</v>
      </c>
      <c r="Q42" s="40">
        <f t="shared" si="43"/>
        <v>1970.45</v>
      </c>
      <c r="R42" s="40">
        <f t="shared" si="43"/>
        <v>1970.45</v>
      </c>
      <c r="S42" s="40">
        <f t="shared" si="43"/>
        <v>1970.45</v>
      </c>
      <c r="T42" s="40">
        <f t="shared" si="43"/>
        <v>1970.45</v>
      </c>
      <c r="U42" s="40">
        <f t="shared" si="43"/>
        <v>1970.45</v>
      </c>
      <c r="V42" s="40">
        <f t="shared" si="43"/>
        <v>1970.45</v>
      </c>
      <c r="W42" s="40">
        <f t="shared" si="43"/>
        <v>1970.45</v>
      </c>
      <c r="X42" s="40">
        <f t="shared" si="43"/>
        <v>1970.45</v>
      </c>
      <c r="Y42" s="40">
        <f t="shared" si="43"/>
        <v>1970.45</v>
      </c>
      <c r="Z42" s="40">
        <f t="shared" si="43"/>
        <v>1970.45</v>
      </c>
      <c r="AA42" s="40">
        <f t="shared" si="43"/>
        <v>1970.45</v>
      </c>
      <c r="AB42" s="40">
        <f t="shared" si="43"/>
        <v>1970.45</v>
      </c>
      <c r="AC42" s="40">
        <f t="shared" si="43"/>
        <v>1970.45</v>
      </c>
      <c r="AD42" s="40">
        <f t="shared" si="43"/>
        <v>1970.45</v>
      </c>
      <c r="AE42" s="40">
        <f t="shared" si="43"/>
        <v>1970.45</v>
      </c>
      <c r="AF42" s="40">
        <f t="shared" si="43"/>
        <v>1970.45</v>
      </c>
      <c r="AG42" s="40">
        <f t="shared" si="43"/>
        <v>1970.45</v>
      </c>
      <c r="AH42" s="40">
        <f t="shared" si="43"/>
        <v>1970.45</v>
      </c>
      <c r="AI42" s="40">
        <f t="shared" si="43"/>
        <v>1970.45</v>
      </c>
      <c r="AJ42" s="40">
        <f t="shared" si="43"/>
        <v>1906.45</v>
      </c>
      <c r="AK42" s="40">
        <f t="shared" si="43"/>
        <v>1889.45</v>
      </c>
      <c r="AL42" s="40">
        <f t="shared" si="43"/>
        <v>1889.45</v>
      </c>
      <c r="AM42" s="40">
        <f t="shared" si="43"/>
        <v>1889.45</v>
      </c>
      <c r="AN42" s="40">
        <f t="shared" si="43"/>
        <v>1889.45</v>
      </c>
      <c r="AO42" s="40">
        <f t="shared" si="43"/>
        <v>1889.45</v>
      </c>
      <c r="AP42" s="40">
        <f t="shared" si="43"/>
        <v>1889.45</v>
      </c>
      <c r="AQ42" s="40">
        <f t="shared" si="43"/>
        <v>1889.45</v>
      </c>
      <c r="AR42" s="40">
        <f t="shared" si="43"/>
        <v>1889.45</v>
      </c>
      <c r="AS42" s="40">
        <f t="shared" si="43"/>
        <v>1889.45</v>
      </c>
      <c r="AT42" s="40">
        <f t="shared" si="43"/>
        <v>1889.45</v>
      </c>
      <c r="AU42" s="40">
        <f t="shared" si="43"/>
        <v>1889.45</v>
      </c>
      <c r="AV42" s="40">
        <f t="shared" si="43"/>
        <v>1889.45</v>
      </c>
      <c r="AW42" s="40">
        <f t="shared" si="43"/>
        <v>1889.45</v>
      </c>
      <c r="AX42" s="40">
        <f t="shared" si="43"/>
        <v>1783.85</v>
      </c>
      <c r="AY42" s="40">
        <f t="shared" si="43"/>
        <v>1678.25</v>
      </c>
      <c r="AZ42" s="40">
        <f t="shared" si="43"/>
        <v>1572.65</v>
      </c>
      <c r="BA42" s="40">
        <f t="shared" si="43"/>
        <v>1467.05</v>
      </c>
      <c r="BB42" s="40">
        <f t="shared" si="43"/>
        <v>1343.95</v>
      </c>
      <c r="BC42" s="40">
        <f t="shared" si="43"/>
        <v>1307.95</v>
      </c>
      <c r="BD42" s="40">
        <f t="shared" si="43"/>
        <v>1307.95</v>
      </c>
      <c r="BE42" s="40">
        <f t="shared" si="43"/>
        <v>1307.95</v>
      </c>
      <c r="BF42" s="40">
        <f t="shared" si="43"/>
        <v>1307.95</v>
      </c>
      <c r="BG42" s="40">
        <f t="shared" si="43"/>
        <v>1371.95</v>
      </c>
      <c r="BH42" s="40">
        <f t="shared" si="43"/>
        <v>1541.55</v>
      </c>
      <c r="BI42" s="40">
        <f t="shared" si="43"/>
        <v>1700.15</v>
      </c>
      <c r="BJ42" s="40">
        <f t="shared" si="43"/>
        <v>1805.75</v>
      </c>
      <c r="BK42" s="40">
        <f t="shared" si="43"/>
        <v>1911.35</v>
      </c>
      <c r="BL42" s="40">
        <f t="shared" si="43"/>
        <v>1970.45</v>
      </c>
      <c r="BM42" s="40">
        <f t="shared" si="43"/>
        <v>1970.45</v>
      </c>
      <c r="BN42" s="40">
        <f t="shared" si="43"/>
        <v>1970.45</v>
      </c>
      <c r="BO42" s="40">
        <f t="shared" ref="BO42:CS42" si="44">SUM(BO43:BO46)</f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9"/>
        <v>181868.20000000019</v>
      </c>
      <c r="CU42" s="149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1067</v>
      </c>
      <c r="AK43" s="43">
        <v>1050</v>
      </c>
      <c r="AL43" s="43">
        <v>1050</v>
      </c>
      <c r="AM43" s="43">
        <v>1050</v>
      </c>
      <c r="AN43" s="43">
        <v>1050</v>
      </c>
      <c r="AO43" s="43">
        <v>1050</v>
      </c>
      <c r="AP43" s="43">
        <v>1050</v>
      </c>
      <c r="AQ43" s="43">
        <v>1050</v>
      </c>
      <c r="AR43" s="43">
        <v>1050</v>
      </c>
      <c r="AS43" s="43">
        <v>1050</v>
      </c>
      <c r="AT43" s="43">
        <v>1050</v>
      </c>
      <c r="AU43" s="43">
        <v>1050</v>
      </c>
      <c r="AV43" s="43">
        <v>1050</v>
      </c>
      <c r="AW43" s="43">
        <v>1050</v>
      </c>
      <c r="AX43" s="43">
        <v>1050</v>
      </c>
      <c r="AY43" s="43">
        <v>1050</v>
      </c>
      <c r="AZ43" s="43">
        <v>1050</v>
      </c>
      <c r="BA43" s="43">
        <v>1050</v>
      </c>
      <c r="BB43" s="43">
        <v>986</v>
      </c>
      <c r="BC43" s="43">
        <v>950</v>
      </c>
      <c r="BD43" s="43">
        <v>950</v>
      </c>
      <c r="BE43" s="43">
        <v>950</v>
      </c>
      <c r="BF43" s="43">
        <v>950</v>
      </c>
      <c r="BG43" s="43">
        <v>1014</v>
      </c>
      <c r="BH43" s="43">
        <v>1078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9"/>
        <v>106096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464.4</v>
      </c>
      <c r="AY45" s="1">
        <v>358.8</v>
      </c>
      <c r="AZ45" s="1">
        <v>253.2</v>
      </c>
      <c r="BA45" s="1">
        <v>147.6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194.1</v>
      </c>
      <c r="BI45" s="1">
        <v>299.7</v>
      </c>
      <c r="BJ45" s="1">
        <v>405.3</v>
      </c>
      <c r="BK45" s="1">
        <v>510.9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49905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118.22</v>
      </c>
      <c r="C47" s="54">
        <f t="shared" si="45"/>
        <v>117.38</v>
      </c>
      <c r="D47" s="54">
        <f t="shared" si="45"/>
        <v>120.08</v>
      </c>
      <c r="E47" s="54">
        <f t="shared" si="45"/>
        <v>121.16</v>
      </c>
      <c r="F47" s="54">
        <f t="shared" si="45"/>
        <v>120.56</v>
      </c>
      <c r="G47" s="54">
        <f t="shared" si="45"/>
        <v>118.96000000000001</v>
      </c>
      <c r="H47" s="54">
        <f t="shared" si="45"/>
        <v>121.84</v>
      </c>
      <c r="I47" s="54">
        <f t="shared" si="45"/>
        <v>124.37</v>
      </c>
      <c r="J47" s="54">
        <f t="shared" si="45"/>
        <v>121.91</v>
      </c>
      <c r="K47" s="54">
        <f t="shared" si="45"/>
        <v>124.3</v>
      </c>
      <c r="L47" s="54">
        <f t="shared" si="45"/>
        <v>120.98</v>
      </c>
      <c r="M47" s="54">
        <f t="shared" si="45"/>
        <v>120.24000000000001</v>
      </c>
      <c r="N47" s="54">
        <f t="shared" si="45"/>
        <v>120.38000000000001</v>
      </c>
      <c r="O47" s="54">
        <f t="shared" si="45"/>
        <v>120.1</v>
      </c>
      <c r="P47" s="54">
        <f t="shared" si="45"/>
        <v>116.78</v>
      </c>
      <c r="Q47" s="54">
        <f t="shared" si="45"/>
        <v>115.11</v>
      </c>
      <c r="R47" s="54">
        <f t="shared" si="45"/>
        <v>116.89</v>
      </c>
      <c r="S47" s="54">
        <f t="shared" si="45"/>
        <v>118.9</v>
      </c>
      <c r="T47" s="54">
        <f t="shared" si="45"/>
        <v>121.22</v>
      </c>
      <c r="U47" s="54">
        <f t="shared" si="45"/>
        <v>118.26</v>
      </c>
      <c r="V47" s="54">
        <f t="shared" si="45"/>
        <v>120.02</v>
      </c>
      <c r="W47" s="54">
        <f t="shared" si="45"/>
        <v>119.72</v>
      </c>
      <c r="X47" s="54">
        <f t="shared" si="45"/>
        <v>118.74</v>
      </c>
      <c r="Y47" s="54">
        <f t="shared" si="45"/>
        <v>126.0132268267685</v>
      </c>
      <c r="Z47" s="54">
        <f t="shared" si="45"/>
        <v>58.767320087436524</v>
      </c>
      <c r="AA47" s="54">
        <f t="shared" si="45"/>
        <v>105.09593411640624</v>
      </c>
      <c r="AB47" s="54">
        <f t="shared" si="45"/>
        <v>203.1721572071344</v>
      </c>
      <c r="AC47" s="54">
        <f t="shared" si="45"/>
        <v>273.72850362759522</v>
      </c>
      <c r="AD47" s="54">
        <f t="shared" si="45"/>
        <v>372.67838769764649</v>
      </c>
      <c r="AE47" s="54">
        <f t="shared" si="45"/>
        <v>464.82291559993536</v>
      </c>
      <c r="AF47" s="54">
        <f t="shared" si="45"/>
        <v>575.06457217341006</v>
      </c>
      <c r="AG47" s="54">
        <f t="shared" si="45"/>
        <v>716.70719322792195</v>
      </c>
      <c r="AH47" s="54">
        <f t="shared" ref="AH47:BM47" si="46">SUM(AH48:AH51)</f>
        <v>855.24882402973526</v>
      </c>
      <c r="AI47" s="54">
        <f t="shared" si="46"/>
        <v>1024.3389418734212</v>
      </c>
      <c r="AJ47" s="54">
        <f t="shared" si="46"/>
        <v>1173.629967126247</v>
      </c>
      <c r="AK47" s="54">
        <f t="shared" si="46"/>
        <v>1359.9258074270015</v>
      </c>
      <c r="AL47" s="54">
        <f t="shared" si="46"/>
        <v>1532.1968216652065</v>
      </c>
      <c r="AM47" s="54">
        <f t="shared" si="46"/>
        <v>1662.3254706943039</v>
      </c>
      <c r="AN47" s="54">
        <f t="shared" si="46"/>
        <v>1767.1608747480245</v>
      </c>
      <c r="AO47" s="54">
        <f t="shared" si="46"/>
        <v>1910.4774641705865</v>
      </c>
      <c r="AP47" s="54">
        <f t="shared" si="46"/>
        <v>2029.5730835835368</v>
      </c>
      <c r="AQ47" s="54">
        <f t="shared" si="46"/>
        <v>2156.6759291832172</v>
      </c>
      <c r="AR47" s="54">
        <f t="shared" si="46"/>
        <v>2268.1911289348564</v>
      </c>
      <c r="AS47" s="54">
        <f t="shared" si="46"/>
        <v>2334.0599086934708</v>
      </c>
      <c r="AT47" s="54">
        <f t="shared" si="46"/>
        <v>2407.4235512583887</v>
      </c>
      <c r="AU47" s="54">
        <f t="shared" si="46"/>
        <v>2446.3446059402404</v>
      </c>
      <c r="AV47" s="54">
        <f t="shared" si="46"/>
        <v>2414.4797227632666</v>
      </c>
      <c r="AW47" s="54">
        <f t="shared" si="46"/>
        <v>2366.9698000782505</v>
      </c>
      <c r="AX47" s="54">
        <f t="shared" si="46"/>
        <v>2347.9079023738846</v>
      </c>
      <c r="AY47" s="54">
        <f t="shared" si="46"/>
        <v>2382.6089368126491</v>
      </c>
      <c r="AZ47" s="54">
        <f t="shared" si="46"/>
        <v>2299.2062881152665</v>
      </c>
      <c r="BA47" s="54">
        <f t="shared" si="46"/>
        <v>2269.3653236342298</v>
      </c>
      <c r="BB47" s="54">
        <f t="shared" si="46"/>
        <v>2336.0756273655916</v>
      </c>
      <c r="BC47" s="54">
        <f t="shared" si="46"/>
        <v>2306.2080661472646</v>
      </c>
      <c r="BD47" s="54">
        <f t="shared" si="46"/>
        <v>2253.3285612948771</v>
      </c>
      <c r="BE47" s="54">
        <f t="shared" si="46"/>
        <v>2137.6684550611972</v>
      </c>
      <c r="BF47" s="54">
        <f t="shared" si="46"/>
        <v>1985.2214811156664</v>
      </c>
      <c r="BG47" s="54">
        <f t="shared" si="46"/>
        <v>1824.2657911868148</v>
      </c>
      <c r="BH47" s="54">
        <f t="shared" si="46"/>
        <v>1748.0409294383817</v>
      </c>
      <c r="BI47" s="54">
        <f t="shared" si="46"/>
        <v>1603.115536909612</v>
      </c>
      <c r="BJ47" s="54">
        <f t="shared" si="46"/>
        <v>1529.6662095031941</v>
      </c>
      <c r="BK47" s="54">
        <f t="shared" si="46"/>
        <v>1492.9454951157174</v>
      </c>
      <c r="BL47" s="54">
        <f t="shared" si="46"/>
        <v>1364.7369317742045</v>
      </c>
      <c r="BM47" s="54">
        <f t="shared" si="46"/>
        <v>1389.0738689600325</v>
      </c>
      <c r="BN47" s="54">
        <f t="shared" ref="BN47:CS47" si="47">SUM(BN48:BN51)</f>
        <v>1309.3818460494083</v>
      </c>
      <c r="BO47" s="54">
        <f t="shared" si="47"/>
        <v>1157.6935340400696</v>
      </c>
      <c r="BP47" s="54">
        <f t="shared" si="47"/>
        <v>1033.1739617603405</v>
      </c>
      <c r="BQ47" s="54">
        <f t="shared" si="47"/>
        <v>879.65051938296858</v>
      </c>
      <c r="BR47" s="54">
        <f t="shared" si="47"/>
        <v>763.12397895208005</v>
      </c>
      <c r="BS47" s="54">
        <f t="shared" si="47"/>
        <v>561.56040625451851</v>
      </c>
      <c r="BT47" s="54">
        <f t="shared" si="47"/>
        <v>504.24289003559551</v>
      </c>
      <c r="BU47" s="54">
        <f t="shared" si="47"/>
        <v>392.85311686130086</v>
      </c>
      <c r="BV47" s="54">
        <f t="shared" si="47"/>
        <v>326.73850644504176</v>
      </c>
      <c r="BW47" s="54">
        <f t="shared" si="47"/>
        <v>256.26506843736979</v>
      </c>
      <c r="BX47" s="54">
        <f t="shared" si="47"/>
        <v>201.22282155038232</v>
      </c>
      <c r="BY47" s="54">
        <f t="shared" si="47"/>
        <v>140.66999999999999</v>
      </c>
      <c r="BZ47" s="54">
        <f t="shared" si="47"/>
        <v>130.23000000000002</v>
      </c>
      <c r="CA47" s="54">
        <f t="shared" si="47"/>
        <v>130.24</v>
      </c>
      <c r="CB47" s="54">
        <f t="shared" si="47"/>
        <v>135.94999999999999</v>
      </c>
      <c r="CC47" s="54">
        <f t="shared" si="47"/>
        <v>135.46</v>
      </c>
      <c r="CD47" s="54">
        <f t="shared" si="47"/>
        <v>130.6</v>
      </c>
      <c r="CE47" s="54">
        <f t="shared" si="47"/>
        <v>129.65</v>
      </c>
      <c r="CF47" s="54">
        <f t="shared" si="47"/>
        <v>128.59</v>
      </c>
      <c r="CG47" s="54">
        <f t="shared" si="47"/>
        <v>133.26</v>
      </c>
      <c r="CH47" s="54">
        <f t="shared" si="47"/>
        <v>133.37</v>
      </c>
      <c r="CI47" s="54">
        <f t="shared" si="47"/>
        <v>135.08000000000001</v>
      </c>
      <c r="CJ47" s="54">
        <f t="shared" si="47"/>
        <v>131.99</v>
      </c>
      <c r="CK47" s="54">
        <f t="shared" si="47"/>
        <v>135.84</v>
      </c>
      <c r="CL47" s="54">
        <f t="shared" si="47"/>
        <v>136.25</v>
      </c>
      <c r="CM47" s="54">
        <f t="shared" si="47"/>
        <v>131.9</v>
      </c>
      <c r="CN47" s="54">
        <f t="shared" si="47"/>
        <v>130.54</v>
      </c>
      <c r="CO47" s="54">
        <f t="shared" si="47"/>
        <v>128.11000000000001</v>
      </c>
      <c r="CP47" s="54">
        <f t="shared" si="47"/>
        <v>127.07</v>
      </c>
      <c r="CQ47" s="54">
        <f t="shared" si="47"/>
        <v>125.52</v>
      </c>
      <c r="CR47" s="54">
        <f t="shared" si="47"/>
        <v>118.86999999999999</v>
      </c>
      <c r="CS47" s="96">
        <f t="shared" si="47"/>
        <v>122.42999999999999</v>
      </c>
      <c r="CT47" s="38">
        <f t="shared" si="19"/>
        <v>76768.15416731163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0.25</v>
      </c>
      <c r="Y48" s="43">
        <f t="shared" si="48"/>
        <v>6</v>
      </c>
      <c r="Z48" s="43">
        <f t="shared" si="48"/>
        <v>19.509999999999998</v>
      </c>
      <c r="AA48" s="43">
        <f t="shared" si="48"/>
        <v>54.519999999999996</v>
      </c>
      <c r="AB48" s="43">
        <f t="shared" si="48"/>
        <v>93.63</v>
      </c>
      <c r="AC48" s="43">
        <f t="shared" si="48"/>
        <v>143.13</v>
      </c>
      <c r="AD48" s="43">
        <f t="shared" si="48"/>
        <v>207.99</v>
      </c>
      <c r="AE48" s="43">
        <f t="shared" si="48"/>
        <v>279.37</v>
      </c>
      <c r="AF48" s="43">
        <f t="shared" si="48"/>
        <v>355.39</v>
      </c>
      <c r="AG48" s="43">
        <f t="shared" si="48"/>
        <v>452.67</v>
      </c>
      <c r="AH48" s="43">
        <f t="shared" ref="AH48:BM48" si="49">AH21</f>
        <v>555.65</v>
      </c>
      <c r="AI48" s="43">
        <f t="shared" si="49"/>
        <v>670.06999999999994</v>
      </c>
      <c r="AJ48" s="43">
        <f t="shared" si="49"/>
        <v>775.21</v>
      </c>
      <c r="AK48" s="43">
        <f t="shared" si="49"/>
        <v>875.15</v>
      </c>
      <c r="AL48" s="43">
        <f t="shared" si="49"/>
        <v>968.81999999999994</v>
      </c>
      <c r="AM48" s="43">
        <f t="shared" si="49"/>
        <v>1060.95</v>
      </c>
      <c r="AN48" s="43">
        <f t="shared" si="49"/>
        <v>1121.01</v>
      </c>
      <c r="AO48" s="43">
        <f t="shared" si="49"/>
        <v>1194.19</v>
      </c>
      <c r="AP48" s="43">
        <f t="shared" si="49"/>
        <v>1252.02</v>
      </c>
      <c r="AQ48" s="43">
        <f t="shared" si="49"/>
        <v>1338.1000000000001</v>
      </c>
      <c r="AR48" s="43">
        <f t="shared" si="49"/>
        <v>1391.43</v>
      </c>
      <c r="AS48" s="43">
        <f t="shared" si="49"/>
        <v>1362.8000000000002</v>
      </c>
      <c r="AT48" s="43">
        <f t="shared" si="49"/>
        <v>1426</v>
      </c>
      <c r="AU48" s="43">
        <f t="shared" si="49"/>
        <v>1449.1899999999998</v>
      </c>
      <c r="AV48" s="43">
        <f t="shared" si="49"/>
        <v>1476.83</v>
      </c>
      <c r="AW48" s="43">
        <f t="shared" si="49"/>
        <v>1412.6599999999999</v>
      </c>
      <c r="AX48" s="43">
        <f t="shared" si="49"/>
        <v>1444.19</v>
      </c>
      <c r="AY48" s="43">
        <f t="shared" si="49"/>
        <v>1461.66</v>
      </c>
      <c r="AZ48" s="43">
        <f t="shared" si="49"/>
        <v>1464.37</v>
      </c>
      <c r="BA48" s="43">
        <f t="shared" si="49"/>
        <v>1450.3200000000002</v>
      </c>
      <c r="BB48" s="43">
        <f t="shared" si="49"/>
        <v>1478.6399999999999</v>
      </c>
      <c r="BC48" s="43">
        <f t="shared" si="49"/>
        <v>1465.66</v>
      </c>
      <c r="BD48" s="43">
        <f t="shared" si="49"/>
        <v>1368.43</v>
      </c>
      <c r="BE48" s="43">
        <f t="shared" si="49"/>
        <v>1343.4099999999999</v>
      </c>
      <c r="BF48" s="43">
        <f t="shared" si="49"/>
        <v>1212.82</v>
      </c>
      <c r="BG48" s="43">
        <f t="shared" si="49"/>
        <v>1078.72</v>
      </c>
      <c r="BH48" s="43">
        <f t="shared" si="49"/>
        <v>1028.1099999999999</v>
      </c>
      <c r="BI48" s="43">
        <f t="shared" si="49"/>
        <v>949.23</v>
      </c>
      <c r="BJ48" s="43">
        <f t="shared" si="49"/>
        <v>922.08</v>
      </c>
      <c r="BK48" s="43">
        <f t="shared" si="49"/>
        <v>868.19</v>
      </c>
      <c r="BL48" s="43">
        <f t="shared" si="49"/>
        <v>798.37</v>
      </c>
      <c r="BM48" s="43">
        <f t="shared" si="49"/>
        <v>845.77</v>
      </c>
      <c r="BN48" s="43">
        <f t="shared" ref="BN48:CS48" si="50">BN21</f>
        <v>773.3</v>
      </c>
      <c r="BO48" s="43">
        <f t="shared" si="50"/>
        <v>679.14</v>
      </c>
      <c r="BP48" s="43">
        <f t="shared" si="50"/>
        <v>620.04</v>
      </c>
      <c r="BQ48" s="43">
        <f t="shared" si="50"/>
        <v>551.22</v>
      </c>
      <c r="BR48" s="43">
        <f t="shared" si="50"/>
        <v>482.74</v>
      </c>
      <c r="BS48" s="43">
        <f t="shared" si="50"/>
        <v>327.56</v>
      </c>
      <c r="BT48" s="43">
        <f t="shared" si="50"/>
        <v>282.95</v>
      </c>
      <c r="BU48" s="43">
        <f t="shared" si="50"/>
        <v>209.31</v>
      </c>
      <c r="BV48" s="43">
        <f t="shared" si="50"/>
        <v>150.92000000000002</v>
      </c>
      <c r="BW48" s="43">
        <f t="shared" si="50"/>
        <v>107.76</v>
      </c>
      <c r="BX48" s="43">
        <f t="shared" si="50"/>
        <v>78.069999999999993</v>
      </c>
      <c r="BY48" s="43">
        <f t="shared" si="50"/>
        <v>27.16</v>
      </c>
      <c r="BZ48" s="43">
        <f t="shared" si="50"/>
        <v>9.9600000000000009</v>
      </c>
      <c r="CA48" s="43">
        <f t="shared" si="50"/>
        <v>3.1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43425.74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1.0532268267685057</v>
      </c>
      <c r="Z49" s="1">
        <v>7.6773200874365282</v>
      </c>
      <c r="AA49" s="1">
        <v>11.925934116406259</v>
      </c>
      <c r="AB49" s="1">
        <v>23.302157207134417</v>
      </c>
      <c r="AC49" s="1">
        <v>45.728503627595245</v>
      </c>
      <c r="AD49" s="1">
        <v>79.158387697646518</v>
      </c>
      <c r="AE49" s="1">
        <v>99.562915599935366</v>
      </c>
      <c r="AF49" s="1">
        <v>135.4245721734101</v>
      </c>
      <c r="AG49" s="1">
        <v>176.86719322792186</v>
      </c>
      <c r="AH49" s="1">
        <v>208.90882402973523</v>
      </c>
      <c r="AI49" s="1">
        <v>262.52894187342116</v>
      </c>
      <c r="AJ49" s="1">
        <v>306.03996712624712</v>
      </c>
      <c r="AK49" s="1">
        <v>383.5958074270016</v>
      </c>
      <c r="AL49" s="1">
        <v>461.62682166520653</v>
      </c>
      <c r="AM49" s="1">
        <v>499.9854706943039</v>
      </c>
      <c r="AN49" s="1">
        <v>549.03087474802464</v>
      </c>
      <c r="AO49" s="1">
        <v>621.9374641705864</v>
      </c>
      <c r="AP49" s="1">
        <v>681.21308358353679</v>
      </c>
      <c r="AQ49" s="1">
        <v>712.5559291832169</v>
      </c>
      <c r="AR49" s="1">
        <v>767.47112893485644</v>
      </c>
      <c r="AS49" s="1">
        <v>861.3599086934704</v>
      </c>
      <c r="AT49" s="1">
        <v>873.45355125838864</v>
      </c>
      <c r="AU49" s="1">
        <v>892.40460594024034</v>
      </c>
      <c r="AV49" s="1">
        <v>826.56972276326644</v>
      </c>
      <c r="AW49" s="1">
        <v>838.02980007825067</v>
      </c>
      <c r="AX49" s="1">
        <v>788.11790237388482</v>
      </c>
      <c r="AY49" s="1">
        <v>811.29893681264934</v>
      </c>
      <c r="AZ49" s="1">
        <v>729.60628811526658</v>
      </c>
      <c r="BA49" s="1">
        <v>724.02532363422961</v>
      </c>
      <c r="BB49" s="1">
        <v>761.81562736559181</v>
      </c>
      <c r="BC49" s="1">
        <v>740.08806614726427</v>
      </c>
      <c r="BD49" s="1">
        <v>770.09856129487719</v>
      </c>
      <c r="BE49" s="1">
        <v>679.58845506119712</v>
      </c>
      <c r="BF49" s="1">
        <v>659.37148111566626</v>
      </c>
      <c r="BG49" s="1">
        <v>625.09579118681484</v>
      </c>
      <c r="BH49" s="1">
        <v>601.85092943838185</v>
      </c>
      <c r="BI49" s="1">
        <v>538.12553690961215</v>
      </c>
      <c r="BJ49" s="1">
        <v>502.53620950319379</v>
      </c>
      <c r="BK49" s="1">
        <v>504.0454951157173</v>
      </c>
      <c r="BL49" s="1">
        <v>449.49693177420454</v>
      </c>
      <c r="BM49" s="1">
        <v>426.36386896003262</v>
      </c>
      <c r="BN49" s="1">
        <v>413.03184604940844</v>
      </c>
      <c r="BO49" s="1">
        <v>358.34353404006947</v>
      </c>
      <c r="BP49" s="1">
        <v>292.4939617603406</v>
      </c>
      <c r="BQ49" s="1">
        <v>209.52051938296859</v>
      </c>
      <c r="BR49" s="1">
        <v>168.30397895208003</v>
      </c>
      <c r="BS49" s="1">
        <v>121.73040625451854</v>
      </c>
      <c r="BT49" s="1">
        <v>100.70289003559552</v>
      </c>
      <c r="BU49" s="1">
        <v>71.663116861300836</v>
      </c>
      <c r="BV49" s="1">
        <v>48.278506445041721</v>
      </c>
      <c r="BW49" s="1">
        <v>31.285068437369759</v>
      </c>
      <c r="BX49" s="1">
        <v>4.7328215503823223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22459.024167311662</v>
      </c>
      <c r="CU49" s="151"/>
    </row>
    <row r="50" spans="1:102">
      <c r="A50" s="30" t="s">
        <v>50</v>
      </c>
      <c r="B50" s="45">
        <v>116.64</v>
      </c>
      <c r="C50" s="1">
        <v>115.8</v>
      </c>
      <c r="D50" s="1">
        <v>118.5</v>
      </c>
      <c r="E50" s="1">
        <v>119.58</v>
      </c>
      <c r="F50" s="1">
        <v>118.98</v>
      </c>
      <c r="G50" s="1">
        <v>117.37</v>
      </c>
      <c r="H50" s="1">
        <v>120.26</v>
      </c>
      <c r="I50" s="1">
        <v>122.79</v>
      </c>
      <c r="J50" s="1">
        <v>120.33</v>
      </c>
      <c r="K50" s="1">
        <v>122.71</v>
      </c>
      <c r="L50" s="1">
        <v>119.39</v>
      </c>
      <c r="M50" s="1">
        <v>118.65</v>
      </c>
      <c r="N50" s="1">
        <v>118.79</v>
      </c>
      <c r="O50" s="1">
        <v>118.52</v>
      </c>
      <c r="P50" s="1">
        <v>115.2</v>
      </c>
      <c r="Q50" s="1">
        <v>113.53</v>
      </c>
      <c r="R50" s="1">
        <v>115.31</v>
      </c>
      <c r="S50" s="1">
        <v>117.31</v>
      </c>
      <c r="T50" s="1">
        <v>119.63</v>
      </c>
      <c r="U50" s="1">
        <v>116.67</v>
      </c>
      <c r="V50" s="1">
        <v>118.44</v>
      </c>
      <c r="W50" s="1">
        <v>118.14</v>
      </c>
      <c r="X50" s="1">
        <v>116.91</v>
      </c>
      <c r="Y50" s="1">
        <v>117.38</v>
      </c>
      <c r="Z50" s="1">
        <v>30</v>
      </c>
      <c r="AA50" s="1">
        <v>37.07</v>
      </c>
      <c r="AB50" s="1">
        <v>84.66</v>
      </c>
      <c r="AC50" s="1">
        <v>83.29</v>
      </c>
      <c r="AD50" s="1">
        <v>83.95</v>
      </c>
      <c r="AE50" s="1">
        <v>84.31</v>
      </c>
      <c r="AF50" s="1">
        <v>82.67</v>
      </c>
      <c r="AG50" s="1">
        <v>85.59</v>
      </c>
      <c r="AH50" s="1">
        <v>89.11</v>
      </c>
      <c r="AI50" s="1">
        <v>90.16</v>
      </c>
      <c r="AJ50" s="1">
        <v>90.8</v>
      </c>
      <c r="AK50" s="1">
        <v>89.85</v>
      </c>
      <c r="AL50" s="1">
        <v>88.74</v>
      </c>
      <c r="AM50" s="1">
        <v>85.56</v>
      </c>
      <c r="AN50" s="1">
        <v>85.04</v>
      </c>
      <c r="AO50" s="1">
        <v>86.47</v>
      </c>
      <c r="AP50" s="1">
        <v>85.5</v>
      </c>
      <c r="AQ50" s="1">
        <v>92.49</v>
      </c>
      <c r="AR50" s="1">
        <v>96.69</v>
      </c>
      <c r="AS50" s="1">
        <v>97.28</v>
      </c>
      <c r="AT50" s="1">
        <v>92.6</v>
      </c>
      <c r="AU50" s="1">
        <v>90.89</v>
      </c>
      <c r="AV50" s="1">
        <v>99.32</v>
      </c>
      <c r="AW50" s="1">
        <v>100.94</v>
      </c>
      <c r="AX50" s="1">
        <v>99.15</v>
      </c>
      <c r="AY50" s="1">
        <v>94.16</v>
      </c>
      <c r="AZ50" s="1">
        <v>88.14</v>
      </c>
      <c r="BA50" s="1">
        <v>77.930000000000007</v>
      </c>
      <c r="BB50" s="1">
        <v>81.39</v>
      </c>
      <c r="BC50" s="1">
        <v>87.51</v>
      </c>
      <c r="BD50" s="1">
        <v>95.68</v>
      </c>
      <c r="BE50" s="1">
        <v>96.78</v>
      </c>
      <c r="BF50" s="1">
        <v>97.88</v>
      </c>
      <c r="BG50" s="1">
        <v>103.23</v>
      </c>
      <c r="BH50" s="1">
        <v>97.76</v>
      </c>
      <c r="BI50" s="1">
        <v>93.97</v>
      </c>
      <c r="BJ50" s="1">
        <v>83.89</v>
      </c>
      <c r="BK50" s="1">
        <v>99.19</v>
      </c>
      <c r="BL50" s="1">
        <v>97.12</v>
      </c>
      <c r="BM50" s="1">
        <v>99.65</v>
      </c>
      <c r="BN50" s="1">
        <v>102.97</v>
      </c>
      <c r="BO50" s="1">
        <v>99.13</v>
      </c>
      <c r="BP50" s="1">
        <v>99.79</v>
      </c>
      <c r="BQ50" s="1">
        <v>97.12</v>
      </c>
      <c r="BR50" s="1">
        <v>92.72</v>
      </c>
      <c r="BS50" s="1">
        <v>91.64</v>
      </c>
      <c r="BT50" s="1">
        <v>103.71</v>
      </c>
      <c r="BU50" s="1">
        <v>96.47</v>
      </c>
      <c r="BV50" s="1">
        <v>111.93</v>
      </c>
      <c r="BW50" s="1">
        <v>103.28</v>
      </c>
      <c r="BX50" s="1">
        <v>104.83</v>
      </c>
      <c r="BY50" s="1">
        <v>102.22</v>
      </c>
      <c r="BZ50" s="1">
        <v>109.43</v>
      </c>
      <c r="CA50" s="1">
        <v>114.68</v>
      </c>
      <c r="CB50" s="1">
        <v>119.75</v>
      </c>
      <c r="CC50" s="1">
        <v>119.72</v>
      </c>
      <c r="CD50" s="1">
        <v>118.25</v>
      </c>
      <c r="CE50" s="1">
        <v>118.84</v>
      </c>
      <c r="CF50" s="1">
        <v>116.6</v>
      </c>
      <c r="CG50" s="1">
        <v>121.42</v>
      </c>
      <c r="CH50" s="1">
        <v>119.65</v>
      </c>
      <c r="CI50" s="1">
        <v>119.89</v>
      </c>
      <c r="CJ50" s="1">
        <v>118.33</v>
      </c>
      <c r="CK50" s="1">
        <v>118.77</v>
      </c>
      <c r="CL50" s="1">
        <v>119.07</v>
      </c>
      <c r="CM50" s="1">
        <v>116.5</v>
      </c>
      <c r="CN50" s="1">
        <v>115.33</v>
      </c>
      <c r="CO50" s="1">
        <v>111.81</v>
      </c>
      <c r="CP50" s="1">
        <v>109.67</v>
      </c>
      <c r="CQ50" s="1">
        <v>107.5</v>
      </c>
      <c r="CR50" s="1">
        <v>101.07</v>
      </c>
      <c r="CS50" s="93">
        <v>103.44</v>
      </c>
      <c r="CT50" s="30">
        <f t="shared" si="51"/>
        <v>9868.77</v>
      </c>
      <c r="CU50" s="151"/>
    </row>
    <row r="51" spans="1:102">
      <c r="A51" s="56" t="s">
        <v>42</v>
      </c>
      <c r="B51" s="45">
        <f t="shared" ref="B51:AG51" si="52">B24</f>
        <v>1.58</v>
      </c>
      <c r="C51" s="1">
        <f t="shared" si="52"/>
        <v>1.58</v>
      </c>
      <c r="D51" s="1">
        <f t="shared" si="52"/>
        <v>1.58</v>
      </c>
      <c r="E51" s="1">
        <f t="shared" si="52"/>
        <v>1.58</v>
      </c>
      <c r="F51" s="1">
        <f t="shared" si="52"/>
        <v>1.58</v>
      </c>
      <c r="G51" s="1">
        <f t="shared" si="52"/>
        <v>1.59</v>
      </c>
      <c r="H51" s="1">
        <f t="shared" si="52"/>
        <v>1.58</v>
      </c>
      <c r="I51" s="1">
        <f t="shared" si="52"/>
        <v>1.58</v>
      </c>
      <c r="J51" s="1">
        <f t="shared" si="52"/>
        <v>1.58</v>
      </c>
      <c r="K51" s="1">
        <f t="shared" si="52"/>
        <v>1.59</v>
      </c>
      <c r="L51" s="1">
        <f t="shared" si="52"/>
        <v>1.59</v>
      </c>
      <c r="M51" s="1">
        <f t="shared" si="52"/>
        <v>1.59</v>
      </c>
      <c r="N51" s="1">
        <f t="shared" si="52"/>
        <v>1.59</v>
      </c>
      <c r="O51" s="1">
        <f t="shared" si="52"/>
        <v>1.58</v>
      </c>
      <c r="P51" s="1">
        <f t="shared" si="52"/>
        <v>1.58</v>
      </c>
      <c r="Q51" s="1">
        <f t="shared" si="52"/>
        <v>1.58</v>
      </c>
      <c r="R51" s="1">
        <f t="shared" si="52"/>
        <v>1.58</v>
      </c>
      <c r="S51" s="1">
        <f t="shared" si="52"/>
        <v>1.59</v>
      </c>
      <c r="T51" s="1">
        <f t="shared" si="52"/>
        <v>1.59</v>
      </c>
      <c r="U51" s="1">
        <f t="shared" si="52"/>
        <v>1.59</v>
      </c>
      <c r="V51" s="1">
        <f t="shared" si="52"/>
        <v>1.58</v>
      </c>
      <c r="W51" s="1">
        <f t="shared" si="52"/>
        <v>1.58</v>
      </c>
      <c r="X51" s="1">
        <f t="shared" si="52"/>
        <v>1.58</v>
      </c>
      <c r="Y51" s="1">
        <f t="shared" si="52"/>
        <v>1.58</v>
      </c>
      <c r="Z51" s="1">
        <f t="shared" si="52"/>
        <v>1.58</v>
      </c>
      <c r="AA51" s="1">
        <f t="shared" si="52"/>
        <v>1.58</v>
      </c>
      <c r="AB51" s="1">
        <f t="shared" si="52"/>
        <v>1.58</v>
      </c>
      <c r="AC51" s="1">
        <f t="shared" si="52"/>
        <v>1.58</v>
      </c>
      <c r="AD51" s="1">
        <f t="shared" si="52"/>
        <v>1.58</v>
      </c>
      <c r="AE51" s="1">
        <f t="shared" si="52"/>
        <v>1.58</v>
      </c>
      <c r="AF51" s="1">
        <f t="shared" si="52"/>
        <v>1.58</v>
      </c>
      <c r="AG51" s="1">
        <f t="shared" si="52"/>
        <v>1.58</v>
      </c>
      <c r="AH51" s="1">
        <f t="shared" ref="AH51:BM51" si="53">AH24</f>
        <v>1.58</v>
      </c>
      <c r="AI51" s="1">
        <f t="shared" si="53"/>
        <v>1.58</v>
      </c>
      <c r="AJ51" s="1">
        <f t="shared" si="53"/>
        <v>1.58</v>
      </c>
      <c r="AK51" s="1">
        <f t="shared" si="53"/>
        <v>11.33</v>
      </c>
      <c r="AL51" s="1">
        <f t="shared" si="53"/>
        <v>13.01</v>
      </c>
      <c r="AM51" s="1">
        <f t="shared" si="53"/>
        <v>15.83</v>
      </c>
      <c r="AN51" s="1">
        <f t="shared" si="53"/>
        <v>12.08</v>
      </c>
      <c r="AO51" s="1">
        <f t="shared" si="53"/>
        <v>7.88</v>
      </c>
      <c r="AP51" s="1">
        <f t="shared" si="53"/>
        <v>10.84</v>
      </c>
      <c r="AQ51" s="1">
        <f t="shared" si="53"/>
        <v>13.53</v>
      </c>
      <c r="AR51" s="1">
        <f t="shared" si="53"/>
        <v>12.6</v>
      </c>
      <c r="AS51" s="1">
        <f t="shared" si="53"/>
        <v>12.62</v>
      </c>
      <c r="AT51" s="1">
        <f t="shared" si="53"/>
        <v>15.37</v>
      </c>
      <c r="AU51" s="1">
        <f t="shared" si="53"/>
        <v>13.86</v>
      </c>
      <c r="AV51" s="1">
        <f t="shared" si="53"/>
        <v>11.76</v>
      </c>
      <c r="AW51" s="1">
        <f t="shared" si="53"/>
        <v>15.34</v>
      </c>
      <c r="AX51" s="1">
        <f t="shared" si="53"/>
        <v>16.45</v>
      </c>
      <c r="AY51" s="1">
        <f t="shared" si="53"/>
        <v>15.49</v>
      </c>
      <c r="AZ51" s="1">
        <f t="shared" si="53"/>
        <v>17.09</v>
      </c>
      <c r="BA51" s="1">
        <f t="shared" si="53"/>
        <v>17.09</v>
      </c>
      <c r="BB51" s="1">
        <f t="shared" si="53"/>
        <v>14.23</v>
      </c>
      <c r="BC51" s="1">
        <f t="shared" si="53"/>
        <v>12.95</v>
      </c>
      <c r="BD51" s="1">
        <f t="shared" si="53"/>
        <v>19.12</v>
      </c>
      <c r="BE51" s="1">
        <f t="shared" si="53"/>
        <v>17.89</v>
      </c>
      <c r="BF51" s="1">
        <f t="shared" si="53"/>
        <v>15.15</v>
      </c>
      <c r="BG51" s="1">
        <f t="shared" si="53"/>
        <v>17.22</v>
      </c>
      <c r="BH51" s="1">
        <f t="shared" si="53"/>
        <v>20.32</v>
      </c>
      <c r="BI51" s="1">
        <f t="shared" si="53"/>
        <v>21.79</v>
      </c>
      <c r="BJ51" s="1">
        <f t="shared" si="53"/>
        <v>21.16</v>
      </c>
      <c r="BK51" s="1">
        <f t="shared" si="53"/>
        <v>21.52</v>
      </c>
      <c r="BL51" s="1">
        <f t="shared" si="53"/>
        <v>19.75</v>
      </c>
      <c r="BM51" s="1">
        <f t="shared" si="53"/>
        <v>17.29</v>
      </c>
      <c r="BN51" s="1">
        <f t="shared" ref="BN51:CS51" si="54">BN24</f>
        <v>20.079999999999998</v>
      </c>
      <c r="BO51" s="1">
        <f t="shared" si="54"/>
        <v>21.08</v>
      </c>
      <c r="BP51" s="1">
        <f t="shared" si="54"/>
        <v>20.85</v>
      </c>
      <c r="BQ51" s="1">
        <f t="shared" si="54"/>
        <v>21.79</v>
      </c>
      <c r="BR51" s="1">
        <f t="shared" si="54"/>
        <v>19.36</v>
      </c>
      <c r="BS51" s="1">
        <f t="shared" si="54"/>
        <v>20.63</v>
      </c>
      <c r="BT51" s="1">
        <f t="shared" si="54"/>
        <v>16.88</v>
      </c>
      <c r="BU51" s="1">
        <f t="shared" si="54"/>
        <v>15.41</v>
      </c>
      <c r="BV51" s="1">
        <f t="shared" si="54"/>
        <v>15.61</v>
      </c>
      <c r="BW51" s="1">
        <f t="shared" si="54"/>
        <v>13.94</v>
      </c>
      <c r="BX51" s="1">
        <f t="shared" si="54"/>
        <v>13.59</v>
      </c>
      <c r="BY51" s="1">
        <f t="shared" si="54"/>
        <v>11.29</v>
      </c>
      <c r="BZ51" s="1">
        <f t="shared" si="54"/>
        <v>10.84</v>
      </c>
      <c r="CA51" s="1">
        <f t="shared" si="54"/>
        <v>12.46</v>
      </c>
      <c r="CB51" s="1">
        <f t="shared" si="54"/>
        <v>16.2</v>
      </c>
      <c r="CC51" s="1">
        <f t="shared" si="54"/>
        <v>15.74</v>
      </c>
      <c r="CD51" s="1">
        <f t="shared" si="54"/>
        <v>12.35</v>
      </c>
      <c r="CE51" s="1">
        <f t="shared" si="54"/>
        <v>10.81</v>
      </c>
      <c r="CF51" s="1">
        <f t="shared" si="54"/>
        <v>11.99</v>
      </c>
      <c r="CG51" s="1">
        <f t="shared" si="54"/>
        <v>11.84</v>
      </c>
      <c r="CH51" s="1">
        <f t="shared" si="54"/>
        <v>13.72</v>
      </c>
      <c r="CI51" s="1">
        <f t="shared" si="54"/>
        <v>15.19</v>
      </c>
      <c r="CJ51" s="1">
        <f t="shared" si="54"/>
        <v>13.66</v>
      </c>
      <c r="CK51" s="1">
        <f t="shared" si="54"/>
        <v>17.07</v>
      </c>
      <c r="CL51" s="1">
        <f t="shared" si="54"/>
        <v>17.18</v>
      </c>
      <c r="CM51" s="1">
        <f t="shared" si="54"/>
        <v>15.4</v>
      </c>
      <c r="CN51" s="1">
        <f t="shared" si="54"/>
        <v>15.21</v>
      </c>
      <c r="CO51" s="1">
        <f t="shared" si="54"/>
        <v>16.3</v>
      </c>
      <c r="CP51" s="1">
        <f t="shared" si="54"/>
        <v>17.399999999999999</v>
      </c>
      <c r="CQ51" s="1">
        <f t="shared" si="54"/>
        <v>18.02</v>
      </c>
      <c r="CR51" s="1">
        <f t="shared" si="54"/>
        <v>17.8</v>
      </c>
      <c r="CS51" s="93">
        <f t="shared" si="54"/>
        <v>18.989999999999998</v>
      </c>
      <c r="CT51" s="30">
        <f t="shared" si="51"/>
        <v>1014.6200000000001</v>
      </c>
      <c r="CU51" s="151"/>
    </row>
    <row r="52" spans="1:102" s="136" customFormat="1" ht="15.75" thickBot="1">
      <c r="A52" s="97" t="s">
        <v>52</v>
      </c>
      <c r="B52" s="98">
        <v>518.63</v>
      </c>
      <c r="C52" s="99">
        <v>300</v>
      </c>
      <c r="D52" s="99">
        <v>0</v>
      </c>
      <c r="E52" s="99">
        <v>150</v>
      </c>
      <c r="F52" s="99">
        <v>133.13999999999999</v>
      </c>
      <c r="G52" s="99">
        <v>121</v>
      </c>
      <c r="H52" s="99">
        <v>200</v>
      </c>
      <c r="I52" s="99">
        <v>239</v>
      </c>
      <c r="J52" s="99">
        <v>89</v>
      </c>
      <c r="K52" s="99">
        <v>189</v>
      </c>
      <c r="L52" s="99">
        <v>239</v>
      </c>
      <c r="M52" s="99">
        <v>264</v>
      </c>
      <c r="N52" s="99">
        <v>208.73</v>
      </c>
      <c r="O52" s="99">
        <v>250</v>
      </c>
      <c r="P52" s="99">
        <v>300</v>
      </c>
      <c r="Q52" s="99">
        <v>300</v>
      </c>
      <c r="R52" s="99">
        <v>0</v>
      </c>
      <c r="S52" s="99">
        <v>0</v>
      </c>
      <c r="T52" s="99">
        <v>0</v>
      </c>
      <c r="U52" s="99">
        <v>0</v>
      </c>
      <c r="V52" s="99">
        <v>55.68</v>
      </c>
      <c r="W52" s="99">
        <v>150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150</v>
      </c>
      <c r="AE52" s="99">
        <v>150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100</v>
      </c>
      <c r="AQ52" s="99">
        <v>250</v>
      </c>
      <c r="AR52" s="99">
        <v>0</v>
      </c>
      <c r="AS52" s="99">
        <v>0</v>
      </c>
      <c r="AT52" s="99">
        <v>0</v>
      </c>
      <c r="AU52" s="99">
        <v>0</v>
      </c>
      <c r="AV52" s="99">
        <v>100</v>
      </c>
      <c r="AW52" s="99">
        <v>350</v>
      </c>
      <c r="AX52" s="99">
        <v>300</v>
      </c>
      <c r="AY52" s="99">
        <v>100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250</v>
      </c>
      <c r="BK52" s="99">
        <v>250</v>
      </c>
      <c r="BL52" s="99">
        <v>200</v>
      </c>
      <c r="BM52" s="99">
        <v>350</v>
      </c>
      <c r="BN52" s="99">
        <v>150</v>
      </c>
      <c r="BO52" s="99">
        <v>150</v>
      </c>
      <c r="BP52" s="99">
        <v>0</v>
      </c>
      <c r="BQ52" s="99">
        <v>0</v>
      </c>
      <c r="BR52" s="99">
        <v>200</v>
      </c>
      <c r="BS52" s="99">
        <v>200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400</v>
      </c>
      <c r="CE52" s="99">
        <v>400</v>
      </c>
      <c r="CF52" s="99">
        <v>650</v>
      </c>
      <c r="CG52" s="99">
        <v>750</v>
      </c>
      <c r="CH52" s="99">
        <v>950</v>
      </c>
      <c r="CI52" s="99">
        <v>950</v>
      </c>
      <c r="CJ52" s="99">
        <v>800</v>
      </c>
      <c r="CK52" s="99">
        <v>900</v>
      </c>
      <c r="CL52" s="99">
        <v>850</v>
      </c>
      <c r="CM52" s="99">
        <v>950</v>
      </c>
      <c r="CN52" s="99">
        <v>1250</v>
      </c>
      <c r="CO52" s="99">
        <v>1300</v>
      </c>
      <c r="CP52" s="99">
        <v>1500</v>
      </c>
      <c r="CQ52" s="99">
        <v>1600</v>
      </c>
      <c r="CR52" s="99">
        <v>1350</v>
      </c>
      <c r="CS52" s="100">
        <v>1450</v>
      </c>
      <c r="CT52" s="38">
        <f>SUM(B52:CS52)</f>
        <v>23007.18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6446.6377209677421</v>
      </c>
      <c r="C53" s="103">
        <f t="shared" si="55"/>
        <v>6523.8377209677419</v>
      </c>
      <c r="D53" s="103">
        <f t="shared" si="55"/>
        <v>6724.1977209677416</v>
      </c>
      <c r="E53" s="103">
        <f t="shared" si="55"/>
        <v>6469.3577209677414</v>
      </c>
      <c r="F53" s="103">
        <f t="shared" si="55"/>
        <v>6382.6077209677414</v>
      </c>
      <c r="G53" s="103">
        <f t="shared" si="55"/>
        <v>6335.9677209677411</v>
      </c>
      <c r="H53" s="103">
        <f t="shared" si="55"/>
        <v>6263.2677209677413</v>
      </c>
      <c r="I53" s="103">
        <f t="shared" si="55"/>
        <v>6224.797720967741</v>
      </c>
      <c r="J53" s="103">
        <f t="shared" si="55"/>
        <v>6185.797720967741</v>
      </c>
      <c r="K53" s="103">
        <f t="shared" si="55"/>
        <v>5880.9077209677416</v>
      </c>
      <c r="L53" s="103">
        <f t="shared" si="55"/>
        <v>5881.9177209677409</v>
      </c>
      <c r="M53" s="103">
        <f t="shared" si="55"/>
        <v>6000.3077209677413</v>
      </c>
      <c r="N53" s="103">
        <f t="shared" si="55"/>
        <v>6173.3877209677421</v>
      </c>
      <c r="O53" s="103">
        <f t="shared" si="55"/>
        <v>6170.6577209677416</v>
      </c>
      <c r="P53" s="103">
        <f t="shared" si="55"/>
        <v>6118.6677209677409</v>
      </c>
      <c r="Q53" s="103">
        <f t="shared" si="55"/>
        <v>6102.3277209677408</v>
      </c>
      <c r="R53" s="103">
        <f t="shared" si="55"/>
        <v>6114.3377209677419</v>
      </c>
      <c r="S53" s="103">
        <f t="shared" si="55"/>
        <v>5948.5077209677411</v>
      </c>
      <c r="T53" s="103">
        <f t="shared" si="55"/>
        <v>5970.3977209677414</v>
      </c>
      <c r="U53" s="103">
        <f t="shared" si="55"/>
        <v>5928.8477209677421</v>
      </c>
      <c r="V53" s="103">
        <f t="shared" si="55"/>
        <v>6385.3577209677414</v>
      </c>
      <c r="W53" s="103">
        <f t="shared" si="55"/>
        <v>6364.4477209677416</v>
      </c>
      <c r="X53" s="103">
        <f t="shared" si="55"/>
        <v>6344.7677209677413</v>
      </c>
      <c r="Y53" s="103">
        <f t="shared" si="55"/>
        <v>6264.8909477945108</v>
      </c>
      <c r="Z53" s="103">
        <f t="shared" si="55"/>
        <v>6228.2550410551785</v>
      </c>
      <c r="AA53" s="103">
        <f t="shared" si="55"/>
        <v>6429.5236550841473</v>
      </c>
      <c r="AB53" s="103">
        <f t="shared" si="55"/>
        <v>6534.7498781748754</v>
      </c>
      <c r="AC53" s="103">
        <f t="shared" si="55"/>
        <v>6758.1962245953364</v>
      </c>
      <c r="AD53" s="103">
        <f t="shared" si="55"/>
        <v>7156.8761086653885</v>
      </c>
      <c r="AE53" s="103">
        <f t="shared" si="55"/>
        <v>7260.4506365676771</v>
      </c>
      <c r="AF53" s="103">
        <f t="shared" si="55"/>
        <v>7083.0522931411515</v>
      </c>
      <c r="AG53" s="103">
        <f t="shared" si="55"/>
        <v>6672.8149141956637</v>
      </c>
      <c r="AH53" s="103">
        <f t="shared" ref="AH53:BM53" si="56">SUM(AH30,AH40,AH42,AH47,-AH52)</f>
        <v>6727.3565449974767</v>
      </c>
      <c r="AI53" s="103">
        <f t="shared" si="56"/>
        <v>6777.9766628411626</v>
      </c>
      <c r="AJ53" s="103">
        <f t="shared" si="56"/>
        <v>6854.057688093988</v>
      </c>
      <c r="AK53" s="103">
        <f t="shared" si="56"/>
        <v>7225.9035283947433</v>
      </c>
      <c r="AL53" s="103">
        <f t="shared" si="56"/>
        <v>7671.3145426329484</v>
      </c>
      <c r="AM53" s="103">
        <f t="shared" si="56"/>
        <v>7800.4431916620451</v>
      </c>
      <c r="AN53" s="103">
        <f t="shared" si="56"/>
        <v>7904.0885957157661</v>
      </c>
      <c r="AO53" s="103">
        <f t="shared" si="56"/>
        <v>8042.9151851383276</v>
      </c>
      <c r="AP53" s="103">
        <f t="shared" si="56"/>
        <v>8033.3508045512781</v>
      </c>
      <c r="AQ53" s="103">
        <f t="shared" si="56"/>
        <v>8006.8036501509596</v>
      </c>
      <c r="AR53" s="103">
        <f t="shared" si="56"/>
        <v>8066.8388499025978</v>
      </c>
      <c r="AS53" s="103">
        <f t="shared" si="56"/>
        <v>8013.7476296612122</v>
      </c>
      <c r="AT53" s="103">
        <f t="shared" si="56"/>
        <v>8075.0512722261301</v>
      </c>
      <c r="AU53" s="103">
        <f t="shared" si="56"/>
        <v>8103.9723269079823</v>
      </c>
      <c r="AV53" s="103">
        <f t="shared" si="56"/>
        <v>8014.3074437310079</v>
      </c>
      <c r="AW53" s="103">
        <f t="shared" si="56"/>
        <v>7862.2875210459915</v>
      </c>
      <c r="AX53" s="103">
        <f t="shared" si="56"/>
        <v>7733.2956233416262</v>
      </c>
      <c r="AY53" s="103">
        <f t="shared" si="56"/>
        <v>7834.4566577803907</v>
      </c>
      <c r="AZ53" s="103">
        <f t="shared" si="56"/>
        <v>7815.4440090830085</v>
      </c>
      <c r="BA53" s="103">
        <f t="shared" si="56"/>
        <v>7682.213044601971</v>
      </c>
      <c r="BB53" s="103">
        <f t="shared" si="56"/>
        <v>7735.3733483333326</v>
      </c>
      <c r="BC53" s="103">
        <f t="shared" si="56"/>
        <v>7725.2057871150055</v>
      </c>
      <c r="BD53" s="103">
        <f t="shared" si="56"/>
        <v>7662.8562822626191</v>
      </c>
      <c r="BE53" s="103">
        <f t="shared" si="56"/>
        <v>7582.1961760289387</v>
      </c>
      <c r="BF53" s="103">
        <f t="shared" si="56"/>
        <v>7484.7892020834079</v>
      </c>
      <c r="BG53" s="103">
        <f t="shared" si="56"/>
        <v>7454.833512154556</v>
      </c>
      <c r="BH53" s="103">
        <f t="shared" si="56"/>
        <v>7543.7486504061235</v>
      </c>
      <c r="BI53" s="103">
        <f t="shared" si="56"/>
        <v>7557.2832578773541</v>
      </c>
      <c r="BJ53" s="103">
        <f t="shared" si="56"/>
        <v>7497.8939304709356</v>
      </c>
      <c r="BK53" s="103">
        <f t="shared" si="56"/>
        <v>7540.6932160834594</v>
      </c>
      <c r="BL53" s="103">
        <f t="shared" si="56"/>
        <v>7758.4646527419463</v>
      </c>
      <c r="BM53" s="103">
        <f t="shared" si="56"/>
        <v>7815.3215899277729</v>
      </c>
      <c r="BN53" s="103">
        <f t="shared" ref="BN53:CS53" si="57">SUM(BN30,BN40,BN42,BN47,-BN52)</f>
        <v>7759.3195670171499</v>
      </c>
      <c r="BO53" s="103">
        <f t="shared" si="57"/>
        <v>7638.091255007811</v>
      </c>
      <c r="BP53" s="103">
        <f t="shared" si="57"/>
        <v>7457.3916827280818</v>
      </c>
      <c r="BQ53" s="103">
        <f t="shared" si="57"/>
        <v>7328.6882403507107</v>
      </c>
      <c r="BR53" s="103">
        <f t="shared" si="57"/>
        <v>7033.481699919821</v>
      </c>
      <c r="BS53" s="103">
        <f t="shared" si="57"/>
        <v>6869.6781272222597</v>
      </c>
      <c r="BT53" s="103">
        <f t="shared" si="57"/>
        <v>6803.9106110033363</v>
      </c>
      <c r="BU53" s="103">
        <f t="shared" si="57"/>
        <v>6696.7108378290422</v>
      </c>
      <c r="BV53" s="103">
        <f t="shared" si="57"/>
        <v>6918.6762274127832</v>
      </c>
      <c r="BW53" s="103">
        <f t="shared" si="57"/>
        <v>6819.5327894051115</v>
      </c>
      <c r="BX53" s="103">
        <f t="shared" si="57"/>
        <v>6928.5005425181234</v>
      </c>
      <c r="BY53" s="103">
        <f t="shared" si="57"/>
        <v>6971.087720967741</v>
      </c>
      <c r="BZ53" s="103">
        <f t="shared" si="57"/>
        <v>6991.7877209677408</v>
      </c>
      <c r="CA53" s="103">
        <f t="shared" si="57"/>
        <v>7026.9877209677406</v>
      </c>
      <c r="CB53" s="103">
        <f t="shared" si="57"/>
        <v>7068.4577209677409</v>
      </c>
      <c r="CC53" s="103">
        <f t="shared" si="57"/>
        <v>7103.1377209677412</v>
      </c>
      <c r="CD53" s="103">
        <f t="shared" si="57"/>
        <v>6945.7877209677417</v>
      </c>
      <c r="CE53" s="103">
        <f t="shared" si="57"/>
        <v>6943.8277209677408</v>
      </c>
      <c r="CF53" s="103">
        <f t="shared" si="57"/>
        <v>6709.5977209677412</v>
      </c>
      <c r="CG53" s="103">
        <f t="shared" si="57"/>
        <v>6635.4077209677416</v>
      </c>
      <c r="CH53" s="103">
        <f t="shared" si="57"/>
        <v>6466.4177209677418</v>
      </c>
      <c r="CI53" s="103">
        <f t="shared" si="57"/>
        <v>6500.3177209677415</v>
      </c>
      <c r="CJ53" s="103">
        <f t="shared" si="57"/>
        <v>6298.4077209677407</v>
      </c>
      <c r="CK53" s="103">
        <f t="shared" si="57"/>
        <v>6210.2577209677411</v>
      </c>
      <c r="CL53" s="103">
        <f t="shared" si="57"/>
        <v>6279.547720967741</v>
      </c>
      <c r="CM53" s="103">
        <f t="shared" si="57"/>
        <v>6194.1977209677407</v>
      </c>
      <c r="CN53" s="103">
        <f t="shared" si="57"/>
        <v>5898.2277209677413</v>
      </c>
      <c r="CO53" s="103">
        <f t="shared" si="57"/>
        <v>5849.547720967741</v>
      </c>
      <c r="CP53" s="103">
        <f t="shared" si="57"/>
        <v>5642.9077209677407</v>
      </c>
      <c r="CQ53" s="103">
        <f t="shared" si="57"/>
        <v>5545.717720967742</v>
      </c>
      <c r="CR53" s="103">
        <f t="shared" si="57"/>
        <v>5770.6677209677409</v>
      </c>
      <c r="CS53" s="104">
        <f t="shared" si="57"/>
        <v>5645.1977209677416</v>
      </c>
      <c r="CT53" s="105">
        <f>SUM(B53:CS53)</f>
        <v>661886.07538021507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801.68000000000029</v>
      </c>
      <c r="C55" s="107">
        <f t="shared" si="58"/>
        <v>724.48000000000047</v>
      </c>
      <c r="D55" s="107">
        <f t="shared" si="58"/>
        <v>549.1200000000008</v>
      </c>
      <c r="E55" s="107">
        <f t="shared" si="58"/>
        <v>828.96000000000095</v>
      </c>
      <c r="F55" s="107">
        <f t="shared" si="58"/>
        <v>940.71000000000095</v>
      </c>
      <c r="G55" s="107">
        <f t="shared" si="58"/>
        <v>1012.3600000000006</v>
      </c>
      <c r="H55" s="107">
        <f t="shared" si="58"/>
        <v>1118.4700000000003</v>
      </c>
      <c r="I55" s="107">
        <f t="shared" si="58"/>
        <v>1181.9400000000005</v>
      </c>
      <c r="J55" s="107">
        <f t="shared" si="58"/>
        <v>1251.380000000001</v>
      </c>
      <c r="K55" s="107">
        <f t="shared" si="58"/>
        <v>1581.2799999999997</v>
      </c>
      <c r="L55" s="107">
        <f t="shared" si="58"/>
        <v>1630.2700000000004</v>
      </c>
      <c r="M55" s="107">
        <f t="shared" si="58"/>
        <v>1561.88</v>
      </c>
      <c r="N55" s="107">
        <f t="shared" si="58"/>
        <v>1439.5499999999993</v>
      </c>
      <c r="O55" s="107">
        <f t="shared" si="58"/>
        <v>1492.5900000000001</v>
      </c>
      <c r="P55" s="107">
        <f t="shared" si="58"/>
        <v>1594.9100000000008</v>
      </c>
      <c r="Q55" s="107">
        <f t="shared" si="58"/>
        <v>1631.5800000000008</v>
      </c>
      <c r="R55" s="107">
        <f t="shared" si="58"/>
        <v>1622.6400000000003</v>
      </c>
      <c r="S55" s="107">
        <f t="shared" si="58"/>
        <v>1788.4800000000005</v>
      </c>
      <c r="T55" s="107">
        <f t="shared" si="58"/>
        <v>1766.5900000000001</v>
      </c>
      <c r="U55" s="107">
        <f t="shared" si="58"/>
        <v>1808.1399999999994</v>
      </c>
      <c r="V55" s="107">
        <f t="shared" si="58"/>
        <v>1360.0500000000002</v>
      </c>
      <c r="W55" s="107">
        <f t="shared" si="58"/>
        <v>1380.96</v>
      </c>
      <c r="X55" s="107">
        <f t="shared" si="58"/>
        <v>4906.97</v>
      </c>
      <c r="Y55" s="107">
        <f t="shared" si="58"/>
        <v>4992.7667731732308</v>
      </c>
      <c r="Z55" s="107">
        <f t="shared" si="58"/>
        <v>5041.942679912564</v>
      </c>
      <c r="AA55" s="107">
        <f t="shared" si="58"/>
        <v>4876.0140658835935</v>
      </c>
      <c r="AB55" s="107">
        <f t="shared" si="58"/>
        <v>4810.2178427928675</v>
      </c>
      <c r="AC55" s="107">
        <f t="shared" si="58"/>
        <v>4636.6014963724047</v>
      </c>
      <c r="AD55" s="107">
        <f t="shared" si="58"/>
        <v>4302.6516123023539</v>
      </c>
      <c r="AE55" s="107">
        <f t="shared" si="58"/>
        <v>4270.4570844000646</v>
      </c>
      <c r="AF55" s="107">
        <f t="shared" si="58"/>
        <v>4523.9154278265896</v>
      </c>
      <c r="AG55" s="107">
        <f t="shared" si="58"/>
        <v>5031.432806772078</v>
      </c>
      <c r="AH55" s="107">
        <f t="shared" ref="AH55:BM55" si="59">AH25-AH53</f>
        <v>5079.8711759702646</v>
      </c>
      <c r="AI55" s="107">
        <f t="shared" si="59"/>
        <v>5144.0410581265796</v>
      </c>
      <c r="AJ55" s="107">
        <f t="shared" si="59"/>
        <v>5181.9000328737529</v>
      </c>
      <c r="AK55" s="107">
        <f t="shared" si="59"/>
        <v>4920.1141925729989</v>
      </c>
      <c r="AL55" s="107">
        <f t="shared" si="59"/>
        <v>4570.423178334795</v>
      </c>
      <c r="AM55" s="107">
        <f t="shared" si="59"/>
        <v>4536.6245293056963</v>
      </c>
      <c r="AN55" s="107">
        <f t="shared" si="59"/>
        <v>4489.7191252519751</v>
      </c>
      <c r="AO55" s="107">
        <f t="shared" si="59"/>
        <v>4420.3825358294134</v>
      </c>
      <c r="AP55" s="107">
        <f t="shared" si="59"/>
        <v>4492.0669164164638</v>
      </c>
      <c r="AQ55" s="107">
        <f t="shared" si="59"/>
        <v>4607.9240708167818</v>
      </c>
      <c r="AR55" s="107">
        <f t="shared" si="59"/>
        <v>4601.8188710651439</v>
      </c>
      <c r="AS55" s="107">
        <f t="shared" si="59"/>
        <v>4626.3000913065289</v>
      </c>
      <c r="AT55" s="107">
        <f t="shared" si="59"/>
        <v>4630.9464487416117</v>
      </c>
      <c r="AU55" s="107">
        <f t="shared" si="59"/>
        <v>4623.7053940597598</v>
      </c>
      <c r="AV55" s="107">
        <f t="shared" si="59"/>
        <v>4738.9102772367351</v>
      </c>
      <c r="AW55" s="107">
        <f t="shared" si="59"/>
        <v>4830.3401999217513</v>
      </c>
      <c r="AX55" s="107">
        <f t="shared" si="59"/>
        <v>4991.972097626116</v>
      </c>
      <c r="AY55" s="107">
        <f t="shared" si="59"/>
        <v>4907.3210631873517</v>
      </c>
      <c r="AZ55" s="107">
        <f t="shared" si="59"/>
        <v>4929.7137118847331</v>
      </c>
      <c r="BA55" s="107">
        <f t="shared" si="59"/>
        <v>5048.6946763657706</v>
      </c>
      <c r="BB55" s="107">
        <f t="shared" si="59"/>
        <v>5020.9943726344081</v>
      </c>
      <c r="BC55" s="107">
        <f t="shared" si="59"/>
        <v>5016.9019338527369</v>
      </c>
      <c r="BD55" s="107">
        <f t="shared" si="59"/>
        <v>4988.1514387051229</v>
      </c>
      <c r="BE55" s="107">
        <f t="shared" si="59"/>
        <v>5042.3515449388024</v>
      </c>
      <c r="BF55" s="107">
        <f t="shared" si="59"/>
        <v>5006.4285188843351</v>
      </c>
      <c r="BG55" s="107">
        <f t="shared" si="59"/>
        <v>4904.3542088131862</v>
      </c>
      <c r="BH55" s="107">
        <f t="shared" si="59"/>
        <v>4767.9290705616186</v>
      </c>
      <c r="BI55" s="107">
        <f t="shared" si="59"/>
        <v>4676.8444630903887</v>
      </c>
      <c r="BJ55" s="107">
        <f t="shared" si="59"/>
        <v>4700.0037904968076</v>
      </c>
      <c r="BK55" s="107">
        <f t="shared" si="59"/>
        <v>4603.6745048842831</v>
      </c>
      <c r="BL55" s="107">
        <f t="shared" si="59"/>
        <v>4314.013068225795</v>
      </c>
      <c r="BM55" s="107">
        <f t="shared" si="59"/>
        <v>4302.0961310399689</v>
      </c>
      <c r="BN55" s="107">
        <f t="shared" ref="BN55:CS55" si="60">BN25-BN53</f>
        <v>4280.4881539505914</v>
      </c>
      <c r="BO55" s="107">
        <f t="shared" si="60"/>
        <v>4308.5564659599304</v>
      </c>
      <c r="BP55" s="107">
        <f t="shared" si="60"/>
        <v>4422.7960382396623</v>
      </c>
      <c r="BQ55" s="107">
        <f t="shared" si="60"/>
        <v>4483.6194806170324</v>
      </c>
      <c r="BR55" s="107">
        <f t="shared" si="60"/>
        <v>4708.4160210479222</v>
      </c>
      <c r="BS55" s="107">
        <f t="shared" si="60"/>
        <v>4718.3095937454818</v>
      </c>
      <c r="BT55" s="107">
        <f t="shared" si="60"/>
        <v>4735.5771099644053</v>
      </c>
      <c r="BU55" s="107">
        <f t="shared" si="60"/>
        <v>4767.6668831386987</v>
      </c>
      <c r="BV55" s="107">
        <f t="shared" si="60"/>
        <v>4479.591493554959</v>
      </c>
      <c r="BW55" s="107">
        <f t="shared" si="60"/>
        <v>4533.9049315626307</v>
      </c>
      <c r="BX55" s="107">
        <f t="shared" si="60"/>
        <v>4390.9071784496182</v>
      </c>
      <c r="BY55" s="107">
        <f t="shared" si="60"/>
        <v>4295.1100000000015</v>
      </c>
      <c r="BZ55" s="107">
        <f t="shared" si="60"/>
        <v>749.76000000000022</v>
      </c>
      <c r="CA55" s="107">
        <f t="shared" si="60"/>
        <v>709.32000000000062</v>
      </c>
      <c r="CB55" s="107">
        <f t="shared" si="60"/>
        <v>663.25000000000091</v>
      </c>
      <c r="CC55" s="107">
        <f t="shared" si="60"/>
        <v>628.11000000000058</v>
      </c>
      <c r="CD55" s="107">
        <f t="shared" si="60"/>
        <v>782.07999999999993</v>
      </c>
      <c r="CE55" s="107">
        <f t="shared" si="60"/>
        <v>782.50000000000091</v>
      </c>
      <c r="CF55" s="107">
        <f t="shared" si="60"/>
        <v>1009.7600000000002</v>
      </c>
      <c r="CG55" s="107">
        <f t="shared" si="60"/>
        <v>1083.7999999999993</v>
      </c>
      <c r="CH55" s="107">
        <f t="shared" si="60"/>
        <v>1245.7499999999991</v>
      </c>
      <c r="CI55" s="107">
        <f t="shared" si="60"/>
        <v>1210.7299999999996</v>
      </c>
      <c r="CJ55" s="107">
        <f t="shared" si="60"/>
        <v>1411.1500000000015</v>
      </c>
      <c r="CK55" s="107">
        <f t="shared" si="60"/>
        <v>1502.7100000000009</v>
      </c>
      <c r="CL55" s="107">
        <f t="shared" si="60"/>
        <v>1433.4800000000005</v>
      </c>
      <c r="CM55" s="107">
        <f t="shared" si="60"/>
        <v>1516.3300000000008</v>
      </c>
      <c r="CN55" s="107">
        <f t="shared" si="60"/>
        <v>1819.0500000000011</v>
      </c>
      <c r="CO55" s="107">
        <f t="shared" si="60"/>
        <v>1868.63</v>
      </c>
      <c r="CP55" s="107">
        <f t="shared" si="60"/>
        <v>2069.7700000000004</v>
      </c>
      <c r="CQ55" s="107">
        <f t="shared" si="60"/>
        <v>2167.8599999999997</v>
      </c>
      <c r="CR55" s="107">
        <f t="shared" si="60"/>
        <v>1942.9700000000003</v>
      </c>
      <c r="CS55" s="108">
        <f t="shared" si="60"/>
        <v>2069.91</v>
      </c>
      <c r="CT55" s="109">
        <f>SUM(B55:CS55)</f>
        <v>309969.38583268836</v>
      </c>
      <c r="CU55" s="149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100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50</v>
      </c>
      <c r="S56" s="36">
        <v>250</v>
      </c>
      <c r="T56" s="36">
        <v>250</v>
      </c>
      <c r="U56" s="36">
        <v>300</v>
      </c>
      <c r="V56" s="36">
        <v>60.5</v>
      </c>
      <c r="W56" s="36">
        <v>0</v>
      </c>
      <c r="X56" s="36">
        <v>50</v>
      </c>
      <c r="Y56" s="36">
        <v>300</v>
      </c>
      <c r="Z56" s="36">
        <v>300</v>
      </c>
      <c r="AA56" s="36">
        <v>500</v>
      </c>
      <c r="AB56" s="36">
        <v>800</v>
      </c>
      <c r="AC56" s="36">
        <v>850</v>
      </c>
      <c r="AD56" s="36">
        <v>850</v>
      </c>
      <c r="AE56" s="36">
        <v>850</v>
      </c>
      <c r="AF56" s="36">
        <v>1050</v>
      </c>
      <c r="AG56" s="36">
        <v>1300</v>
      </c>
      <c r="AH56" s="36">
        <v>1750</v>
      </c>
      <c r="AI56" s="36">
        <v>1750</v>
      </c>
      <c r="AJ56" s="36">
        <v>2000</v>
      </c>
      <c r="AK56" s="36">
        <v>1600</v>
      </c>
      <c r="AL56" s="36">
        <v>750</v>
      </c>
      <c r="AM56" s="36">
        <v>600</v>
      </c>
      <c r="AN56" s="36">
        <v>200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100</v>
      </c>
      <c r="BB56" s="36">
        <v>100</v>
      </c>
      <c r="BC56" s="36">
        <v>50</v>
      </c>
      <c r="BD56" s="36">
        <v>100</v>
      </c>
      <c r="BE56" s="36">
        <v>100</v>
      </c>
      <c r="BF56" s="36">
        <v>150</v>
      </c>
      <c r="BG56" s="36">
        <v>0</v>
      </c>
      <c r="BH56" s="36">
        <v>90.79</v>
      </c>
      <c r="BI56" s="36">
        <v>0</v>
      </c>
      <c r="BJ56" s="36">
        <v>0</v>
      </c>
      <c r="BK56" s="36">
        <v>0</v>
      </c>
      <c r="BL56" s="36">
        <v>0</v>
      </c>
      <c r="BM56" s="36">
        <v>0</v>
      </c>
      <c r="BN56" s="36">
        <v>0</v>
      </c>
      <c r="BO56" s="36">
        <v>150</v>
      </c>
      <c r="BP56" s="36">
        <v>250</v>
      </c>
      <c r="BQ56" s="36">
        <v>400</v>
      </c>
      <c r="BR56" s="36">
        <v>600</v>
      </c>
      <c r="BS56" s="36">
        <v>750</v>
      </c>
      <c r="BT56" s="36">
        <v>1000</v>
      </c>
      <c r="BU56" s="36">
        <v>1150</v>
      </c>
      <c r="BV56" s="36">
        <v>1000</v>
      </c>
      <c r="BW56" s="36">
        <v>1100</v>
      </c>
      <c r="BX56" s="36">
        <v>900</v>
      </c>
      <c r="BY56" s="36">
        <v>1100</v>
      </c>
      <c r="BZ56" s="36">
        <v>1100</v>
      </c>
      <c r="CA56" s="36">
        <v>700</v>
      </c>
      <c r="CB56" s="36">
        <v>650.41999999999996</v>
      </c>
      <c r="CC56" s="36">
        <v>591.58000000000004</v>
      </c>
      <c r="CD56" s="36">
        <v>515.25</v>
      </c>
      <c r="CE56" s="36">
        <v>464.78</v>
      </c>
      <c r="CF56" s="36">
        <v>421.89</v>
      </c>
      <c r="CG56" s="36">
        <v>379.42</v>
      </c>
      <c r="CH56" s="36">
        <v>329.68</v>
      </c>
      <c r="CI56" s="36">
        <v>273.61</v>
      </c>
      <c r="CJ56" s="36">
        <v>170.45</v>
      </c>
      <c r="CK56" s="36">
        <v>117.67</v>
      </c>
      <c r="CL56" s="36">
        <v>50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30">
        <f>SUM(B56:CS56)</f>
        <v>31366.039999999997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801.68000000000029</v>
      </c>
      <c r="C57" s="107">
        <f t="shared" si="61"/>
        <v>724.48000000000047</v>
      </c>
      <c r="D57" s="107">
        <f t="shared" si="61"/>
        <v>549.1200000000008</v>
      </c>
      <c r="E57" s="107">
        <f t="shared" si="61"/>
        <v>828.96000000000095</v>
      </c>
      <c r="F57" s="107">
        <f t="shared" si="61"/>
        <v>940.71000000000095</v>
      </c>
      <c r="G57" s="107">
        <f t="shared" si="61"/>
        <v>1012.3600000000006</v>
      </c>
      <c r="H57" s="107">
        <f t="shared" si="61"/>
        <v>1118.4700000000003</v>
      </c>
      <c r="I57" s="107">
        <f t="shared" si="61"/>
        <v>1181.9400000000005</v>
      </c>
      <c r="J57" s="107">
        <f t="shared" si="61"/>
        <v>1251.380000000001</v>
      </c>
      <c r="K57" s="107">
        <f t="shared" si="61"/>
        <v>1581.2799999999997</v>
      </c>
      <c r="L57" s="107">
        <f t="shared" si="61"/>
        <v>1530.2700000000004</v>
      </c>
      <c r="M57" s="107">
        <f t="shared" si="61"/>
        <v>1561.88</v>
      </c>
      <c r="N57" s="107">
        <f t="shared" si="61"/>
        <v>1439.5499999999993</v>
      </c>
      <c r="O57" s="107">
        <f t="shared" si="61"/>
        <v>1492.5900000000001</v>
      </c>
      <c r="P57" s="107">
        <f t="shared" si="61"/>
        <v>1594.9100000000008</v>
      </c>
      <c r="Q57" s="107">
        <f t="shared" si="61"/>
        <v>1631.5800000000008</v>
      </c>
      <c r="R57" s="107">
        <f t="shared" si="61"/>
        <v>1572.6400000000003</v>
      </c>
      <c r="S57" s="107">
        <f t="shared" si="61"/>
        <v>1538.4800000000005</v>
      </c>
      <c r="T57" s="107">
        <f t="shared" si="61"/>
        <v>1516.5900000000001</v>
      </c>
      <c r="U57" s="107">
        <f t="shared" si="61"/>
        <v>1508.1399999999994</v>
      </c>
      <c r="V57" s="107">
        <f t="shared" si="61"/>
        <v>1299.5500000000002</v>
      </c>
      <c r="W57" s="107">
        <f t="shared" si="61"/>
        <v>1380.96</v>
      </c>
      <c r="X57" s="107">
        <f t="shared" si="61"/>
        <v>4856.97</v>
      </c>
      <c r="Y57" s="107">
        <f t="shared" si="61"/>
        <v>4692.7667731732308</v>
      </c>
      <c r="Z57" s="107">
        <f t="shared" si="61"/>
        <v>4741.942679912564</v>
      </c>
      <c r="AA57" s="107">
        <f t="shared" si="61"/>
        <v>4376.0140658835935</v>
      </c>
      <c r="AB57" s="107">
        <f t="shared" si="61"/>
        <v>4010.2178427928675</v>
      </c>
      <c r="AC57" s="107">
        <f t="shared" si="61"/>
        <v>3786.6014963724047</v>
      </c>
      <c r="AD57" s="107">
        <f t="shared" si="61"/>
        <v>3452.6516123023539</v>
      </c>
      <c r="AE57" s="107">
        <f t="shared" si="61"/>
        <v>3420.4570844000646</v>
      </c>
      <c r="AF57" s="107">
        <f t="shared" si="61"/>
        <v>3473.9154278265896</v>
      </c>
      <c r="AG57" s="107">
        <f t="shared" si="61"/>
        <v>3731.432806772078</v>
      </c>
      <c r="AH57" s="107">
        <f t="shared" ref="AH57:BM57" si="62">IF(AH56&gt;AH55,0,AH55-AH56)</f>
        <v>3329.8711759702646</v>
      </c>
      <c r="AI57" s="107">
        <f t="shared" si="62"/>
        <v>3394.0410581265796</v>
      </c>
      <c r="AJ57" s="107">
        <f t="shared" si="62"/>
        <v>3181.9000328737529</v>
      </c>
      <c r="AK57" s="107">
        <f t="shared" si="62"/>
        <v>3320.1141925729989</v>
      </c>
      <c r="AL57" s="107">
        <f t="shared" si="62"/>
        <v>3820.423178334795</v>
      </c>
      <c r="AM57" s="107">
        <f t="shared" si="62"/>
        <v>3936.6245293056963</v>
      </c>
      <c r="AN57" s="107">
        <f t="shared" si="62"/>
        <v>4289.7191252519751</v>
      </c>
      <c r="AO57" s="107">
        <f t="shared" si="62"/>
        <v>4420.3825358294134</v>
      </c>
      <c r="AP57" s="107">
        <f t="shared" si="62"/>
        <v>4492.0669164164638</v>
      </c>
      <c r="AQ57" s="107">
        <f t="shared" si="62"/>
        <v>4607.9240708167818</v>
      </c>
      <c r="AR57" s="107">
        <f t="shared" si="62"/>
        <v>4601.8188710651439</v>
      </c>
      <c r="AS57" s="107">
        <f t="shared" si="62"/>
        <v>4626.3000913065289</v>
      </c>
      <c r="AT57" s="107">
        <f t="shared" si="62"/>
        <v>4630.9464487416117</v>
      </c>
      <c r="AU57" s="107">
        <f t="shared" si="62"/>
        <v>4623.7053940597598</v>
      </c>
      <c r="AV57" s="107">
        <f t="shared" si="62"/>
        <v>4738.9102772367351</v>
      </c>
      <c r="AW57" s="107">
        <f t="shared" si="62"/>
        <v>4830.3401999217513</v>
      </c>
      <c r="AX57" s="107">
        <f t="shared" si="62"/>
        <v>4991.972097626116</v>
      </c>
      <c r="AY57" s="107">
        <f t="shared" si="62"/>
        <v>4907.3210631873517</v>
      </c>
      <c r="AZ57" s="107">
        <f t="shared" si="62"/>
        <v>4929.7137118847331</v>
      </c>
      <c r="BA57" s="107">
        <f t="shared" si="62"/>
        <v>4948.6946763657706</v>
      </c>
      <c r="BB57" s="107">
        <f t="shared" si="62"/>
        <v>4920.9943726344081</v>
      </c>
      <c r="BC57" s="107">
        <f t="shared" si="62"/>
        <v>4966.9019338527369</v>
      </c>
      <c r="BD57" s="107">
        <f t="shared" si="62"/>
        <v>4888.1514387051229</v>
      </c>
      <c r="BE57" s="107">
        <f t="shared" si="62"/>
        <v>4942.3515449388024</v>
      </c>
      <c r="BF57" s="107">
        <f t="shared" si="62"/>
        <v>4856.4285188843351</v>
      </c>
      <c r="BG57" s="107">
        <f t="shared" si="62"/>
        <v>4904.3542088131862</v>
      </c>
      <c r="BH57" s="107">
        <f t="shared" si="62"/>
        <v>4677.1390705616186</v>
      </c>
      <c r="BI57" s="107">
        <f t="shared" si="62"/>
        <v>4676.8444630903887</v>
      </c>
      <c r="BJ57" s="107">
        <f t="shared" si="62"/>
        <v>4700.0037904968076</v>
      </c>
      <c r="BK57" s="107">
        <f t="shared" si="62"/>
        <v>4603.6745048842831</v>
      </c>
      <c r="BL57" s="107">
        <f t="shared" si="62"/>
        <v>4314.013068225795</v>
      </c>
      <c r="BM57" s="107">
        <f t="shared" si="62"/>
        <v>4302.0961310399689</v>
      </c>
      <c r="BN57" s="107">
        <f t="shared" ref="BN57:CS57" si="63">IF(BN56&gt;BN55,0,BN55-BN56)</f>
        <v>4280.4881539505914</v>
      </c>
      <c r="BO57" s="107">
        <f t="shared" si="63"/>
        <v>4158.5564659599304</v>
      </c>
      <c r="BP57" s="107">
        <f t="shared" si="63"/>
        <v>4172.7960382396623</v>
      </c>
      <c r="BQ57" s="107">
        <f t="shared" si="63"/>
        <v>4083.6194806170324</v>
      </c>
      <c r="BR57" s="107">
        <f t="shared" si="63"/>
        <v>4108.4160210479222</v>
      </c>
      <c r="BS57" s="107">
        <f t="shared" si="63"/>
        <v>3968.3095937454818</v>
      </c>
      <c r="BT57" s="107">
        <f t="shared" si="63"/>
        <v>3735.5771099644053</v>
      </c>
      <c r="BU57" s="107">
        <f t="shared" si="63"/>
        <v>3617.6668831386987</v>
      </c>
      <c r="BV57" s="107">
        <f t="shared" si="63"/>
        <v>3479.591493554959</v>
      </c>
      <c r="BW57" s="107">
        <f t="shared" si="63"/>
        <v>3433.9049315626307</v>
      </c>
      <c r="BX57" s="107">
        <f t="shared" si="63"/>
        <v>3490.9071784496182</v>
      </c>
      <c r="BY57" s="107">
        <f t="shared" si="63"/>
        <v>3195.1100000000015</v>
      </c>
      <c r="BZ57" s="107">
        <f t="shared" si="63"/>
        <v>0</v>
      </c>
      <c r="CA57" s="107">
        <f t="shared" si="63"/>
        <v>9.3200000000006185</v>
      </c>
      <c r="CB57" s="107">
        <f t="shared" si="63"/>
        <v>12.83000000000095</v>
      </c>
      <c r="CC57" s="107">
        <f t="shared" si="63"/>
        <v>36.530000000000541</v>
      </c>
      <c r="CD57" s="107">
        <f t="shared" si="63"/>
        <v>266.82999999999993</v>
      </c>
      <c r="CE57" s="107">
        <f t="shared" si="63"/>
        <v>317.72000000000094</v>
      </c>
      <c r="CF57" s="107">
        <f t="shared" si="63"/>
        <v>587.87000000000023</v>
      </c>
      <c r="CG57" s="107">
        <f t="shared" si="63"/>
        <v>704.3799999999992</v>
      </c>
      <c r="CH57" s="107">
        <f t="shared" si="63"/>
        <v>916.06999999999903</v>
      </c>
      <c r="CI57" s="107">
        <f t="shared" si="63"/>
        <v>937.11999999999955</v>
      </c>
      <c r="CJ57" s="107">
        <f t="shared" si="63"/>
        <v>1240.7000000000014</v>
      </c>
      <c r="CK57" s="107">
        <f t="shared" si="63"/>
        <v>1385.0400000000009</v>
      </c>
      <c r="CL57" s="107">
        <f t="shared" si="63"/>
        <v>1383.4800000000005</v>
      </c>
      <c r="CM57" s="107">
        <f t="shared" si="63"/>
        <v>1516.3300000000008</v>
      </c>
      <c r="CN57" s="107">
        <f t="shared" si="63"/>
        <v>1819.0500000000011</v>
      </c>
      <c r="CO57" s="107">
        <f t="shared" si="63"/>
        <v>1868.63</v>
      </c>
      <c r="CP57" s="107">
        <f t="shared" si="63"/>
        <v>2069.7700000000004</v>
      </c>
      <c r="CQ57" s="107">
        <f t="shared" si="63"/>
        <v>2167.8599999999997</v>
      </c>
      <c r="CR57" s="107">
        <f t="shared" si="63"/>
        <v>1942.9700000000003</v>
      </c>
      <c r="CS57" s="108">
        <f t="shared" si="63"/>
        <v>2069.91</v>
      </c>
      <c r="CT57" s="109">
        <f>SUM(B57:CS57)</f>
        <v>278953.58583268838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2383.5099999999998</v>
      </c>
      <c r="C61" s="172">
        <f>SUM(C62:C68)</f>
        <v>2386.5099999999998</v>
      </c>
      <c r="D61" s="172">
        <f t="shared" ref="D61:BO61" si="64">SUM(D62:D68)</f>
        <v>2385.5099999999998</v>
      </c>
      <c r="E61" s="172">
        <f t="shared" si="64"/>
        <v>2382.5099999999998</v>
      </c>
      <c r="F61" s="172">
        <f t="shared" si="64"/>
        <v>2382.5099999999998</v>
      </c>
      <c r="G61" s="172">
        <f t="shared" si="64"/>
        <v>2382.5099999999998</v>
      </c>
      <c r="H61" s="172">
        <f t="shared" si="64"/>
        <v>2377.5099999999998</v>
      </c>
      <c r="I61" s="172">
        <f t="shared" si="64"/>
        <v>2375.5099999999998</v>
      </c>
      <c r="J61" s="172">
        <f t="shared" si="64"/>
        <v>2369.5099999999998</v>
      </c>
      <c r="K61" s="172">
        <f t="shared" si="64"/>
        <v>2368.5099999999998</v>
      </c>
      <c r="L61" s="172">
        <f t="shared" si="64"/>
        <v>2372.5099999999998</v>
      </c>
      <c r="M61" s="172">
        <f t="shared" si="64"/>
        <v>2367.5099999999998</v>
      </c>
      <c r="N61" s="172">
        <f t="shared" si="64"/>
        <v>2369.5099999999998</v>
      </c>
      <c r="O61" s="172">
        <f t="shared" si="64"/>
        <v>2367.5099999999998</v>
      </c>
      <c r="P61" s="172">
        <f t="shared" si="64"/>
        <v>2368.5099999999998</v>
      </c>
      <c r="Q61" s="172">
        <f t="shared" si="64"/>
        <v>2368.5099999999998</v>
      </c>
      <c r="R61" s="172">
        <f t="shared" si="64"/>
        <v>2370.5099999999998</v>
      </c>
      <c r="S61" s="172">
        <f t="shared" si="64"/>
        <v>2374.5099999999998</v>
      </c>
      <c r="T61" s="172">
        <f t="shared" si="64"/>
        <v>2449.5099999999998</v>
      </c>
      <c r="U61" s="172">
        <f t="shared" si="64"/>
        <v>2449.5099999999998</v>
      </c>
      <c r="V61" s="172">
        <f t="shared" si="64"/>
        <v>2475.5099999999998</v>
      </c>
      <c r="W61" s="172">
        <f t="shared" si="64"/>
        <v>2475.5099999999998</v>
      </c>
      <c r="X61" s="172">
        <f t="shared" si="64"/>
        <v>2476.5099999999998</v>
      </c>
      <c r="Y61" s="172">
        <f t="shared" si="64"/>
        <v>2478.5099999999998</v>
      </c>
      <c r="Z61" s="172">
        <f t="shared" si="64"/>
        <v>2519.5099999999998</v>
      </c>
      <c r="AA61" s="172">
        <f t="shared" si="64"/>
        <v>2515.5099999999998</v>
      </c>
      <c r="AB61" s="172">
        <f t="shared" si="64"/>
        <v>2511.5099999999998</v>
      </c>
      <c r="AC61" s="172">
        <f t="shared" si="64"/>
        <v>2511.5099999999998</v>
      </c>
      <c r="AD61" s="172">
        <f t="shared" si="64"/>
        <v>2618.5099999999998</v>
      </c>
      <c r="AE61" s="172">
        <f t="shared" si="64"/>
        <v>2619.5099999999998</v>
      </c>
      <c r="AF61" s="172">
        <f t="shared" si="64"/>
        <v>2617.5099999999998</v>
      </c>
      <c r="AG61" s="172">
        <f t="shared" si="64"/>
        <v>2614.5099999999998</v>
      </c>
      <c r="AH61" s="172">
        <f t="shared" si="64"/>
        <v>2714.5099999999998</v>
      </c>
      <c r="AI61" s="172">
        <f t="shared" si="64"/>
        <v>2707.5099999999998</v>
      </c>
      <c r="AJ61" s="172">
        <f t="shared" si="64"/>
        <v>2705.5099999999998</v>
      </c>
      <c r="AK61" s="172">
        <f t="shared" si="64"/>
        <v>2706.5099999999998</v>
      </c>
      <c r="AL61" s="172">
        <f t="shared" si="64"/>
        <v>2806.5099999999998</v>
      </c>
      <c r="AM61" s="172">
        <f t="shared" si="64"/>
        <v>2805.5099999999998</v>
      </c>
      <c r="AN61" s="172">
        <f t="shared" si="64"/>
        <v>2803.5099999999998</v>
      </c>
      <c r="AO61" s="172">
        <f t="shared" si="64"/>
        <v>2798.5099999999998</v>
      </c>
      <c r="AP61" s="172">
        <f t="shared" si="64"/>
        <v>2796.5099999999998</v>
      </c>
      <c r="AQ61" s="172">
        <f t="shared" si="64"/>
        <v>2792.5099999999998</v>
      </c>
      <c r="AR61" s="172">
        <f t="shared" si="64"/>
        <v>2791.5099999999998</v>
      </c>
      <c r="AS61" s="172">
        <f t="shared" si="64"/>
        <v>2789.5099999999998</v>
      </c>
      <c r="AT61" s="172">
        <f t="shared" si="64"/>
        <v>2785.5099999999998</v>
      </c>
      <c r="AU61" s="172">
        <f t="shared" si="64"/>
        <v>2775.5099999999998</v>
      </c>
      <c r="AV61" s="172">
        <f t="shared" si="64"/>
        <v>2769.5099999999998</v>
      </c>
      <c r="AW61" s="172">
        <f t="shared" si="64"/>
        <v>2771.5099999999998</v>
      </c>
      <c r="AX61" s="172">
        <f t="shared" si="64"/>
        <v>2768.5099999999998</v>
      </c>
      <c r="AY61" s="172">
        <f t="shared" si="64"/>
        <v>2780.5099999999998</v>
      </c>
      <c r="AZ61" s="172">
        <f t="shared" si="64"/>
        <v>2807.5099999999998</v>
      </c>
      <c r="BA61" s="172">
        <f t="shared" si="64"/>
        <v>2812.5099999999998</v>
      </c>
      <c r="BB61" s="172">
        <f t="shared" si="64"/>
        <v>2829.5099999999998</v>
      </c>
      <c r="BC61" s="172">
        <f t="shared" si="64"/>
        <v>2844.5099999999998</v>
      </c>
      <c r="BD61" s="172">
        <f t="shared" si="64"/>
        <v>2865.5099999999998</v>
      </c>
      <c r="BE61" s="172">
        <f t="shared" si="64"/>
        <v>2900.5099999999998</v>
      </c>
      <c r="BF61" s="172">
        <f t="shared" si="64"/>
        <v>2927.5099999999998</v>
      </c>
      <c r="BG61" s="172">
        <f t="shared" si="64"/>
        <v>2933.5099999999998</v>
      </c>
      <c r="BH61" s="172">
        <f t="shared" si="64"/>
        <v>2933.5099999999998</v>
      </c>
      <c r="BI61" s="172">
        <f t="shared" si="64"/>
        <v>2933.5099999999998</v>
      </c>
      <c r="BJ61" s="172">
        <f t="shared" si="64"/>
        <v>2926.5099999999998</v>
      </c>
      <c r="BK61" s="172">
        <f t="shared" si="64"/>
        <v>2926.5099999999998</v>
      </c>
      <c r="BL61" s="172">
        <f t="shared" si="64"/>
        <v>2926.5099999999998</v>
      </c>
      <c r="BM61" s="172">
        <f t="shared" si="64"/>
        <v>2926.5099999999998</v>
      </c>
      <c r="BN61" s="172">
        <f t="shared" si="64"/>
        <v>2928.5099999999998</v>
      </c>
      <c r="BO61" s="172">
        <f t="shared" si="64"/>
        <v>2922.5099999999998</v>
      </c>
      <c r="BP61" s="172">
        <f t="shared" ref="BP61:CS61" si="65">SUM(BP62:BP68)</f>
        <v>2929.5099999999998</v>
      </c>
      <c r="BQ61" s="172">
        <f t="shared" si="65"/>
        <v>2941.5099999999998</v>
      </c>
      <c r="BR61" s="172">
        <f t="shared" si="65"/>
        <v>2943.5099999999998</v>
      </c>
      <c r="BS61" s="172">
        <f t="shared" si="65"/>
        <v>2943.5099999999998</v>
      </c>
      <c r="BT61" s="172">
        <f t="shared" si="65"/>
        <v>2943.5099999999998</v>
      </c>
      <c r="BU61" s="172">
        <f t="shared" si="65"/>
        <v>2943.5099999999998</v>
      </c>
      <c r="BV61" s="172">
        <f t="shared" si="65"/>
        <v>2941.5099999999998</v>
      </c>
      <c r="BW61" s="172">
        <f t="shared" si="65"/>
        <v>2941.5099999999998</v>
      </c>
      <c r="BX61" s="172">
        <f t="shared" si="65"/>
        <v>2941.5099999999998</v>
      </c>
      <c r="BY61" s="172">
        <f t="shared" si="65"/>
        <v>2941.5099999999998</v>
      </c>
      <c r="BZ61" s="172">
        <f t="shared" si="65"/>
        <v>2939.5099999999998</v>
      </c>
      <c r="CA61" s="172">
        <f t="shared" si="65"/>
        <v>2940.5099999999998</v>
      </c>
      <c r="CB61" s="172">
        <f t="shared" si="65"/>
        <v>2945.5099999999998</v>
      </c>
      <c r="CC61" s="172">
        <f t="shared" si="65"/>
        <v>2948.5099999999998</v>
      </c>
      <c r="CD61" s="172">
        <f t="shared" si="65"/>
        <v>2946.5099999999998</v>
      </c>
      <c r="CE61" s="172">
        <f t="shared" si="65"/>
        <v>2943.5099999999998</v>
      </c>
      <c r="CF61" s="172">
        <f t="shared" si="65"/>
        <v>2941.5099999999998</v>
      </c>
      <c r="CG61" s="172">
        <f t="shared" si="65"/>
        <v>2934.5099999999998</v>
      </c>
      <c r="CH61" s="172">
        <f t="shared" si="65"/>
        <v>2931.5099999999998</v>
      </c>
      <c r="CI61" s="172">
        <f t="shared" si="65"/>
        <v>2930.5099999999998</v>
      </c>
      <c r="CJ61" s="172">
        <f t="shared" si="65"/>
        <v>2928.5099999999998</v>
      </c>
      <c r="CK61" s="172">
        <f t="shared" si="65"/>
        <v>2931.5099999999998</v>
      </c>
      <c r="CL61" s="172">
        <f t="shared" si="65"/>
        <v>2954.5099999999998</v>
      </c>
      <c r="CM61" s="172">
        <f t="shared" si="65"/>
        <v>2951.5099999999998</v>
      </c>
      <c r="CN61" s="172">
        <f t="shared" si="65"/>
        <v>2951.5099999999998</v>
      </c>
      <c r="CO61" s="172">
        <f t="shared" si="65"/>
        <v>2952.5099999999998</v>
      </c>
      <c r="CP61" s="172">
        <f t="shared" si="65"/>
        <v>2950.5099999999998</v>
      </c>
      <c r="CQ61" s="172">
        <f t="shared" si="65"/>
        <v>2951.5099999999998</v>
      </c>
      <c r="CR61" s="172">
        <f t="shared" si="65"/>
        <v>2953.5099999999998</v>
      </c>
      <c r="CS61" s="173">
        <f t="shared" si="65"/>
        <v>2954.5099999999998</v>
      </c>
      <c r="CT61" s="237">
        <f>SUM(B61:CS61)</f>
        <v>262593.96000000031</v>
      </c>
      <c r="CU61" s="149"/>
      <c r="CV61" s="150"/>
      <c r="CX61" s="241"/>
    </row>
    <row r="62" spans="1:102">
      <c r="A62" s="25" t="s">
        <v>33</v>
      </c>
      <c r="B62" s="31">
        <v>444</v>
      </c>
      <c r="C62" s="32">
        <v>444</v>
      </c>
      <c r="D62" s="32">
        <v>444</v>
      </c>
      <c r="E62" s="32">
        <v>444</v>
      </c>
      <c r="F62" s="32">
        <v>444</v>
      </c>
      <c r="G62" s="32">
        <v>444</v>
      </c>
      <c r="H62" s="32">
        <v>444</v>
      </c>
      <c r="I62" s="32">
        <v>444</v>
      </c>
      <c r="J62" s="32">
        <v>444</v>
      </c>
      <c r="K62" s="32">
        <v>444</v>
      </c>
      <c r="L62" s="32">
        <v>444</v>
      </c>
      <c r="M62" s="32">
        <v>444</v>
      </c>
      <c r="N62" s="32">
        <v>444</v>
      </c>
      <c r="O62" s="32">
        <v>444</v>
      </c>
      <c r="P62" s="32">
        <v>444</v>
      </c>
      <c r="Q62" s="32">
        <v>444</v>
      </c>
      <c r="R62" s="32">
        <v>444</v>
      </c>
      <c r="S62" s="32">
        <v>444</v>
      </c>
      <c r="T62" s="32">
        <v>444</v>
      </c>
      <c r="U62" s="32">
        <v>444</v>
      </c>
      <c r="V62" s="32">
        <v>444</v>
      </c>
      <c r="W62" s="32">
        <v>444</v>
      </c>
      <c r="X62" s="32">
        <v>444</v>
      </c>
      <c r="Y62" s="32">
        <v>444</v>
      </c>
      <c r="Z62" s="32">
        <v>444</v>
      </c>
      <c r="AA62" s="32">
        <v>444</v>
      </c>
      <c r="AB62" s="32">
        <v>444</v>
      </c>
      <c r="AC62" s="32">
        <v>444</v>
      </c>
      <c r="AD62" s="32">
        <v>444</v>
      </c>
      <c r="AE62" s="32">
        <v>444</v>
      </c>
      <c r="AF62" s="32">
        <v>444</v>
      </c>
      <c r="AG62" s="32">
        <v>444</v>
      </c>
      <c r="AH62" s="32">
        <v>444</v>
      </c>
      <c r="AI62" s="32">
        <v>444</v>
      </c>
      <c r="AJ62" s="32">
        <v>444</v>
      </c>
      <c r="AK62" s="32">
        <v>444</v>
      </c>
      <c r="AL62" s="32">
        <v>444</v>
      </c>
      <c r="AM62" s="32">
        <v>444</v>
      </c>
      <c r="AN62" s="32">
        <v>444</v>
      </c>
      <c r="AO62" s="32">
        <v>444</v>
      </c>
      <c r="AP62" s="32">
        <v>444</v>
      </c>
      <c r="AQ62" s="32">
        <v>444</v>
      </c>
      <c r="AR62" s="32">
        <v>444</v>
      </c>
      <c r="AS62" s="32">
        <v>444</v>
      </c>
      <c r="AT62" s="32">
        <v>444</v>
      </c>
      <c r="AU62" s="32">
        <v>444</v>
      </c>
      <c r="AV62" s="32">
        <v>444</v>
      </c>
      <c r="AW62" s="32">
        <v>444</v>
      </c>
      <c r="AX62" s="32">
        <v>444</v>
      </c>
      <c r="AY62" s="32">
        <v>444</v>
      </c>
      <c r="AZ62" s="32">
        <v>444</v>
      </c>
      <c r="BA62" s="32">
        <v>444</v>
      </c>
      <c r="BB62" s="32">
        <v>444</v>
      </c>
      <c r="BC62" s="32">
        <v>444</v>
      </c>
      <c r="BD62" s="32">
        <v>444</v>
      </c>
      <c r="BE62" s="32">
        <v>444</v>
      </c>
      <c r="BF62" s="32">
        <v>444</v>
      </c>
      <c r="BG62" s="32">
        <v>444</v>
      </c>
      <c r="BH62" s="32">
        <v>444</v>
      </c>
      <c r="BI62" s="32">
        <v>444</v>
      </c>
      <c r="BJ62" s="32">
        <v>444</v>
      </c>
      <c r="BK62" s="32">
        <v>444</v>
      </c>
      <c r="BL62" s="32">
        <v>444</v>
      </c>
      <c r="BM62" s="32">
        <v>444</v>
      </c>
      <c r="BN62" s="32">
        <v>444</v>
      </c>
      <c r="BO62" s="32">
        <v>444</v>
      </c>
      <c r="BP62" s="32">
        <v>444</v>
      </c>
      <c r="BQ62" s="32">
        <v>444</v>
      </c>
      <c r="BR62" s="32">
        <v>444</v>
      </c>
      <c r="BS62" s="32">
        <v>444</v>
      </c>
      <c r="BT62" s="32">
        <v>444</v>
      </c>
      <c r="BU62" s="32">
        <v>444</v>
      </c>
      <c r="BV62" s="32">
        <v>444</v>
      </c>
      <c r="BW62" s="32">
        <v>444</v>
      </c>
      <c r="BX62" s="32">
        <v>444</v>
      </c>
      <c r="BY62" s="32">
        <v>444</v>
      </c>
      <c r="BZ62" s="32">
        <v>444</v>
      </c>
      <c r="CA62" s="32">
        <v>444</v>
      </c>
      <c r="CB62" s="32">
        <v>444</v>
      </c>
      <c r="CC62" s="32">
        <v>444</v>
      </c>
      <c r="CD62" s="32">
        <v>444</v>
      </c>
      <c r="CE62" s="32">
        <v>444</v>
      </c>
      <c r="CF62" s="32">
        <v>444</v>
      </c>
      <c r="CG62" s="32">
        <v>444</v>
      </c>
      <c r="CH62" s="32">
        <v>444</v>
      </c>
      <c r="CI62" s="32">
        <v>444</v>
      </c>
      <c r="CJ62" s="32">
        <v>444</v>
      </c>
      <c r="CK62" s="32">
        <v>444</v>
      </c>
      <c r="CL62" s="32">
        <v>444</v>
      </c>
      <c r="CM62" s="32">
        <v>444</v>
      </c>
      <c r="CN62" s="32">
        <v>444</v>
      </c>
      <c r="CO62" s="32">
        <v>444</v>
      </c>
      <c r="CP62" s="32">
        <v>444</v>
      </c>
      <c r="CQ62" s="32">
        <v>444</v>
      </c>
      <c r="CR62" s="32">
        <v>444</v>
      </c>
      <c r="CS62" s="33">
        <v>444</v>
      </c>
      <c r="CT62" s="30">
        <f t="shared" ref="CT62:CT68" si="66">SUM(B62:CS62)</f>
        <v>42624</v>
      </c>
      <c r="CU62" s="151"/>
      <c r="CV62" s="248"/>
    </row>
    <row r="63" spans="1:102">
      <c r="A63" s="25" t="s">
        <v>34</v>
      </c>
      <c r="B63" s="31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75</v>
      </c>
      <c r="U63" s="32">
        <v>75</v>
      </c>
      <c r="V63" s="32">
        <v>100</v>
      </c>
      <c r="W63" s="32">
        <v>100</v>
      </c>
      <c r="X63" s="32">
        <v>100</v>
      </c>
      <c r="Y63" s="32">
        <v>100</v>
      </c>
      <c r="Z63" s="32">
        <v>150</v>
      </c>
      <c r="AA63" s="32">
        <v>150</v>
      </c>
      <c r="AB63" s="32">
        <v>150</v>
      </c>
      <c r="AC63" s="32">
        <v>150</v>
      </c>
      <c r="AD63" s="32">
        <v>250</v>
      </c>
      <c r="AE63" s="32">
        <v>250</v>
      </c>
      <c r="AF63" s="32">
        <v>250</v>
      </c>
      <c r="AG63" s="32">
        <v>250</v>
      </c>
      <c r="AH63" s="32">
        <v>350</v>
      </c>
      <c r="AI63" s="32">
        <v>350</v>
      </c>
      <c r="AJ63" s="32">
        <v>350</v>
      </c>
      <c r="AK63" s="32">
        <v>350</v>
      </c>
      <c r="AL63" s="32">
        <v>450</v>
      </c>
      <c r="AM63" s="32">
        <v>450</v>
      </c>
      <c r="AN63" s="32">
        <v>450</v>
      </c>
      <c r="AO63" s="32">
        <v>450</v>
      </c>
      <c r="AP63" s="32">
        <v>450</v>
      </c>
      <c r="AQ63" s="32">
        <v>450</v>
      </c>
      <c r="AR63" s="32">
        <v>450</v>
      </c>
      <c r="AS63" s="32">
        <v>450</v>
      </c>
      <c r="AT63" s="32">
        <v>450</v>
      </c>
      <c r="AU63" s="32">
        <v>450</v>
      </c>
      <c r="AV63" s="32">
        <v>450</v>
      </c>
      <c r="AW63" s="32">
        <v>450</v>
      </c>
      <c r="AX63" s="32">
        <v>450</v>
      </c>
      <c r="AY63" s="32">
        <v>450</v>
      </c>
      <c r="AZ63" s="32">
        <v>450</v>
      </c>
      <c r="BA63" s="32">
        <v>450</v>
      </c>
      <c r="BB63" s="32">
        <v>450</v>
      </c>
      <c r="BC63" s="32">
        <v>450</v>
      </c>
      <c r="BD63" s="32">
        <v>450</v>
      </c>
      <c r="BE63" s="32">
        <v>450</v>
      </c>
      <c r="BF63" s="32">
        <v>450</v>
      </c>
      <c r="BG63" s="32">
        <v>450</v>
      </c>
      <c r="BH63" s="32">
        <v>450</v>
      </c>
      <c r="BI63" s="32">
        <v>450</v>
      </c>
      <c r="BJ63" s="32">
        <v>450</v>
      </c>
      <c r="BK63" s="32">
        <v>450</v>
      </c>
      <c r="BL63" s="32">
        <v>450</v>
      </c>
      <c r="BM63" s="32">
        <v>450</v>
      </c>
      <c r="BN63" s="32">
        <v>450</v>
      </c>
      <c r="BO63" s="32">
        <v>450</v>
      </c>
      <c r="BP63" s="32">
        <v>450</v>
      </c>
      <c r="BQ63" s="32">
        <v>450</v>
      </c>
      <c r="BR63" s="32">
        <v>450</v>
      </c>
      <c r="BS63" s="32">
        <v>450</v>
      </c>
      <c r="BT63" s="32">
        <v>450</v>
      </c>
      <c r="BU63" s="32">
        <v>450</v>
      </c>
      <c r="BV63" s="32">
        <v>450</v>
      </c>
      <c r="BW63" s="32">
        <v>450</v>
      </c>
      <c r="BX63" s="32">
        <v>450</v>
      </c>
      <c r="BY63" s="32">
        <v>450</v>
      </c>
      <c r="BZ63" s="32">
        <v>450</v>
      </c>
      <c r="CA63" s="32">
        <v>450</v>
      </c>
      <c r="CB63" s="32">
        <v>450</v>
      </c>
      <c r="CC63" s="32">
        <v>450</v>
      </c>
      <c r="CD63" s="32">
        <v>450</v>
      </c>
      <c r="CE63" s="32">
        <v>450</v>
      </c>
      <c r="CF63" s="32">
        <v>450</v>
      </c>
      <c r="CG63" s="32">
        <v>450</v>
      </c>
      <c r="CH63" s="32">
        <v>450</v>
      </c>
      <c r="CI63" s="32">
        <v>450</v>
      </c>
      <c r="CJ63" s="32">
        <v>450</v>
      </c>
      <c r="CK63" s="32">
        <v>450</v>
      </c>
      <c r="CL63" s="32">
        <v>475</v>
      </c>
      <c r="CM63" s="32">
        <v>475</v>
      </c>
      <c r="CN63" s="32">
        <v>475</v>
      </c>
      <c r="CO63" s="32">
        <v>475</v>
      </c>
      <c r="CP63" s="32">
        <v>475</v>
      </c>
      <c r="CQ63" s="32">
        <v>475</v>
      </c>
      <c r="CR63" s="32">
        <v>475</v>
      </c>
      <c r="CS63" s="33">
        <v>475</v>
      </c>
      <c r="CT63" s="30">
        <f t="shared" si="66"/>
        <v>30750</v>
      </c>
      <c r="CU63" s="151"/>
      <c r="CV63" s="248"/>
    </row>
    <row r="64" spans="1:102">
      <c r="A64" s="25" t="s">
        <v>35</v>
      </c>
      <c r="B64" s="31">
        <v>621.04</v>
      </c>
      <c r="C64" s="32">
        <v>621.04</v>
      </c>
      <c r="D64" s="32">
        <v>621.04</v>
      </c>
      <c r="E64" s="32">
        <v>621.04</v>
      </c>
      <c r="F64" s="32">
        <v>621.04</v>
      </c>
      <c r="G64" s="32">
        <v>621.04</v>
      </c>
      <c r="H64" s="32">
        <v>621.04</v>
      </c>
      <c r="I64" s="32">
        <v>621.04</v>
      </c>
      <c r="J64" s="32">
        <v>621.04</v>
      </c>
      <c r="K64" s="32">
        <v>621.04</v>
      </c>
      <c r="L64" s="32">
        <v>621.04</v>
      </c>
      <c r="M64" s="32">
        <v>621.04</v>
      </c>
      <c r="N64" s="32">
        <v>621.04</v>
      </c>
      <c r="O64" s="32">
        <v>621.04</v>
      </c>
      <c r="P64" s="32">
        <v>621.04</v>
      </c>
      <c r="Q64" s="32">
        <v>621.04</v>
      </c>
      <c r="R64" s="32">
        <v>621.04</v>
      </c>
      <c r="S64" s="32">
        <v>621.04</v>
      </c>
      <c r="T64" s="32">
        <v>621.04</v>
      </c>
      <c r="U64" s="32">
        <v>621.04</v>
      </c>
      <c r="V64" s="32">
        <v>621.04</v>
      </c>
      <c r="W64" s="32">
        <v>621.04</v>
      </c>
      <c r="X64" s="32">
        <v>621.04</v>
      </c>
      <c r="Y64" s="32">
        <v>621.04</v>
      </c>
      <c r="Z64" s="32">
        <v>621.04</v>
      </c>
      <c r="AA64" s="32">
        <v>621.04</v>
      </c>
      <c r="AB64" s="32">
        <v>621.04</v>
      </c>
      <c r="AC64" s="32">
        <v>621.04</v>
      </c>
      <c r="AD64" s="32">
        <v>621.04</v>
      </c>
      <c r="AE64" s="32">
        <v>621.04</v>
      </c>
      <c r="AF64" s="32">
        <v>621.04</v>
      </c>
      <c r="AG64" s="32">
        <v>621.04</v>
      </c>
      <c r="AH64" s="32">
        <v>621.04</v>
      </c>
      <c r="AI64" s="32">
        <v>621.04</v>
      </c>
      <c r="AJ64" s="32">
        <v>621.04</v>
      </c>
      <c r="AK64" s="32">
        <v>621.04</v>
      </c>
      <c r="AL64" s="32">
        <v>621.04</v>
      </c>
      <c r="AM64" s="32">
        <v>621.04</v>
      </c>
      <c r="AN64" s="32">
        <v>621.04</v>
      </c>
      <c r="AO64" s="32">
        <v>621.04</v>
      </c>
      <c r="AP64" s="32">
        <v>621.04</v>
      </c>
      <c r="AQ64" s="32">
        <v>621.04</v>
      </c>
      <c r="AR64" s="32">
        <v>621.04</v>
      </c>
      <c r="AS64" s="32">
        <v>621.04</v>
      </c>
      <c r="AT64" s="32">
        <v>621.04</v>
      </c>
      <c r="AU64" s="32">
        <v>621.04</v>
      </c>
      <c r="AV64" s="32">
        <v>621.04</v>
      </c>
      <c r="AW64" s="32">
        <v>621.04</v>
      </c>
      <c r="AX64" s="32">
        <v>621.04</v>
      </c>
      <c r="AY64" s="32">
        <v>621.04</v>
      </c>
      <c r="AZ64" s="32">
        <v>621.04</v>
      </c>
      <c r="BA64" s="32">
        <v>621.04</v>
      </c>
      <c r="BB64" s="32">
        <v>621.04</v>
      </c>
      <c r="BC64" s="32">
        <v>621.04</v>
      </c>
      <c r="BD64" s="32">
        <v>621.04</v>
      </c>
      <c r="BE64" s="32">
        <v>621.04</v>
      </c>
      <c r="BF64" s="32">
        <v>621.04</v>
      </c>
      <c r="BG64" s="32">
        <v>621.04</v>
      </c>
      <c r="BH64" s="32">
        <v>621.04</v>
      </c>
      <c r="BI64" s="32">
        <v>621.04</v>
      </c>
      <c r="BJ64" s="32">
        <v>621.04</v>
      </c>
      <c r="BK64" s="32">
        <v>621.04</v>
      </c>
      <c r="BL64" s="32">
        <v>621.04</v>
      </c>
      <c r="BM64" s="32">
        <v>621.04</v>
      </c>
      <c r="BN64" s="32">
        <v>621.04</v>
      </c>
      <c r="BO64" s="32">
        <v>621.04</v>
      </c>
      <c r="BP64" s="32">
        <v>621.04</v>
      </c>
      <c r="BQ64" s="32">
        <v>621.04</v>
      </c>
      <c r="BR64" s="32">
        <v>621.04</v>
      </c>
      <c r="BS64" s="32">
        <v>621.04</v>
      </c>
      <c r="BT64" s="32">
        <v>621.04</v>
      </c>
      <c r="BU64" s="32">
        <v>621.04</v>
      </c>
      <c r="BV64" s="32">
        <v>621.04</v>
      </c>
      <c r="BW64" s="32">
        <v>621.04</v>
      </c>
      <c r="BX64" s="32">
        <v>621.04</v>
      </c>
      <c r="BY64" s="32">
        <v>621.04</v>
      </c>
      <c r="BZ64" s="32">
        <v>621.04</v>
      </c>
      <c r="CA64" s="32">
        <v>621.04</v>
      </c>
      <c r="CB64" s="32">
        <v>621.04</v>
      </c>
      <c r="CC64" s="32">
        <v>621.04</v>
      </c>
      <c r="CD64" s="32">
        <v>621.04</v>
      </c>
      <c r="CE64" s="32">
        <v>621.04</v>
      </c>
      <c r="CF64" s="32">
        <v>621.04</v>
      </c>
      <c r="CG64" s="32">
        <v>621.04</v>
      </c>
      <c r="CH64" s="32">
        <v>621.04</v>
      </c>
      <c r="CI64" s="32">
        <v>621.04</v>
      </c>
      <c r="CJ64" s="32">
        <v>621.04</v>
      </c>
      <c r="CK64" s="32">
        <v>621.04</v>
      </c>
      <c r="CL64" s="32">
        <v>621.04</v>
      </c>
      <c r="CM64" s="32">
        <v>621.04</v>
      </c>
      <c r="CN64" s="32">
        <v>621.04</v>
      </c>
      <c r="CO64" s="32">
        <v>621.04</v>
      </c>
      <c r="CP64" s="32">
        <v>621.04</v>
      </c>
      <c r="CQ64" s="32">
        <v>621.04</v>
      </c>
      <c r="CR64" s="32">
        <v>621.04</v>
      </c>
      <c r="CS64" s="33">
        <v>621.04</v>
      </c>
      <c r="CT64" s="30">
        <f t="shared" si="66"/>
        <v>59619.840000000069</v>
      </c>
      <c r="CU64" s="151"/>
      <c r="CV64" s="248"/>
    </row>
    <row r="65" spans="1:100">
      <c r="A65" s="25" t="s">
        <v>36</v>
      </c>
      <c r="B65" s="31">
        <v>190</v>
      </c>
      <c r="C65" s="32">
        <v>190</v>
      </c>
      <c r="D65" s="32">
        <v>190</v>
      </c>
      <c r="E65" s="32">
        <v>190</v>
      </c>
      <c r="F65" s="32">
        <v>190</v>
      </c>
      <c r="G65" s="32">
        <v>190</v>
      </c>
      <c r="H65" s="32">
        <v>190</v>
      </c>
      <c r="I65" s="32">
        <v>190</v>
      </c>
      <c r="J65" s="32">
        <v>190</v>
      </c>
      <c r="K65" s="32">
        <v>190</v>
      </c>
      <c r="L65" s="32">
        <v>190</v>
      </c>
      <c r="M65" s="32">
        <v>190</v>
      </c>
      <c r="N65" s="32">
        <v>190</v>
      </c>
      <c r="O65" s="32">
        <v>190</v>
      </c>
      <c r="P65" s="32">
        <v>190</v>
      </c>
      <c r="Q65" s="32">
        <v>190</v>
      </c>
      <c r="R65" s="32">
        <v>190</v>
      </c>
      <c r="S65" s="32">
        <v>190</v>
      </c>
      <c r="T65" s="32">
        <v>190</v>
      </c>
      <c r="U65" s="32">
        <v>190</v>
      </c>
      <c r="V65" s="32">
        <v>190</v>
      </c>
      <c r="W65" s="32">
        <v>190</v>
      </c>
      <c r="X65" s="32">
        <v>190</v>
      </c>
      <c r="Y65" s="32">
        <v>190</v>
      </c>
      <c r="Z65" s="32">
        <v>190</v>
      </c>
      <c r="AA65" s="32">
        <v>190</v>
      </c>
      <c r="AB65" s="32">
        <v>190</v>
      </c>
      <c r="AC65" s="32">
        <v>190</v>
      </c>
      <c r="AD65" s="32">
        <v>190</v>
      </c>
      <c r="AE65" s="32">
        <v>190</v>
      </c>
      <c r="AF65" s="32">
        <v>190</v>
      </c>
      <c r="AG65" s="32">
        <v>190</v>
      </c>
      <c r="AH65" s="32">
        <v>190</v>
      </c>
      <c r="AI65" s="32">
        <v>190</v>
      </c>
      <c r="AJ65" s="32">
        <v>190</v>
      </c>
      <c r="AK65" s="32">
        <v>190</v>
      </c>
      <c r="AL65" s="32">
        <v>190</v>
      </c>
      <c r="AM65" s="32">
        <v>190</v>
      </c>
      <c r="AN65" s="32">
        <v>190</v>
      </c>
      <c r="AO65" s="32">
        <v>190</v>
      </c>
      <c r="AP65" s="32">
        <v>190</v>
      </c>
      <c r="AQ65" s="32">
        <v>190</v>
      </c>
      <c r="AR65" s="32">
        <v>190</v>
      </c>
      <c r="AS65" s="32">
        <v>190</v>
      </c>
      <c r="AT65" s="32">
        <v>190</v>
      </c>
      <c r="AU65" s="32">
        <v>190</v>
      </c>
      <c r="AV65" s="32">
        <v>190</v>
      </c>
      <c r="AW65" s="32">
        <v>190</v>
      </c>
      <c r="AX65" s="32">
        <v>190</v>
      </c>
      <c r="AY65" s="32">
        <v>206</v>
      </c>
      <c r="AZ65" s="32">
        <v>235</v>
      </c>
      <c r="BA65" s="32">
        <v>240</v>
      </c>
      <c r="BB65" s="32">
        <v>255</v>
      </c>
      <c r="BC65" s="32">
        <v>270</v>
      </c>
      <c r="BD65" s="32">
        <v>295</v>
      </c>
      <c r="BE65" s="32">
        <v>330</v>
      </c>
      <c r="BF65" s="32">
        <v>355</v>
      </c>
      <c r="BG65" s="32">
        <v>361</v>
      </c>
      <c r="BH65" s="32">
        <v>361</v>
      </c>
      <c r="BI65" s="32">
        <v>361</v>
      </c>
      <c r="BJ65" s="32">
        <v>361</v>
      </c>
      <c r="BK65" s="32">
        <v>361</v>
      </c>
      <c r="BL65" s="32">
        <v>361</v>
      </c>
      <c r="BM65" s="32">
        <v>361</v>
      </c>
      <c r="BN65" s="32">
        <v>361</v>
      </c>
      <c r="BO65" s="32">
        <v>361</v>
      </c>
      <c r="BP65" s="32">
        <v>361</v>
      </c>
      <c r="BQ65" s="32">
        <v>361</v>
      </c>
      <c r="BR65" s="32">
        <v>361</v>
      </c>
      <c r="BS65" s="32">
        <v>361</v>
      </c>
      <c r="BT65" s="32">
        <v>361</v>
      </c>
      <c r="BU65" s="32">
        <v>361</v>
      </c>
      <c r="BV65" s="32">
        <v>361</v>
      </c>
      <c r="BW65" s="32">
        <v>361</v>
      </c>
      <c r="BX65" s="32">
        <v>361</v>
      </c>
      <c r="BY65" s="32">
        <v>361</v>
      </c>
      <c r="BZ65" s="32">
        <v>361</v>
      </c>
      <c r="CA65" s="32">
        <v>361</v>
      </c>
      <c r="CB65" s="32">
        <v>361</v>
      </c>
      <c r="CC65" s="32">
        <v>361</v>
      </c>
      <c r="CD65" s="32">
        <v>361</v>
      </c>
      <c r="CE65" s="32">
        <v>361</v>
      </c>
      <c r="CF65" s="32">
        <v>361</v>
      </c>
      <c r="CG65" s="32">
        <v>361</v>
      </c>
      <c r="CH65" s="32">
        <v>361</v>
      </c>
      <c r="CI65" s="32">
        <v>361</v>
      </c>
      <c r="CJ65" s="32">
        <v>361</v>
      </c>
      <c r="CK65" s="32">
        <v>361</v>
      </c>
      <c r="CL65" s="32">
        <v>361</v>
      </c>
      <c r="CM65" s="32">
        <v>361</v>
      </c>
      <c r="CN65" s="32">
        <v>361</v>
      </c>
      <c r="CO65" s="32">
        <v>361</v>
      </c>
      <c r="CP65" s="32">
        <v>361</v>
      </c>
      <c r="CQ65" s="32">
        <v>361</v>
      </c>
      <c r="CR65" s="32">
        <v>361</v>
      </c>
      <c r="CS65" s="33">
        <v>361</v>
      </c>
      <c r="CT65" s="30">
        <f t="shared" si="66"/>
        <v>25575</v>
      </c>
      <c r="CU65" s="151"/>
      <c r="CV65" s="248"/>
    </row>
    <row r="66" spans="1:100">
      <c r="A66" s="25" t="s">
        <v>37</v>
      </c>
      <c r="B66" s="31">
        <v>391.87</v>
      </c>
      <c r="C66" s="32">
        <v>391.87</v>
      </c>
      <c r="D66" s="32">
        <v>391.87</v>
      </c>
      <c r="E66" s="32">
        <v>391.87</v>
      </c>
      <c r="F66" s="32">
        <v>391.87</v>
      </c>
      <c r="G66" s="32">
        <v>391.87</v>
      </c>
      <c r="H66" s="32">
        <v>391.87</v>
      </c>
      <c r="I66" s="32">
        <v>391.87</v>
      </c>
      <c r="J66" s="32">
        <v>391.87</v>
      </c>
      <c r="K66" s="32">
        <v>391.87</v>
      </c>
      <c r="L66" s="32">
        <v>391.87</v>
      </c>
      <c r="M66" s="32">
        <v>391.87</v>
      </c>
      <c r="N66" s="32">
        <v>391.87</v>
      </c>
      <c r="O66" s="32">
        <v>391.87</v>
      </c>
      <c r="P66" s="32">
        <v>391.87</v>
      </c>
      <c r="Q66" s="32">
        <v>391.87</v>
      </c>
      <c r="R66" s="32">
        <v>391.87</v>
      </c>
      <c r="S66" s="32">
        <v>391.87</v>
      </c>
      <c r="T66" s="32">
        <v>391.87</v>
      </c>
      <c r="U66" s="32">
        <v>391.87</v>
      </c>
      <c r="V66" s="32">
        <v>391.87</v>
      </c>
      <c r="W66" s="32">
        <v>391.87</v>
      </c>
      <c r="X66" s="32">
        <v>391.87</v>
      </c>
      <c r="Y66" s="32">
        <v>391.87</v>
      </c>
      <c r="Z66" s="32">
        <v>391.87</v>
      </c>
      <c r="AA66" s="32">
        <v>391.87</v>
      </c>
      <c r="AB66" s="32">
        <v>391.87</v>
      </c>
      <c r="AC66" s="32">
        <v>391.87</v>
      </c>
      <c r="AD66" s="32">
        <v>391.87</v>
      </c>
      <c r="AE66" s="32">
        <v>391.87</v>
      </c>
      <c r="AF66" s="32">
        <v>391.87</v>
      </c>
      <c r="AG66" s="32">
        <v>391.87</v>
      </c>
      <c r="AH66" s="32">
        <v>391.87</v>
      </c>
      <c r="AI66" s="32">
        <v>391.87</v>
      </c>
      <c r="AJ66" s="32">
        <v>391.87</v>
      </c>
      <c r="AK66" s="32">
        <v>391.87</v>
      </c>
      <c r="AL66" s="32">
        <v>391.87</v>
      </c>
      <c r="AM66" s="32">
        <v>391.87</v>
      </c>
      <c r="AN66" s="32">
        <v>391.87</v>
      </c>
      <c r="AO66" s="32">
        <v>391.87</v>
      </c>
      <c r="AP66" s="32">
        <v>391.87</v>
      </c>
      <c r="AQ66" s="32">
        <v>391.87</v>
      </c>
      <c r="AR66" s="32">
        <v>391.87</v>
      </c>
      <c r="AS66" s="32">
        <v>391.87</v>
      </c>
      <c r="AT66" s="32">
        <v>391.87</v>
      </c>
      <c r="AU66" s="32">
        <v>391.87</v>
      </c>
      <c r="AV66" s="32">
        <v>391.87</v>
      </c>
      <c r="AW66" s="32">
        <v>391.87</v>
      </c>
      <c r="AX66" s="32">
        <v>391.87</v>
      </c>
      <c r="AY66" s="32">
        <v>391.87</v>
      </c>
      <c r="AZ66" s="32">
        <v>391.87</v>
      </c>
      <c r="BA66" s="32">
        <v>391.87</v>
      </c>
      <c r="BB66" s="32">
        <v>391.87</v>
      </c>
      <c r="BC66" s="32">
        <v>391.87</v>
      </c>
      <c r="BD66" s="32">
        <v>391.87</v>
      </c>
      <c r="BE66" s="32">
        <v>391.87</v>
      </c>
      <c r="BF66" s="32">
        <v>391.87</v>
      </c>
      <c r="BG66" s="32">
        <v>391.87</v>
      </c>
      <c r="BH66" s="32">
        <v>391.87</v>
      </c>
      <c r="BI66" s="32">
        <v>391.87</v>
      </c>
      <c r="BJ66" s="32">
        <v>391.87</v>
      </c>
      <c r="BK66" s="32">
        <v>391.87</v>
      </c>
      <c r="BL66" s="32">
        <v>391.87</v>
      </c>
      <c r="BM66" s="32">
        <v>391.87</v>
      </c>
      <c r="BN66" s="32">
        <v>391.87</v>
      </c>
      <c r="BO66" s="32">
        <v>391.87</v>
      </c>
      <c r="BP66" s="32">
        <v>391.87</v>
      </c>
      <c r="BQ66" s="32">
        <v>391.87</v>
      </c>
      <c r="BR66" s="32">
        <v>391.87</v>
      </c>
      <c r="BS66" s="32">
        <v>391.87</v>
      </c>
      <c r="BT66" s="32">
        <v>391.87</v>
      </c>
      <c r="BU66" s="32">
        <v>391.87</v>
      </c>
      <c r="BV66" s="32">
        <v>391.87</v>
      </c>
      <c r="BW66" s="32">
        <v>391.87</v>
      </c>
      <c r="BX66" s="32">
        <v>391.87</v>
      </c>
      <c r="BY66" s="32">
        <v>391.87</v>
      </c>
      <c r="BZ66" s="32">
        <v>391.87</v>
      </c>
      <c r="CA66" s="32">
        <v>391.87</v>
      </c>
      <c r="CB66" s="32">
        <v>391.87</v>
      </c>
      <c r="CC66" s="32">
        <v>391.87</v>
      </c>
      <c r="CD66" s="32">
        <v>391.87</v>
      </c>
      <c r="CE66" s="32">
        <v>391.87</v>
      </c>
      <c r="CF66" s="32">
        <v>391.87</v>
      </c>
      <c r="CG66" s="32">
        <v>391.87</v>
      </c>
      <c r="CH66" s="32">
        <v>391.87</v>
      </c>
      <c r="CI66" s="32">
        <v>391.87</v>
      </c>
      <c r="CJ66" s="32">
        <v>391.87</v>
      </c>
      <c r="CK66" s="32">
        <v>391.87</v>
      </c>
      <c r="CL66" s="32">
        <v>391.87</v>
      </c>
      <c r="CM66" s="32">
        <v>391.87</v>
      </c>
      <c r="CN66" s="32">
        <v>391.87</v>
      </c>
      <c r="CO66" s="32">
        <v>391.87</v>
      </c>
      <c r="CP66" s="32">
        <v>391.87</v>
      </c>
      <c r="CQ66" s="32">
        <v>391.87</v>
      </c>
      <c r="CR66" s="32">
        <v>391.87</v>
      </c>
      <c r="CS66" s="33">
        <v>391.87</v>
      </c>
      <c r="CT66" s="30">
        <f t="shared" si="66"/>
        <v>37619.520000000004</v>
      </c>
      <c r="CU66" s="151"/>
      <c r="CV66" s="248"/>
    </row>
    <row r="67" spans="1:100">
      <c r="A67" s="25" t="s">
        <v>38</v>
      </c>
      <c r="B67" s="31">
        <v>701</v>
      </c>
      <c r="C67" s="32">
        <v>704</v>
      </c>
      <c r="D67" s="32">
        <v>703</v>
      </c>
      <c r="E67" s="32">
        <v>700</v>
      </c>
      <c r="F67" s="32">
        <v>700</v>
      </c>
      <c r="G67" s="32">
        <v>700</v>
      </c>
      <c r="H67" s="32">
        <v>695</v>
      </c>
      <c r="I67" s="32">
        <v>693</v>
      </c>
      <c r="J67" s="32">
        <v>687</v>
      </c>
      <c r="K67" s="32">
        <v>686</v>
      </c>
      <c r="L67" s="32">
        <v>690</v>
      </c>
      <c r="M67" s="32">
        <v>685</v>
      </c>
      <c r="N67" s="32">
        <v>687</v>
      </c>
      <c r="O67" s="32">
        <v>685</v>
      </c>
      <c r="P67" s="32">
        <v>686</v>
      </c>
      <c r="Q67" s="32">
        <v>686</v>
      </c>
      <c r="R67" s="32">
        <v>688</v>
      </c>
      <c r="S67" s="32">
        <v>692</v>
      </c>
      <c r="T67" s="32">
        <v>692</v>
      </c>
      <c r="U67" s="32">
        <v>692</v>
      </c>
      <c r="V67" s="32">
        <v>693</v>
      </c>
      <c r="W67" s="32">
        <v>693</v>
      </c>
      <c r="X67" s="32">
        <v>694</v>
      </c>
      <c r="Y67" s="32">
        <v>696</v>
      </c>
      <c r="Z67" s="32">
        <v>687</v>
      </c>
      <c r="AA67" s="32">
        <v>683</v>
      </c>
      <c r="AB67" s="32">
        <v>679</v>
      </c>
      <c r="AC67" s="32">
        <v>679</v>
      </c>
      <c r="AD67" s="32">
        <v>686</v>
      </c>
      <c r="AE67" s="32">
        <v>687</v>
      </c>
      <c r="AF67" s="32">
        <v>685</v>
      </c>
      <c r="AG67" s="32">
        <v>682</v>
      </c>
      <c r="AH67" s="32">
        <v>682</v>
      </c>
      <c r="AI67" s="32">
        <v>675</v>
      </c>
      <c r="AJ67" s="32">
        <v>673</v>
      </c>
      <c r="AK67" s="32">
        <v>674</v>
      </c>
      <c r="AL67" s="32">
        <v>674</v>
      </c>
      <c r="AM67" s="32">
        <v>673</v>
      </c>
      <c r="AN67" s="32">
        <v>671</v>
      </c>
      <c r="AO67" s="32">
        <v>666</v>
      </c>
      <c r="AP67" s="32">
        <v>664</v>
      </c>
      <c r="AQ67" s="32">
        <v>660</v>
      </c>
      <c r="AR67" s="32">
        <v>659</v>
      </c>
      <c r="AS67" s="32">
        <v>657</v>
      </c>
      <c r="AT67" s="32">
        <v>653</v>
      </c>
      <c r="AU67" s="32">
        <v>643</v>
      </c>
      <c r="AV67" s="32">
        <v>637</v>
      </c>
      <c r="AW67" s="32">
        <v>639</v>
      </c>
      <c r="AX67" s="32">
        <v>636</v>
      </c>
      <c r="AY67" s="32">
        <v>632</v>
      </c>
      <c r="AZ67" s="32">
        <v>630</v>
      </c>
      <c r="BA67" s="32">
        <v>630</v>
      </c>
      <c r="BB67" s="32">
        <v>632</v>
      </c>
      <c r="BC67" s="32">
        <v>632</v>
      </c>
      <c r="BD67" s="32">
        <v>628</v>
      </c>
      <c r="BE67" s="32">
        <v>628</v>
      </c>
      <c r="BF67" s="32">
        <v>630</v>
      </c>
      <c r="BG67" s="32">
        <v>630</v>
      </c>
      <c r="BH67" s="32">
        <v>630</v>
      </c>
      <c r="BI67" s="32">
        <v>630</v>
      </c>
      <c r="BJ67" s="32">
        <v>623</v>
      </c>
      <c r="BK67" s="32">
        <v>623</v>
      </c>
      <c r="BL67" s="32">
        <v>623</v>
      </c>
      <c r="BM67" s="32">
        <v>623</v>
      </c>
      <c r="BN67" s="32">
        <v>625</v>
      </c>
      <c r="BO67" s="32">
        <v>619</v>
      </c>
      <c r="BP67" s="32">
        <v>626</v>
      </c>
      <c r="BQ67" s="32">
        <v>638</v>
      </c>
      <c r="BR67" s="32">
        <v>640</v>
      </c>
      <c r="BS67" s="32">
        <v>640</v>
      </c>
      <c r="BT67" s="32">
        <v>640</v>
      </c>
      <c r="BU67" s="32">
        <v>640</v>
      </c>
      <c r="BV67" s="32">
        <v>638</v>
      </c>
      <c r="BW67" s="32">
        <v>638</v>
      </c>
      <c r="BX67" s="32">
        <v>638</v>
      </c>
      <c r="BY67" s="32">
        <v>638</v>
      </c>
      <c r="BZ67" s="32">
        <v>636</v>
      </c>
      <c r="CA67" s="32">
        <v>637</v>
      </c>
      <c r="CB67" s="32">
        <v>642</v>
      </c>
      <c r="CC67" s="32">
        <v>645</v>
      </c>
      <c r="CD67" s="32">
        <v>643</v>
      </c>
      <c r="CE67" s="32">
        <v>640</v>
      </c>
      <c r="CF67" s="32">
        <v>638</v>
      </c>
      <c r="CG67" s="32">
        <v>631</v>
      </c>
      <c r="CH67" s="32">
        <v>628</v>
      </c>
      <c r="CI67" s="32">
        <v>627</v>
      </c>
      <c r="CJ67" s="32">
        <v>625</v>
      </c>
      <c r="CK67" s="32">
        <v>628</v>
      </c>
      <c r="CL67" s="32">
        <v>626</v>
      </c>
      <c r="CM67" s="32">
        <v>623</v>
      </c>
      <c r="CN67" s="32">
        <v>623</v>
      </c>
      <c r="CO67" s="32">
        <v>624</v>
      </c>
      <c r="CP67" s="32">
        <v>622</v>
      </c>
      <c r="CQ67" s="32">
        <v>623</v>
      </c>
      <c r="CR67" s="32">
        <v>625</v>
      </c>
      <c r="CS67" s="33">
        <v>626</v>
      </c>
      <c r="CT67" s="30">
        <f t="shared" si="66"/>
        <v>62988</v>
      </c>
      <c r="CU67" s="151"/>
      <c r="CV67" s="248"/>
    </row>
    <row r="68" spans="1:100" ht="15.75" thickBot="1">
      <c r="A68" s="171" t="s">
        <v>39</v>
      </c>
      <c r="B68" s="116">
        <v>35.6</v>
      </c>
      <c r="C68" s="117">
        <v>35.6</v>
      </c>
      <c r="D68" s="117">
        <v>35.6</v>
      </c>
      <c r="E68" s="117">
        <v>35.6</v>
      </c>
      <c r="F68" s="117">
        <v>35.6</v>
      </c>
      <c r="G68" s="117">
        <v>35.6</v>
      </c>
      <c r="H68" s="117">
        <v>35.6</v>
      </c>
      <c r="I68" s="117">
        <v>35.6</v>
      </c>
      <c r="J68" s="117">
        <v>35.6</v>
      </c>
      <c r="K68" s="117">
        <v>35.6</v>
      </c>
      <c r="L68" s="117">
        <v>35.6</v>
      </c>
      <c r="M68" s="117">
        <v>35.6</v>
      </c>
      <c r="N68" s="117">
        <v>35.6</v>
      </c>
      <c r="O68" s="117">
        <v>35.6</v>
      </c>
      <c r="P68" s="117">
        <v>35.6</v>
      </c>
      <c r="Q68" s="117">
        <v>35.6</v>
      </c>
      <c r="R68" s="117">
        <v>35.6</v>
      </c>
      <c r="S68" s="117">
        <v>35.6</v>
      </c>
      <c r="T68" s="117">
        <v>35.6</v>
      </c>
      <c r="U68" s="117">
        <v>35.6</v>
      </c>
      <c r="V68" s="117">
        <v>35.6</v>
      </c>
      <c r="W68" s="117">
        <v>35.6</v>
      </c>
      <c r="X68" s="117">
        <v>35.6</v>
      </c>
      <c r="Y68" s="117">
        <v>35.6</v>
      </c>
      <c r="Z68" s="117">
        <v>35.6</v>
      </c>
      <c r="AA68" s="117">
        <v>35.6</v>
      </c>
      <c r="AB68" s="117">
        <v>35.6</v>
      </c>
      <c r="AC68" s="117">
        <v>35.6</v>
      </c>
      <c r="AD68" s="117">
        <v>35.6</v>
      </c>
      <c r="AE68" s="117">
        <v>35.6</v>
      </c>
      <c r="AF68" s="117">
        <v>35.6</v>
      </c>
      <c r="AG68" s="117">
        <v>35.6</v>
      </c>
      <c r="AH68" s="117">
        <v>35.6</v>
      </c>
      <c r="AI68" s="117">
        <v>35.6</v>
      </c>
      <c r="AJ68" s="117">
        <v>35.6</v>
      </c>
      <c r="AK68" s="117">
        <v>35.6</v>
      </c>
      <c r="AL68" s="117">
        <v>35.6</v>
      </c>
      <c r="AM68" s="117">
        <v>35.6</v>
      </c>
      <c r="AN68" s="117">
        <v>35.6</v>
      </c>
      <c r="AO68" s="117">
        <v>35.6</v>
      </c>
      <c r="AP68" s="117">
        <v>35.6</v>
      </c>
      <c r="AQ68" s="117">
        <v>35.6</v>
      </c>
      <c r="AR68" s="117">
        <v>35.6</v>
      </c>
      <c r="AS68" s="117">
        <v>35.6</v>
      </c>
      <c r="AT68" s="117">
        <v>35.6</v>
      </c>
      <c r="AU68" s="117">
        <v>35.6</v>
      </c>
      <c r="AV68" s="117">
        <v>35.6</v>
      </c>
      <c r="AW68" s="117">
        <v>35.6</v>
      </c>
      <c r="AX68" s="117">
        <v>35.6</v>
      </c>
      <c r="AY68" s="117">
        <v>35.6</v>
      </c>
      <c r="AZ68" s="117">
        <v>35.6</v>
      </c>
      <c r="BA68" s="117">
        <v>35.6</v>
      </c>
      <c r="BB68" s="117">
        <v>35.6</v>
      </c>
      <c r="BC68" s="117">
        <v>35.6</v>
      </c>
      <c r="BD68" s="117">
        <v>35.6</v>
      </c>
      <c r="BE68" s="117">
        <v>35.6</v>
      </c>
      <c r="BF68" s="117">
        <v>35.6</v>
      </c>
      <c r="BG68" s="117">
        <v>35.6</v>
      </c>
      <c r="BH68" s="117">
        <v>35.6</v>
      </c>
      <c r="BI68" s="117">
        <v>35.6</v>
      </c>
      <c r="BJ68" s="117">
        <v>35.6</v>
      </c>
      <c r="BK68" s="117">
        <v>35.6</v>
      </c>
      <c r="BL68" s="117">
        <v>35.6</v>
      </c>
      <c r="BM68" s="117">
        <v>35.6</v>
      </c>
      <c r="BN68" s="117">
        <v>35.6</v>
      </c>
      <c r="BO68" s="117">
        <v>35.6</v>
      </c>
      <c r="BP68" s="117">
        <v>35.6</v>
      </c>
      <c r="BQ68" s="117">
        <v>35.6</v>
      </c>
      <c r="BR68" s="117">
        <v>35.6</v>
      </c>
      <c r="BS68" s="117">
        <v>35.6</v>
      </c>
      <c r="BT68" s="117">
        <v>35.6</v>
      </c>
      <c r="BU68" s="117">
        <v>35.6</v>
      </c>
      <c r="BV68" s="117">
        <v>35.6</v>
      </c>
      <c r="BW68" s="117">
        <v>35.6</v>
      </c>
      <c r="BX68" s="117">
        <v>35.6</v>
      </c>
      <c r="BY68" s="117">
        <v>35.6</v>
      </c>
      <c r="BZ68" s="117">
        <v>35.6</v>
      </c>
      <c r="CA68" s="117">
        <v>35.6</v>
      </c>
      <c r="CB68" s="117">
        <v>35.6</v>
      </c>
      <c r="CC68" s="117">
        <v>35.6</v>
      </c>
      <c r="CD68" s="117">
        <v>35.6</v>
      </c>
      <c r="CE68" s="117">
        <v>35.6</v>
      </c>
      <c r="CF68" s="117">
        <v>35.6</v>
      </c>
      <c r="CG68" s="117">
        <v>35.6</v>
      </c>
      <c r="CH68" s="117">
        <v>35.6</v>
      </c>
      <c r="CI68" s="117">
        <v>35.6</v>
      </c>
      <c r="CJ68" s="117">
        <v>35.6</v>
      </c>
      <c r="CK68" s="117">
        <v>35.6</v>
      </c>
      <c r="CL68" s="117">
        <v>35.6</v>
      </c>
      <c r="CM68" s="117">
        <v>35.6</v>
      </c>
      <c r="CN68" s="117">
        <v>35.6</v>
      </c>
      <c r="CO68" s="117">
        <v>35.6</v>
      </c>
      <c r="CP68" s="117">
        <v>35.6</v>
      </c>
      <c r="CQ68" s="117">
        <v>35.6</v>
      </c>
      <c r="CR68" s="117">
        <v>35.6</v>
      </c>
      <c r="CS68" s="118">
        <v>35.6</v>
      </c>
      <c r="CT68" s="115">
        <f t="shared" si="66"/>
        <v>3417.5999999999945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30</v>
      </c>
      <c r="AK73" s="121">
        <v>60</v>
      </c>
      <c r="AL73" s="121">
        <v>66</v>
      </c>
      <c r="AM73" s="121">
        <v>66</v>
      </c>
      <c r="AN73" s="121">
        <v>66</v>
      </c>
      <c r="AO73" s="121">
        <v>66</v>
      </c>
      <c r="AP73" s="121">
        <v>66</v>
      </c>
      <c r="AQ73" s="121">
        <v>66</v>
      </c>
      <c r="AR73" s="121">
        <v>66</v>
      </c>
      <c r="AS73" s="121">
        <v>66</v>
      </c>
      <c r="AT73" s="121">
        <v>66</v>
      </c>
      <c r="AU73" s="121">
        <v>66</v>
      </c>
      <c r="AV73" s="121">
        <v>66</v>
      </c>
      <c r="AW73" s="121">
        <v>66</v>
      </c>
      <c r="AX73" s="121">
        <v>66</v>
      </c>
      <c r="AY73" s="121">
        <v>66</v>
      </c>
      <c r="AZ73" s="121">
        <v>66</v>
      </c>
      <c r="BA73" s="121">
        <v>66</v>
      </c>
      <c r="BB73" s="121">
        <v>66</v>
      </c>
      <c r="BC73" s="121">
        <v>66</v>
      </c>
      <c r="BD73" s="121">
        <v>66</v>
      </c>
      <c r="BE73" s="121">
        <v>66</v>
      </c>
      <c r="BF73" s="121">
        <v>66</v>
      </c>
      <c r="BG73" s="121">
        <v>66</v>
      </c>
      <c r="BH73" s="121">
        <v>66</v>
      </c>
      <c r="BI73" s="121">
        <v>66</v>
      </c>
      <c r="BJ73" s="121">
        <v>66</v>
      </c>
      <c r="BK73" s="121">
        <v>66</v>
      </c>
      <c r="BL73" s="121">
        <v>66</v>
      </c>
      <c r="BM73" s="121">
        <v>66</v>
      </c>
      <c r="BN73" s="121">
        <v>66</v>
      </c>
      <c r="BO73" s="121">
        <v>36</v>
      </c>
      <c r="BP73" s="121">
        <v>6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2046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37</v>
      </c>
      <c r="C76" s="1">
        <v>37</v>
      </c>
      <c r="D76" s="1">
        <v>37</v>
      </c>
      <c r="E76" s="1">
        <v>37</v>
      </c>
      <c r="F76" s="1">
        <v>37</v>
      </c>
      <c r="G76" s="1">
        <v>37</v>
      </c>
      <c r="H76" s="1">
        <v>37</v>
      </c>
      <c r="I76" s="1">
        <v>37</v>
      </c>
      <c r="J76" s="1">
        <v>37</v>
      </c>
      <c r="K76" s="1">
        <v>37</v>
      </c>
      <c r="L76" s="1">
        <v>37</v>
      </c>
      <c r="M76" s="1">
        <v>37</v>
      </c>
      <c r="N76" s="1">
        <v>37</v>
      </c>
      <c r="O76" s="1">
        <v>37</v>
      </c>
      <c r="P76" s="1">
        <v>37</v>
      </c>
      <c r="Q76" s="1">
        <v>37</v>
      </c>
      <c r="R76" s="1">
        <v>37</v>
      </c>
      <c r="S76" s="1">
        <v>37</v>
      </c>
      <c r="T76" s="1">
        <v>37</v>
      </c>
      <c r="U76" s="1">
        <v>37</v>
      </c>
      <c r="V76" s="1">
        <v>37</v>
      </c>
      <c r="W76" s="1">
        <v>37</v>
      </c>
      <c r="X76" s="1">
        <v>37</v>
      </c>
      <c r="Y76" s="1">
        <v>37</v>
      </c>
      <c r="Z76" s="1">
        <v>37</v>
      </c>
      <c r="AA76" s="1">
        <v>37</v>
      </c>
      <c r="AB76" s="1">
        <v>37</v>
      </c>
      <c r="AC76" s="1">
        <v>37</v>
      </c>
      <c r="AD76" s="1">
        <v>37</v>
      </c>
      <c r="AE76" s="1">
        <v>37</v>
      </c>
      <c r="AF76" s="1">
        <v>37</v>
      </c>
      <c r="AG76" s="1">
        <v>37</v>
      </c>
      <c r="AH76" s="1">
        <v>37</v>
      </c>
      <c r="AI76" s="1">
        <v>37</v>
      </c>
      <c r="AJ76" s="1">
        <v>37</v>
      </c>
      <c r="AK76" s="1">
        <v>37</v>
      </c>
      <c r="AL76" s="1">
        <v>37</v>
      </c>
      <c r="AM76" s="1">
        <v>37</v>
      </c>
      <c r="AN76" s="1">
        <v>37</v>
      </c>
      <c r="AO76" s="1">
        <v>37</v>
      </c>
      <c r="AP76" s="1">
        <v>37</v>
      </c>
      <c r="AQ76" s="1">
        <v>37</v>
      </c>
      <c r="AR76" s="1">
        <v>37</v>
      </c>
      <c r="AS76" s="1">
        <v>37</v>
      </c>
      <c r="AT76" s="1">
        <v>37</v>
      </c>
      <c r="AU76" s="1">
        <v>37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41</v>
      </c>
      <c r="BC76" s="1">
        <v>41</v>
      </c>
      <c r="BD76" s="1">
        <v>41</v>
      </c>
      <c r="BE76" s="1">
        <v>41</v>
      </c>
      <c r="BF76" s="1">
        <v>41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36</v>
      </c>
      <c r="BP76" s="1">
        <v>36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1979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20</v>
      </c>
      <c r="AK77" s="1">
        <v>20</v>
      </c>
      <c r="AL77" s="1">
        <v>20</v>
      </c>
      <c r="AM77" s="1">
        <v>20</v>
      </c>
      <c r="AN77" s="1">
        <v>20</v>
      </c>
      <c r="AO77" s="1">
        <v>20</v>
      </c>
      <c r="AP77" s="1">
        <v>20</v>
      </c>
      <c r="AQ77" s="1">
        <v>20</v>
      </c>
      <c r="AR77" s="1">
        <v>20</v>
      </c>
      <c r="AS77" s="1">
        <v>20</v>
      </c>
      <c r="AT77" s="1">
        <v>20</v>
      </c>
      <c r="AU77" s="1">
        <v>20</v>
      </c>
      <c r="AV77" s="1">
        <v>20</v>
      </c>
      <c r="AW77" s="1">
        <v>20</v>
      </c>
      <c r="AX77" s="1">
        <v>20</v>
      </c>
      <c r="AY77" s="1">
        <v>20</v>
      </c>
      <c r="AZ77" s="1">
        <v>20</v>
      </c>
      <c r="BA77" s="1">
        <v>20</v>
      </c>
      <c r="BB77" s="1">
        <v>20</v>
      </c>
      <c r="BC77" s="1">
        <v>20</v>
      </c>
      <c r="BD77" s="1">
        <v>20</v>
      </c>
      <c r="BE77" s="1">
        <v>20</v>
      </c>
      <c r="BF77" s="1">
        <v>20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30</v>
      </c>
      <c r="BP77" s="1">
        <v>54</v>
      </c>
      <c r="BQ77" s="1">
        <v>24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568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68">SUM(C85:C87)</f>
        <v>0.30000000000000004</v>
      </c>
      <c r="D84" s="216">
        <f t="shared" si="68"/>
        <v>0.30000000000000004</v>
      </c>
      <c r="E84" s="216">
        <f t="shared" si="68"/>
        <v>0.30000000000000004</v>
      </c>
      <c r="F84" s="216">
        <f t="shared" si="68"/>
        <v>0.30000000000000004</v>
      </c>
      <c r="G84" s="216">
        <f t="shared" si="68"/>
        <v>0.30000000000000004</v>
      </c>
      <c r="H84" s="216">
        <f t="shared" si="68"/>
        <v>0.30000000000000004</v>
      </c>
      <c r="I84" s="216">
        <f t="shared" si="68"/>
        <v>0.30000000000000004</v>
      </c>
      <c r="J84" s="216">
        <f t="shared" si="68"/>
        <v>0.30000000000000004</v>
      </c>
      <c r="K84" s="216">
        <f t="shared" si="68"/>
        <v>0.30000000000000004</v>
      </c>
      <c r="L84" s="216">
        <f t="shared" si="68"/>
        <v>0.30000000000000004</v>
      </c>
      <c r="M84" s="216">
        <f t="shared" si="68"/>
        <v>0.30000000000000004</v>
      </c>
      <c r="N84" s="216">
        <f t="shared" si="68"/>
        <v>0.30000000000000004</v>
      </c>
      <c r="O84" s="216">
        <f t="shared" si="68"/>
        <v>0.30000000000000004</v>
      </c>
      <c r="P84" s="216">
        <f t="shared" si="68"/>
        <v>0.30000000000000004</v>
      </c>
      <c r="Q84" s="216">
        <f t="shared" si="68"/>
        <v>0.30000000000000004</v>
      </c>
      <c r="R84" s="216">
        <f t="shared" si="68"/>
        <v>0.30000000000000004</v>
      </c>
      <c r="S84" s="216">
        <f t="shared" si="68"/>
        <v>0.30000000000000004</v>
      </c>
      <c r="T84" s="216">
        <f t="shared" si="68"/>
        <v>0.30000000000000004</v>
      </c>
      <c r="U84" s="216">
        <f t="shared" si="68"/>
        <v>0.30000000000000004</v>
      </c>
      <c r="V84" s="216">
        <f t="shared" si="68"/>
        <v>7.7999999999999989</v>
      </c>
      <c r="W84" s="216">
        <f t="shared" si="68"/>
        <v>0.30000000000000004</v>
      </c>
      <c r="X84" s="216">
        <f t="shared" si="68"/>
        <v>0.30000000000000004</v>
      </c>
      <c r="Y84" s="216">
        <f t="shared" si="68"/>
        <v>0.30000000000000004</v>
      </c>
      <c r="Z84" s="216">
        <f t="shared" si="68"/>
        <v>180.20000000000002</v>
      </c>
      <c r="AA84" s="216">
        <f t="shared" si="68"/>
        <v>175.93000000000004</v>
      </c>
      <c r="AB84" s="216">
        <f t="shared" si="68"/>
        <v>180.60000000000002</v>
      </c>
      <c r="AC84" s="216">
        <f t="shared" si="68"/>
        <v>177.60000000000002</v>
      </c>
      <c r="AD84" s="216">
        <f t="shared" si="68"/>
        <v>234.1</v>
      </c>
      <c r="AE84" s="216">
        <f t="shared" si="68"/>
        <v>237.50000000000003</v>
      </c>
      <c r="AF84" s="216">
        <f t="shared" si="68"/>
        <v>237.9</v>
      </c>
      <c r="AG84" s="216">
        <f t="shared" si="68"/>
        <v>238.3</v>
      </c>
      <c r="AH84" s="216">
        <f t="shared" si="68"/>
        <v>236.9</v>
      </c>
      <c r="AI84" s="216">
        <f t="shared" si="68"/>
        <v>237.4</v>
      </c>
      <c r="AJ84" s="216">
        <f t="shared" si="68"/>
        <v>237.00000000000003</v>
      </c>
      <c r="AK84" s="216">
        <f t="shared" si="68"/>
        <v>237.20000000000002</v>
      </c>
      <c r="AL84" s="216">
        <f t="shared" si="68"/>
        <v>214.20000000000002</v>
      </c>
      <c r="AM84" s="216">
        <f t="shared" si="68"/>
        <v>214.20000000000002</v>
      </c>
      <c r="AN84" s="216">
        <f t="shared" si="68"/>
        <v>214.00000000000003</v>
      </c>
      <c r="AO84" s="216">
        <f t="shared" si="68"/>
        <v>213.6</v>
      </c>
      <c r="AP84" s="216">
        <f t="shared" si="68"/>
        <v>186.8</v>
      </c>
      <c r="AQ84" s="216">
        <f t="shared" si="68"/>
        <v>186.29999999999998</v>
      </c>
      <c r="AR84" s="216">
        <f t="shared" si="68"/>
        <v>190.4</v>
      </c>
      <c r="AS84" s="216">
        <f t="shared" si="68"/>
        <v>174.91</v>
      </c>
      <c r="AT84" s="216">
        <f t="shared" si="68"/>
        <v>193.8</v>
      </c>
      <c r="AU84" s="216">
        <f t="shared" si="68"/>
        <v>207.4</v>
      </c>
      <c r="AV84" s="216">
        <f t="shared" si="68"/>
        <v>206.3</v>
      </c>
      <c r="AW84" s="216">
        <f t="shared" si="68"/>
        <v>206.60000000000002</v>
      </c>
      <c r="AX84" s="216">
        <f t="shared" si="68"/>
        <v>207.2</v>
      </c>
      <c r="AY84" s="216">
        <f t="shared" si="68"/>
        <v>207.5</v>
      </c>
      <c r="AZ84" s="216">
        <f t="shared" si="68"/>
        <v>207.5</v>
      </c>
      <c r="BA84" s="216">
        <f t="shared" si="68"/>
        <v>207.7</v>
      </c>
      <c r="BB84" s="216">
        <f t="shared" si="68"/>
        <v>208.5</v>
      </c>
      <c r="BC84" s="216">
        <f t="shared" si="68"/>
        <v>208.2</v>
      </c>
      <c r="BD84" s="216">
        <f t="shared" si="68"/>
        <v>208.2</v>
      </c>
      <c r="BE84" s="216">
        <f t="shared" si="68"/>
        <v>207.9</v>
      </c>
      <c r="BF84" s="216">
        <f t="shared" si="68"/>
        <v>207.10000000000002</v>
      </c>
      <c r="BG84" s="216">
        <f t="shared" si="68"/>
        <v>207</v>
      </c>
      <c r="BH84" s="216">
        <f t="shared" si="68"/>
        <v>185.2</v>
      </c>
      <c r="BI84" s="216">
        <f t="shared" si="68"/>
        <v>179.2</v>
      </c>
      <c r="BJ84" s="216">
        <f t="shared" si="68"/>
        <v>140.4</v>
      </c>
      <c r="BK84" s="216">
        <f t="shared" si="68"/>
        <v>117.33</v>
      </c>
      <c r="BL84" s="216">
        <f t="shared" si="68"/>
        <v>112.78999999999999</v>
      </c>
      <c r="BM84" s="216">
        <f t="shared" si="68"/>
        <v>147.69999999999999</v>
      </c>
      <c r="BN84" s="216">
        <f t="shared" si="68"/>
        <v>148.89999999999998</v>
      </c>
      <c r="BO84" s="216">
        <f t="shared" ref="BO84:CS84" si="69">SUM(BO85:BO87)</f>
        <v>92.6</v>
      </c>
      <c r="BP84" s="216">
        <f t="shared" si="69"/>
        <v>116.78999999999999</v>
      </c>
      <c r="BQ84" s="216">
        <f t="shared" si="69"/>
        <v>117.3</v>
      </c>
      <c r="BR84" s="216">
        <f t="shared" si="69"/>
        <v>117.2</v>
      </c>
      <c r="BS84" s="216">
        <f t="shared" si="69"/>
        <v>117.5</v>
      </c>
      <c r="BT84" s="216">
        <f t="shared" si="69"/>
        <v>117.6</v>
      </c>
      <c r="BU84" s="216">
        <f t="shared" si="69"/>
        <v>117.8</v>
      </c>
      <c r="BV84" s="216">
        <f t="shared" si="69"/>
        <v>193.4</v>
      </c>
      <c r="BW84" s="216">
        <f t="shared" si="69"/>
        <v>163.29999999999998</v>
      </c>
      <c r="BX84" s="216">
        <f t="shared" si="69"/>
        <v>148.49999999999997</v>
      </c>
      <c r="BY84" s="216">
        <f t="shared" si="69"/>
        <v>17.900000000000006</v>
      </c>
      <c r="BZ84" s="216">
        <f t="shared" si="69"/>
        <v>0.30000000000000004</v>
      </c>
      <c r="CA84" s="216">
        <f t="shared" si="69"/>
        <v>0.30000000000000004</v>
      </c>
      <c r="CB84" s="216">
        <f t="shared" si="69"/>
        <v>0.30000000000000004</v>
      </c>
      <c r="CC84" s="216">
        <f t="shared" si="69"/>
        <v>0.30000000000000004</v>
      </c>
      <c r="CD84" s="216">
        <f t="shared" si="69"/>
        <v>0.30000000000000004</v>
      </c>
      <c r="CE84" s="216">
        <f t="shared" si="69"/>
        <v>0.30000000000000004</v>
      </c>
      <c r="CF84" s="216">
        <f t="shared" si="69"/>
        <v>0.30000000000000004</v>
      </c>
      <c r="CG84" s="216">
        <f t="shared" si="69"/>
        <v>0.30000000000000004</v>
      </c>
      <c r="CH84" s="216">
        <f t="shared" si="69"/>
        <v>0.30000000000000004</v>
      </c>
      <c r="CI84" s="216">
        <f t="shared" si="69"/>
        <v>0.30000000000000004</v>
      </c>
      <c r="CJ84" s="216">
        <f t="shared" si="69"/>
        <v>0.30000000000000004</v>
      </c>
      <c r="CK84" s="216">
        <f t="shared" si="69"/>
        <v>0.30000000000000004</v>
      </c>
      <c r="CL84" s="216">
        <f t="shared" si="69"/>
        <v>0.30000000000000004</v>
      </c>
      <c r="CM84" s="216">
        <f t="shared" si="69"/>
        <v>0.30000000000000004</v>
      </c>
      <c r="CN84" s="216">
        <f t="shared" si="69"/>
        <v>0.30000000000000004</v>
      </c>
      <c r="CO84" s="216">
        <f t="shared" si="69"/>
        <v>0.30000000000000004</v>
      </c>
      <c r="CP84" s="216">
        <f t="shared" si="69"/>
        <v>0.30000000000000004</v>
      </c>
      <c r="CQ84" s="216">
        <f t="shared" si="69"/>
        <v>0.30000000000000004</v>
      </c>
      <c r="CR84" s="216">
        <f t="shared" si="69"/>
        <v>0.30000000000000004</v>
      </c>
      <c r="CS84" s="217">
        <f t="shared" si="69"/>
        <v>0.30000000000000004</v>
      </c>
      <c r="CT84" s="213">
        <f t="shared" ref="CT84:CT96" si="70">SUM(B84:CS84)</f>
        <v>9468.0499999999829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7.7999999999999989</v>
      </c>
      <c r="W85" s="1">
        <v>0.30000000000000004</v>
      </c>
      <c r="X85" s="1">
        <v>0.30000000000000004</v>
      </c>
      <c r="Y85" s="1">
        <v>0.30000000000000004</v>
      </c>
      <c r="Z85" s="1">
        <v>172.3</v>
      </c>
      <c r="AA85" s="1">
        <v>168.03000000000003</v>
      </c>
      <c r="AB85" s="1">
        <v>172.70000000000002</v>
      </c>
      <c r="AC85" s="1">
        <v>169.70000000000002</v>
      </c>
      <c r="AD85" s="1">
        <v>173.7</v>
      </c>
      <c r="AE85" s="1">
        <v>177.10000000000002</v>
      </c>
      <c r="AF85" s="1">
        <v>177.5</v>
      </c>
      <c r="AG85" s="1">
        <v>177.9</v>
      </c>
      <c r="AH85" s="1">
        <v>176.5</v>
      </c>
      <c r="AI85" s="1">
        <v>177</v>
      </c>
      <c r="AJ85" s="1">
        <v>176.60000000000002</v>
      </c>
      <c r="AK85" s="1">
        <v>176.8</v>
      </c>
      <c r="AL85" s="1">
        <v>176.8</v>
      </c>
      <c r="AM85" s="1">
        <v>176.8</v>
      </c>
      <c r="AN85" s="1">
        <v>176.60000000000002</v>
      </c>
      <c r="AO85" s="1">
        <v>176.2</v>
      </c>
      <c r="AP85" s="1">
        <v>171.10000000000002</v>
      </c>
      <c r="AQ85" s="1">
        <v>170.6</v>
      </c>
      <c r="AR85" s="1">
        <v>178.4</v>
      </c>
      <c r="AS85" s="1">
        <v>171</v>
      </c>
      <c r="AT85" s="1">
        <v>178.10000000000002</v>
      </c>
      <c r="AU85" s="1">
        <v>177.9</v>
      </c>
      <c r="AV85" s="1">
        <v>176.8</v>
      </c>
      <c r="AW85" s="1">
        <v>177.10000000000002</v>
      </c>
      <c r="AX85" s="1">
        <v>177.7</v>
      </c>
      <c r="AY85" s="1">
        <v>178</v>
      </c>
      <c r="AZ85" s="1">
        <v>178</v>
      </c>
      <c r="BA85" s="1">
        <v>178.2</v>
      </c>
      <c r="BB85" s="1">
        <v>179</v>
      </c>
      <c r="BC85" s="1">
        <v>178.7</v>
      </c>
      <c r="BD85" s="1">
        <v>178.7</v>
      </c>
      <c r="BE85" s="1">
        <v>178.4</v>
      </c>
      <c r="BF85" s="1">
        <v>177.60000000000002</v>
      </c>
      <c r="BG85" s="1">
        <v>170.3</v>
      </c>
      <c r="BH85" s="1">
        <v>169.5</v>
      </c>
      <c r="BI85" s="1">
        <v>167.2</v>
      </c>
      <c r="BJ85" s="1">
        <v>140.4</v>
      </c>
      <c r="BK85" s="1">
        <v>117.33</v>
      </c>
      <c r="BL85" s="1">
        <v>112.78999999999999</v>
      </c>
      <c r="BM85" s="1">
        <v>147.69999999999999</v>
      </c>
      <c r="BN85" s="1">
        <v>148.89999999999998</v>
      </c>
      <c r="BO85" s="1">
        <v>92.6</v>
      </c>
      <c r="BP85" s="1">
        <v>116.78999999999999</v>
      </c>
      <c r="BQ85" s="1">
        <v>117.3</v>
      </c>
      <c r="BR85" s="1">
        <v>117.2</v>
      </c>
      <c r="BS85" s="1">
        <v>117.5</v>
      </c>
      <c r="BT85" s="1">
        <v>117.6</v>
      </c>
      <c r="BU85" s="1">
        <v>117.8</v>
      </c>
      <c r="BV85" s="1">
        <v>163.9</v>
      </c>
      <c r="BW85" s="1">
        <v>163.29999999999998</v>
      </c>
      <c r="BX85" s="1">
        <v>148.49999999999997</v>
      </c>
      <c r="BY85" s="1">
        <v>17.900000000000006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0"/>
        <v>8292.7399999999834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52.5</v>
      </c>
      <c r="AE86" s="1">
        <v>52.5</v>
      </c>
      <c r="AF86" s="1">
        <v>52.5</v>
      </c>
      <c r="AG86" s="1">
        <v>52.5</v>
      </c>
      <c r="AH86" s="1">
        <v>52.5</v>
      </c>
      <c r="AI86" s="1">
        <v>52.5</v>
      </c>
      <c r="AJ86" s="1">
        <v>52.5</v>
      </c>
      <c r="AK86" s="1">
        <v>52.5</v>
      </c>
      <c r="AL86" s="1">
        <v>29.5</v>
      </c>
      <c r="AM86" s="1">
        <v>29.5</v>
      </c>
      <c r="AN86" s="1">
        <v>29.5</v>
      </c>
      <c r="AO86" s="1">
        <v>29.5</v>
      </c>
      <c r="AP86" s="1">
        <v>15.7</v>
      </c>
      <c r="AQ86" s="1">
        <v>15.7</v>
      </c>
      <c r="AR86" s="1">
        <v>12</v>
      </c>
      <c r="AS86" s="1">
        <v>3.91</v>
      </c>
      <c r="AT86" s="1">
        <v>15.7</v>
      </c>
      <c r="AU86" s="1">
        <v>29.5</v>
      </c>
      <c r="AV86" s="1">
        <v>29.5</v>
      </c>
      <c r="AW86" s="1">
        <v>29.5</v>
      </c>
      <c r="AX86" s="1">
        <v>29.5</v>
      </c>
      <c r="AY86" s="1">
        <v>29.5</v>
      </c>
      <c r="AZ86" s="1">
        <v>29.5</v>
      </c>
      <c r="BA86" s="1">
        <v>29.5</v>
      </c>
      <c r="BB86" s="1">
        <v>29.5</v>
      </c>
      <c r="BC86" s="1">
        <v>29.5</v>
      </c>
      <c r="BD86" s="1">
        <v>29.5</v>
      </c>
      <c r="BE86" s="1">
        <v>29.5</v>
      </c>
      <c r="BF86" s="1">
        <v>29.5</v>
      </c>
      <c r="BG86" s="1">
        <v>36.700000000000003</v>
      </c>
      <c r="BH86" s="1">
        <v>15.7</v>
      </c>
      <c r="BI86" s="1">
        <v>12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29.5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1048.9100000000003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7.9</v>
      </c>
      <c r="AA87" s="1">
        <v>7.9</v>
      </c>
      <c r="AB87" s="1">
        <v>7.9</v>
      </c>
      <c r="AC87" s="1">
        <v>7.9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126.40000000000003</v>
      </c>
      <c r="CU87" s="151"/>
      <c r="CV87" s="150"/>
    </row>
    <row r="88" spans="1:102">
      <c r="A88" s="210" t="s">
        <v>63</v>
      </c>
      <c r="B88" s="218">
        <f t="shared" ref="B88:AG88" si="71">SUM(B89:B89)</f>
        <v>1.2E-2</v>
      </c>
      <c r="C88" s="127">
        <f t="shared" si="71"/>
        <v>1.6E-2</v>
      </c>
      <c r="D88" s="127">
        <f t="shared" si="71"/>
        <v>1.6E-2</v>
      </c>
      <c r="E88" s="127">
        <f t="shared" si="71"/>
        <v>1.2E-2</v>
      </c>
      <c r="F88" s="127">
        <f t="shared" si="71"/>
        <v>1.6E-2</v>
      </c>
      <c r="G88" s="127">
        <f t="shared" si="71"/>
        <v>1.2E-2</v>
      </c>
      <c r="H88" s="127">
        <f t="shared" si="71"/>
        <v>1.6E-2</v>
      </c>
      <c r="I88" s="127">
        <f t="shared" si="71"/>
        <v>1.2E-2</v>
      </c>
      <c r="J88" s="127">
        <f t="shared" si="71"/>
        <v>0</v>
      </c>
      <c r="K88" s="127">
        <f t="shared" si="71"/>
        <v>0</v>
      </c>
      <c r="L88" s="127">
        <f t="shared" si="71"/>
        <v>1.2E-2</v>
      </c>
      <c r="M88" s="127">
        <f t="shared" si="71"/>
        <v>8.0000000000000002E-3</v>
      </c>
      <c r="N88" s="127">
        <f t="shared" si="71"/>
        <v>4.0000000000000001E-3</v>
      </c>
      <c r="O88" s="127">
        <f t="shared" si="71"/>
        <v>4.0000000000000001E-3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4.0000000000000001E-3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6.4399999999999999E-2</v>
      </c>
      <c r="Z88" s="127">
        <f t="shared" si="71"/>
        <v>9.715E-2</v>
      </c>
      <c r="AA88" s="127">
        <f t="shared" si="71"/>
        <v>0.66294999999999993</v>
      </c>
      <c r="AB88" s="127">
        <f t="shared" si="71"/>
        <v>2.7344400000000002</v>
      </c>
      <c r="AC88" s="127">
        <f t="shared" si="71"/>
        <v>4.0098599999999998</v>
      </c>
      <c r="AD88" s="127">
        <f t="shared" si="71"/>
        <v>3.4265700000000003</v>
      </c>
      <c r="AE88" s="127">
        <f t="shared" si="71"/>
        <v>4.297369999999999</v>
      </c>
      <c r="AF88" s="127">
        <f t="shared" si="71"/>
        <v>5.748050000000001</v>
      </c>
      <c r="AG88" s="127">
        <f t="shared" si="71"/>
        <v>7.5924399999999999</v>
      </c>
      <c r="AH88" s="127">
        <f t="shared" ref="AH88:BM88" si="72">SUM(AH89:AH89)</f>
        <v>10.11722</v>
      </c>
      <c r="AI88" s="127">
        <f t="shared" si="72"/>
        <v>13.162749999999999</v>
      </c>
      <c r="AJ88" s="127">
        <f t="shared" si="72"/>
        <v>14.653499999999999</v>
      </c>
      <c r="AK88" s="127">
        <f t="shared" si="72"/>
        <v>21.13814</v>
      </c>
      <c r="AL88" s="127">
        <f t="shared" si="72"/>
        <v>30.009819999999998</v>
      </c>
      <c r="AM88" s="127">
        <f t="shared" si="72"/>
        <v>29.758240000000001</v>
      </c>
      <c r="AN88" s="127">
        <f t="shared" si="72"/>
        <v>30.546429999999997</v>
      </c>
      <c r="AO88" s="127">
        <f t="shared" si="72"/>
        <v>30.094719999999999</v>
      </c>
      <c r="AP88" s="127">
        <f t="shared" si="72"/>
        <v>29.294509999999999</v>
      </c>
      <c r="AQ88" s="127">
        <f t="shared" si="72"/>
        <v>32.977819999999994</v>
      </c>
      <c r="AR88" s="127">
        <f t="shared" si="72"/>
        <v>42.448819999999998</v>
      </c>
      <c r="AS88" s="127">
        <f t="shared" si="72"/>
        <v>43.027560000000001</v>
      </c>
      <c r="AT88" s="127">
        <f t="shared" si="72"/>
        <v>47.083839999999995</v>
      </c>
      <c r="AU88" s="127">
        <f t="shared" si="72"/>
        <v>53.534600000000005</v>
      </c>
      <c r="AV88" s="127">
        <f t="shared" si="72"/>
        <v>46.434460000000001</v>
      </c>
      <c r="AW88" s="127">
        <f t="shared" si="72"/>
        <v>38.916020000000003</v>
      </c>
      <c r="AX88" s="127">
        <f t="shared" si="72"/>
        <v>36.475189999999998</v>
      </c>
      <c r="AY88" s="127">
        <f t="shared" si="72"/>
        <v>40.775930000000002</v>
      </c>
      <c r="AZ88" s="127">
        <f t="shared" si="72"/>
        <v>35.985079999999996</v>
      </c>
      <c r="BA88" s="127">
        <f t="shared" si="72"/>
        <v>43.100369999999998</v>
      </c>
      <c r="BB88" s="127">
        <f t="shared" si="72"/>
        <v>45.195979999999999</v>
      </c>
      <c r="BC88" s="127">
        <f t="shared" si="72"/>
        <v>44.788939999999997</v>
      </c>
      <c r="BD88" s="127">
        <f t="shared" si="72"/>
        <v>30.783710000000006</v>
      </c>
      <c r="BE88" s="127">
        <f t="shared" si="72"/>
        <v>30.32394</v>
      </c>
      <c r="BF88" s="127">
        <f t="shared" si="72"/>
        <v>28.074300000000001</v>
      </c>
      <c r="BG88" s="127">
        <f t="shared" si="72"/>
        <v>34.055010000000003</v>
      </c>
      <c r="BH88" s="127">
        <f t="shared" si="72"/>
        <v>29.995750000000001</v>
      </c>
      <c r="BI88" s="127">
        <f t="shared" si="72"/>
        <v>31.412439999999997</v>
      </c>
      <c r="BJ88" s="127">
        <f t="shared" si="72"/>
        <v>27.609439999999999</v>
      </c>
      <c r="BK88" s="127">
        <f t="shared" si="72"/>
        <v>26.8034</v>
      </c>
      <c r="BL88" s="127">
        <f t="shared" si="72"/>
        <v>25.616129999999998</v>
      </c>
      <c r="BM88" s="127">
        <f t="shared" si="72"/>
        <v>21.598290000000002</v>
      </c>
      <c r="BN88" s="127">
        <f t="shared" ref="BN88:CS88" si="73">SUM(BN89:BN89)</f>
        <v>22.29513</v>
      </c>
      <c r="BO88" s="127">
        <f t="shared" si="73"/>
        <v>22.135610000000003</v>
      </c>
      <c r="BP88" s="127">
        <f t="shared" si="73"/>
        <v>21.974289999999996</v>
      </c>
      <c r="BQ88" s="127">
        <f t="shared" si="73"/>
        <v>18.722629999999999</v>
      </c>
      <c r="BR88" s="127">
        <f t="shared" si="73"/>
        <v>12.046330000000001</v>
      </c>
      <c r="BS88" s="127">
        <f t="shared" si="73"/>
        <v>9.2303999999999995</v>
      </c>
      <c r="BT88" s="127">
        <f t="shared" si="73"/>
        <v>5.8526999999999996</v>
      </c>
      <c r="BU88" s="127">
        <f t="shared" si="73"/>
        <v>3.9724300000000001</v>
      </c>
      <c r="BV88" s="127">
        <f t="shared" si="73"/>
        <v>1.8211000000000002</v>
      </c>
      <c r="BW88" s="127">
        <f t="shared" si="73"/>
        <v>0.70179999999999998</v>
      </c>
      <c r="BX88" s="127">
        <f t="shared" si="73"/>
        <v>0.17960000000000001</v>
      </c>
      <c r="BY88" s="127">
        <f t="shared" si="73"/>
        <v>1.2800000000000001E-2</v>
      </c>
      <c r="BZ88" s="127">
        <f t="shared" si="73"/>
        <v>8.0000000000000002E-3</v>
      </c>
      <c r="CA88" s="127">
        <f t="shared" si="73"/>
        <v>1.2E-2</v>
      </c>
      <c r="CB88" s="127">
        <f t="shared" si="73"/>
        <v>8.0000000000000002E-3</v>
      </c>
      <c r="CC88" s="127">
        <f t="shared" si="73"/>
        <v>1.2E-2</v>
      </c>
      <c r="CD88" s="127">
        <f t="shared" si="73"/>
        <v>4.0000000000000001E-3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4.0000000000000001E-3</v>
      </c>
      <c r="CI88" s="127">
        <f t="shared" si="73"/>
        <v>1.6E-2</v>
      </c>
      <c r="CJ88" s="127">
        <f t="shared" si="73"/>
        <v>1.2E-2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13">
        <f t="shared" si="73"/>
        <v>0</v>
      </c>
      <c r="CT88" s="213">
        <f t="shared" si="70"/>
        <v>1193.5903999999991</v>
      </c>
      <c r="CU88" s="149"/>
      <c r="CV88" s="150"/>
    </row>
    <row r="89" spans="1:102">
      <c r="A89" s="25" t="s">
        <v>74</v>
      </c>
      <c r="B89" s="219">
        <v>1.2E-2</v>
      </c>
      <c r="C89" s="208">
        <v>1.6E-2</v>
      </c>
      <c r="D89" s="208">
        <v>1.6E-2</v>
      </c>
      <c r="E89" s="208">
        <v>1.2E-2</v>
      </c>
      <c r="F89" s="208">
        <v>1.6E-2</v>
      </c>
      <c r="G89" s="208">
        <v>1.2E-2</v>
      </c>
      <c r="H89" s="208">
        <v>1.6E-2</v>
      </c>
      <c r="I89" s="208">
        <v>1.2E-2</v>
      </c>
      <c r="J89" s="208">
        <v>0</v>
      </c>
      <c r="K89" s="208">
        <v>0</v>
      </c>
      <c r="L89" s="208">
        <v>1.2E-2</v>
      </c>
      <c r="M89" s="208">
        <v>8.0000000000000002E-3</v>
      </c>
      <c r="N89" s="208">
        <v>4.0000000000000001E-3</v>
      </c>
      <c r="O89" s="208">
        <v>4.0000000000000001E-3</v>
      </c>
      <c r="P89" s="208">
        <v>0</v>
      </c>
      <c r="Q89" s="208">
        <v>0</v>
      </c>
      <c r="R89" s="208">
        <v>0</v>
      </c>
      <c r="S89" s="208">
        <v>0</v>
      </c>
      <c r="T89" s="208">
        <v>4.0000000000000001E-3</v>
      </c>
      <c r="U89" s="208">
        <v>0</v>
      </c>
      <c r="V89" s="208">
        <v>0</v>
      </c>
      <c r="W89" s="208">
        <v>0</v>
      </c>
      <c r="X89" s="208">
        <v>0</v>
      </c>
      <c r="Y89" s="208">
        <v>6.4399999999999999E-2</v>
      </c>
      <c r="Z89" s="208">
        <v>9.715E-2</v>
      </c>
      <c r="AA89" s="208">
        <v>0.66294999999999993</v>
      </c>
      <c r="AB89" s="208">
        <v>2.7344400000000002</v>
      </c>
      <c r="AC89" s="208">
        <v>4.0098599999999998</v>
      </c>
      <c r="AD89" s="208">
        <v>3.4265700000000003</v>
      </c>
      <c r="AE89" s="208">
        <v>4.297369999999999</v>
      </c>
      <c r="AF89" s="208">
        <v>5.748050000000001</v>
      </c>
      <c r="AG89" s="208">
        <v>7.5924399999999999</v>
      </c>
      <c r="AH89" s="208">
        <v>10.11722</v>
      </c>
      <c r="AI89" s="208">
        <v>13.162749999999999</v>
      </c>
      <c r="AJ89" s="208">
        <v>14.653499999999999</v>
      </c>
      <c r="AK89" s="208">
        <v>21.13814</v>
      </c>
      <c r="AL89" s="208">
        <v>30.009819999999998</v>
      </c>
      <c r="AM89" s="208">
        <v>29.758240000000001</v>
      </c>
      <c r="AN89" s="208">
        <v>30.546429999999997</v>
      </c>
      <c r="AO89" s="208">
        <v>30.094719999999999</v>
      </c>
      <c r="AP89" s="208">
        <v>29.294509999999999</v>
      </c>
      <c r="AQ89" s="208">
        <v>32.977819999999994</v>
      </c>
      <c r="AR89" s="208">
        <v>42.448819999999998</v>
      </c>
      <c r="AS89" s="208">
        <v>43.027560000000001</v>
      </c>
      <c r="AT89" s="208">
        <v>47.083839999999995</v>
      </c>
      <c r="AU89" s="208">
        <v>53.534600000000005</v>
      </c>
      <c r="AV89" s="208">
        <v>46.434460000000001</v>
      </c>
      <c r="AW89" s="208">
        <v>38.916020000000003</v>
      </c>
      <c r="AX89" s="208">
        <v>36.475189999999998</v>
      </c>
      <c r="AY89" s="208">
        <v>40.775930000000002</v>
      </c>
      <c r="AZ89" s="208">
        <v>35.985079999999996</v>
      </c>
      <c r="BA89" s="208">
        <v>43.100369999999998</v>
      </c>
      <c r="BB89" s="208">
        <v>45.195979999999999</v>
      </c>
      <c r="BC89" s="208">
        <v>44.788939999999997</v>
      </c>
      <c r="BD89" s="208">
        <v>30.783710000000006</v>
      </c>
      <c r="BE89" s="208">
        <v>30.32394</v>
      </c>
      <c r="BF89" s="208">
        <v>28.074300000000001</v>
      </c>
      <c r="BG89" s="208">
        <v>34.055010000000003</v>
      </c>
      <c r="BH89" s="208">
        <v>29.995750000000001</v>
      </c>
      <c r="BI89" s="208">
        <v>31.412439999999997</v>
      </c>
      <c r="BJ89" s="208">
        <v>27.609439999999999</v>
      </c>
      <c r="BK89" s="208">
        <v>26.8034</v>
      </c>
      <c r="BL89" s="208">
        <v>25.616129999999998</v>
      </c>
      <c r="BM89" s="208">
        <v>21.598290000000002</v>
      </c>
      <c r="BN89" s="208">
        <v>22.29513</v>
      </c>
      <c r="BO89" s="208">
        <v>22.135610000000003</v>
      </c>
      <c r="BP89" s="208">
        <v>21.974289999999996</v>
      </c>
      <c r="BQ89" s="208">
        <v>18.722629999999999</v>
      </c>
      <c r="BR89" s="208">
        <v>12.046330000000001</v>
      </c>
      <c r="BS89" s="208">
        <v>9.2303999999999995</v>
      </c>
      <c r="BT89" s="208">
        <v>5.8526999999999996</v>
      </c>
      <c r="BU89" s="208">
        <v>3.9724300000000001</v>
      </c>
      <c r="BV89" s="208">
        <v>1.8211000000000002</v>
      </c>
      <c r="BW89" s="208">
        <v>0.70179999999999998</v>
      </c>
      <c r="BX89" s="208">
        <v>0.17960000000000001</v>
      </c>
      <c r="BY89" s="208">
        <v>1.2800000000000001E-2</v>
      </c>
      <c r="BZ89" s="208">
        <v>8.0000000000000002E-3</v>
      </c>
      <c r="CA89" s="208">
        <v>1.2E-2</v>
      </c>
      <c r="CB89" s="208">
        <v>8.0000000000000002E-3</v>
      </c>
      <c r="CC89" s="208">
        <v>1.2E-2</v>
      </c>
      <c r="CD89" s="208">
        <v>4.0000000000000001E-3</v>
      </c>
      <c r="CE89" s="208">
        <v>0</v>
      </c>
      <c r="CF89" s="208">
        <v>0</v>
      </c>
      <c r="CG89" s="208">
        <v>0</v>
      </c>
      <c r="CH89" s="208">
        <v>4.0000000000000001E-3</v>
      </c>
      <c r="CI89" s="208">
        <v>1.6E-2</v>
      </c>
      <c r="CJ89" s="208">
        <v>1.2E-2</v>
      </c>
      <c r="CK89" s="208">
        <v>0</v>
      </c>
      <c r="CL89" s="208">
        <v>0</v>
      </c>
      <c r="CM89" s="208">
        <v>0</v>
      </c>
      <c r="CN89" s="208">
        <v>0</v>
      </c>
      <c r="CO89" s="208">
        <v>0</v>
      </c>
      <c r="CP89" s="208">
        <v>0</v>
      </c>
      <c r="CQ89" s="208">
        <v>0</v>
      </c>
      <c r="CR89" s="208">
        <v>0</v>
      </c>
      <c r="CS89" s="220">
        <v>0</v>
      </c>
      <c r="CT89" s="214">
        <f t="shared" si="70"/>
        <v>1193.5903999999991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0.31200000000000006</v>
      </c>
      <c r="C91" s="128">
        <f t="shared" si="74"/>
        <v>0.31600000000000006</v>
      </c>
      <c r="D91" s="128">
        <f t="shared" si="74"/>
        <v>0.31600000000000006</v>
      </c>
      <c r="E91" s="128">
        <f t="shared" si="74"/>
        <v>0.31200000000000006</v>
      </c>
      <c r="F91" s="128">
        <f t="shared" si="74"/>
        <v>0.31600000000000006</v>
      </c>
      <c r="G91" s="128">
        <f t="shared" si="74"/>
        <v>0.31200000000000006</v>
      </c>
      <c r="H91" s="128">
        <f t="shared" si="74"/>
        <v>0.31600000000000006</v>
      </c>
      <c r="I91" s="128">
        <f t="shared" si="74"/>
        <v>0.31200000000000006</v>
      </c>
      <c r="J91" s="128">
        <f t="shared" si="74"/>
        <v>0.30000000000000004</v>
      </c>
      <c r="K91" s="128">
        <f t="shared" si="74"/>
        <v>0.30000000000000004</v>
      </c>
      <c r="L91" s="128">
        <f t="shared" si="74"/>
        <v>0.31200000000000006</v>
      </c>
      <c r="M91" s="128">
        <f t="shared" si="74"/>
        <v>0.30800000000000005</v>
      </c>
      <c r="N91" s="128">
        <f t="shared" si="74"/>
        <v>0.30400000000000005</v>
      </c>
      <c r="O91" s="128">
        <f t="shared" si="74"/>
        <v>0.30400000000000005</v>
      </c>
      <c r="P91" s="128">
        <f t="shared" si="74"/>
        <v>0.30000000000000004</v>
      </c>
      <c r="Q91" s="128">
        <f t="shared" si="74"/>
        <v>0.30000000000000004</v>
      </c>
      <c r="R91" s="128">
        <f t="shared" si="74"/>
        <v>0.30000000000000004</v>
      </c>
      <c r="S91" s="128">
        <f t="shared" si="74"/>
        <v>0.30000000000000004</v>
      </c>
      <c r="T91" s="128">
        <f t="shared" si="74"/>
        <v>0.30400000000000005</v>
      </c>
      <c r="U91" s="128">
        <f t="shared" si="74"/>
        <v>0.30000000000000004</v>
      </c>
      <c r="V91" s="128">
        <f t="shared" si="74"/>
        <v>7.7999999999999989</v>
      </c>
      <c r="W91" s="128">
        <f t="shared" si="74"/>
        <v>0.30000000000000004</v>
      </c>
      <c r="X91" s="128">
        <f t="shared" si="74"/>
        <v>0.30000000000000004</v>
      </c>
      <c r="Y91" s="128">
        <f t="shared" si="74"/>
        <v>0.36440000000000006</v>
      </c>
      <c r="Z91" s="128">
        <f t="shared" si="74"/>
        <v>180.29715000000002</v>
      </c>
      <c r="AA91" s="128">
        <f t="shared" si="74"/>
        <v>176.59295000000003</v>
      </c>
      <c r="AB91" s="128">
        <f t="shared" si="74"/>
        <v>183.33444000000003</v>
      </c>
      <c r="AC91" s="128">
        <f t="shared" si="74"/>
        <v>181.60986000000003</v>
      </c>
      <c r="AD91" s="128">
        <f t="shared" si="74"/>
        <v>237.52656999999999</v>
      </c>
      <c r="AE91" s="128">
        <f t="shared" si="74"/>
        <v>241.79737000000003</v>
      </c>
      <c r="AF91" s="128">
        <f t="shared" si="74"/>
        <v>243.64805000000001</v>
      </c>
      <c r="AG91" s="128">
        <f t="shared" si="74"/>
        <v>245.89244000000002</v>
      </c>
      <c r="AH91" s="128">
        <f t="shared" ref="AH91:BM91" si="75">SUM(AH84,AH88)</f>
        <v>247.01722000000001</v>
      </c>
      <c r="AI91" s="128">
        <f t="shared" si="75"/>
        <v>250.56274999999999</v>
      </c>
      <c r="AJ91" s="128">
        <f t="shared" si="75"/>
        <v>251.65350000000004</v>
      </c>
      <c r="AK91" s="128">
        <f t="shared" si="75"/>
        <v>258.33814000000001</v>
      </c>
      <c r="AL91" s="128">
        <f t="shared" si="75"/>
        <v>244.20982000000001</v>
      </c>
      <c r="AM91" s="128">
        <f t="shared" si="75"/>
        <v>243.95824000000002</v>
      </c>
      <c r="AN91" s="128">
        <f t="shared" si="75"/>
        <v>244.54643000000002</v>
      </c>
      <c r="AO91" s="128">
        <f t="shared" si="75"/>
        <v>243.69471999999999</v>
      </c>
      <c r="AP91" s="128">
        <f t="shared" si="75"/>
        <v>216.09451000000001</v>
      </c>
      <c r="AQ91" s="128">
        <f t="shared" si="75"/>
        <v>219.27781999999996</v>
      </c>
      <c r="AR91" s="128">
        <f t="shared" si="75"/>
        <v>232.84881999999999</v>
      </c>
      <c r="AS91" s="128">
        <f t="shared" si="75"/>
        <v>217.93755999999999</v>
      </c>
      <c r="AT91" s="128">
        <f t="shared" si="75"/>
        <v>240.88384000000002</v>
      </c>
      <c r="AU91" s="128">
        <f t="shared" si="75"/>
        <v>260.93459999999999</v>
      </c>
      <c r="AV91" s="128">
        <f t="shared" si="75"/>
        <v>252.73446000000001</v>
      </c>
      <c r="AW91" s="128">
        <f t="shared" si="75"/>
        <v>245.51602000000003</v>
      </c>
      <c r="AX91" s="128">
        <f t="shared" si="75"/>
        <v>243.67518999999999</v>
      </c>
      <c r="AY91" s="128">
        <f t="shared" si="75"/>
        <v>248.27593000000002</v>
      </c>
      <c r="AZ91" s="128">
        <f t="shared" si="75"/>
        <v>243.48507999999998</v>
      </c>
      <c r="BA91" s="128">
        <f t="shared" si="75"/>
        <v>250.80036999999999</v>
      </c>
      <c r="BB91" s="128">
        <f t="shared" si="75"/>
        <v>253.69597999999999</v>
      </c>
      <c r="BC91" s="128">
        <f t="shared" si="75"/>
        <v>252.98893999999999</v>
      </c>
      <c r="BD91" s="128">
        <f t="shared" si="75"/>
        <v>238.98371</v>
      </c>
      <c r="BE91" s="128">
        <f t="shared" si="75"/>
        <v>238.22394</v>
      </c>
      <c r="BF91" s="128">
        <f t="shared" si="75"/>
        <v>235.17430000000002</v>
      </c>
      <c r="BG91" s="128">
        <f t="shared" si="75"/>
        <v>241.05501000000001</v>
      </c>
      <c r="BH91" s="128">
        <f t="shared" si="75"/>
        <v>215.19574999999998</v>
      </c>
      <c r="BI91" s="128">
        <f t="shared" si="75"/>
        <v>210.61243999999999</v>
      </c>
      <c r="BJ91" s="128">
        <f t="shared" si="75"/>
        <v>168.00944000000001</v>
      </c>
      <c r="BK91" s="128">
        <f t="shared" si="75"/>
        <v>144.13339999999999</v>
      </c>
      <c r="BL91" s="128">
        <f t="shared" si="75"/>
        <v>138.40612999999999</v>
      </c>
      <c r="BM91" s="128">
        <f t="shared" si="75"/>
        <v>169.29828999999998</v>
      </c>
      <c r="BN91" s="128">
        <f t="shared" ref="BN91:CS91" si="76">SUM(BN84,BN88)</f>
        <v>171.19512999999998</v>
      </c>
      <c r="BO91" s="128">
        <f t="shared" si="76"/>
        <v>114.73560999999999</v>
      </c>
      <c r="BP91" s="128">
        <f t="shared" si="76"/>
        <v>138.76428999999999</v>
      </c>
      <c r="BQ91" s="128">
        <f t="shared" si="76"/>
        <v>136.02262999999999</v>
      </c>
      <c r="BR91" s="128">
        <f t="shared" si="76"/>
        <v>129.24633</v>
      </c>
      <c r="BS91" s="128">
        <f t="shared" si="76"/>
        <v>126.7304</v>
      </c>
      <c r="BT91" s="128">
        <f t="shared" si="76"/>
        <v>123.45269999999999</v>
      </c>
      <c r="BU91" s="128">
        <f t="shared" si="76"/>
        <v>121.77243</v>
      </c>
      <c r="BV91" s="128">
        <f t="shared" si="76"/>
        <v>195.22110000000001</v>
      </c>
      <c r="BW91" s="128">
        <f t="shared" si="76"/>
        <v>164.00179999999997</v>
      </c>
      <c r="BX91" s="128">
        <f t="shared" si="76"/>
        <v>148.67959999999997</v>
      </c>
      <c r="BY91" s="128">
        <f t="shared" si="76"/>
        <v>17.912800000000004</v>
      </c>
      <c r="BZ91" s="128">
        <f t="shared" si="76"/>
        <v>0.30800000000000005</v>
      </c>
      <c r="CA91" s="128">
        <f t="shared" si="76"/>
        <v>0.31200000000000006</v>
      </c>
      <c r="CB91" s="128">
        <f t="shared" si="76"/>
        <v>0.30800000000000005</v>
      </c>
      <c r="CC91" s="128">
        <f t="shared" si="76"/>
        <v>0.31200000000000006</v>
      </c>
      <c r="CD91" s="128">
        <f t="shared" si="76"/>
        <v>0.30400000000000005</v>
      </c>
      <c r="CE91" s="128">
        <f t="shared" si="76"/>
        <v>0.30000000000000004</v>
      </c>
      <c r="CF91" s="128">
        <f t="shared" si="76"/>
        <v>0.30000000000000004</v>
      </c>
      <c r="CG91" s="128">
        <f t="shared" si="76"/>
        <v>0.30000000000000004</v>
      </c>
      <c r="CH91" s="128">
        <f t="shared" si="76"/>
        <v>0.30400000000000005</v>
      </c>
      <c r="CI91" s="128">
        <f t="shared" si="76"/>
        <v>0.31600000000000006</v>
      </c>
      <c r="CJ91" s="128">
        <f t="shared" si="76"/>
        <v>0.31200000000000006</v>
      </c>
      <c r="CK91" s="128">
        <f t="shared" si="76"/>
        <v>0.30000000000000004</v>
      </c>
      <c r="CL91" s="128">
        <f t="shared" si="76"/>
        <v>0.30000000000000004</v>
      </c>
      <c r="CM91" s="128">
        <f t="shared" si="76"/>
        <v>0.30000000000000004</v>
      </c>
      <c r="CN91" s="128">
        <f t="shared" si="76"/>
        <v>0.30000000000000004</v>
      </c>
      <c r="CO91" s="128">
        <f t="shared" si="76"/>
        <v>0.30000000000000004</v>
      </c>
      <c r="CP91" s="128">
        <f t="shared" si="76"/>
        <v>0.30000000000000004</v>
      </c>
      <c r="CQ91" s="128">
        <f t="shared" si="76"/>
        <v>0.30000000000000004</v>
      </c>
      <c r="CR91" s="128">
        <f t="shared" si="76"/>
        <v>0.30000000000000004</v>
      </c>
      <c r="CS91" s="222">
        <f t="shared" si="76"/>
        <v>0.30000000000000004</v>
      </c>
      <c r="CT91" s="213">
        <f t="shared" si="70"/>
        <v>10661.640399999995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43.942</v>
      </c>
      <c r="C96" s="168">
        <f t="shared" si="80"/>
        <v>43.946000000000005</v>
      </c>
      <c r="D96" s="168">
        <f t="shared" si="80"/>
        <v>43.946000000000005</v>
      </c>
      <c r="E96" s="168">
        <f t="shared" si="80"/>
        <v>43.942</v>
      </c>
      <c r="F96" s="168">
        <f t="shared" si="80"/>
        <v>43.946000000000005</v>
      </c>
      <c r="G96" s="168">
        <f t="shared" si="80"/>
        <v>43.942</v>
      </c>
      <c r="H96" s="168">
        <f t="shared" si="80"/>
        <v>43.946000000000005</v>
      </c>
      <c r="I96" s="168">
        <f t="shared" si="80"/>
        <v>43.942</v>
      </c>
      <c r="J96" s="168">
        <f t="shared" si="80"/>
        <v>43.93</v>
      </c>
      <c r="K96" s="168">
        <f t="shared" si="80"/>
        <v>43.93</v>
      </c>
      <c r="L96" s="168">
        <f t="shared" si="80"/>
        <v>43.942</v>
      </c>
      <c r="M96" s="168">
        <f t="shared" si="80"/>
        <v>43.938000000000002</v>
      </c>
      <c r="N96" s="168">
        <f t="shared" si="80"/>
        <v>43.934000000000005</v>
      </c>
      <c r="O96" s="168">
        <f t="shared" si="80"/>
        <v>43.934000000000005</v>
      </c>
      <c r="P96" s="168">
        <f t="shared" si="80"/>
        <v>43.93</v>
      </c>
      <c r="Q96" s="168">
        <f t="shared" si="80"/>
        <v>43.93</v>
      </c>
      <c r="R96" s="168">
        <f t="shared" si="80"/>
        <v>43.93</v>
      </c>
      <c r="S96" s="168">
        <f t="shared" si="80"/>
        <v>43.93</v>
      </c>
      <c r="T96" s="168">
        <f t="shared" si="80"/>
        <v>43.934000000000005</v>
      </c>
      <c r="U96" s="168">
        <f t="shared" si="80"/>
        <v>43.93</v>
      </c>
      <c r="V96" s="168">
        <f t="shared" si="80"/>
        <v>51.43</v>
      </c>
      <c r="W96" s="168">
        <f t="shared" si="80"/>
        <v>43.93</v>
      </c>
      <c r="X96" s="168">
        <f t="shared" si="80"/>
        <v>43.93</v>
      </c>
      <c r="Y96" s="168">
        <f t="shared" si="80"/>
        <v>43.994400000000006</v>
      </c>
      <c r="Z96" s="168">
        <f t="shared" si="80"/>
        <v>223.92715000000001</v>
      </c>
      <c r="AA96" s="168">
        <f t="shared" si="80"/>
        <v>220.22295000000003</v>
      </c>
      <c r="AB96" s="168">
        <f t="shared" si="80"/>
        <v>226.96444000000002</v>
      </c>
      <c r="AC96" s="168">
        <f t="shared" si="80"/>
        <v>225.23986000000002</v>
      </c>
      <c r="AD96" s="168">
        <f t="shared" si="80"/>
        <v>281.15656999999999</v>
      </c>
      <c r="AE96" s="168">
        <f t="shared" si="80"/>
        <v>285.42737000000005</v>
      </c>
      <c r="AF96" s="168">
        <f t="shared" si="80"/>
        <v>287.27805000000001</v>
      </c>
      <c r="AG96" s="168">
        <f t="shared" si="80"/>
        <v>289.52244000000002</v>
      </c>
      <c r="AH96" s="168">
        <f t="shared" ref="AH96:BM96" si="81">AH91+AH92</f>
        <v>290.64722</v>
      </c>
      <c r="AI96" s="168">
        <f t="shared" si="81"/>
        <v>294.19274999999999</v>
      </c>
      <c r="AJ96" s="168">
        <f t="shared" si="81"/>
        <v>295.28350000000006</v>
      </c>
      <c r="AK96" s="168">
        <f t="shared" si="81"/>
        <v>301.96814000000001</v>
      </c>
      <c r="AL96" s="168">
        <f t="shared" si="81"/>
        <v>287.83982000000003</v>
      </c>
      <c r="AM96" s="168">
        <f t="shared" si="81"/>
        <v>287.58824000000004</v>
      </c>
      <c r="AN96" s="168">
        <f t="shared" si="81"/>
        <v>288.17643000000004</v>
      </c>
      <c r="AO96" s="168">
        <f t="shared" si="81"/>
        <v>287.32472000000001</v>
      </c>
      <c r="AP96" s="168">
        <f t="shared" si="81"/>
        <v>259.72451000000001</v>
      </c>
      <c r="AQ96" s="168">
        <f t="shared" si="81"/>
        <v>262.90781999999996</v>
      </c>
      <c r="AR96" s="168">
        <f t="shared" si="81"/>
        <v>276.47881999999998</v>
      </c>
      <c r="AS96" s="168">
        <f t="shared" si="81"/>
        <v>261.56756000000001</v>
      </c>
      <c r="AT96" s="168">
        <f t="shared" si="81"/>
        <v>284.51384000000002</v>
      </c>
      <c r="AU96" s="168">
        <f t="shared" si="81"/>
        <v>304.56459999999998</v>
      </c>
      <c r="AV96" s="168">
        <f t="shared" si="81"/>
        <v>296.36446000000001</v>
      </c>
      <c r="AW96" s="168">
        <f t="shared" si="81"/>
        <v>289.14602000000002</v>
      </c>
      <c r="AX96" s="168">
        <f t="shared" si="81"/>
        <v>287.30518999999998</v>
      </c>
      <c r="AY96" s="168">
        <f t="shared" si="81"/>
        <v>291.90593000000001</v>
      </c>
      <c r="AZ96" s="168">
        <f t="shared" si="81"/>
        <v>287.11507999999998</v>
      </c>
      <c r="BA96" s="168">
        <f t="shared" si="81"/>
        <v>294.43036999999998</v>
      </c>
      <c r="BB96" s="168">
        <f t="shared" si="81"/>
        <v>297.32598000000002</v>
      </c>
      <c r="BC96" s="168">
        <f t="shared" si="81"/>
        <v>296.61894000000001</v>
      </c>
      <c r="BD96" s="168">
        <f t="shared" si="81"/>
        <v>282.61371000000003</v>
      </c>
      <c r="BE96" s="168">
        <f t="shared" si="81"/>
        <v>281.85394000000002</v>
      </c>
      <c r="BF96" s="168">
        <f t="shared" si="81"/>
        <v>278.80430000000001</v>
      </c>
      <c r="BG96" s="168">
        <f t="shared" si="81"/>
        <v>284.68501000000003</v>
      </c>
      <c r="BH96" s="168">
        <f t="shared" si="81"/>
        <v>258.82574999999997</v>
      </c>
      <c r="BI96" s="168">
        <f t="shared" si="81"/>
        <v>254.24243999999999</v>
      </c>
      <c r="BJ96" s="168">
        <f t="shared" si="81"/>
        <v>211.63944000000001</v>
      </c>
      <c r="BK96" s="168">
        <f t="shared" si="81"/>
        <v>187.76339999999999</v>
      </c>
      <c r="BL96" s="168">
        <f t="shared" si="81"/>
        <v>182.03612999999999</v>
      </c>
      <c r="BM96" s="168">
        <f t="shared" si="81"/>
        <v>212.92828999999998</v>
      </c>
      <c r="BN96" s="168">
        <f t="shared" ref="BN96:CS96" si="82">BN91+BN92</f>
        <v>214.82512999999997</v>
      </c>
      <c r="BO96" s="168">
        <f t="shared" si="82"/>
        <v>158.36561</v>
      </c>
      <c r="BP96" s="168">
        <f t="shared" si="82"/>
        <v>182.39428999999998</v>
      </c>
      <c r="BQ96" s="168">
        <f t="shared" si="82"/>
        <v>179.65262999999999</v>
      </c>
      <c r="BR96" s="168">
        <f t="shared" si="82"/>
        <v>172.87633</v>
      </c>
      <c r="BS96" s="168">
        <f t="shared" si="82"/>
        <v>170.3604</v>
      </c>
      <c r="BT96" s="168">
        <f t="shared" si="82"/>
        <v>167.08269999999999</v>
      </c>
      <c r="BU96" s="168">
        <f t="shared" si="82"/>
        <v>165.40243000000001</v>
      </c>
      <c r="BV96" s="168">
        <f t="shared" si="82"/>
        <v>238.8511</v>
      </c>
      <c r="BW96" s="168">
        <f t="shared" si="82"/>
        <v>207.63179999999997</v>
      </c>
      <c r="BX96" s="168">
        <f t="shared" si="82"/>
        <v>192.30959999999996</v>
      </c>
      <c r="BY96" s="168">
        <f t="shared" si="82"/>
        <v>61.542800000000007</v>
      </c>
      <c r="BZ96" s="168">
        <f t="shared" si="82"/>
        <v>43.938000000000002</v>
      </c>
      <c r="CA96" s="168">
        <f t="shared" si="82"/>
        <v>43.942</v>
      </c>
      <c r="CB96" s="168">
        <f t="shared" si="82"/>
        <v>43.938000000000002</v>
      </c>
      <c r="CC96" s="168">
        <f t="shared" si="82"/>
        <v>43.942</v>
      </c>
      <c r="CD96" s="168">
        <f t="shared" si="82"/>
        <v>43.934000000000005</v>
      </c>
      <c r="CE96" s="168">
        <f t="shared" si="82"/>
        <v>43.93</v>
      </c>
      <c r="CF96" s="168">
        <f t="shared" si="82"/>
        <v>43.93</v>
      </c>
      <c r="CG96" s="168">
        <f t="shared" si="82"/>
        <v>43.93</v>
      </c>
      <c r="CH96" s="168">
        <f t="shared" si="82"/>
        <v>43.934000000000005</v>
      </c>
      <c r="CI96" s="168">
        <f t="shared" si="82"/>
        <v>43.946000000000005</v>
      </c>
      <c r="CJ96" s="168">
        <f t="shared" si="82"/>
        <v>43.942</v>
      </c>
      <c r="CK96" s="168">
        <f t="shared" si="82"/>
        <v>43.93</v>
      </c>
      <c r="CL96" s="168">
        <f t="shared" si="82"/>
        <v>43.93</v>
      </c>
      <c r="CM96" s="168">
        <f t="shared" si="82"/>
        <v>43.93</v>
      </c>
      <c r="CN96" s="168">
        <f t="shared" si="82"/>
        <v>43.93</v>
      </c>
      <c r="CO96" s="168">
        <f t="shared" si="82"/>
        <v>43.93</v>
      </c>
      <c r="CP96" s="168">
        <f t="shared" si="82"/>
        <v>43.93</v>
      </c>
      <c r="CQ96" s="168">
        <f t="shared" si="82"/>
        <v>43.93</v>
      </c>
      <c r="CR96" s="168">
        <f t="shared" si="82"/>
        <v>43.93</v>
      </c>
      <c r="CS96" s="224">
        <f t="shared" si="82"/>
        <v>43.93</v>
      </c>
      <c r="CT96" s="132">
        <f t="shared" si="70"/>
        <v>14850.1204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43.942</v>
      </c>
      <c r="C99" s="130">
        <f t="shared" si="83"/>
        <v>43.946000000000005</v>
      </c>
      <c r="D99" s="130">
        <f t="shared" si="83"/>
        <v>43.946000000000005</v>
      </c>
      <c r="E99" s="130">
        <f t="shared" si="83"/>
        <v>43.942</v>
      </c>
      <c r="F99" s="130">
        <f t="shared" si="83"/>
        <v>43.946000000000005</v>
      </c>
      <c r="G99" s="130">
        <f t="shared" si="83"/>
        <v>43.942</v>
      </c>
      <c r="H99" s="130">
        <f t="shared" si="83"/>
        <v>43.946000000000005</v>
      </c>
      <c r="I99" s="130">
        <f t="shared" si="83"/>
        <v>43.942</v>
      </c>
      <c r="J99" s="130">
        <f t="shared" si="83"/>
        <v>43.93</v>
      </c>
      <c r="K99" s="130">
        <f t="shared" si="83"/>
        <v>43.93</v>
      </c>
      <c r="L99" s="130">
        <f t="shared" si="83"/>
        <v>43.942</v>
      </c>
      <c r="M99" s="130">
        <f t="shared" si="83"/>
        <v>43.938000000000002</v>
      </c>
      <c r="N99" s="130">
        <f t="shared" si="83"/>
        <v>43.934000000000005</v>
      </c>
      <c r="O99" s="130">
        <f t="shared" si="83"/>
        <v>43.934000000000005</v>
      </c>
      <c r="P99" s="130">
        <f t="shared" si="83"/>
        <v>43.93</v>
      </c>
      <c r="Q99" s="130">
        <f t="shared" si="83"/>
        <v>43.93</v>
      </c>
      <c r="R99" s="130">
        <f t="shared" si="83"/>
        <v>43.93</v>
      </c>
      <c r="S99" s="130">
        <f t="shared" si="83"/>
        <v>43.93</v>
      </c>
      <c r="T99" s="130">
        <f t="shared" si="83"/>
        <v>43.934000000000005</v>
      </c>
      <c r="U99" s="130">
        <f t="shared" si="83"/>
        <v>43.93</v>
      </c>
      <c r="V99" s="130">
        <f t="shared" si="83"/>
        <v>51.43</v>
      </c>
      <c r="W99" s="130">
        <f t="shared" si="83"/>
        <v>43.93</v>
      </c>
      <c r="X99" s="130">
        <f t="shared" si="83"/>
        <v>43.93</v>
      </c>
      <c r="Y99" s="130">
        <f t="shared" si="83"/>
        <v>43.994400000000006</v>
      </c>
      <c r="Z99" s="130">
        <f t="shared" si="83"/>
        <v>223.92715000000001</v>
      </c>
      <c r="AA99" s="130">
        <f t="shared" si="83"/>
        <v>220.22295000000003</v>
      </c>
      <c r="AB99" s="130">
        <f t="shared" si="83"/>
        <v>226.96444000000002</v>
      </c>
      <c r="AC99" s="130">
        <f t="shared" si="83"/>
        <v>225.23986000000002</v>
      </c>
      <c r="AD99" s="130">
        <f t="shared" si="83"/>
        <v>281.15656999999999</v>
      </c>
      <c r="AE99" s="130">
        <f t="shared" si="83"/>
        <v>285.42737000000005</v>
      </c>
      <c r="AF99" s="130">
        <f t="shared" si="83"/>
        <v>287.27805000000001</v>
      </c>
      <c r="AG99" s="130">
        <f t="shared" si="83"/>
        <v>289.52244000000002</v>
      </c>
      <c r="AH99" s="130">
        <f t="shared" ref="AH99:BM99" si="84">IF(AH57&lt;0,0,MIN(AH57,AH96))</f>
        <v>290.64722</v>
      </c>
      <c r="AI99" s="130">
        <f t="shared" si="84"/>
        <v>294.19274999999999</v>
      </c>
      <c r="AJ99" s="130">
        <f t="shared" si="84"/>
        <v>295.28350000000006</v>
      </c>
      <c r="AK99" s="130">
        <f t="shared" si="84"/>
        <v>301.96814000000001</v>
      </c>
      <c r="AL99" s="130">
        <f t="shared" si="84"/>
        <v>287.83982000000003</v>
      </c>
      <c r="AM99" s="130">
        <f t="shared" si="84"/>
        <v>287.58824000000004</v>
      </c>
      <c r="AN99" s="130">
        <f t="shared" si="84"/>
        <v>288.17643000000004</v>
      </c>
      <c r="AO99" s="130">
        <f t="shared" si="84"/>
        <v>287.32472000000001</v>
      </c>
      <c r="AP99" s="130">
        <f t="shared" si="84"/>
        <v>259.72451000000001</v>
      </c>
      <c r="AQ99" s="130">
        <f t="shared" si="84"/>
        <v>262.90781999999996</v>
      </c>
      <c r="AR99" s="130">
        <f t="shared" si="84"/>
        <v>276.47881999999998</v>
      </c>
      <c r="AS99" s="130">
        <f t="shared" si="84"/>
        <v>261.56756000000001</v>
      </c>
      <c r="AT99" s="130">
        <f t="shared" si="84"/>
        <v>284.51384000000002</v>
      </c>
      <c r="AU99" s="130">
        <f t="shared" si="84"/>
        <v>304.56459999999998</v>
      </c>
      <c r="AV99" s="130">
        <f t="shared" si="84"/>
        <v>296.36446000000001</v>
      </c>
      <c r="AW99" s="130">
        <f t="shared" si="84"/>
        <v>289.14602000000002</v>
      </c>
      <c r="AX99" s="130">
        <f t="shared" si="84"/>
        <v>287.30518999999998</v>
      </c>
      <c r="AY99" s="130">
        <f t="shared" si="84"/>
        <v>291.90593000000001</v>
      </c>
      <c r="AZ99" s="130">
        <f t="shared" si="84"/>
        <v>287.11507999999998</v>
      </c>
      <c r="BA99" s="130">
        <f t="shared" si="84"/>
        <v>294.43036999999998</v>
      </c>
      <c r="BB99" s="130">
        <f t="shared" si="84"/>
        <v>297.32598000000002</v>
      </c>
      <c r="BC99" s="130">
        <f t="shared" si="84"/>
        <v>296.61894000000001</v>
      </c>
      <c r="BD99" s="130">
        <f t="shared" si="84"/>
        <v>282.61371000000003</v>
      </c>
      <c r="BE99" s="130">
        <f t="shared" si="84"/>
        <v>281.85394000000002</v>
      </c>
      <c r="BF99" s="130">
        <f t="shared" si="84"/>
        <v>278.80430000000001</v>
      </c>
      <c r="BG99" s="130">
        <f t="shared" si="84"/>
        <v>284.68501000000003</v>
      </c>
      <c r="BH99" s="130">
        <f t="shared" si="84"/>
        <v>258.82574999999997</v>
      </c>
      <c r="BI99" s="130">
        <f t="shared" si="84"/>
        <v>254.24243999999999</v>
      </c>
      <c r="BJ99" s="130">
        <f t="shared" si="84"/>
        <v>211.63944000000001</v>
      </c>
      <c r="BK99" s="130">
        <f t="shared" si="84"/>
        <v>187.76339999999999</v>
      </c>
      <c r="BL99" s="130">
        <f t="shared" si="84"/>
        <v>182.03612999999999</v>
      </c>
      <c r="BM99" s="130">
        <f t="shared" si="84"/>
        <v>212.92828999999998</v>
      </c>
      <c r="BN99" s="130">
        <f t="shared" ref="BN99:CS99" si="85">IF(BN57&lt;0,0,MIN(BN57,BN96))</f>
        <v>214.82512999999997</v>
      </c>
      <c r="BO99" s="130">
        <f t="shared" si="85"/>
        <v>158.36561</v>
      </c>
      <c r="BP99" s="130">
        <f t="shared" si="85"/>
        <v>182.39428999999998</v>
      </c>
      <c r="BQ99" s="130">
        <f t="shared" si="85"/>
        <v>179.65262999999999</v>
      </c>
      <c r="BR99" s="130">
        <f t="shared" si="85"/>
        <v>172.87633</v>
      </c>
      <c r="BS99" s="130">
        <f t="shared" si="85"/>
        <v>170.3604</v>
      </c>
      <c r="BT99" s="130">
        <f t="shared" si="85"/>
        <v>167.08269999999999</v>
      </c>
      <c r="BU99" s="130">
        <f t="shared" si="85"/>
        <v>165.40243000000001</v>
      </c>
      <c r="BV99" s="130">
        <f t="shared" si="85"/>
        <v>238.8511</v>
      </c>
      <c r="BW99" s="130">
        <f t="shared" si="85"/>
        <v>207.63179999999997</v>
      </c>
      <c r="BX99" s="130">
        <f t="shared" si="85"/>
        <v>192.30959999999996</v>
      </c>
      <c r="BY99" s="130">
        <f t="shared" si="85"/>
        <v>61.542800000000007</v>
      </c>
      <c r="BZ99" s="130">
        <f t="shared" si="85"/>
        <v>0</v>
      </c>
      <c r="CA99" s="130">
        <f t="shared" si="85"/>
        <v>9.3200000000006185</v>
      </c>
      <c r="CB99" s="130">
        <f t="shared" si="85"/>
        <v>12.83000000000095</v>
      </c>
      <c r="CC99" s="130">
        <f t="shared" si="85"/>
        <v>36.530000000000541</v>
      </c>
      <c r="CD99" s="130">
        <f t="shared" si="85"/>
        <v>43.934000000000005</v>
      </c>
      <c r="CE99" s="130">
        <f t="shared" si="85"/>
        <v>43.93</v>
      </c>
      <c r="CF99" s="130">
        <f t="shared" si="85"/>
        <v>43.93</v>
      </c>
      <c r="CG99" s="130">
        <f t="shared" si="85"/>
        <v>43.93</v>
      </c>
      <c r="CH99" s="130">
        <f t="shared" si="85"/>
        <v>43.934000000000005</v>
      </c>
      <c r="CI99" s="130">
        <f t="shared" si="85"/>
        <v>43.946000000000005</v>
      </c>
      <c r="CJ99" s="130">
        <f t="shared" si="85"/>
        <v>43.942</v>
      </c>
      <c r="CK99" s="130">
        <f t="shared" si="85"/>
        <v>43.93</v>
      </c>
      <c r="CL99" s="130">
        <f t="shared" si="85"/>
        <v>43.93</v>
      </c>
      <c r="CM99" s="130">
        <f t="shared" si="85"/>
        <v>43.93</v>
      </c>
      <c r="CN99" s="130">
        <f t="shared" si="85"/>
        <v>43.93</v>
      </c>
      <c r="CO99" s="130">
        <f t="shared" si="85"/>
        <v>43.93</v>
      </c>
      <c r="CP99" s="130">
        <f t="shared" si="85"/>
        <v>43.93</v>
      </c>
      <c r="CQ99" s="130">
        <f t="shared" si="85"/>
        <v>43.93</v>
      </c>
      <c r="CR99" s="130">
        <f t="shared" si="85"/>
        <v>43.93</v>
      </c>
      <c r="CS99" s="130">
        <f t="shared" si="85"/>
        <v>43.93</v>
      </c>
      <c r="CT99" s="132">
        <f>SUM(B99:CS99)</f>
        <v>14733.040400000004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105.60000000000002</v>
      </c>
      <c r="AY103" s="8">
        <f t="shared" si="90"/>
        <v>211.2</v>
      </c>
      <c r="AZ103" s="8">
        <f t="shared" si="90"/>
        <v>316.8</v>
      </c>
      <c r="BA103" s="8">
        <f t="shared" si="90"/>
        <v>422.4</v>
      </c>
      <c r="BB103" s="8">
        <f t="shared" si="90"/>
        <v>481.5</v>
      </c>
      <c r="BC103" s="8">
        <f t="shared" si="90"/>
        <v>481.5</v>
      </c>
      <c r="BD103" s="8">
        <f t="shared" si="90"/>
        <v>481.5</v>
      </c>
      <c r="BE103" s="8">
        <f t="shared" si="90"/>
        <v>481.5</v>
      </c>
      <c r="BF103" s="8">
        <f t="shared" si="90"/>
        <v>481.5</v>
      </c>
      <c r="BG103" s="8">
        <f t="shared" si="90"/>
        <v>481.5</v>
      </c>
      <c r="BH103" s="8">
        <f t="shared" si="90"/>
        <v>375.9</v>
      </c>
      <c r="BI103" s="8">
        <f t="shared" si="90"/>
        <v>270.3</v>
      </c>
      <c r="BJ103" s="8">
        <f t="shared" si="90"/>
        <v>164.7</v>
      </c>
      <c r="BK103" s="8">
        <f t="shared" si="90"/>
        <v>59.100000000000023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1.2037500000000001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6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3715.9977209677418</v>
      </c>
      <c r="C3" s="18">
        <f t="shared" si="0"/>
        <v>3715.9977209677418</v>
      </c>
      <c r="D3" s="18">
        <f t="shared" si="0"/>
        <v>3715.9977209677418</v>
      </c>
      <c r="E3" s="18">
        <f t="shared" si="0"/>
        <v>3715.9977209677418</v>
      </c>
      <c r="F3" s="18">
        <f t="shared" si="0"/>
        <v>3715.9977209677418</v>
      </c>
      <c r="G3" s="18">
        <f t="shared" si="0"/>
        <v>3715.9977209677418</v>
      </c>
      <c r="H3" s="18">
        <f t="shared" si="0"/>
        <v>3715.9977209677418</v>
      </c>
      <c r="I3" s="18">
        <f t="shared" si="0"/>
        <v>3715.9977209677418</v>
      </c>
      <c r="J3" s="18">
        <f t="shared" si="0"/>
        <v>3715.9977209677418</v>
      </c>
      <c r="K3" s="18">
        <f t="shared" si="0"/>
        <v>3715.9977209677418</v>
      </c>
      <c r="L3" s="18">
        <f t="shared" si="0"/>
        <v>3715.9977209677418</v>
      </c>
      <c r="M3" s="18">
        <f t="shared" si="0"/>
        <v>3715.9977209677418</v>
      </c>
      <c r="N3" s="18">
        <f t="shared" si="0"/>
        <v>3715.9977209677418</v>
      </c>
      <c r="O3" s="18">
        <f t="shared" si="0"/>
        <v>3715.9977209677418</v>
      </c>
      <c r="P3" s="18">
        <f t="shared" si="0"/>
        <v>3715.9977209677418</v>
      </c>
      <c r="Q3" s="18">
        <f t="shared" si="0"/>
        <v>3715.9977209677418</v>
      </c>
      <c r="R3" s="18">
        <f t="shared" si="0"/>
        <v>3715.9977209677418</v>
      </c>
      <c r="S3" s="18">
        <f t="shared" si="0"/>
        <v>3715.9977209677418</v>
      </c>
      <c r="T3" s="18">
        <f t="shared" si="0"/>
        <v>3715.9977209677418</v>
      </c>
      <c r="U3" s="18">
        <f t="shared" si="0"/>
        <v>3715.9977209677418</v>
      </c>
      <c r="V3" s="18">
        <f t="shared" si="0"/>
        <v>3715.9977209677418</v>
      </c>
      <c r="W3" s="18">
        <f t="shared" si="0"/>
        <v>3715.9977209677418</v>
      </c>
      <c r="X3" s="18">
        <f t="shared" si="0"/>
        <v>3715.9977209677418</v>
      </c>
      <c r="Y3" s="18">
        <f t="shared" si="0"/>
        <v>3715.9977209677418</v>
      </c>
      <c r="Z3" s="18">
        <f t="shared" si="0"/>
        <v>3715.9977209677418</v>
      </c>
      <c r="AA3" s="18">
        <f t="shared" si="0"/>
        <v>3715.9977209677418</v>
      </c>
      <c r="AB3" s="18">
        <f t="shared" si="0"/>
        <v>3715.9977209677418</v>
      </c>
      <c r="AC3" s="18">
        <f t="shared" si="0"/>
        <v>3715.9977209677418</v>
      </c>
      <c r="AD3" s="18">
        <f t="shared" si="0"/>
        <v>3715.9977209677418</v>
      </c>
      <c r="AE3" s="18">
        <f t="shared" si="0"/>
        <v>3715.9977209677418</v>
      </c>
      <c r="AF3" s="18">
        <f t="shared" si="0"/>
        <v>3715.9977209677418</v>
      </c>
      <c r="AG3" s="18">
        <f t="shared" si="0"/>
        <v>3715.9977209677418</v>
      </c>
      <c r="AH3" s="18">
        <f t="shared" si="0"/>
        <v>3715.9977209677418</v>
      </c>
      <c r="AI3" s="18">
        <f t="shared" si="0"/>
        <v>3715.9977209677418</v>
      </c>
      <c r="AJ3" s="18">
        <f t="shared" si="0"/>
        <v>3715.9977209677418</v>
      </c>
      <c r="AK3" s="18">
        <f t="shared" si="0"/>
        <v>3715.9977209677418</v>
      </c>
      <c r="AL3" s="18">
        <f t="shared" si="0"/>
        <v>3715.9977209677418</v>
      </c>
      <c r="AM3" s="18">
        <f t="shared" si="0"/>
        <v>3715.9977209677418</v>
      </c>
      <c r="AN3" s="18">
        <f t="shared" si="0"/>
        <v>3715.9977209677418</v>
      </c>
      <c r="AO3" s="18">
        <f t="shared" si="0"/>
        <v>3715.9977209677418</v>
      </c>
      <c r="AP3" s="18">
        <f t="shared" si="0"/>
        <v>3715.9977209677418</v>
      </c>
      <c r="AQ3" s="18">
        <f t="shared" si="0"/>
        <v>3715.9977209677418</v>
      </c>
      <c r="AR3" s="18">
        <f t="shared" si="0"/>
        <v>3715.9977209677418</v>
      </c>
      <c r="AS3" s="18">
        <f t="shared" si="0"/>
        <v>3715.9977209677418</v>
      </c>
      <c r="AT3" s="18">
        <f t="shared" si="0"/>
        <v>3715.9977209677418</v>
      </c>
      <c r="AU3" s="18">
        <f t="shared" si="0"/>
        <v>3715.9977209677418</v>
      </c>
      <c r="AV3" s="18">
        <f t="shared" si="0"/>
        <v>3715.9977209677418</v>
      </c>
      <c r="AW3" s="18">
        <f t="shared" si="0"/>
        <v>3715.9977209677418</v>
      </c>
      <c r="AX3" s="18">
        <f t="shared" si="0"/>
        <v>3715.9977209677418</v>
      </c>
      <c r="AY3" s="18">
        <f t="shared" si="0"/>
        <v>3715.9977209677418</v>
      </c>
      <c r="AZ3" s="18">
        <f t="shared" si="0"/>
        <v>3715.9977209677418</v>
      </c>
      <c r="BA3" s="18">
        <f t="shared" si="0"/>
        <v>3715.9977209677418</v>
      </c>
      <c r="BB3" s="18">
        <f t="shared" si="0"/>
        <v>3715.9977209677418</v>
      </c>
      <c r="BC3" s="18">
        <f t="shared" si="0"/>
        <v>3715.9977209677418</v>
      </c>
      <c r="BD3" s="18">
        <f t="shared" si="0"/>
        <v>3715.9977209677418</v>
      </c>
      <c r="BE3" s="18">
        <f t="shared" si="0"/>
        <v>3715.9977209677418</v>
      </c>
      <c r="BF3" s="18">
        <f t="shared" si="0"/>
        <v>3715.9977209677418</v>
      </c>
      <c r="BG3" s="18">
        <f t="shared" si="0"/>
        <v>3715.9977209677418</v>
      </c>
      <c r="BH3" s="18">
        <f t="shared" si="0"/>
        <v>3715.9977209677418</v>
      </c>
      <c r="BI3" s="18">
        <f t="shared" si="0"/>
        <v>3715.9977209677418</v>
      </c>
      <c r="BJ3" s="18">
        <f t="shared" si="0"/>
        <v>3715.9977209677418</v>
      </c>
      <c r="BK3" s="18">
        <f t="shared" si="0"/>
        <v>3715.9977209677418</v>
      </c>
      <c r="BL3" s="18">
        <f t="shared" si="0"/>
        <v>3715.9977209677418</v>
      </c>
      <c r="BM3" s="18">
        <f t="shared" si="0"/>
        <v>3715.9977209677418</v>
      </c>
      <c r="BN3" s="18">
        <f t="shared" ref="BN3:CS3" si="1">BN4+BN12</f>
        <v>3715.9977209677418</v>
      </c>
      <c r="BO3" s="18">
        <f t="shared" si="1"/>
        <v>3715.9977209677418</v>
      </c>
      <c r="BP3" s="18">
        <f t="shared" si="1"/>
        <v>3715.9977209677418</v>
      </c>
      <c r="BQ3" s="18">
        <f t="shared" si="1"/>
        <v>3715.9977209677418</v>
      </c>
      <c r="BR3" s="18">
        <f t="shared" si="1"/>
        <v>3715.9977209677418</v>
      </c>
      <c r="BS3" s="18">
        <f t="shared" si="1"/>
        <v>3715.9977209677418</v>
      </c>
      <c r="BT3" s="18">
        <f t="shared" si="1"/>
        <v>3715.9977209677418</v>
      </c>
      <c r="BU3" s="18">
        <f t="shared" si="1"/>
        <v>3715.9977209677418</v>
      </c>
      <c r="BV3" s="18">
        <f t="shared" si="1"/>
        <v>3715.9977209677418</v>
      </c>
      <c r="BW3" s="18">
        <f t="shared" si="1"/>
        <v>3715.9977209677418</v>
      </c>
      <c r="BX3" s="18">
        <f t="shared" si="1"/>
        <v>3715.9977209677418</v>
      </c>
      <c r="BY3" s="18">
        <f t="shared" si="1"/>
        <v>3715.9977209677418</v>
      </c>
      <c r="BZ3" s="18">
        <f t="shared" si="1"/>
        <v>3715.9977209677418</v>
      </c>
      <c r="CA3" s="18">
        <f t="shared" si="1"/>
        <v>3715.9977209677418</v>
      </c>
      <c r="CB3" s="18">
        <f t="shared" si="1"/>
        <v>3715.9977209677418</v>
      </c>
      <c r="CC3" s="18">
        <f t="shared" si="1"/>
        <v>3715.9977209677418</v>
      </c>
      <c r="CD3" s="18">
        <f t="shared" si="1"/>
        <v>3715.9977209677418</v>
      </c>
      <c r="CE3" s="18">
        <f t="shared" si="1"/>
        <v>3715.9977209677418</v>
      </c>
      <c r="CF3" s="18">
        <f t="shared" si="1"/>
        <v>3715.9977209677418</v>
      </c>
      <c r="CG3" s="18">
        <f t="shared" si="1"/>
        <v>3715.9977209677418</v>
      </c>
      <c r="CH3" s="18">
        <f t="shared" si="1"/>
        <v>3715.9977209677418</v>
      </c>
      <c r="CI3" s="18">
        <f t="shared" si="1"/>
        <v>3715.9977209677418</v>
      </c>
      <c r="CJ3" s="18">
        <f t="shared" si="1"/>
        <v>3715.9977209677418</v>
      </c>
      <c r="CK3" s="18">
        <f t="shared" si="1"/>
        <v>3715.9977209677418</v>
      </c>
      <c r="CL3" s="18">
        <f t="shared" si="1"/>
        <v>3715.9977209677418</v>
      </c>
      <c r="CM3" s="18">
        <f t="shared" si="1"/>
        <v>3715.9977209677418</v>
      </c>
      <c r="CN3" s="18">
        <f t="shared" si="1"/>
        <v>3715.9977209677418</v>
      </c>
      <c r="CO3" s="18">
        <f t="shared" si="1"/>
        <v>3715.9977209677418</v>
      </c>
      <c r="CP3" s="18">
        <f t="shared" si="1"/>
        <v>3715.9977209677418</v>
      </c>
      <c r="CQ3" s="18">
        <f t="shared" si="1"/>
        <v>3715.9977209677418</v>
      </c>
      <c r="CR3" s="18">
        <f t="shared" si="1"/>
        <v>3715.9977209677418</v>
      </c>
      <c r="CS3" s="19">
        <f t="shared" si="1"/>
        <v>3715.9977209677418</v>
      </c>
      <c r="CT3" s="73">
        <f t="shared" ref="CT3:CT19" si="2">SUM(B3:CS3)</f>
        <v>356735.7812129035</v>
      </c>
      <c r="CU3" s="149"/>
      <c r="CW3" s="139"/>
    </row>
    <row r="4" spans="1:102">
      <c r="A4" s="21" t="s">
        <v>32</v>
      </c>
      <c r="B4" s="22">
        <f>SUM(B5:B11)</f>
        <v>3562</v>
      </c>
      <c r="C4" s="23">
        <f t="shared" ref="C4:BN4" si="3">SUM(C5:C11)</f>
        <v>3562</v>
      </c>
      <c r="D4" s="23">
        <f t="shared" si="3"/>
        <v>3562</v>
      </c>
      <c r="E4" s="23">
        <f t="shared" si="3"/>
        <v>3562</v>
      </c>
      <c r="F4" s="23">
        <f t="shared" si="3"/>
        <v>3562</v>
      </c>
      <c r="G4" s="23">
        <f t="shared" si="3"/>
        <v>3562</v>
      </c>
      <c r="H4" s="23">
        <f t="shared" si="3"/>
        <v>3562</v>
      </c>
      <c r="I4" s="23">
        <f t="shared" si="3"/>
        <v>3562</v>
      </c>
      <c r="J4" s="23">
        <f t="shared" si="3"/>
        <v>3562</v>
      </c>
      <c r="K4" s="23">
        <f t="shared" si="3"/>
        <v>3562</v>
      </c>
      <c r="L4" s="23">
        <f t="shared" si="3"/>
        <v>3562</v>
      </c>
      <c r="M4" s="23">
        <f t="shared" si="3"/>
        <v>3562</v>
      </c>
      <c r="N4" s="23">
        <f t="shared" si="3"/>
        <v>3562</v>
      </c>
      <c r="O4" s="23">
        <f t="shared" si="3"/>
        <v>3562</v>
      </c>
      <c r="P4" s="23">
        <f t="shared" si="3"/>
        <v>3562</v>
      </c>
      <c r="Q4" s="23">
        <f t="shared" si="3"/>
        <v>3562</v>
      </c>
      <c r="R4" s="23">
        <f t="shared" si="3"/>
        <v>3562</v>
      </c>
      <c r="S4" s="23">
        <f t="shared" si="3"/>
        <v>3562</v>
      </c>
      <c r="T4" s="23">
        <f t="shared" si="3"/>
        <v>3562</v>
      </c>
      <c r="U4" s="23">
        <f t="shared" si="3"/>
        <v>3562</v>
      </c>
      <c r="V4" s="23">
        <f t="shared" si="3"/>
        <v>3562</v>
      </c>
      <c r="W4" s="23">
        <f t="shared" si="3"/>
        <v>3562</v>
      </c>
      <c r="X4" s="23">
        <f t="shared" si="3"/>
        <v>3562</v>
      </c>
      <c r="Y4" s="23">
        <f t="shared" si="3"/>
        <v>3562</v>
      </c>
      <c r="Z4" s="23">
        <f t="shared" si="3"/>
        <v>3562</v>
      </c>
      <c r="AA4" s="23">
        <f t="shared" si="3"/>
        <v>3562</v>
      </c>
      <c r="AB4" s="23">
        <f t="shared" si="3"/>
        <v>3562</v>
      </c>
      <c r="AC4" s="23">
        <f t="shared" si="3"/>
        <v>3562</v>
      </c>
      <c r="AD4" s="23">
        <f t="shared" si="3"/>
        <v>3562</v>
      </c>
      <c r="AE4" s="23">
        <f t="shared" si="3"/>
        <v>3562</v>
      </c>
      <c r="AF4" s="23">
        <f t="shared" si="3"/>
        <v>3562</v>
      </c>
      <c r="AG4" s="23">
        <f t="shared" si="3"/>
        <v>3562</v>
      </c>
      <c r="AH4" s="23">
        <f t="shared" si="3"/>
        <v>3562</v>
      </c>
      <c r="AI4" s="23">
        <f t="shared" si="3"/>
        <v>3562</v>
      </c>
      <c r="AJ4" s="23">
        <f t="shared" si="3"/>
        <v>3562</v>
      </c>
      <c r="AK4" s="23">
        <f t="shared" si="3"/>
        <v>3562</v>
      </c>
      <c r="AL4" s="23">
        <f t="shared" si="3"/>
        <v>3562</v>
      </c>
      <c r="AM4" s="23">
        <f t="shared" si="3"/>
        <v>3562</v>
      </c>
      <c r="AN4" s="23">
        <f t="shared" si="3"/>
        <v>3562</v>
      </c>
      <c r="AO4" s="23">
        <f t="shared" si="3"/>
        <v>3562</v>
      </c>
      <c r="AP4" s="23">
        <f t="shared" si="3"/>
        <v>3562</v>
      </c>
      <c r="AQ4" s="23">
        <f t="shared" si="3"/>
        <v>3562</v>
      </c>
      <c r="AR4" s="23">
        <f t="shared" si="3"/>
        <v>3562</v>
      </c>
      <c r="AS4" s="23">
        <f t="shared" si="3"/>
        <v>3562</v>
      </c>
      <c r="AT4" s="23">
        <f t="shared" si="3"/>
        <v>3562</v>
      </c>
      <c r="AU4" s="23">
        <f t="shared" si="3"/>
        <v>3562</v>
      </c>
      <c r="AV4" s="23">
        <f t="shared" si="3"/>
        <v>3562</v>
      </c>
      <c r="AW4" s="23">
        <f t="shared" si="3"/>
        <v>3562</v>
      </c>
      <c r="AX4" s="23">
        <f t="shared" si="3"/>
        <v>3562</v>
      </c>
      <c r="AY4" s="23">
        <f t="shared" si="3"/>
        <v>3562</v>
      </c>
      <c r="AZ4" s="23">
        <f t="shared" si="3"/>
        <v>3562</v>
      </c>
      <c r="BA4" s="23">
        <f t="shared" si="3"/>
        <v>3562</v>
      </c>
      <c r="BB4" s="23">
        <f t="shared" si="3"/>
        <v>3562</v>
      </c>
      <c r="BC4" s="23">
        <f t="shared" si="3"/>
        <v>3562</v>
      </c>
      <c r="BD4" s="23">
        <f t="shared" si="3"/>
        <v>3562</v>
      </c>
      <c r="BE4" s="23">
        <f t="shared" si="3"/>
        <v>3562</v>
      </c>
      <c r="BF4" s="23">
        <f t="shared" si="3"/>
        <v>3562</v>
      </c>
      <c r="BG4" s="23">
        <f t="shared" si="3"/>
        <v>3562</v>
      </c>
      <c r="BH4" s="23">
        <f t="shared" si="3"/>
        <v>3562</v>
      </c>
      <c r="BI4" s="23">
        <f t="shared" si="3"/>
        <v>3562</v>
      </c>
      <c r="BJ4" s="23">
        <f t="shared" si="3"/>
        <v>3562</v>
      </c>
      <c r="BK4" s="23">
        <f t="shared" si="3"/>
        <v>3562</v>
      </c>
      <c r="BL4" s="23">
        <f t="shared" si="3"/>
        <v>3562</v>
      </c>
      <c r="BM4" s="23">
        <f t="shared" si="3"/>
        <v>3562</v>
      </c>
      <c r="BN4" s="23">
        <f t="shared" si="3"/>
        <v>3562</v>
      </c>
      <c r="BO4" s="23">
        <f t="shared" ref="BO4:CS4" si="4">SUM(BO5:BO11)</f>
        <v>3562</v>
      </c>
      <c r="BP4" s="23">
        <f t="shared" si="4"/>
        <v>3562</v>
      </c>
      <c r="BQ4" s="23">
        <f t="shared" si="4"/>
        <v>3562</v>
      </c>
      <c r="BR4" s="23">
        <f t="shared" si="4"/>
        <v>3562</v>
      </c>
      <c r="BS4" s="23">
        <f t="shared" si="4"/>
        <v>3562</v>
      </c>
      <c r="BT4" s="23">
        <f t="shared" si="4"/>
        <v>3562</v>
      </c>
      <c r="BU4" s="23">
        <f t="shared" si="4"/>
        <v>3562</v>
      </c>
      <c r="BV4" s="23">
        <f t="shared" si="4"/>
        <v>3562</v>
      </c>
      <c r="BW4" s="23">
        <f t="shared" si="4"/>
        <v>3562</v>
      </c>
      <c r="BX4" s="23">
        <f t="shared" si="4"/>
        <v>3562</v>
      </c>
      <c r="BY4" s="23">
        <f t="shared" si="4"/>
        <v>3562</v>
      </c>
      <c r="BZ4" s="23">
        <f t="shared" si="4"/>
        <v>3562</v>
      </c>
      <c r="CA4" s="23">
        <f t="shared" si="4"/>
        <v>3562</v>
      </c>
      <c r="CB4" s="23">
        <f t="shared" si="4"/>
        <v>3562</v>
      </c>
      <c r="CC4" s="23">
        <f t="shared" si="4"/>
        <v>3562</v>
      </c>
      <c r="CD4" s="23">
        <f t="shared" si="4"/>
        <v>3562</v>
      </c>
      <c r="CE4" s="23">
        <f t="shared" si="4"/>
        <v>3562</v>
      </c>
      <c r="CF4" s="23">
        <f t="shared" si="4"/>
        <v>3562</v>
      </c>
      <c r="CG4" s="23">
        <f t="shared" si="4"/>
        <v>3562</v>
      </c>
      <c r="CH4" s="23">
        <f t="shared" si="4"/>
        <v>3562</v>
      </c>
      <c r="CI4" s="23">
        <f t="shared" si="4"/>
        <v>3562</v>
      </c>
      <c r="CJ4" s="23">
        <f t="shared" si="4"/>
        <v>3562</v>
      </c>
      <c r="CK4" s="23">
        <f t="shared" si="4"/>
        <v>3562</v>
      </c>
      <c r="CL4" s="23">
        <f t="shared" si="4"/>
        <v>3562</v>
      </c>
      <c r="CM4" s="23">
        <f t="shared" si="4"/>
        <v>3562</v>
      </c>
      <c r="CN4" s="23">
        <f t="shared" si="4"/>
        <v>3562</v>
      </c>
      <c r="CO4" s="23">
        <f t="shared" si="4"/>
        <v>3562</v>
      </c>
      <c r="CP4" s="23">
        <f t="shared" si="4"/>
        <v>3562</v>
      </c>
      <c r="CQ4" s="23">
        <f t="shared" si="4"/>
        <v>3562</v>
      </c>
      <c r="CR4" s="23">
        <f t="shared" si="4"/>
        <v>3562</v>
      </c>
      <c r="CS4" s="24">
        <f t="shared" si="4"/>
        <v>3562</v>
      </c>
      <c r="CT4" s="30">
        <f t="shared" si="2"/>
        <v>341952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1"/>
      <c r="CV8" s="162"/>
      <c r="CW8" s="139"/>
    </row>
    <row r="9" spans="1:102">
      <c r="A9" s="30" t="s">
        <v>37</v>
      </c>
      <c r="B9" s="31">
        <v>375</v>
      </c>
      <c r="C9" s="32">
        <v>375</v>
      </c>
      <c r="D9" s="32">
        <v>375</v>
      </c>
      <c r="E9" s="32">
        <v>375</v>
      </c>
      <c r="F9" s="32">
        <v>375</v>
      </c>
      <c r="G9" s="32">
        <v>375</v>
      </c>
      <c r="H9" s="32">
        <v>375</v>
      </c>
      <c r="I9" s="32">
        <v>375</v>
      </c>
      <c r="J9" s="32">
        <v>375</v>
      </c>
      <c r="K9" s="32">
        <v>375</v>
      </c>
      <c r="L9" s="32">
        <v>375</v>
      </c>
      <c r="M9" s="32">
        <v>375</v>
      </c>
      <c r="N9" s="32">
        <v>375</v>
      </c>
      <c r="O9" s="32">
        <v>375</v>
      </c>
      <c r="P9" s="32">
        <v>375</v>
      </c>
      <c r="Q9" s="32">
        <v>375</v>
      </c>
      <c r="R9" s="32">
        <v>375</v>
      </c>
      <c r="S9" s="32">
        <v>375</v>
      </c>
      <c r="T9" s="32">
        <v>375</v>
      </c>
      <c r="U9" s="32">
        <v>375</v>
      </c>
      <c r="V9" s="32">
        <v>375</v>
      </c>
      <c r="W9" s="32">
        <v>375</v>
      </c>
      <c r="X9" s="32">
        <v>375</v>
      </c>
      <c r="Y9" s="32">
        <v>375</v>
      </c>
      <c r="Z9" s="32">
        <v>375</v>
      </c>
      <c r="AA9" s="32">
        <v>375</v>
      </c>
      <c r="AB9" s="32">
        <v>375</v>
      </c>
      <c r="AC9" s="32">
        <v>375</v>
      </c>
      <c r="AD9" s="32">
        <v>375</v>
      </c>
      <c r="AE9" s="32">
        <v>375</v>
      </c>
      <c r="AF9" s="32">
        <v>375</v>
      </c>
      <c r="AG9" s="32">
        <v>375</v>
      </c>
      <c r="AH9" s="32">
        <v>375</v>
      </c>
      <c r="AI9" s="32">
        <v>375</v>
      </c>
      <c r="AJ9" s="32">
        <v>375</v>
      </c>
      <c r="AK9" s="32">
        <v>375</v>
      </c>
      <c r="AL9" s="32">
        <v>375</v>
      </c>
      <c r="AM9" s="32">
        <v>375</v>
      </c>
      <c r="AN9" s="32">
        <v>375</v>
      </c>
      <c r="AO9" s="32">
        <v>375</v>
      </c>
      <c r="AP9" s="32">
        <v>375</v>
      </c>
      <c r="AQ9" s="32">
        <v>375</v>
      </c>
      <c r="AR9" s="32">
        <v>375</v>
      </c>
      <c r="AS9" s="32">
        <v>375</v>
      </c>
      <c r="AT9" s="32">
        <v>375</v>
      </c>
      <c r="AU9" s="32">
        <v>375</v>
      </c>
      <c r="AV9" s="32">
        <v>375</v>
      </c>
      <c r="AW9" s="32">
        <v>375</v>
      </c>
      <c r="AX9" s="32">
        <v>375</v>
      </c>
      <c r="AY9" s="32">
        <v>375</v>
      </c>
      <c r="AZ9" s="32">
        <v>375</v>
      </c>
      <c r="BA9" s="32">
        <v>375</v>
      </c>
      <c r="BB9" s="32">
        <v>375</v>
      </c>
      <c r="BC9" s="32">
        <v>375</v>
      </c>
      <c r="BD9" s="32">
        <v>375</v>
      </c>
      <c r="BE9" s="32">
        <v>375</v>
      </c>
      <c r="BF9" s="32">
        <v>375</v>
      </c>
      <c r="BG9" s="32">
        <v>375</v>
      </c>
      <c r="BH9" s="32">
        <v>375</v>
      </c>
      <c r="BI9" s="32">
        <v>375</v>
      </c>
      <c r="BJ9" s="32">
        <v>375</v>
      </c>
      <c r="BK9" s="32">
        <v>375</v>
      </c>
      <c r="BL9" s="32">
        <v>375</v>
      </c>
      <c r="BM9" s="32">
        <v>375</v>
      </c>
      <c r="BN9" s="32">
        <v>375</v>
      </c>
      <c r="BO9" s="32">
        <v>375</v>
      </c>
      <c r="BP9" s="32">
        <v>375</v>
      </c>
      <c r="BQ9" s="32">
        <v>375</v>
      </c>
      <c r="BR9" s="32">
        <v>375</v>
      </c>
      <c r="BS9" s="32">
        <v>375</v>
      </c>
      <c r="BT9" s="32">
        <v>375</v>
      </c>
      <c r="BU9" s="32">
        <v>375</v>
      </c>
      <c r="BV9" s="32">
        <v>375</v>
      </c>
      <c r="BW9" s="32">
        <v>375</v>
      </c>
      <c r="BX9" s="32">
        <v>375</v>
      </c>
      <c r="BY9" s="32">
        <v>375</v>
      </c>
      <c r="BZ9" s="32">
        <v>375</v>
      </c>
      <c r="CA9" s="32">
        <v>375</v>
      </c>
      <c r="CB9" s="32">
        <v>375</v>
      </c>
      <c r="CC9" s="32">
        <v>375</v>
      </c>
      <c r="CD9" s="32">
        <v>375</v>
      </c>
      <c r="CE9" s="32">
        <v>375</v>
      </c>
      <c r="CF9" s="32">
        <v>375</v>
      </c>
      <c r="CG9" s="32">
        <v>375</v>
      </c>
      <c r="CH9" s="32">
        <v>375</v>
      </c>
      <c r="CI9" s="32">
        <v>375</v>
      </c>
      <c r="CJ9" s="32">
        <v>375</v>
      </c>
      <c r="CK9" s="32">
        <v>375</v>
      </c>
      <c r="CL9" s="32">
        <v>375</v>
      </c>
      <c r="CM9" s="32">
        <v>375</v>
      </c>
      <c r="CN9" s="32">
        <v>375</v>
      </c>
      <c r="CO9" s="32">
        <v>375</v>
      </c>
      <c r="CP9" s="32">
        <v>375</v>
      </c>
      <c r="CQ9" s="32">
        <v>375</v>
      </c>
      <c r="CR9" s="32">
        <v>375</v>
      </c>
      <c r="CS9" s="33">
        <v>375</v>
      </c>
      <c r="CT9" s="30">
        <f t="shared" si="2"/>
        <v>36000</v>
      </c>
      <c r="CU9" s="151"/>
      <c r="CV9" s="162"/>
      <c r="CW9" s="139"/>
    </row>
    <row r="10" spans="1:102">
      <c r="A10" s="30" t="s">
        <v>38</v>
      </c>
      <c r="B10" s="31">
        <v>730</v>
      </c>
      <c r="C10" s="32">
        <v>730</v>
      </c>
      <c r="D10" s="32">
        <v>730</v>
      </c>
      <c r="E10" s="32">
        <v>730</v>
      </c>
      <c r="F10" s="32">
        <v>730</v>
      </c>
      <c r="G10" s="32">
        <v>730</v>
      </c>
      <c r="H10" s="32">
        <v>730</v>
      </c>
      <c r="I10" s="32">
        <v>730</v>
      </c>
      <c r="J10" s="32">
        <v>730</v>
      </c>
      <c r="K10" s="32">
        <v>730</v>
      </c>
      <c r="L10" s="32">
        <v>730</v>
      </c>
      <c r="M10" s="32">
        <v>730</v>
      </c>
      <c r="N10" s="32">
        <v>730</v>
      </c>
      <c r="O10" s="32">
        <v>730</v>
      </c>
      <c r="P10" s="32">
        <v>730</v>
      </c>
      <c r="Q10" s="32">
        <v>730</v>
      </c>
      <c r="R10" s="32">
        <v>730</v>
      </c>
      <c r="S10" s="32">
        <v>730</v>
      </c>
      <c r="T10" s="32">
        <v>730</v>
      </c>
      <c r="U10" s="32">
        <v>730</v>
      </c>
      <c r="V10" s="32">
        <v>730</v>
      </c>
      <c r="W10" s="32">
        <v>730</v>
      </c>
      <c r="X10" s="32">
        <v>730</v>
      </c>
      <c r="Y10" s="32">
        <v>730</v>
      </c>
      <c r="Z10" s="32">
        <v>730</v>
      </c>
      <c r="AA10" s="32">
        <v>730</v>
      </c>
      <c r="AB10" s="32">
        <v>730</v>
      </c>
      <c r="AC10" s="32">
        <v>730</v>
      </c>
      <c r="AD10" s="32">
        <v>730</v>
      </c>
      <c r="AE10" s="32">
        <v>730</v>
      </c>
      <c r="AF10" s="32">
        <v>730</v>
      </c>
      <c r="AG10" s="32">
        <v>730</v>
      </c>
      <c r="AH10" s="32">
        <v>730</v>
      </c>
      <c r="AI10" s="32">
        <v>730</v>
      </c>
      <c r="AJ10" s="32">
        <v>730</v>
      </c>
      <c r="AK10" s="32">
        <v>730</v>
      </c>
      <c r="AL10" s="32">
        <v>730</v>
      </c>
      <c r="AM10" s="32">
        <v>730</v>
      </c>
      <c r="AN10" s="32">
        <v>730</v>
      </c>
      <c r="AO10" s="32">
        <v>730</v>
      </c>
      <c r="AP10" s="32">
        <v>730</v>
      </c>
      <c r="AQ10" s="32">
        <v>730</v>
      </c>
      <c r="AR10" s="32">
        <v>730</v>
      </c>
      <c r="AS10" s="32">
        <v>730</v>
      </c>
      <c r="AT10" s="32">
        <v>730</v>
      </c>
      <c r="AU10" s="32">
        <v>730</v>
      </c>
      <c r="AV10" s="32">
        <v>730</v>
      </c>
      <c r="AW10" s="32">
        <v>730</v>
      </c>
      <c r="AX10" s="32">
        <v>730</v>
      </c>
      <c r="AY10" s="32">
        <v>730</v>
      </c>
      <c r="AZ10" s="32">
        <v>730</v>
      </c>
      <c r="BA10" s="32">
        <v>730</v>
      </c>
      <c r="BB10" s="32">
        <v>730</v>
      </c>
      <c r="BC10" s="32">
        <v>730</v>
      </c>
      <c r="BD10" s="32">
        <v>730</v>
      </c>
      <c r="BE10" s="32">
        <v>730</v>
      </c>
      <c r="BF10" s="32">
        <v>730</v>
      </c>
      <c r="BG10" s="32">
        <v>730</v>
      </c>
      <c r="BH10" s="32">
        <v>730</v>
      </c>
      <c r="BI10" s="32">
        <v>730</v>
      </c>
      <c r="BJ10" s="32">
        <v>730</v>
      </c>
      <c r="BK10" s="32">
        <v>730</v>
      </c>
      <c r="BL10" s="32">
        <v>730</v>
      </c>
      <c r="BM10" s="32">
        <v>730</v>
      </c>
      <c r="BN10" s="32">
        <v>730</v>
      </c>
      <c r="BO10" s="32">
        <v>730</v>
      </c>
      <c r="BP10" s="32">
        <v>730</v>
      </c>
      <c r="BQ10" s="32">
        <v>730</v>
      </c>
      <c r="BR10" s="32">
        <v>730</v>
      </c>
      <c r="BS10" s="32">
        <v>730</v>
      </c>
      <c r="BT10" s="32">
        <v>730</v>
      </c>
      <c r="BU10" s="32">
        <v>730</v>
      </c>
      <c r="BV10" s="32">
        <v>730</v>
      </c>
      <c r="BW10" s="32">
        <v>730</v>
      </c>
      <c r="BX10" s="32">
        <v>730</v>
      </c>
      <c r="BY10" s="32">
        <v>730</v>
      </c>
      <c r="BZ10" s="32">
        <v>730</v>
      </c>
      <c r="CA10" s="32">
        <v>730</v>
      </c>
      <c r="CB10" s="32">
        <v>730</v>
      </c>
      <c r="CC10" s="32">
        <v>730</v>
      </c>
      <c r="CD10" s="32">
        <v>730</v>
      </c>
      <c r="CE10" s="32">
        <v>730</v>
      </c>
      <c r="CF10" s="32">
        <v>730</v>
      </c>
      <c r="CG10" s="32">
        <v>730</v>
      </c>
      <c r="CH10" s="32">
        <v>730</v>
      </c>
      <c r="CI10" s="32">
        <v>730</v>
      </c>
      <c r="CJ10" s="32">
        <v>730</v>
      </c>
      <c r="CK10" s="32">
        <v>730</v>
      </c>
      <c r="CL10" s="32">
        <v>730</v>
      </c>
      <c r="CM10" s="32">
        <v>730</v>
      </c>
      <c r="CN10" s="32">
        <v>730</v>
      </c>
      <c r="CO10" s="32">
        <v>730</v>
      </c>
      <c r="CP10" s="32">
        <v>730</v>
      </c>
      <c r="CQ10" s="32">
        <v>730</v>
      </c>
      <c r="CR10" s="32">
        <v>730</v>
      </c>
      <c r="CS10" s="33">
        <v>730</v>
      </c>
      <c r="CT10" s="30">
        <f t="shared" si="2"/>
        <v>70080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1845.29</v>
      </c>
      <c r="C13" s="40">
        <f t="shared" si="5"/>
        <v>1845.29</v>
      </c>
      <c r="D13" s="40">
        <f t="shared" si="5"/>
        <v>1836.94</v>
      </c>
      <c r="E13" s="40">
        <f t="shared" si="5"/>
        <v>1836.94</v>
      </c>
      <c r="F13" s="40">
        <f t="shared" si="5"/>
        <v>1837.94</v>
      </c>
      <c r="G13" s="40">
        <f t="shared" si="5"/>
        <v>1837.94</v>
      </c>
      <c r="H13" s="40">
        <f t="shared" si="5"/>
        <v>1838.47</v>
      </c>
      <c r="I13" s="40">
        <f t="shared" si="5"/>
        <v>1838.47</v>
      </c>
      <c r="J13" s="40">
        <f t="shared" si="5"/>
        <v>1847.39</v>
      </c>
      <c r="K13" s="40">
        <f t="shared" si="5"/>
        <v>1847.39</v>
      </c>
      <c r="L13" s="40">
        <f t="shared" si="5"/>
        <v>1834.97</v>
      </c>
      <c r="M13" s="40">
        <f t="shared" si="5"/>
        <v>1834.97</v>
      </c>
      <c r="N13" s="40">
        <f t="shared" si="5"/>
        <v>1797.88</v>
      </c>
      <c r="O13" s="40">
        <f t="shared" si="5"/>
        <v>1798.11</v>
      </c>
      <c r="P13" s="40">
        <f t="shared" si="5"/>
        <v>1798.34</v>
      </c>
      <c r="Q13" s="40">
        <f t="shared" si="5"/>
        <v>1798.58</v>
      </c>
      <c r="R13" s="40">
        <f t="shared" si="5"/>
        <v>1799.59</v>
      </c>
      <c r="S13" s="40">
        <f t="shared" si="5"/>
        <v>1799.82</v>
      </c>
      <c r="T13" s="40">
        <f t="shared" si="5"/>
        <v>1799.82</v>
      </c>
      <c r="U13" s="40">
        <f t="shared" si="5"/>
        <v>1799.82</v>
      </c>
      <c r="V13" s="40">
        <f t="shared" si="5"/>
        <v>1801.06</v>
      </c>
      <c r="W13" s="40">
        <f t="shared" si="5"/>
        <v>1801.52</v>
      </c>
      <c r="X13" s="40">
        <f t="shared" si="5"/>
        <v>1801.99</v>
      </c>
      <c r="Y13" s="40">
        <f t="shared" si="5"/>
        <v>1803.27</v>
      </c>
      <c r="Z13" s="40">
        <f t="shared" si="5"/>
        <v>1811.97</v>
      </c>
      <c r="AA13" s="40">
        <f t="shared" si="5"/>
        <v>1817.76</v>
      </c>
      <c r="AB13" s="40">
        <f t="shared" si="5"/>
        <v>1821.49</v>
      </c>
      <c r="AC13" s="40">
        <f t="shared" si="5"/>
        <v>1821.95</v>
      </c>
      <c r="AD13" s="40">
        <f t="shared" si="5"/>
        <v>1822.33</v>
      </c>
      <c r="AE13" s="40">
        <f t="shared" si="5"/>
        <v>1822.33</v>
      </c>
      <c r="AF13" s="40">
        <f t="shared" si="5"/>
        <v>1822.33</v>
      </c>
      <c r="AG13" s="40">
        <f t="shared" si="5"/>
        <v>1822.33</v>
      </c>
      <c r="AH13" s="40">
        <f t="shared" ref="AH13:BM13" si="6">SUM(AH14:AH14)</f>
        <v>1822.33</v>
      </c>
      <c r="AI13" s="40">
        <f t="shared" si="6"/>
        <v>1822.33</v>
      </c>
      <c r="AJ13" s="40">
        <f t="shared" si="6"/>
        <v>1822.36</v>
      </c>
      <c r="AK13" s="40">
        <f t="shared" si="6"/>
        <v>1822.36</v>
      </c>
      <c r="AL13" s="40">
        <f t="shared" si="6"/>
        <v>1822.36</v>
      </c>
      <c r="AM13" s="40">
        <f t="shared" si="6"/>
        <v>1822.36</v>
      </c>
      <c r="AN13" s="40">
        <f t="shared" si="6"/>
        <v>1831.23</v>
      </c>
      <c r="AO13" s="40">
        <f t="shared" si="6"/>
        <v>1831.35</v>
      </c>
      <c r="AP13" s="40">
        <f t="shared" si="6"/>
        <v>1832.34</v>
      </c>
      <c r="AQ13" s="40">
        <f t="shared" si="6"/>
        <v>1832.52</v>
      </c>
      <c r="AR13" s="40">
        <f t="shared" si="6"/>
        <v>1832.52</v>
      </c>
      <c r="AS13" s="40">
        <f t="shared" si="6"/>
        <v>1832.52</v>
      </c>
      <c r="AT13" s="40">
        <f t="shared" si="6"/>
        <v>1832.25</v>
      </c>
      <c r="AU13" s="40">
        <f t="shared" si="6"/>
        <v>1832.25</v>
      </c>
      <c r="AV13" s="40">
        <f t="shared" si="6"/>
        <v>1841.44</v>
      </c>
      <c r="AW13" s="40">
        <f t="shared" si="6"/>
        <v>1841.44</v>
      </c>
      <c r="AX13" s="40">
        <f t="shared" si="6"/>
        <v>1841.61</v>
      </c>
      <c r="AY13" s="40">
        <f t="shared" si="6"/>
        <v>1841.61</v>
      </c>
      <c r="AZ13" s="40">
        <f t="shared" si="6"/>
        <v>1841.61</v>
      </c>
      <c r="BA13" s="40">
        <f t="shared" si="6"/>
        <v>1841.39</v>
      </c>
      <c r="BB13" s="40">
        <f t="shared" si="6"/>
        <v>1840.07</v>
      </c>
      <c r="BC13" s="40">
        <f t="shared" si="6"/>
        <v>1840.07</v>
      </c>
      <c r="BD13" s="40">
        <f t="shared" si="6"/>
        <v>1840.73</v>
      </c>
      <c r="BE13" s="40">
        <f t="shared" si="6"/>
        <v>1840.73</v>
      </c>
      <c r="BF13" s="40">
        <f t="shared" si="6"/>
        <v>1840.73</v>
      </c>
      <c r="BG13" s="40">
        <f t="shared" si="6"/>
        <v>1840.73</v>
      </c>
      <c r="BH13" s="40">
        <f t="shared" si="6"/>
        <v>1840.14</v>
      </c>
      <c r="BI13" s="40">
        <f t="shared" si="6"/>
        <v>1840.02</v>
      </c>
      <c r="BJ13" s="40">
        <f t="shared" si="6"/>
        <v>1843.47</v>
      </c>
      <c r="BK13" s="40">
        <f t="shared" si="6"/>
        <v>1843.47</v>
      </c>
      <c r="BL13" s="40">
        <f t="shared" si="6"/>
        <v>1843.47</v>
      </c>
      <c r="BM13" s="40">
        <f t="shared" si="6"/>
        <v>1843.47</v>
      </c>
      <c r="BN13" s="40">
        <f t="shared" ref="BN13:CS13" si="7">SUM(BN14:BN14)</f>
        <v>1843.47</v>
      </c>
      <c r="BO13" s="40">
        <f t="shared" si="7"/>
        <v>1843.47</v>
      </c>
      <c r="BP13" s="40">
        <f t="shared" si="7"/>
        <v>1843.66</v>
      </c>
      <c r="BQ13" s="40">
        <f t="shared" si="7"/>
        <v>1843.66</v>
      </c>
      <c r="BR13" s="40">
        <f t="shared" si="7"/>
        <v>1843.66</v>
      </c>
      <c r="BS13" s="40">
        <f t="shared" si="7"/>
        <v>1843.66</v>
      </c>
      <c r="BT13" s="40">
        <f t="shared" si="7"/>
        <v>1843.66</v>
      </c>
      <c r="BU13" s="40">
        <f t="shared" si="7"/>
        <v>1843.66</v>
      </c>
      <c r="BV13" s="40">
        <f t="shared" si="7"/>
        <v>1843.77</v>
      </c>
      <c r="BW13" s="40">
        <f t="shared" si="7"/>
        <v>1843.77</v>
      </c>
      <c r="BX13" s="40">
        <f t="shared" si="7"/>
        <v>1843.4</v>
      </c>
      <c r="BY13" s="40">
        <f t="shared" si="7"/>
        <v>1843.4</v>
      </c>
      <c r="BZ13" s="40">
        <f t="shared" si="7"/>
        <v>1843.34</v>
      </c>
      <c r="CA13" s="40">
        <f t="shared" si="7"/>
        <v>1843.34</v>
      </c>
      <c r="CB13" s="40">
        <f t="shared" si="7"/>
        <v>1834.71</v>
      </c>
      <c r="CC13" s="40">
        <f t="shared" si="7"/>
        <v>1834.71</v>
      </c>
      <c r="CD13" s="40">
        <f t="shared" si="7"/>
        <v>1834.88</v>
      </c>
      <c r="CE13" s="40">
        <f t="shared" si="7"/>
        <v>1834.88</v>
      </c>
      <c r="CF13" s="40">
        <f t="shared" si="7"/>
        <v>1843.66</v>
      </c>
      <c r="CG13" s="40">
        <f t="shared" si="7"/>
        <v>1843.66</v>
      </c>
      <c r="CH13" s="40">
        <f t="shared" si="7"/>
        <v>1843.62</v>
      </c>
      <c r="CI13" s="40">
        <f t="shared" si="7"/>
        <v>1843.62</v>
      </c>
      <c r="CJ13" s="40">
        <f t="shared" si="7"/>
        <v>1843.62</v>
      </c>
      <c r="CK13" s="40">
        <f t="shared" si="7"/>
        <v>1844.28</v>
      </c>
      <c r="CL13" s="40">
        <f t="shared" si="7"/>
        <v>1844.44</v>
      </c>
      <c r="CM13" s="40">
        <f t="shared" si="7"/>
        <v>1843.78</v>
      </c>
      <c r="CN13" s="40">
        <f t="shared" si="7"/>
        <v>1843.81</v>
      </c>
      <c r="CO13" s="40">
        <f t="shared" si="7"/>
        <v>1843.68</v>
      </c>
      <c r="CP13" s="40">
        <f t="shared" si="7"/>
        <v>1843.68</v>
      </c>
      <c r="CQ13" s="40">
        <f t="shared" si="7"/>
        <v>1843.68</v>
      </c>
      <c r="CR13" s="40">
        <f t="shared" si="7"/>
        <v>1843.68</v>
      </c>
      <c r="CS13" s="41">
        <f t="shared" si="7"/>
        <v>1843.68</v>
      </c>
      <c r="CT13" s="145">
        <f t="shared" si="2"/>
        <v>175943.55999999994</v>
      </c>
      <c r="CU13" s="149"/>
      <c r="CW13" s="139"/>
    </row>
    <row r="14" spans="1:102">
      <c r="A14" s="30" t="s">
        <v>12</v>
      </c>
      <c r="B14" s="42">
        <v>1845.29</v>
      </c>
      <c r="C14" s="43">
        <v>1845.29</v>
      </c>
      <c r="D14" s="43">
        <v>1836.94</v>
      </c>
      <c r="E14" s="43">
        <v>1836.94</v>
      </c>
      <c r="F14" s="43">
        <v>1837.94</v>
      </c>
      <c r="G14" s="43">
        <v>1837.94</v>
      </c>
      <c r="H14" s="43">
        <v>1838.47</v>
      </c>
      <c r="I14" s="43">
        <v>1838.47</v>
      </c>
      <c r="J14" s="43">
        <v>1847.39</v>
      </c>
      <c r="K14" s="43">
        <v>1847.39</v>
      </c>
      <c r="L14" s="43">
        <v>1834.97</v>
      </c>
      <c r="M14" s="43">
        <v>1834.97</v>
      </c>
      <c r="N14" s="43">
        <v>1797.88</v>
      </c>
      <c r="O14" s="43">
        <v>1798.11</v>
      </c>
      <c r="P14" s="43">
        <v>1798.34</v>
      </c>
      <c r="Q14" s="43">
        <v>1798.58</v>
      </c>
      <c r="R14" s="43">
        <v>1799.59</v>
      </c>
      <c r="S14" s="43">
        <v>1799.82</v>
      </c>
      <c r="T14" s="43">
        <v>1799.82</v>
      </c>
      <c r="U14" s="43">
        <v>1799.82</v>
      </c>
      <c r="V14" s="43">
        <v>1801.06</v>
      </c>
      <c r="W14" s="43">
        <v>1801.52</v>
      </c>
      <c r="X14" s="43">
        <v>1801.99</v>
      </c>
      <c r="Y14" s="43">
        <v>1803.27</v>
      </c>
      <c r="Z14" s="43">
        <v>1811.97</v>
      </c>
      <c r="AA14" s="43">
        <v>1817.76</v>
      </c>
      <c r="AB14" s="43">
        <v>1821.49</v>
      </c>
      <c r="AC14" s="43">
        <v>1821.95</v>
      </c>
      <c r="AD14" s="43">
        <v>1822.33</v>
      </c>
      <c r="AE14" s="43">
        <v>1822.33</v>
      </c>
      <c r="AF14" s="43">
        <v>1822.33</v>
      </c>
      <c r="AG14" s="43">
        <v>1822.33</v>
      </c>
      <c r="AH14" s="43">
        <v>1822.33</v>
      </c>
      <c r="AI14" s="43">
        <v>1822.33</v>
      </c>
      <c r="AJ14" s="43">
        <v>1822.36</v>
      </c>
      <c r="AK14" s="43">
        <v>1822.36</v>
      </c>
      <c r="AL14" s="43">
        <v>1822.36</v>
      </c>
      <c r="AM14" s="43">
        <v>1822.36</v>
      </c>
      <c r="AN14" s="43">
        <v>1831.23</v>
      </c>
      <c r="AO14" s="43">
        <v>1831.35</v>
      </c>
      <c r="AP14" s="43">
        <v>1832.34</v>
      </c>
      <c r="AQ14" s="43">
        <v>1832.52</v>
      </c>
      <c r="AR14" s="43">
        <v>1832.52</v>
      </c>
      <c r="AS14" s="43">
        <v>1832.52</v>
      </c>
      <c r="AT14" s="43">
        <v>1832.25</v>
      </c>
      <c r="AU14" s="43">
        <v>1832.25</v>
      </c>
      <c r="AV14" s="43">
        <v>1841.44</v>
      </c>
      <c r="AW14" s="43">
        <v>1841.44</v>
      </c>
      <c r="AX14" s="43">
        <v>1841.61</v>
      </c>
      <c r="AY14" s="43">
        <v>1841.61</v>
      </c>
      <c r="AZ14" s="43">
        <v>1841.61</v>
      </c>
      <c r="BA14" s="43">
        <v>1841.39</v>
      </c>
      <c r="BB14" s="43">
        <v>1840.07</v>
      </c>
      <c r="BC14" s="43">
        <v>1840.07</v>
      </c>
      <c r="BD14" s="43">
        <v>1840.73</v>
      </c>
      <c r="BE14" s="43">
        <v>1840.73</v>
      </c>
      <c r="BF14" s="43">
        <v>1840.73</v>
      </c>
      <c r="BG14" s="43">
        <v>1840.73</v>
      </c>
      <c r="BH14" s="43">
        <v>1840.14</v>
      </c>
      <c r="BI14" s="43">
        <v>1840.02</v>
      </c>
      <c r="BJ14" s="43">
        <v>1843.47</v>
      </c>
      <c r="BK14" s="43">
        <v>1843.47</v>
      </c>
      <c r="BL14" s="43">
        <v>1843.47</v>
      </c>
      <c r="BM14" s="43">
        <v>1843.47</v>
      </c>
      <c r="BN14" s="43">
        <v>1843.47</v>
      </c>
      <c r="BO14" s="43">
        <v>1843.47</v>
      </c>
      <c r="BP14" s="43">
        <v>1843.66</v>
      </c>
      <c r="BQ14" s="43">
        <v>1843.66</v>
      </c>
      <c r="BR14" s="43">
        <v>1843.66</v>
      </c>
      <c r="BS14" s="43">
        <v>1843.66</v>
      </c>
      <c r="BT14" s="43">
        <v>1843.66</v>
      </c>
      <c r="BU14" s="43">
        <v>1843.66</v>
      </c>
      <c r="BV14" s="43">
        <v>1843.77</v>
      </c>
      <c r="BW14" s="43">
        <v>1843.77</v>
      </c>
      <c r="BX14" s="43">
        <v>1843.4</v>
      </c>
      <c r="BY14" s="43">
        <v>1843.4</v>
      </c>
      <c r="BZ14" s="43">
        <v>1843.34</v>
      </c>
      <c r="CA14" s="43">
        <v>1843.34</v>
      </c>
      <c r="CB14" s="43">
        <v>1834.71</v>
      </c>
      <c r="CC14" s="43">
        <v>1834.71</v>
      </c>
      <c r="CD14" s="43">
        <v>1834.88</v>
      </c>
      <c r="CE14" s="43">
        <v>1834.88</v>
      </c>
      <c r="CF14" s="43">
        <v>1843.66</v>
      </c>
      <c r="CG14" s="43">
        <v>1843.66</v>
      </c>
      <c r="CH14" s="43">
        <v>1843.62</v>
      </c>
      <c r="CI14" s="43">
        <v>1843.62</v>
      </c>
      <c r="CJ14" s="43">
        <v>1843.62</v>
      </c>
      <c r="CK14" s="43">
        <v>1844.28</v>
      </c>
      <c r="CL14" s="43">
        <v>1844.44</v>
      </c>
      <c r="CM14" s="43">
        <v>1843.78</v>
      </c>
      <c r="CN14" s="43">
        <v>1843.81</v>
      </c>
      <c r="CO14" s="43">
        <v>1843.68</v>
      </c>
      <c r="CP14" s="43">
        <v>1843.68</v>
      </c>
      <c r="CQ14" s="43">
        <v>1843.68</v>
      </c>
      <c r="CR14" s="43">
        <v>1843.68</v>
      </c>
      <c r="CS14" s="44">
        <v>1843.68</v>
      </c>
      <c r="CT14" s="30">
        <f t="shared" si="2"/>
        <v>175943.55999999994</v>
      </c>
      <c r="CU14" s="151"/>
      <c r="CW14" s="139"/>
    </row>
    <row r="15" spans="1:102">
      <c r="A15" s="38" t="s">
        <v>42</v>
      </c>
      <c r="B15" s="39">
        <f>SUM(B16:B19)</f>
        <v>1954.95</v>
      </c>
      <c r="C15" s="40">
        <f t="shared" ref="C15:BN15" si="8">SUM(C16:C19)</f>
        <v>1964.95</v>
      </c>
      <c r="D15" s="40">
        <f t="shared" si="8"/>
        <v>1934.95</v>
      </c>
      <c r="E15" s="40">
        <f t="shared" si="8"/>
        <v>1809.95</v>
      </c>
      <c r="F15" s="40">
        <f t="shared" si="8"/>
        <v>1739.95</v>
      </c>
      <c r="G15" s="40">
        <f t="shared" si="8"/>
        <v>1724.95</v>
      </c>
      <c r="H15" s="40">
        <f t="shared" si="8"/>
        <v>1724.95</v>
      </c>
      <c r="I15" s="40">
        <f t="shared" si="8"/>
        <v>1739.95</v>
      </c>
      <c r="J15" s="40">
        <f t="shared" si="8"/>
        <v>1744.95</v>
      </c>
      <c r="K15" s="40">
        <f t="shared" si="8"/>
        <v>1784.95</v>
      </c>
      <c r="L15" s="40">
        <f t="shared" si="8"/>
        <v>1814.95</v>
      </c>
      <c r="M15" s="40">
        <f t="shared" si="8"/>
        <v>1834.95</v>
      </c>
      <c r="N15" s="40">
        <f t="shared" si="8"/>
        <v>1849.95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1814.95</v>
      </c>
      <c r="BN15" s="40">
        <f t="shared" si="8"/>
        <v>1839.95</v>
      </c>
      <c r="BO15" s="40">
        <f t="shared" ref="BO15:CS15" si="9">SUM(BO16:BO19)</f>
        <v>1879.95</v>
      </c>
      <c r="BP15" s="40">
        <f t="shared" si="9"/>
        <v>1894.95</v>
      </c>
      <c r="BQ15" s="40">
        <f t="shared" si="9"/>
        <v>1894.95</v>
      </c>
      <c r="BR15" s="40">
        <f t="shared" si="9"/>
        <v>1894.95</v>
      </c>
      <c r="BS15" s="40">
        <f t="shared" si="9"/>
        <v>1894.95</v>
      </c>
      <c r="BT15" s="40">
        <f t="shared" si="9"/>
        <v>1874.95</v>
      </c>
      <c r="BU15" s="40">
        <f t="shared" si="9"/>
        <v>1874.95</v>
      </c>
      <c r="BV15" s="40">
        <f t="shared" si="9"/>
        <v>1899.95</v>
      </c>
      <c r="BW15" s="40">
        <f t="shared" si="9"/>
        <v>1899.95</v>
      </c>
      <c r="BX15" s="40">
        <f t="shared" si="9"/>
        <v>1899.95</v>
      </c>
      <c r="BY15" s="40">
        <f t="shared" si="9"/>
        <v>1919.95</v>
      </c>
      <c r="BZ15" s="40">
        <f t="shared" si="9"/>
        <v>1919.95</v>
      </c>
      <c r="CA15" s="40">
        <f t="shared" si="9"/>
        <v>1919.95</v>
      </c>
      <c r="CB15" s="40">
        <f t="shared" si="9"/>
        <v>1919.95</v>
      </c>
      <c r="CC15" s="40">
        <f t="shared" si="9"/>
        <v>1864.95</v>
      </c>
      <c r="CD15" s="40">
        <f t="shared" si="9"/>
        <v>1864.95</v>
      </c>
      <c r="CE15" s="40">
        <f t="shared" si="9"/>
        <v>1864.95</v>
      </c>
      <c r="CF15" s="40">
        <f t="shared" si="9"/>
        <v>1864.95</v>
      </c>
      <c r="CG15" s="40">
        <f t="shared" si="9"/>
        <v>1864.95</v>
      </c>
      <c r="CH15" s="40">
        <f t="shared" si="9"/>
        <v>1924.95</v>
      </c>
      <c r="CI15" s="40">
        <f t="shared" si="9"/>
        <v>1924.95</v>
      </c>
      <c r="CJ15" s="40">
        <f t="shared" si="9"/>
        <v>1924.95</v>
      </c>
      <c r="CK15" s="40">
        <f t="shared" si="9"/>
        <v>1924.95</v>
      </c>
      <c r="CL15" s="40">
        <f t="shared" si="9"/>
        <v>1954.95</v>
      </c>
      <c r="CM15" s="40">
        <f t="shared" si="9"/>
        <v>1954.95</v>
      </c>
      <c r="CN15" s="40">
        <f t="shared" si="9"/>
        <v>1954.95</v>
      </c>
      <c r="CO15" s="40">
        <f t="shared" si="9"/>
        <v>1954.95</v>
      </c>
      <c r="CP15" s="40">
        <f t="shared" si="9"/>
        <v>1954.95</v>
      </c>
      <c r="CQ15" s="40">
        <f t="shared" si="9"/>
        <v>1954.95</v>
      </c>
      <c r="CR15" s="40">
        <f t="shared" si="9"/>
        <v>1954.95</v>
      </c>
      <c r="CS15" s="41">
        <f t="shared" si="9"/>
        <v>1954.95</v>
      </c>
      <c r="CT15" s="38">
        <f t="shared" si="2"/>
        <v>185055.20000000019</v>
      </c>
      <c r="CU15" s="149"/>
      <c r="CW15" s="139"/>
    </row>
    <row r="16" spans="1:102">
      <c r="A16" s="30" t="s">
        <v>43</v>
      </c>
      <c r="B16" s="42">
        <v>1115.5</v>
      </c>
      <c r="C16" s="43">
        <v>1125.5</v>
      </c>
      <c r="D16" s="43">
        <v>1095.5</v>
      </c>
      <c r="E16" s="43">
        <v>970.5</v>
      </c>
      <c r="F16" s="43">
        <v>900.5</v>
      </c>
      <c r="G16" s="43">
        <v>885.5</v>
      </c>
      <c r="H16" s="43">
        <v>885.5</v>
      </c>
      <c r="I16" s="43">
        <v>900.5</v>
      </c>
      <c r="J16" s="43">
        <v>905.5</v>
      </c>
      <c r="K16" s="43">
        <v>945.5</v>
      </c>
      <c r="L16" s="43">
        <v>975.5</v>
      </c>
      <c r="M16" s="43">
        <v>995.5</v>
      </c>
      <c r="N16" s="43">
        <v>1010.5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975.5</v>
      </c>
      <c r="BN16" s="43">
        <v>1000.5</v>
      </c>
      <c r="BO16" s="43">
        <v>1040.5</v>
      </c>
      <c r="BP16" s="43">
        <v>1055.5</v>
      </c>
      <c r="BQ16" s="43">
        <v>1055.5</v>
      </c>
      <c r="BR16" s="43">
        <v>1055.5</v>
      </c>
      <c r="BS16" s="43">
        <v>1055.5</v>
      </c>
      <c r="BT16" s="43">
        <v>1035.5</v>
      </c>
      <c r="BU16" s="43">
        <v>1035.5</v>
      </c>
      <c r="BV16" s="43">
        <v>1060.5</v>
      </c>
      <c r="BW16" s="43">
        <v>1060.5</v>
      </c>
      <c r="BX16" s="43">
        <v>1060.5</v>
      </c>
      <c r="BY16" s="43">
        <v>1080.5</v>
      </c>
      <c r="BZ16" s="43">
        <v>1080.5</v>
      </c>
      <c r="CA16" s="43">
        <v>1080.5</v>
      </c>
      <c r="CB16" s="43">
        <v>1080.5</v>
      </c>
      <c r="CC16" s="43">
        <v>1025.5</v>
      </c>
      <c r="CD16" s="43">
        <v>1025.5</v>
      </c>
      <c r="CE16" s="43">
        <v>1025.5</v>
      </c>
      <c r="CF16" s="43">
        <v>1025.5</v>
      </c>
      <c r="CG16" s="43">
        <v>1025.5</v>
      </c>
      <c r="CH16" s="43">
        <v>1085.5</v>
      </c>
      <c r="CI16" s="43">
        <v>1085.5</v>
      </c>
      <c r="CJ16" s="43">
        <v>1085.5</v>
      </c>
      <c r="CK16" s="43">
        <v>1085.5</v>
      </c>
      <c r="CL16" s="43">
        <v>1115.5</v>
      </c>
      <c r="CM16" s="43">
        <v>1115.5</v>
      </c>
      <c r="CN16" s="43">
        <v>1115.5</v>
      </c>
      <c r="CO16" s="43">
        <v>1115.5</v>
      </c>
      <c r="CP16" s="43">
        <v>1115.5</v>
      </c>
      <c r="CQ16" s="43">
        <v>1115.5</v>
      </c>
      <c r="CR16" s="43">
        <v>1115.5</v>
      </c>
      <c r="CS16" s="44">
        <v>1115.5</v>
      </c>
      <c r="CT16" s="30">
        <f t="shared" si="2"/>
        <v>104468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145.57</v>
      </c>
      <c r="C20" s="54">
        <f t="shared" si="10"/>
        <v>146.20999999999998</v>
      </c>
      <c r="D20" s="54">
        <f t="shared" si="10"/>
        <v>141.91</v>
      </c>
      <c r="E20" s="54">
        <f t="shared" si="10"/>
        <v>142.25</v>
      </c>
      <c r="F20" s="54">
        <f t="shared" si="10"/>
        <v>143.5</v>
      </c>
      <c r="G20" s="54">
        <f t="shared" si="10"/>
        <v>146.04</v>
      </c>
      <c r="H20" s="54">
        <f t="shared" si="10"/>
        <v>145.29999999999998</v>
      </c>
      <c r="I20" s="54">
        <f t="shared" si="10"/>
        <v>143.69999999999999</v>
      </c>
      <c r="J20" s="54">
        <f t="shared" si="10"/>
        <v>141.13</v>
      </c>
      <c r="K20" s="54">
        <f t="shared" si="10"/>
        <v>144.19999999999999</v>
      </c>
      <c r="L20" s="54">
        <f t="shared" si="10"/>
        <v>145.37</v>
      </c>
      <c r="M20" s="54">
        <f t="shared" si="10"/>
        <v>144.57</v>
      </c>
      <c r="N20" s="54">
        <f t="shared" si="10"/>
        <v>145.47999999999999</v>
      </c>
      <c r="O20" s="54">
        <f t="shared" si="10"/>
        <v>146.94</v>
      </c>
      <c r="P20" s="54">
        <f t="shared" si="10"/>
        <v>145.38</v>
      </c>
      <c r="Q20" s="54">
        <f t="shared" si="10"/>
        <v>145.01999999999998</v>
      </c>
      <c r="R20" s="54">
        <f t="shared" si="10"/>
        <v>144</v>
      </c>
      <c r="S20" s="54">
        <f t="shared" si="10"/>
        <v>143.29</v>
      </c>
      <c r="T20" s="54">
        <f t="shared" si="10"/>
        <v>144</v>
      </c>
      <c r="U20" s="54">
        <f t="shared" si="10"/>
        <v>142.19</v>
      </c>
      <c r="V20" s="54">
        <f t="shared" si="10"/>
        <v>138.24</v>
      </c>
      <c r="W20" s="54">
        <f t="shared" si="10"/>
        <v>138.1</v>
      </c>
      <c r="X20" s="54">
        <f t="shared" si="10"/>
        <v>3645.45</v>
      </c>
      <c r="Y20" s="54">
        <f t="shared" si="10"/>
        <v>3652.5499999999997</v>
      </c>
      <c r="Z20" s="54">
        <f t="shared" si="10"/>
        <v>3666.2700000000004</v>
      </c>
      <c r="AA20" s="54">
        <f t="shared" si="10"/>
        <v>3699.21</v>
      </c>
      <c r="AB20" s="54">
        <f t="shared" si="10"/>
        <v>3739.9500000000003</v>
      </c>
      <c r="AC20" s="54">
        <f t="shared" si="10"/>
        <v>3790.34</v>
      </c>
      <c r="AD20" s="54">
        <f t="shared" si="10"/>
        <v>3852.7400000000002</v>
      </c>
      <c r="AE20" s="54">
        <f t="shared" si="10"/>
        <v>3922.21</v>
      </c>
      <c r="AF20" s="54">
        <f t="shared" si="10"/>
        <v>3999.67</v>
      </c>
      <c r="AG20" s="54">
        <f t="shared" si="10"/>
        <v>4059.59</v>
      </c>
      <c r="AH20" s="54">
        <f t="shared" ref="AH20:BM20" si="11">SUM(AH21:AH24)</f>
        <v>4140.2000000000007</v>
      </c>
      <c r="AI20" s="54">
        <f t="shared" si="11"/>
        <v>4235.68</v>
      </c>
      <c r="AJ20" s="54">
        <f t="shared" si="11"/>
        <v>4336.5600000000004</v>
      </c>
      <c r="AK20" s="54">
        <f t="shared" si="11"/>
        <v>4425.0700000000006</v>
      </c>
      <c r="AL20" s="54">
        <f t="shared" si="11"/>
        <v>4517.29</v>
      </c>
      <c r="AM20" s="54">
        <f t="shared" si="11"/>
        <v>4574.5600000000004</v>
      </c>
      <c r="AN20" s="54">
        <f t="shared" si="11"/>
        <v>4632.0000000000009</v>
      </c>
      <c r="AO20" s="54">
        <f t="shared" si="11"/>
        <v>4696.55</v>
      </c>
      <c r="AP20" s="54">
        <f t="shared" si="11"/>
        <v>4760.08</v>
      </c>
      <c r="AQ20" s="54">
        <f t="shared" si="11"/>
        <v>4817.4000000000005</v>
      </c>
      <c r="AR20" s="54">
        <f t="shared" si="11"/>
        <v>4874.6900000000005</v>
      </c>
      <c r="AS20" s="54">
        <f t="shared" si="11"/>
        <v>4992.08</v>
      </c>
      <c r="AT20" s="54">
        <f t="shared" si="11"/>
        <v>5030.8700000000008</v>
      </c>
      <c r="AU20" s="54">
        <f t="shared" si="11"/>
        <v>5054.8700000000008</v>
      </c>
      <c r="AV20" s="54">
        <f t="shared" si="11"/>
        <v>5076.1100000000006</v>
      </c>
      <c r="AW20" s="54">
        <f t="shared" si="11"/>
        <v>5112.5300000000007</v>
      </c>
      <c r="AX20" s="54">
        <f t="shared" si="11"/>
        <v>5038.26</v>
      </c>
      <c r="AY20" s="54">
        <f t="shared" si="11"/>
        <v>5068.2800000000007</v>
      </c>
      <c r="AZ20" s="54">
        <f t="shared" si="11"/>
        <v>5127.4699999999993</v>
      </c>
      <c r="BA20" s="54">
        <f t="shared" si="11"/>
        <v>5115.7700000000004</v>
      </c>
      <c r="BB20" s="54">
        <f t="shared" si="11"/>
        <v>5112.7</v>
      </c>
      <c r="BC20" s="54">
        <f t="shared" si="11"/>
        <v>5073.6400000000003</v>
      </c>
      <c r="BD20" s="54">
        <f t="shared" si="11"/>
        <v>5057.9800000000005</v>
      </c>
      <c r="BE20" s="54">
        <f t="shared" si="11"/>
        <v>5024.5200000000004</v>
      </c>
      <c r="BF20" s="54">
        <f t="shared" si="11"/>
        <v>4958.0400000000009</v>
      </c>
      <c r="BG20" s="54">
        <f t="shared" si="11"/>
        <v>4904.380000000001</v>
      </c>
      <c r="BH20" s="54">
        <f t="shared" si="11"/>
        <v>4844.37</v>
      </c>
      <c r="BI20" s="54">
        <f t="shared" si="11"/>
        <v>4790.72</v>
      </c>
      <c r="BJ20" s="54">
        <f t="shared" si="11"/>
        <v>4750.4799999999996</v>
      </c>
      <c r="BK20" s="54">
        <f t="shared" si="11"/>
        <v>4699.2900000000009</v>
      </c>
      <c r="BL20" s="54">
        <f t="shared" si="11"/>
        <v>4626.42</v>
      </c>
      <c r="BM20" s="54">
        <f t="shared" si="11"/>
        <v>4548.16</v>
      </c>
      <c r="BN20" s="54">
        <f t="shared" ref="BN20:CS20" si="12">SUM(BN21:BN24)</f>
        <v>4465.63</v>
      </c>
      <c r="BO20" s="54">
        <f t="shared" si="12"/>
        <v>4369.6900000000005</v>
      </c>
      <c r="BP20" s="54">
        <f t="shared" si="12"/>
        <v>4302.93</v>
      </c>
      <c r="BQ20" s="54">
        <f t="shared" si="12"/>
        <v>4221.42</v>
      </c>
      <c r="BR20" s="54">
        <f t="shared" si="12"/>
        <v>4166.93</v>
      </c>
      <c r="BS20" s="54">
        <f t="shared" si="12"/>
        <v>4063.12</v>
      </c>
      <c r="BT20" s="54">
        <f t="shared" si="12"/>
        <v>3975.22</v>
      </c>
      <c r="BU20" s="54">
        <f t="shared" si="12"/>
        <v>3889.01</v>
      </c>
      <c r="BV20" s="54">
        <f t="shared" si="12"/>
        <v>3819.92</v>
      </c>
      <c r="BW20" s="54">
        <f t="shared" si="12"/>
        <v>3767.7</v>
      </c>
      <c r="BX20" s="54">
        <f t="shared" si="12"/>
        <v>3726.2400000000002</v>
      </c>
      <c r="BY20" s="54">
        <f t="shared" si="12"/>
        <v>3671.28</v>
      </c>
      <c r="BZ20" s="54">
        <f t="shared" si="12"/>
        <v>154.25</v>
      </c>
      <c r="CA20" s="54">
        <f t="shared" si="12"/>
        <v>149.11000000000001</v>
      </c>
      <c r="CB20" s="54">
        <f t="shared" si="12"/>
        <v>145.57</v>
      </c>
      <c r="CC20" s="54">
        <f t="shared" si="12"/>
        <v>145.72</v>
      </c>
      <c r="CD20" s="54">
        <f t="shared" si="12"/>
        <v>146.85</v>
      </c>
      <c r="CE20" s="54">
        <f t="shared" si="12"/>
        <v>145.94</v>
      </c>
      <c r="CF20" s="54">
        <f t="shared" si="12"/>
        <v>144.65</v>
      </c>
      <c r="CG20" s="54">
        <f t="shared" si="12"/>
        <v>148.4</v>
      </c>
      <c r="CH20" s="54">
        <f t="shared" si="12"/>
        <v>150.13999999999999</v>
      </c>
      <c r="CI20" s="54">
        <f t="shared" si="12"/>
        <v>148.65</v>
      </c>
      <c r="CJ20" s="54">
        <f t="shared" si="12"/>
        <v>147.38999999999999</v>
      </c>
      <c r="CK20" s="54">
        <f t="shared" si="12"/>
        <v>146.95999999999998</v>
      </c>
      <c r="CL20" s="54">
        <f t="shared" si="12"/>
        <v>146.16</v>
      </c>
      <c r="CM20" s="54">
        <f t="shared" si="12"/>
        <v>147.56</v>
      </c>
      <c r="CN20" s="54">
        <f t="shared" si="12"/>
        <v>146.51999999999998</v>
      </c>
      <c r="CO20" s="54">
        <f t="shared" si="12"/>
        <v>146.26</v>
      </c>
      <c r="CP20" s="54">
        <f t="shared" si="12"/>
        <v>146.19999999999999</v>
      </c>
      <c r="CQ20" s="54">
        <f t="shared" si="12"/>
        <v>148.82</v>
      </c>
      <c r="CR20" s="54">
        <f t="shared" si="12"/>
        <v>147.93</v>
      </c>
      <c r="CS20" s="55">
        <f t="shared" si="12"/>
        <v>148.94999999999999</v>
      </c>
      <c r="CT20" s="38">
        <f>SUM(B20:CS20)</f>
        <v>246598.5100000001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0.25</v>
      </c>
      <c r="Y21" s="43">
        <v>5.97</v>
      </c>
      <c r="Z21" s="43">
        <v>19.03</v>
      </c>
      <c r="AA21" s="43">
        <v>55.059999999999995</v>
      </c>
      <c r="AB21" s="43">
        <v>94.28</v>
      </c>
      <c r="AC21" s="43">
        <v>143.34</v>
      </c>
      <c r="AD21" s="43">
        <v>207.35000000000002</v>
      </c>
      <c r="AE21" s="43">
        <v>277.92</v>
      </c>
      <c r="AF21" s="43">
        <v>352.98</v>
      </c>
      <c r="AG21" s="43">
        <v>414.60999999999996</v>
      </c>
      <c r="AH21" s="43">
        <v>493.72999999999996</v>
      </c>
      <c r="AI21" s="43">
        <v>586.31000000000006</v>
      </c>
      <c r="AJ21" s="43">
        <v>686.49</v>
      </c>
      <c r="AK21" s="43">
        <v>773.57</v>
      </c>
      <c r="AL21" s="43">
        <v>864.06</v>
      </c>
      <c r="AM21" s="43">
        <v>920.2</v>
      </c>
      <c r="AN21" s="43">
        <v>982.29</v>
      </c>
      <c r="AO21" s="43">
        <v>1046.31</v>
      </c>
      <c r="AP21" s="43">
        <v>1109.0999999999999</v>
      </c>
      <c r="AQ21" s="43">
        <v>1164.51</v>
      </c>
      <c r="AR21" s="43">
        <v>1219.8799999999999</v>
      </c>
      <c r="AS21" s="43">
        <v>1336.93</v>
      </c>
      <c r="AT21" s="43">
        <v>1377.99</v>
      </c>
      <c r="AU21" s="43">
        <v>1403.1499999999999</v>
      </c>
      <c r="AV21" s="43">
        <v>1425.27</v>
      </c>
      <c r="AW21" s="43">
        <v>1461.95</v>
      </c>
      <c r="AX21" s="43">
        <v>1387.4099999999999</v>
      </c>
      <c r="AY21" s="43">
        <v>1428.7099999999998</v>
      </c>
      <c r="AZ21" s="43">
        <v>1486.31</v>
      </c>
      <c r="BA21" s="43">
        <v>1477.26</v>
      </c>
      <c r="BB21" s="43">
        <v>1473.36</v>
      </c>
      <c r="BC21" s="43">
        <v>1433.22</v>
      </c>
      <c r="BD21" s="43">
        <v>1418.44</v>
      </c>
      <c r="BE21" s="43">
        <v>1385.62</v>
      </c>
      <c r="BF21" s="43">
        <v>1320.3100000000002</v>
      </c>
      <c r="BG21" s="43">
        <v>1266.44</v>
      </c>
      <c r="BH21" s="43">
        <v>1205.21</v>
      </c>
      <c r="BI21" s="43">
        <v>1151.57</v>
      </c>
      <c r="BJ21" s="43">
        <v>1111.32</v>
      </c>
      <c r="BK21" s="43">
        <v>1059.93</v>
      </c>
      <c r="BL21" s="43">
        <v>989.92000000000007</v>
      </c>
      <c r="BM21" s="43">
        <v>909.06</v>
      </c>
      <c r="BN21" s="43">
        <v>827.18999999999994</v>
      </c>
      <c r="BO21" s="43">
        <v>728.5</v>
      </c>
      <c r="BP21" s="43">
        <v>663.52</v>
      </c>
      <c r="BQ21" s="43">
        <v>580.96</v>
      </c>
      <c r="BR21" s="43">
        <v>516.56000000000006</v>
      </c>
      <c r="BS21" s="43">
        <v>411.69000000000005</v>
      </c>
      <c r="BT21" s="43">
        <v>325.14</v>
      </c>
      <c r="BU21" s="43">
        <v>241</v>
      </c>
      <c r="BV21" s="43">
        <v>171.25</v>
      </c>
      <c r="BW21" s="43">
        <v>117.06</v>
      </c>
      <c r="BX21" s="43">
        <v>76.150000000000006</v>
      </c>
      <c r="BY21" s="43">
        <v>23.77</v>
      </c>
      <c r="BZ21" s="43">
        <v>11.49</v>
      </c>
      <c r="CA21" s="43">
        <v>3.12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43624.01999999999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3505.36</v>
      </c>
      <c r="Y22" s="1">
        <v>3505.36</v>
      </c>
      <c r="Z22" s="1">
        <v>3505.78</v>
      </c>
      <c r="AA22" s="1">
        <v>3505.78</v>
      </c>
      <c r="AB22" s="1">
        <v>3505.78</v>
      </c>
      <c r="AC22" s="1">
        <v>3505.78</v>
      </c>
      <c r="AD22" s="1">
        <v>3505.78</v>
      </c>
      <c r="AE22" s="1">
        <v>3505.78</v>
      </c>
      <c r="AF22" s="1">
        <v>3505.78</v>
      </c>
      <c r="AG22" s="1">
        <v>3505.15</v>
      </c>
      <c r="AH22" s="1">
        <v>3505.15</v>
      </c>
      <c r="AI22" s="1">
        <v>3505.15</v>
      </c>
      <c r="AJ22" s="1">
        <v>3505.15</v>
      </c>
      <c r="AK22" s="1">
        <v>3505.15</v>
      </c>
      <c r="AL22" s="1">
        <v>3505.15</v>
      </c>
      <c r="AM22" s="1">
        <v>3505.15</v>
      </c>
      <c r="AN22" s="1">
        <v>3505.15</v>
      </c>
      <c r="AO22" s="1">
        <v>3505.15</v>
      </c>
      <c r="AP22" s="1">
        <v>3505.15</v>
      </c>
      <c r="AQ22" s="1">
        <v>3505.15</v>
      </c>
      <c r="AR22" s="1">
        <v>3505.15</v>
      </c>
      <c r="AS22" s="1">
        <v>3505.15</v>
      </c>
      <c r="AT22" s="1">
        <v>3505.15</v>
      </c>
      <c r="AU22" s="1">
        <v>3505.15</v>
      </c>
      <c r="AV22" s="1">
        <v>3505.15</v>
      </c>
      <c r="AW22" s="1">
        <v>3505.15</v>
      </c>
      <c r="AX22" s="1">
        <v>3505.15</v>
      </c>
      <c r="AY22" s="1">
        <v>3497.16</v>
      </c>
      <c r="AZ22" s="1">
        <v>3497.16</v>
      </c>
      <c r="BA22" s="1">
        <v>3497.16</v>
      </c>
      <c r="BB22" s="1">
        <v>3497.16</v>
      </c>
      <c r="BC22" s="1">
        <v>3497.16</v>
      </c>
      <c r="BD22" s="1">
        <v>3497.16</v>
      </c>
      <c r="BE22" s="1">
        <v>3497.16</v>
      </c>
      <c r="BF22" s="1">
        <v>3497.16</v>
      </c>
      <c r="BG22" s="1">
        <v>3497.16</v>
      </c>
      <c r="BH22" s="1">
        <v>3497.16</v>
      </c>
      <c r="BI22" s="1">
        <v>3497.16</v>
      </c>
      <c r="BJ22" s="1">
        <v>3497.16</v>
      </c>
      <c r="BK22" s="1">
        <v>3497.16</v>
      </c>
      <c r="BL22" s="1">
        <v>3497.16</v>
      </c>
      <c r="BM22" s="1">
        <v>3497.16</v>
      </c>
      <c r="BN22" s="1">
        <v>3497.16</v>
      </c>
      <c r="BO22" s="1">
        <v>3497.16</v>
      </c>
      <c r="BP22" s="1">
        <v>3497.16</v>
      </c>
      <c r="BQ22" s="1">
        <v>3497.16</v>
      </c>
      <c r="BR22" s="1">
        <v>3505.15</v>
      </c>
      <c r="BS22" s="1">
        <v>3505.15</v>
      </c>
      <c r="BT22" s="1">
        <v>3505.15</v>
      </c>
      <c r="BU22" s="1">
        <v>3505.15</v>
      </c>
      <c r="BV22" s="1">
        <v>3505.15</v>
      </c>
      <c r="BW22" s="1">
        <v>3505.15</v>
      </c>
      <c r="BX22" s="1">
        <v>3505.15</v>
      </c>
      <c r="BY22" s="1">
        <v>3505.15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189131.11999999997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17.47</v>
      </c>
      <c r="C24" s="36">
        <v>18.11</v>
      </c>
      <c r="D24" s="36">
        <v>13.81</v>
      </c>
      <c r="E24" s="36">
        <v>14.15</v>
      </c>
      <c r="F24" s="36">
        <v>15.4</v>
      </c>
      <c r="G24" s="36">
        <v>17.940000000000001</v>
      </c>
      <c r="H24" s="36">
        <v>17.2</v>
      </c>
      <c r="I24" s="36">
        <v>15.6</v>
      </c>
      <c r="J24" s="36">
        <v>13.03</v>
      </c>
      <c r="K24" s="36">
        <v>16.100000000000001</v>
      </c>
      <c r="L24" s="36">
        <v>17.27</v>
      </c>
      <c r="M24" s="36">
        <v>16.47</v>
      </c>
      <c r="N24" s="36">
        <v>17.38</v>
      </c>
      <c r="O24" s="36">
        <v>18.84</v>
      </c>
      <c r="P24" s="36">
        <v>17.28</v>
      </c>
      <c r="Q24" s="36">
        <v>16.920000000000002</v>
      </c>
      <c r="R24" s="36">
        <v>15.9</v>
      </c>
      <c r="S24" s="36">
        <v>15.19</v>
      </c>
      <c r="T24" s="36">
        <v>15.9</v>
      </c>
      <c r="U24" s="36">
        <v>14.09</v>
      </c>
      <c r="V24" s="36">
        <v>10.14</v>
      </c>
      <c r="W24" s="36">
        <v>10</v>
      </c>
      <c r="X24" s="36">
        <v>11.74</v>
      </c>
      <c r="Y24" s="36">
        <v>13.12</v>
      </c>
      <c r="Z24" s="36">
        <v>13.36</v>
      </c>
      <c r="AA24" s="36">
        <v>10.27</v>
      </c>
      <c r="AB24" s="36">
        <v>11.79</v>
      </c>
      <c r="AC24" s="36">
        <v>13.12</v>
      </c>
      <c r="AD24" s="36">
        <v>11.51</v>
      </c>
      <c r="AE24" s="36">
        <v>10.41</v>
      </c>
      <c r="AF24" s="36">
        <v>12.81</v>
      </c>
      <c r="AG24" s="36">
        <v>11.73</v>
      </c>
      <c r="AH24" s="36">
        <v>13.22</v>
      </c>
      <c r="AI24" s="36">
        <v>16.12</v>
      </c>
      <c r="AJ24" s="36">
        <v>16.82</v>
      </c>
      <c r="AK24" s="36">
        <v>18.25</v>
      </c>
      <c r="AL24" s="36">
        <v>19.98</v>
      </c>
      <c r="AM24" s="36">
        <v>21.11</v>
      </c>
      <c r="AN24" s="36">
        <v>16.46</v>
      </c>
      <c r="AO24" s="36">
        <v>16.989999999999998</v>
      </c>
      <c r="AP24" s="36">
        <v>17.73</v>
      </c>
      <c r="AQ24" s="36">
        <v>19.64</v>
      </c>
      <c r="AR24" s="36">
        <v>21.56</v>
      </c>
      <c r="AS24" s="36">
        <v>21.9</v>
      </c>
      <c r="AT24" s="36">
        <v>19.63</v>
      </c>
      <c r="AU24" s="36">
        <v>18.47</v>
      </c>
      <c r="AV24" s="36">
        <v>17.59</v>
      </c>
      <c r="AW24" s="36">
        <v>17.329999999999998</v>
      </c>
      <c r="AX24" s="36">
        <v>17.600000000000001</v>
      </c>
      <c r="AY24" s="36">
        <v>14.31</v>
      </c>
      <c r="AZ24" s="36">
        <v>15.9</v>
      </c>
      <c r="BA24" s="36">
        <v>13.25</v>
      </c>
      <c r="BB24" s="36">
        <v>14.08</v>
      </c>
      <c r="BC24" s="36">
        <v>15.16</v>
      </c>
      <c r="BD24" s="36">
        <v>14.28</v>
      </c>
      <c r="BE24" s="36">
        <v>13.64</v>
      </c>
      <c r="BF24" s="36">
        <v>12.47</v>
      </c>
      <c r="BG24" s="36">
        <v>12.68</v>
      </c>
      <c r="BH24" s="36">
        <v>13.9</v>
      </c>
      <c r="BI24" s="36">
        <v>13.89</v>
      </c>
      <c r="BJ24" s="36">
        <v>13.9</v>
      </c>
      <c r="BK24" s="36">
        <v>14.1</v>
      </c>
      <c r="BL24" s="36">
        <v>11.24</v>
      </c>
      <c r="BM24" s="36">
        <v>13.84</v>
      </c>
      <c r="BN24" s="36">
        <v>13.18</v>
      </c>
      <c r="BO24" s="36">
        <v>15.93</v>
      </c>
      <c r="BP24" s="36">
        <v>14.15</v>
      </c>
      <c r="BQ24" s="36">
        <v>15.2</v>
      </c>
      <c r="BR24" s="36">
        <v>17.12</v>
      </c>
      <c r="BS24" s="36">
        <v>18.18</v>
      </c>
      <c r="BT24" s="36">
        <v>16.829999999999998</v>
      </c>
      <c r="BU24" s="36">
        <v>14.76</v>
      </c>
      <c r="BV24" s="36">
        <v>15.42</v>
      </c>
      <c r="BW24" s="36">
        <v>17.39</v>
      </c>
      <c r="BX24" s="36">
        <v>16.84</v>
      </c>
      <c r="BY24" s="36">
        <v>14.26</v>
      </c>
      <c r="BZ24" s="36">
        <v>14.66</v>
      </c>
      <c r="CA24" s="36">
        <v>17.89</v>
      </c>
      <c r="CB24" s="36">
        <v>17.47</v>
      </c>
      <c r="CC24" s="36">
        <v>17.62</v>
      </c>
      <c r="CD24" s="36">
        <v>18.75</v>
      </c>
      <c r="CE24" s="36">
        <v>17.84</v>
      </c>
      <c r="CF24" s="36">
        <v>16.55</v>
      </c>
      <c r="CG24" s="36">
        <v>20.3</v>
      </c>
      <c r="CH24" s="36">
        <v>22.04</v>
      </c>
      <c r="CI24" s="36">
        <v>20.55</v>
      </c>
      <c r="CJ24" s="36">
        <v>19.29</v>
      </c>
      <c r="CK24" s="36">
        <v>18.86</v>
      </c>
      <c r="CL24" s="36">
        <v>18.059999999999999</v>
      </c>
      <c r="CM24" s="36">
        <v>19.46</v>
      </c>
      <c r="CN24" s="36">
        <v>18.420000000000002</v>
      </c>
      <c r="CO24" s="36">
        <v>18.16</v>
      </c>
      <c r="CP24" s="36">
        <v>18.100000000000001</v>
      </c>
      <c r="CQ24" s="36">
        <v>20.72</v>
      </c>
      <c r="CR24" s="36">
        <v>19.829999999999998</v>
      </c>
      <c r="CS24" s="37">
        <v>20.85</v>
      </c>
      <c r="CT24" s="30">
        <f t="shared" si="13"/>
        <v>1545.7699999999995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7661.8077209677413</v>
      </c>
      <c r="C25" s="60">
        <f t="shared" si="14"/>
        <v>7672.4477209677416</v>
      </c>
      <c r="D25" s="60">
        <f t="shared" si="14"/>
        <v>7629.797720967742</v>
      </c>
      <c r="E25" s="60">
        <f t="shared" si="14"/>
        <v>7505.1377209677421</v>
      </c>
      <c r="F25" s="60">
        <f t="shared" si="14"/>
        <v>7437.3877209677421</v>
      </c>
      <c r="G25" s="60">
        <f t="shared" si="14"/>
        <v>7424.9277209677421</v>
      </c>
      <c r="H25" s="60">
        <f t="shared" si="14"/>
        <v>7424.717720967742</v>
      </c>
      <c r="I25" s="60">
        <f t="shared" si="14"/>
        <v>7438.1177209677417</v>
      </c>
      <c r="J25" s="60">
        <f t="shared" si="14"/>
        <v>7449.467720967742</v>
      </c>
      <c r="K25" s="60">
        <f t="shared" si="14"/>
        <v>7492.5377209677417</v>
      </c>
      <c r="L25" s="60">
        <f t="shared" si="14"/>
        <v>7511.2877209677417</v>
      </c>
      <c r="M25" s="60">
        <f t="shared" si="14"/>
        <v>7530.4877209677416</v>
      </c>
      <c r="N25" s="60">
        <f t="shared" si="14"/>
        <v>7509.3077209677413</v>
      </c>
      <c r="O25" s="60">
        <f t="shared" si="14"/>
        <v>7631.4977209677409</v>
      </c>
      <c r="P25" s="60">
        <f t="shared" si="14"/>
        <v>7630.1677209677418</v>
      </c>
      <c r="Q25" s="60">
        <f t="shared" si="14"/>
        <v>7630.047720967741</v>
      </c>
      <c r="R25" s="60">
        <f t="shared" si="14"/>
        <v>7630.0377209677417</v>
      </c>
      <c r="S25" s="60">
        <f t="shared" si="14"/>
        <v>7629.5577209677413</v>
      </c>
      <c r="T25" s="60">
        <f t="shared" si="14"/>
        <v>7630.2677209677413</v>
      </c>
      <c r="U25" s="60">
        <f t="shared" si="14"/>
        <v>7628.4577209677409</v>
      </c>
      <c r="V25" s="60">
        <f t="shared" si="14"/>
        <v>7625.7477209677409</v>
      </c>
      <c r="W25" s="60">
        <f t="shared" si="14"/>
        <v>7626.0677209677424</v>
      </c>
      <c r="X25" s="60">
        <f t="shared" si="14"/>
        <v>11133.887720967741</v>
      </c>
      <c r="Y25" s="60">
        <f t="shared" si="14"/>
        <v>11142.267720967742</v>
      </c>
      <c r="Z25" s="60">
        <f t="shared" si="14"/>
        <v>11164.687720967742</v>
      </c>
      <c r="AA25" s="60">
        <f t="shared" si="14"/>
        <v>11203.417720967742</v>
      </c>
      <c r="AB25" s="60">
        <f t="shared" si="14"/>
        <v>11247.887720967741</v>
      </c>
      <c r="AC25" s="60">
        <f t="shared" si="14"/>
        <v>11298.737720967742</v>
      </c>
      <c r="AD25" s="60">
        <f t="shared" si="14"/>
        <v>11361.517720967742</v>
      </c>
      <c r="AE25" s="60">
        <f t="shared" si="14"/>
        <v>11430.987720967742</v>
      </c>
      <c r="AF25" s="60">
        <f t="shared" si="14"/>
        <v>11508.447720967742</v>
      </c>
      <c r="AG25" s="60">
        <f t="shared" si="14"/>
        <v>11568.367720967741</v>
      </c>
      <c r="AH25" s="60">
        <f t="shared" ref="AH25:BM25" si="15">SUM(AH3,AH13,AH15,AH20)</f>
        <v>11648.977720967741</v>
      </c>
      <c r="AI25" s="60">
        <f t="shared" si="15"/>
        <v>11744.457720967741</v>
      </c>
      <c r="AJ25" s="60">
        <f t="shared" si="15"/>
        <v>11845.367720967741</v>
      </c>
      <c r="AK25" s="60">
        <f t="shared" si="15"/>
        <v>11933.877720967743</v>
      </c>
      <c r="AL25" s="60">
        <f t="shared" si="15"/>
        <v>12026.09772096774</v>
      </c>
      <c r="AM25" s="60">
        <f t="shared" si="15"/>
        <v>12083.367720967741</v>
      </c>
      <c r="AN25" s="60">
        <f t="shared" si="15"/>
        <v>12149.677720967742</v>
      </c>
      <c r="AO25" s="60">
        <f t="shared" si="15"/>
        <v>12214.347720967742</v>
      </c>
      <c r="AP25" s="60">
        <f t="shared" si="15"/>
        <v>12278.867720967741</v>
      </c>
      <c r="AQ25" s="60">
        <f t="shared" si="15"/>
        <v>12336.367720967743</v>
      </c>
      <c r="AR25" s="60">
        <f t="shared" si="15"/>
        <v>12393.657720967742</v>
      </c>
      <c r="AS25" s="60">
        <f t="shared" si="15"/>
        <v>12511.047720967741</v>
      </c>
      <c r="AT25" s="60">
        <f t="shared" si="15"/>
        <v>12549.567720967741</v>
      </c>
      <c r="AU25" s="60">
        <f t="shared" si="15"/>
        <v>12573.567720967741</v>
      </c>
      <c r="AV25" s="60">
        <f t="shared" si="15"/>
        <v>12603.997720967742</v>
      </c>
      <c r="AW25" s="60">
        <f t="shared" si="15"/>
        <v>12640.417720967744</v>
      </c>
      <c r="AX25" s="60">
        <f t="shared" si="15"/>
        <v>12566.317720967741</v>
      </c>
      <c r="AY25" s="60">
        <f t="shared" si="15"/>
        <v>12596.337720967742</v>
      </c>
      <c r="AZ25" s="60">
        <f t="shared" si="15"/>
        <v>12655.527720967741</v>
      </c>
      <c r="BA25" s="60">
        <f t="shared" si="15"/>
        <v>12643.607720967742</v>
      </c>
      <c r="BB25" s="60">
        <f t="shared" si="15"/>
        <v>12639.217720967741</v>
      </c>
      <c r="BC25" s="60">
        <f t="shared" si="15"/>
        <v>12600.157720967742</v>
      </c>
      <c r="BD25" s="60">
        <f t="shared" si="15"/>
        <v>12585.157720967742</v>
      </c>
      <c r="BE25" s="60">
        <f t="shared" si="15"/>
        <v>12551.697720967742</v>
      </c>
      <c r="BF25" s="60">
        <f t="shared" si="15"/>
        <v>12485.217720967743</v>
      </c>
      <c r="BG25" s="60">
        <f t="shared" si="15"/>
        <v>12431.557720967743</v>
      </c>
      <c r="BH25" s="60">
        <f t="shared" si="15"/>
        <v>12370.957720967741</v>
      </c>
      <c r="BI25" s="60">
        <f t="shared" si="15"/>
        <v>12317.187720967742</v>
      </c>
      <c r="BJ25" s="60">
        <f t="shared" si="15"/>
        <v>12280.397720967741</v>
      </c>
      <c r="BK25" s="60">
        <f t="shared" si="15"/>
        <v>12229.207720967743</v>
      </c>
      <c r="BL25" s="60">
        <f t="shared" si="15"/>
        <v>12156.337720967742</v>
      </c>
      <c r="BM25" s="60">
        <f t="shared" si="15"/>
        <v>11922.577720967742</v>
      </c>
      <c r="BN25" s="60">
        <f t="shared" ref="BN25:CS25" si="16">SUM(BN3,BN13,BN15,BN20)</f>
        <v>11865.047720967741</v>
      </c>
      <c r="BO25" s="60">
        <f t="shared" si="16"/>
        <v>11809.107720967742</v>
      </c>
      <c r="BP25" s="60">
        <f t="shared" si="16"/>
        <v>11757.537720967743</v>
      </c>
      <c r="BQ25" s="60">
        <f t="shared" si="16"/>
        <v>11676.027720967741</v>
      </c>
      <c r="BR25" s="60">
        <f t="shared" si="16"/>
        <v>11621.537720967743</v>
      </c>
      <c r="BS25" s="60">
        <f t="shared" si="16"/>
        <v>11517.727720967741</v>
      </c>
      <c r="BT25" s="60">
        <f t="shared" si="16"/>
        <v>11409.827720967742</v>
      </c>
      <c r="BU25" s="60">
        <f t="shared" si="16"/>
        <v>11323.617720967741</v>
      </c>
      <c r="BV25" s="60">
        <f t="shared" si="16"/>
        <v>11279.637720967741</v>
      </c>
      <c r="BW25" s="60">
        <f t="shared" si="16"/>
        <v>11227.417720967742</v>
      </c>
      <c r="BX25" s="60">
        <f t="shared" si="16"/>
        <v>11185.587720967742</v>
      </c>
      <c r="BY25" s="60">
        <f t="shared" si="16"/>
        <v>11150.627720967741</v>
      </c>
      <c r="BZ25" s="60">
        <f t="shared" si="16"/>
        <v>7633.5377209677417</v>
      </c>
      <c r="CA25" s="60">
        <f t="shared" si="16"/>
        <v>7628.3977209677414</v>
      </c>
      <c r="CB25" s="60">
        <f t="shared" si="16"/>
        <v>7616.2277209677413</v>
      </c>
      <c r="CC25" s="60">
        <f t="shared" si="16"/>
        <v>7561.3777209677419</v>
      </c>
      <c r="CD25" s="60">
        <f t="shared" si="16"/>
        <v>7562.6777209677421</v>
      </c>
      <c r="CE25" s="60">
        <f t="shared" si="16"/>
        <v>7561.7677209677413</v>
      </c>
      <c r="CF25" s="60">
        <f t="shared" si="16"/>
        <v>7569.2577209677411</v>
      </c>
      <c r="CG25" s="60">
        <f t="shared" si="16"/>
        <v>7573.0077209677411</v>
      </c>
      <c r="CH25" s="60">
        <f t="shared" si="16"/>
        <v>7634.7077209677418</v>
      </c>
      <c r="CI25" s="60">
        <f t="shared" si="16"/>
        <v>7633.2177209677411</v>
      </c>
      <c r="CJ25" s="60">
        <f t="shared" si="16"/>
        <v>7631.9577209677418</v>
      </c>
      <c r="CK25" s="60">
        <f t="shared" si="16"/>
        <v>7632.1877209677414</v>
      </c>
      <c r="CL25" s="60">
        <f t="shared" si="16"/>
        <v>7661.547720967742</v>
      </c>
      <c r="CM25" s="60">
        <f t="shared" si="16"/>
        <v>7662.2877209677417</v>
      </c>
      <c r="CN25" s="60">
        <f t="shared" si="16"/>
        <v>7661.2777209677406</v>
      </c>
      <c r="CO25" s="60">
        <f t="shared" si="16"/>
        <v>7660.8877209677421</v>
      </c>
      <c r="CP25" s="60">
        <f t="shared" si="16"/>
        <v>7660.8277209677417</v>
      </c>
      <c r="CQ25" s="60">
        <f t="shared" si="16"/>
        <v>7663.4477209677416</v>
      </c>
      <c r="CR25" s="60">
        <f t="shared" si="16"/>
        <v>7662.5577209677422</v>
      </c>
      <c r="CS25" s="61">
        <f t="shared" si="16"/>
        <v>7663.5777209677417</v>
      </c>
      <c r="CT25" s="109">
        <f t="shared" si="13"/>
        <v>964333.051212903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3082.0977209677417</v>
      </c>
      <c r="C30" s="71">
        <f t="shared" si="17"/>
        <v>3087.0977209677417</v>
      </c>
      <c r="D30" s="71">
        <f t="shared" si="17"/>
        <v>3088.0977209677417</v>
      </c>
      <c r="E30" s="71">
        <f t="shared" si="17"/>
        <v>3087.0977209677417</v>
      </c>
      <c r="F30" s="71">
        <f t="shared" si="17"/>
        <v>3084.0977209677417</v>
      </c>
      <c r="G30" s="71">
        <f t="shared" si="17"/>
        <v>3083.0977209677417</v>
      </c>
      <c r="H30" s="71">
        <f t="shared" si="17"/>
        <v>3085.0977209677417</v>
      </c>
      <c r="I30" s="71">
        <f t="shared" si="17"/>
        <v>3088.0977209677417</v>
      </c>
      <c r="J30" s="71">
        <f t="shared" si="17"/>
        <v>3093.0977209677417</v>
      </c>
      <c r="K30" s="71">
        <f t="shared" si="17"/>
        <v>3098.0977209677417</v>
      </c>
      <c r="L30" s="71">
        <f t="shared" si="17"/>
        <v>3097.0977209677417</v>
      </c>
      <c r="M30" s="71">
        <f t="shared" si="17"/>
        <v>3096.0977209677417</v>
      </c>
      <c r="N30" s="71">
        <f t="shared" si="17"/>
        <v>3049.0977209677417</v>
      </c>
      <c r="O30" s="71">
        <f t="shared" si="17"/>
        <v>2991.0977209677417</v>
      </c>
      <c r="P30" s="71">
        <f t="shared" si="17"/>
        <v>2937.0977209677417</v>
      </c>
      <c r="Q30" s="71">
        <f t="shared" si="17"/>
        <v>2887.0977209677417</v>
      </c>
      <c r="R30" s="71">
        <f t="shared" si="17"/>
        <v>2847.0977209677417</v>
      </c>
      <c r="S30" s="71">
        <f t="shared" si="17"/>
        <v>2828.0977209677417</v>
      </c>
      <c r="T30" s="71">
        <f t="shared" si="17"/>
        <v>2832.0977209677417</v>
      </c>
      <c r="U30" s="71">
        <f t="shared" si="17"/>
        <v>2833.0977209677417</v>
      </c>
      <c r="V30" s="71">
        <f t="shared" si="17"/>
        <v>2835.0977209677417</v>
      </c>
      <c r="W30" s="71">
        <f t="shared" si="17"/>
        <v>2834.0977209677417</v>
      </c>
      <c r="X30" s="71">
        <f t="shared" si="17"/>
        <v>2829.0977209677417</v>
      </c>
      <c r="Y30" s="71">
        <f t="shared" si="17"/>
        <v>2856.0977209677417</v>
      </c>
      <c r="Z30" s="71">
        <f t="shared" si="17"/>
        <v>2879.0977209677417</v>
      </c>
      <c r="AA30" s="71">
        <f t="shared" si="17"/>
        <v>2905.0977209677417</v>
      </c>
      <c r="AB30" s="71">
        <f t="shared" si="17"/>
        <v>2923.0977209677417</v>
      </c>
      <c r="AC30" s="71">
        <f t="shared" si="17"/>
        <v>2921.0977209677417</v>
      </c>
      <c r="AD30" s="71">
        <f t="shared" si="17"/>
        <v>2915.0977209677417</v>
      </c>
      <c r="AE30" s="71">
        <f t="shared" si="17"/>
        <v>2915.0977209677417</v>
      </c>
      <c r="AF30" s="71">
        <f t="shared" si="17"/>
        <v>2915.0977209677417</v>
      </c>
      <c r="AG30" s="71">
        <f t="shared" si="17"/>
        <v>2907.0977209677417</v>
      </c>
      <c r="AH30" s="71">
        <f t="shared" si="17"/>
        <v>2902.0977209677417</v>
      </c>
      <c r="AI30" s="71">
        <f t="shared" si="17"/>
        <v>2898.0977209677417</v>
      </c>
      <c r="AJ30" s="71">
        <f t="shared" si="17"/>
        <v>2896.0977209677417</v>
      </c>
      <c r="AK30" s="71">
        <f t="shared" si="17"/>
        <v>2892.0977209677417</v>
      </c>
      <c r="AL30" s="71">
        <f t="shared" si="17"/>
        <v>2950.0977209677417</v>
      </c>
      <c r="AM30" s="71">
        <f t="shared" si="17"/>
        <v>2978.0977209677417</v>
      </c>
      <c r="AN30" s="71">
        <f t="shared" si="17"/>
        <v>2977.0977209677417</v>
      </c>
      <c r="AO30" s="71">
        <f t="shared" si="17"/>
        <v>2977.0977209677417</v>
      </c>
      <c r="AP30" s="71">
        <f t="shared" si="17"/>
        <v>2990.0977209677417</v>
      </c>
      <c r="AQ30" s="71">
        <f t="shared" si="17"/>
        <v>2990.0977209677417</v>
      </c>
      <c r="AR30" s="71">
        <f t="shared" si="17"/>
        <v>2938.0977209677417</v>
      </c>
      <c r="AS30" s="71">
        <f t="shared" si="17"/>
        <v>2906.0977209677417</v>
      </c>
      <c r="AT30" s="71">
        <f t="shared" si="17"/>
        <v>2901.0977209677417</v>
      </c>
      <c r="AU30" s="71">
        <f t="shared" si="17"/>
        <v>2907.0977209677417</v>
      </c>
      <c r="AV30" s="71">
        <f t="shared" si="17"/>
        <v>2912.0977209677417</v>
      </c>
      <c r="AW30" s="71">
        <f t="shared" si="17"/>
        <v>2886.0977209677417</v>
      </c>
      <c r="AX30" s="71">
        <f t="shared" si="17"/>
        <v>2878.0977209677417</v>
      </c>
      <c r="AY30" s="71">
        <f t="shared" si="17"/>
        <v>2874.0977209677417</v>
      </c>
      <c r="AZ30" s="71">
        <f t="shared" si="17"/>
        <v>2872.0977209677417</v>
      </c>
      <c r="BA30" s="71">
        <f t="shared" si="17"/>
        <v>2872.0977209677417</v>
      </c>
      <c r="BB30" s="71">
        <f t="shared" si="17"/>
        <v>2868.0977209677417</v>
      </c>
      <c r="BC30" s="71">
        <f t="shared" si="17"/>
        <v>2868.0977209677417</v>
      </c>
      <c r="BD30" s="71">
        <f t="shared" si="17"/>
        <v>2869.0977209677417</v>
      </c>
      <c r="BE30" s="71">
        <f t="shared" si="17"/>
        <v>2867.0977209677417</v>
      </c>
      <c r="BF30" s="71">
        <f t="shared" si="17"/>
        <v>2868.0977209677417</v>
      </c>
      <c r="BG30" s="71">
        <f t="shared" si="17"/>
        <v>2868.0977209677417</v>
      </c>
      <c r="BH30" s="71">
        <f t="shared" si="17"/>
        <v>2871.0977209677417</v>
      </c>
      <c r="BI30" s="71">
        <f t="shared" si="17"/>
        <v>2877.0977209677417</v>
      </c>
      <c r="BJ30" s="71">
        <f t="shared" si="17"/>
        <v>2875.0977209677417</v>
      </c>
      <c r="BK30" s="71">
        <f t="shared" si="17"/>
        <v>2872.0977209677417</v>
      </c>
      <c r="BL30" s="71">
        <f t="shared" si="17"/>
        <v>2873.0977209677417</v>
      </c>
      <c r="BM30" s="71">
        <f t="shared" si="17"/>
        <v>2876.0977209677417</v>
      </c>
      <c r="BN30" s="71">
        <f t="shared" ref="BN30:CS30" si="18">BN31+BN39</f>
        <v>2935.0977209677417</v>
      </c>
      <c r="BO30" s="71">
        <f t="shared" si="18"/>
        <v>2978.0977209677417</v>
      </c>
      <c r="BP30" s="71">
        <f t="shared" si="18"/>
        <v>3056.0977209677417</v>
      </c>
      <c r="BQ30" s="71">
        <f t="shared" si="18"/>
        <v>3085.0977209677417</v>
      </c>
      <c r="BR30" s="71">
        <f t="shared" si="18"/>
        <v>3102.0977209677417</v>
      </c>
      <c r="BS30" s="71">
        <f t="shared" si="18"/>
        <v>3102.0977209677417</v>
      </c>
      <c r="BT30" s="71">
        <f t="shared" si="18"/>
        <v>3097.0977209677417</v>
      </c>
      <c r="BU30" s="71">
        <f t="shared" si="18"/>
        <v>3091.0977209677417</v>
      </c>
      <c r="BV30" s="71">
        <f t="shared" si="18"/>
        <v>3082.0977209677417</v>
      </c>
      <c r="BW30" s="71">
        <f t="shared" si="18"/>
        <v>3081.0977209677417</v>
      </c>
      <c r="BX30" s="71">
        <f t="shared" si="18"/>
        <v>3081.0977209677417</v>
      </c>
      <c r="BY30" s="71">
        <f t="shared" si="18"/>
        <v>3080.0977209677417</v>
      </c>
      <c r="BZ30" s="71">
        <f t="shared" si="18"/>
        <v>3057.3377209677419</v>
      </c>
      <c r="CA30" s="71">
        <f t="shared" si="18"/>
        <v>3029.3377209677419</v>
      </c>
      <c r="CB30" s="71">
        <f t="shared" si="18"/>
        <v>2907.3377209677419</v>
      </c>
      <c r="CC30" s="71">
        <f t="shared" si="18"/>
        <v>2907.3377209677419</v>
      </c>
      <c r="CD30" s="71">
        <f t="shared" si="18"/>
        <v>2909.3377209677419</v>
      </c>
      <c r="CE30" s="71">
        <f t="shared" si="18"/>
        <v>2904.3377209677419</v>
      </c>
      <c r="CF30" s="71">
        <f t="shared" si="18"/>
        <v>2901.3377209677419</v>
      </c>
      <c r="CG30" s="71">
        <f t="shared" si="18"/>
        <v>2902.3377209677419</v>
      </c>
      <c r="CH30" s="71">
        <f t="shared" si="18"/>
        <v>2902.3377209677419</v>
      </c>
      <c r="CI30" s="71">
        <f t="shared" si="18"/>
        <v>2902.3377209677419</v>
      </c>
      <c r="CJ30" s="71">
        <f t="shared" si="18"/>
        <v>2902.3377209677419</v>
      </c>
      <c r="CK30" s="71">
        <f t="shared" si="18"/>
        <v>2902.3377209677419</v>
      </c>
      <c r="CL30" s="71">
        <f t="shared" si="18"/>
        <v>2899.3377209677419</v>
      </c>
      <c r="CM30" s="71">
        <f t="shared" si="18"/>
        <v>2899.3377209677419</v>
      </c>
      <c r="CN30" s="71">
        <f t="shared" si="18"/>
        <v>2896.3377209677419</v>
      </c>
      <c r="CO30" s="71">
        <f t="shared" si="18"/>
        <v>2894.3377209677419</v>
      </c>
      <c r="CP30" s="71">
        <f t="shared" si="18"/>
        <v>2899.3377209677419</v>
      </c>
      <c r="CQ30" s="71">
        <f t="shared" si="18"/>
        <v>2899.3377209677419</v>
      </c>
      <c r="CR30" s="71">
        <f t="shared" si="18"/>
        <v>2898.3377209677419</v>
      </c>
      <c r="CS30" s="72">
        <f t="shared" si="18"/>
        <v>2900.3377209677419</v>
      </c>
      <c r="CT30" s="73">
        <f t="shared" ref="CT30:CT47" si="19">SUM(B30:CS30)</f>
        <v>282846.18121290323</v>
      </c>
      <c r="CU30" s="149"/>
    </row>
    <row r="31" spans="1:102">
      <c r="A31" s="74" t="s">
        <v>32</v>
      </c>
      <c r="B31" s="75">
        <f>SUM(B32:B38)</f>
        <v>2928.1</v>
      </c>
      <c r="C31" s="76">
        <f t="shared" ref="C31:BN31" si="20">SUM(C32:C38)</f>
        <v>2933.1</v>
      </c>
      <c r="D31" s="76">
        <f t="shared" si="20"/>
        <v>2934.1</v>
      </c>
      <c r="E31" s="76">
        <f t="shared" si="20"/>
        <v>2933.1</v>
      </c>
      <c r="F31" s="76">
        <f t="shared" si="20"/>
        <v>2930.1</v>
      </c>
      <c r="G31" s="76">
        <f t="shared" si="20"/>
        <v>2929.1</v>
      </c>
      <c r="H31" s="76">
        <f t="shared" si="20"/>
        <v>2931.1</v>
      </c>
      <c r="I31" s="76">
        <f t="shared" si="20"/>
        <v>2934.1</v>
      </c>
      <c r="J31" s="76">
        <f t="shared" si="20"/>
        <v>2939.1</v>
      </c>
      <c r="K31" s="76">
        <f t="shared" si="20"/>
        <v>2944.1</v>
      </c>
      <c r="L31" s="76">
        <f t="shared" si="20"/>
        <v>2943.1</v>
      </c>
      <c r="M31" s="76">
        <f t="shared" si="20"/>
        <v>2942.1</v>
      </c>
      <c r="N31" s="76">
        <f t="shared" si="20"/>
        <v>2895.1</v>
      </c>
      <c r="O31" s="76">
        <f t="shared" si="20"/>
        <v>2837.1</v>
      </c>
      <c r="P31" s="76">
        <f t="shared" si="20"/>
        <v>2783.1</v>
      </c>
      <c r="Q31" s="76">
        <f t="shared" si="20"/>
        <v>2733.1</v>
      </c>
      <c r="R31" s="76">
        <f t="shared" si="20"/>
        <v>2693.1</v>
      </c>
      <c r="S31" s="76">
        <f t="shared" si="20"/>
        <v>2674.1</v>
      </c>
      <c r="T31" s="76">
        <f t="shared" si="20"/>
        <v>2678.1</v>
      </c>
      <c r="U31" s="76">
        <f t="shared" si="20"/>
        <v>2679.1</v>
      </c>
      <c r="V31" s="76">
        <f t="shared" si="20"/>
        <v>2681.1</v>
      </c>
      <c r="W31" s="76">
        <f t="shared" si="20"/>
        <v>2680.1</v>
      </c>
      <c r="X31" s="76">
        <f t="shared" si="20"/>
        <v>2675.1</v>
      </c>
      <c r="Y31" s="76">
        <f t="shared" si="20"/>
        <v>2702.1</v>
      </c>
      <c r="Z31" s="76">
        <f t="shared" si="20"/>
        <v>2725.1</v>
      </c>
      <c r="AA31" s="76">
        <f t="shared" si="20"/>
        <v>2751.1</v>
      </c>
      <c r="AB31" s="76">
        <f t="shared" si="20"/>
        <v>2769.1</v>
      </c>
      <c r="AC31" s="76">
        <f t="shared" si="20"/>
        <v>2767.1</v>
      </c>
      <c r="AD31" s="76">
        <f t="shared" si="20"/>
        <v>2761.1</v>
      </c>
      <c r="AE31" s="76">
        <f t="shared" si="20"/>
        <v>2761.1</v>
      </c>
      <c r="AF31" s="76">
        <f t="shared" si="20"/>
        <v>2761.1</v>
      </c>
      <c r="AG31" s="76">
        <f t="shared" si="20"/>
        <v>2753.1</v>
      </c>
      <c r="AH31" s="76">
        <f t="shared" si="20"/>
        <v>2748.1</v>
      </c>
      <c r="AI31" s="76">
        <f t="shared" si="20"/>
        <v>2744.1</v>
      </c>
      <c r="AJ31" s="76">
        <f t="shared" si="20"/>
        <v>2742.1</v>
      </c>
      <c r="AK31" s="76">
        <f t="shared" si="20"/>
        <v>2738.1</v>
      </c>
      <c r="AL31" s="76">
        <f t="shared" si="20"/>
        <v>2796.1</v>
      </c>
      <c r="AM31" s="76">
        <f t="shared" si="20"/>
        <v>2824.1</v>
      </c>
      <c r="AN31" s="76">
        <f t="shared" si="20"/>
        <v>2823.1</v>
      </c>
      <c r="AO31" s="76">
        <f t="shared" si="20"/>
        <v>2823.1</v>
      </c>
      <c r="AP31" s="76">
        <f t="shared" si="20"/>
        <v>2836.1</v>
      </c>
      <c r="AQ31" s="76">
        <f t="shared" si="20"/>
        <v>2836.1</v>
      </c>
      <c r="AR31" s="76">
        <f t="shared" si="20"/>
        <v>2784.1</v>
      </c>
      <c r="AS31" s="76">
        <f t="shared" si="20"/>
        <v>2752.1</v>
      </c>
      <c r="AT31" s="76">
        <f t="shared" si="20"/>
        <v>2747.1</v>
      </c>
      <c r="AU31" s="76">
        <f t="shared" si="20"/>
        <v>2753.1</v>
      </c>
      <c r="AV31" s="76">
        <f t="shared" si="20"/>
        <v>2758.1</v>
      </c>
      <c r="AW31" s="76">
        <f t="shared" si="20"/>
        <v>2732.1</v>
      </c>
      <c r="AX31" s="76">
        <f t="shared" si="20"/>
        <v>2724.1</v>
      </c>
      <c r="AY31" s="76">
        <f t="shared" si="20"/>
        <v>2720.1</v>
      </c>
      <c r="AZ31" s="76">
        <f t="shared" si="20"/>
        <v>2718.1</v>
      </c>
      <c r="BA31" s="76">
        <f t="shared" si="20"/>
        <v>2718.1</v>
      </c>
      <c r="BB31" s="76">
        <f t="shared" si="20"/>
        <v>2714.1</v>
      </c>
      <c r="BC31" s="76">
        <f t="shared" si="20"/>
        <v>2714.1</v>
      </c>
      <c r="BD31" s="76">
        <f t="shared" si="20"/>
        <v>2715.1</v>
      </c>
      <c r="BE31" s="76">
        <f t="shared" si="20"/>
        <v>2713.1</v>
      </c>
      <c r="BF31" s="76">
        <f t="shared" si="20"/>
        <v>2714.1</v>
      </c>
      <c r="BG31" s="76">
        <f t="shared" si="20"/>
        <v>2714.1</v>
      </c>
      <c r="BH31" s="76">
        <f t="shared" si="20"/>
        <v>2717.1</v>
      </c>
      <c r="BI31" s="76">
        <f t="shared" si="20"/>
        <v>2723.1</v>
      </c>
      <c r="BJ31" s="76">
        <f t="shared" si="20"/>
        <v>2721.1</v>
      </c>
      <c r="BK31" s="76">
        <f t="shared" si="20"/>
        <v>2718.1</v>
      </c>
      <c r="BL31" s="76">
        <f t="shared" si="20"/>
        <v>2719.1</v>
      </c>
      <c r="BM31" s="76">
        <f t="shared" si="20"/>
        <v>2722.1</v>
      </c>
      <c r="BN31" s="76">
        <f t="shared" si="20"/>
        <v>2781.1</v>
      </c>
      <c r="BO31" s="76">
        <f t="shared" ref="BO31:CS31" si="21">SUM(BO32:BO38)</f>
        <v>2824.1</v>
      </c>
      <c r="BP31" s="76">
        <f t="shared" si="21"/>
        <v>2902.1</v>
      </c>
      <c r="BQ31" s="76">
        <f t="shared" si="21"/>
        <v>2931.1</v>
      </c>
      <c r="BR31" s="76">
        <f t="shared" si="21"/>
        <v>2948.1</v>
      </c>
      <c r="BS31" s="76">
        <f t="shared" si="21"/>
        <v>2948.1</v>
      </c>
      <c r="BT31" s="76">
        <f t="shared" si="21"/>
        <v>2943.1</v>
      </c>
      <c r="BU31" s="76">
        <f t="shared" si="21"/>
        <v>2937.1</v>
      </c>
      <c r="BV31" s="76">
        <f t="shared" si="21"/>
        <v>2928.1</v>
      </c>
      <c r="BW31" s="76">
        <f t="shared" si="21"/>
        <v>2927.1</v>
      </c>
      <c r="BX31" s="76">
        <f t="shared" si="21"/>
        <v>2927.1</v>
      </c>
      <c r="BY31" s="76">
        <f t="shared" si="21"/>
        <v>2926.1</v>
      </c>
      <c r="BZ31" s="76">
        <f t="shared" si="21"/>
        <v>2903.34</v>
      </c>
      <c r="CA31" s="76">
        <f t="shared" si="21"/>
        <v>2875.34</v>
      </c>
      <c r="CB31" s="76">
        <f t="shared" si="21"/>
        <v>2753.34</v>
      </c>
      <c r="CC31" s="76">
        <f t="shared" si="21"/>
        <v>2753.34</v>
      </c>
      <c r="CD31" s="76">
        <f t="shared" si="21"/>
        <v>2755.34</v>
      </c>
      <c r="CE31" s="76">
        <f t="shared" si="21"/>
        <v>2750.34</v>
      </c>
      <c r="CF31" s="76">
        <f t="shared" si="21"/>
        <v>2747.34</v>
      </c>
      <c r="CG31" s="76">
        <f t="shared" si="21"/>
        <v>2748.34</v>
      </c>
      <c r="CH31" s="76">
        <f t="shared" si="21"/>
        <v>2748.34</v>
      </c>
      <c r="CI31" s="76">
        <f t="shared" si="21"/>
        <v>2748.34</v>
      </c>
      <c r="CJ31" s="76">
        <f t="shared" si="21"/>
        <v>2748.34</v>
      </c>
      <c r="CK31" s="76">
        <f t="shared" si="21"/>
        <v>2748.34</v>
      </c>
      <c r="CL31" s="76">
        <f t="shared" si="21"/>
        <v>2745.34</v>
      </c>
      <c r="CM31" s="76">
        <f t="shared" si="21"/>
        <v>2745.34</v>
      </c>
      <c r="CN31" s="76">
        <f t="shared" si="21"/>
        <v>2742.34</v>
      </c>
      <c r="CO31" s="76">
        <f t="shared" si="21"/>
        <v>2740.34</v>
      </c>
      <c r="CP31" s="76">
        <f t="shared" si="21"/>
        <v>2745.34</v>
      </c>
      <c r="CQ31" s="76">
        <f t="shared" si="21"/>
        <v>2745.34</v>
      </c>
      <c r="CR31" s="76">
        <f t="shared" si="21"/>
        <v>2744.34</v>
      </c>
      <c r="CS31" s="77">
        <f t="shared" si="21"/>
        <v>2746.34</v>
      </c>
      <c r="CT31" s="30">
        <f t="shared" si="19"/>
        <v>268062.40000000026</v>
      </c>
      <c r="CU31" s="151"/>
    </row>
    <row r="32" spans="1:102">
      <c r="A32" s="78" t="s">
        <v>33</v>
      </c>
      <c r="B32" s="79">
        <f>B62-B73</f>
        <v>393</v>
      </c>
      <c r="C32" s="80">
        <f t="shared" ref="C32:BN32" si="22">C62-C73</f>
        <v>393</v>
      </c>
      <c r="D32" s="80">
        <f t="shared" si="22"/>
        <v>393</v>
      </c>
      <c r="E32" s="80">
        <f t="shared" si="22"/>
        <v>393</v>
      </c>
      <c r="F32" s="80">
        <f t="shared" si="22"/>
        <v>393</v>
      </c>
      <c r="G32" s="80">
        <f t="shared" si="22"/>
        <v>393</v>
      </c>
      <c r="H32" s="80">
        <f t="shared" si="22"/>
        <v>393</v>
      </c>
      <c r="I32" s="80">
        <f t="shared" si="22"/>
        <v>393</v>
      </c>
      <c r="J32" s="80">
        <f t="shared" si="22"/>
        <v>393</v>
      </c>
      <c r="K32" s="80">
        <f t="shared" si="22"/>
        <v>393</v>
      </c>
      <c r="L32" s="80">
        <f t="shared" si="22"/>
        <v>393</v>
      </c>
      <c r="M32" s="80">
        <f t="shared" si="22"/>
        <v>393</v>
      </c>
      <c r="N32" s="80">
        <f t="shared" si="22"/>
        <v>393</v>
      </c>
      <c r="O32" s="80">
        <f t="shared" si="22"/>
        <v>363</v>
      </c>
      <c r="P32" s="80">
        <f t="shared" si="22"/>
        <v>333</v>
      </c>
      <c r="Q32" s="80">
        <f t="shared" si="22"/>
        <v>303</v>
      </c>
      <c r="R32" s="80">
        <f t="shared" si="22"/>
        <v>288</v>
      </c>
      <c r="S32" s="80">
        <f t="shared" si="22"/>
        <v>288</v>
      </c>
      <c r="T32" s="80">
        <f t="shared" si="22"/>
        <v>288</v>
      </c>
      <c r="U32" s="80">
        <f t="shared" si="22"/>
        <v>288</v>
      </c>
      <c r="V32" s="80">
        <f t="shared" si="22"/>
        <v>288</v>
      </c>
      <c r="W32" s="80">
        <f t="shared" si="22"/>
        <v>288</v>
      </c>
      <c r="X32" s="80">
        <f t="shared" si="22"/>
        <v>288</v>
      </c>
      <c r="Y32" s="80">
        <f t="shared" si="22"/>
        <v>318</v>
      </c>
      <c r="Z32" s="80">
        <f t="shared" si="22"/>
        <v>348</v>
      </c>
      <c r="AA32" s="80">
        <f t="shared" si="22"/>
        <v>378</v>
      </c>
      <c r="AB32" s="80">
        <f t="shared" si="22"/>
        <v>393</v>
      </c>
      <c r="AC32" s="80">
        <f t="shared" si="22"/>
        <v>393</v>
      </c>
      <c r="AD32" s="80">
        <f t="shared" si="22"/>
        <v>393</v>
      </c>
      <c r="AE32" s="80">
        <f t="shared" si="22"/>
        <v>393</v>
      </c>
      <c r="AF32" s="80">
        <f t="shared" si="22"/>
        <v>393</v>
      </c>
      <c r="AG32" s="80">
        <f t="shared" si="22"/>
        <v>393</v>
      </c>
      <c r="AH32" s="80">
        <f t="shared" si="22"/>
        <v>393</v>
      </c>
      <c r="AI32" s="80">
        <f t="shared" si="22"/>
        <v>393</v>
      </c>
      <c r="AJ32" s="80">
        <f t="shared" si="22"/>
        <v>393</v>
      </c>
      <c r="AK32" s="80">
        <f t="shared" si="22"/>
        <v>393</v>
      </c>
      <c r="AL32" s="80">
        <f t="shared" si="22"/>
        <v>393</v>
      </c>
      <c r="AM32" s="80">
        <f t="shared" si="22"/>
        <v>393</v>
      </c>
      <c r="AN32" s="80">
        <f t="shared" si="22"/>
        <v>393</v>
      </c>
      <c r="AO32" s="80">
        <f t="shared" si="22"/>
        <v>393</v>
      </c>
      <c r="AP32" s="80">
        <f t="shared" si="22"/>
        <v>393</v>
      </c>
      <c r="AQ32" s="80">
        <f t="shared" si="22"/>
        <v>393</v>
      </c>
      <c r="AR32" s="80">
        <f t="shared" si="22"/>
        <v>393</v>
      </c>
      <c r="AS32" s="80">
        <f t="shared" si="22"/>
        <v>393</v>
      </c>
      <c r="AT32" s="80">
        <f t="shared" si="22"/>
        <v>393</v>
      </c>
      <c r="AU32" s="80">
        <f t="shared" si="22"/>
        <v>393</v>
      </c>
      <c r="AV32" s="80">
        <f t="shared" si="22"/>
        <v>393</v>
      </c>
      <c r="AW32" s="80">
        <f t="shared" si="22"/>
        <v>363</v>
      </c>
      <c r="AX32" s="80">
        <f t="shared" si="22"/>
        <v>351</v>
      </c>
      <c r="AY32" s="80">
        <f t="shared" si="22"/>
        <v>351</v>
      </c>
      <c r="AZ32" s="80">
        <f t="shared" si="22"/>
        <v>351</v>
      </c>
      <c r="BA32" s="80">
        <f t="shared" si="22"/>
        <v>351</v>
      </c>
      <c r="BB32" s="80">
        <f t="shared" si="22"/>
        <v>351</v>
      </c>
      <c r="BC32" s="80">
        <f t="shared" si="22"/>
        <v>351</v>
      </c>
      <c r="BD32" s="80">
        <f t="shared" si="22"/>
        <v>351</v>
      </c>
      <c r="BE32" s="80">
        <f t="shared" si="22"/>
        <v>351</v>
      </c>
      <c r="BF32" s="80">
        <f t="shared" si="22"/>
        <v>351</v>
      </c>
      <c r="BG32" s="80">
        <f t="shared" si="22"/>
        <v>351</v>
      </c>
      <c r="BH32" s="80">
        <f t="shared" si="22"/>
        <v>351</v>
      </c>
      <c r="BI32" s="80">
        <f t="shared" si="22"/>
        <v>351</v>
      </c>
      <c r="BJ32" s="80">
        <f t="shared" si="22"/>
        <v>351</v>
      </c>
      <c r="BK32" s="80">
        <f t="shared" si="22"/>
        <v>351</v>
      </c>
      <c r="BL32" s="80">
        <f t="shared" si="22"/>
        <v>351</v>
      </c>
      <c r="BM32" s="80">
        <f t="shared" si="22"/>
        <v>351</v>
      </c>
      <c r="BN32" s="80">
        <f t="shared" si="22"/>
        <v>381</v>
      </c>
      <c r="BO32" s="80">
        <f t="shared" ref="BO32:CS32" si="23">BO62-BO73</f>
        <v>393</v>
      </c>
      <c r="BP32" s="80">
        <f t="shared" si="23"/>
        <v>393</v>
      </c>
      <c r="BQ32" s="80">
        <f t="shared" si="23"/>
        <v>393</v>
      </c>
      <c r="BR32" s="80">
        <f t="shared" si="23"/>
        <v>393</v>
      </c>
      <c r="BS32" s="80">
        <f t="shared" si="23"/>
        <v>393</v>
      </c>
      <c r="BT32" s="80">
        <f t="shared" si="23"/>
        <v>393</v>
      </c>
      <c r="BU32" s="80">
        <f t="shared" si="23"/>
        <v>393</v>
      </c>
      <c r="BV32" s="80">
        <f t="shared" si="23"/>
        <v>393</v>
      </c>
      <c r="BW32" s="80">
        <f t="shared" si="23"/>
        <v>393</v>
      </c>
      <c r="BX32" s="80">
        <f t="shared" si="23"/>
        <v>393</v>
      </c>
      <c r="BY32" s="80">
        <f t="shared" si="23"/>
        <v>393</v>
      </c>
      <c r="BZ32" s="80">
        <f t="shared" si="23"/>
        <v>393</v>
      </c>
      <c r="CA32" s="80">
        <f t="shared" si="23"/>
        <v>393</v>
      </c>
      <c r="CB32" s="80">
        <f t="shared" si="23"/>
        <v>393</v>
      </c>
      <c r="CC32" s="80">
        <f t="shared" si="23"/>
        <v>393</v>
      </c>
      <c r="CD32" s="80">
        <f t="shared" si="23"/>
        <v>393</v>
      </c>
      <c r="CE32" s="80">
        <f t="shared" si="23"/>
        <v>393</v>
      </c>
      <c r="CF32" s="80">
        <f t="shared" si="23"/>
        <v>393</v>
      </c>
      <c r="CG32" s="80">
        <f t="shared" si="23"/>
        <v>393</v>
      </c>
      <c r="CH32" s="80">
        <f t="shared" si="23"/>
        <v>393</v>
      </c>
      <c r="CI32" s="80">
        <f t="shared" si="23"/>
        <v>393</v>
      </c>
      <c r="CJ32" s="80">
        <f t="shared" si="23"/>
        <v>393</v>
      </c>
      <c r="CK32" s="80">
        <f t="shared" si="23"/>
        <v>393</v>
      </c>
      <c r="CL32" s="80">
        <f t="shared" si="23"/>
        <v>393</v>
      </c>
      <c r="CM32" s="80">
        <f t="shared" si="23"/>
        <v>393</v>
      </c>
      <c r="CN32" s="80">
        <f t="shared" si="23"/>
        <v>393</v>
      </c>
      <c r="CO32" s="80">
        <f t="shared" si="23"/>
        <v>393</v>
      </c>
      <c r="CP32" s="80">
        <f t="shared" si="23"/>
        <v>393</v>
      </c>
      <c r="CQ32" s="80">
        <f t="shared" si="23"/>
        <v>393</v>
      </c>
      <c r="CR32" s="80">
        <f t="shared" si="23"/>
        <v>393</v>
      </c>
      <c r="CS32" s="81">
        <f t="shared" si="23"/>
        <v>393</v>
      </c>
      <c r="CT32" s="30">
        <f t="shared" si="19"/>
        <v>35964</v>
      </c>
      <c r="CU32" s="151"/>
    </row>
    <row r="33" spans="1:99">
      <c r="A33" s="25" t="s">
        <v>34</v>
      </c>
      <c r="B33" s="82">
        <f t="shared" ref="B33:Q38" si="24">B63-B74</f>
        <v>443</v>
      </c>
      <c r="C33" s="3">
        <f t="shared" si="24"/>
        <v>443</v>
      </c>
      <c r="D33" s="3">
        <f t="shared" si="24"/>
        <v>443</v>
      </c>
      <c r="E33" s="3">
        <f t="shared" si="24"/>
        <v>443</v>
      </c>
      <c r="F33" s="3">
        <f t="shared" si="24"/>
        <v>443</v>
      </c>
      <c r="G33" s="3">
        <f t="shared" si="24"/>
        <v>443</v>
      </c>
      <c r="H33" s="3">
        <f t="shared" si="24"/>
        <v>443</v>
      </c>
      <c r="I33" s="3">
        <f t="shared" si="24"/>
        <v>443</v>
      </c>
      <c r="J33" s="3">
        <f t="shared" si="24"/>
        <v>443</v>
      </c>
      <c r="K33" s="3">
        <f t="shared" si="24"/>
        <v>443</v>
      </c>
      <c r="L33" s="3">
        <f t="shared" si="24"/>
        <v>443</v>
      </c>
      <c r="M33" s="3">
        <f t="shared" si="24"/>
        <v>443</v>
      </c>
      <c r="N33" s="3">
        <f t="shared" si="24"/>
        <v>443</v>
      </c>
      <c r="O33" s="3">
        <f t="shared" si="24"/>
        <v>443</v>
      </c>
      <c r="P33" s="3">
        <f t="shared" si="24"/>
        <v>443</v>
      </c>
      <c r="Q33" s="3">
        <f t="shared" si="24"/>
        <v>443</v>
      </c>
      <c r="R33" s="3">
        <f t="shared" ref="R33:CC33" si="25">R63-R74</f>
        <v>443</v>
      </c>
      <c r="S33" s="3">
        <f t="shared" si="25"/>
        <v>443</v>
      </c>
      <c r="T33" s="3">
        <f t="shared" si="25"/>
        <v>443</v>
      </c>
      <c r="U33" s="3">
        <f t="shared" si="25"/>
        <v>443</v>
      </c>
      <c r="V33" s="3">
        <f t="shared" si="25"/>
        <v>443</v>
      </c>
      <c r="W33" s="3">
        <f t="shared" si="25"/>
        <v>443</v>
      </c>
      <c r="X33" s="3">
        <f t="shared" si="25"/>
        <v>443</v>
      </c>
      <c r="Y33" s="3">
        <f t="shared" si="25"/>
        <v>443</v>
      </c>
      <c r="Z33" s="3">
        <f t="shared" si="25"/>
        <v>443</v>
      </c>
      <c r="AA33" s="3">
        <f t="shared" si="25"/>
        <v>443</v>
      </c>
      <c r="AB33" s="3">
        <f t="shared" si="25"/>
        <v>443</v>
      </c>
      <c r="AC33" s="3">
        <f t="shared" si="25"/>
        <v>443</v>
      </c>
      <c r="AD33" s="3">
        <f t="shared" si="25"/>
        <v>443</v>
      </c>
      <c r="AE33" s="3">
        <f t="shared" si="25"/>
        <v>443</v>
      </c>
      <c r="AF33" s="3">
        <f t="shared" si="25"/>
        <v>443</v>
      </c>
      <c r="AG33" s="3">
        <f t="shared" si="25"/>
        <v>443</v>
      </c>
      <c r="AH33" s="3">
        <f t="shared" si="25"/>
        <v>443</v>
      </c>
      <c r="AI33" s="3">
        <f t="shared" si="25"/>
        <v>443</v>
      </c>
      <c r="AJ33" s="3">
        <f t="shared" si="25"/>
        <v>443</v>
      </c>
      <c r="AK33" s="3">
        <f t="shared" si="25"/>
        <v>443</v>
      </c>
      <c r="AL33" s="3">
        <f t="shared" si="25"/>
        <v>443</v>
      </c>
      <c r="AM33" s="3">
        <f t="shared" si="25"/>
        <v>443</v>
      </c>
      <c r="AN33" s="3">
        <f t="shared" si="25"/>
        <v>443</v>
      </c>
      <c r="AO33" s="3">
        <f t="shared" si="25"/>
        <v>443</v>
      </c>
      <c r="AP33" s="3">
        <f t="shared" si="25"/>
        <v>443</v>
      </c>
      <c r="AQ33" s="3">
        <f t="shared" si="25"/>
        <v>443</v>
      </c>
      <c r="AR33" s="3">
        <f t="shared" si="25"/>
        <v>443</v>
      </c>
      <c r="AS33" s="3">
        <f t="shared" si="25"/>
        <v>443</v>
      </c>
      <c r="AT33" s="3">
        <f t="shared" si="25"/>
        <v>443</v>
      </c>
      <c r="AU33" s="3">
        <f t="shared" si="25"/>
        <v>443</v>
      </c>
      <c r="AV33" s="3">
        <f t="shared" si="25"/>
        <v>443</v>
      </c>
      <c r="AW33" s="3">
        <f t="shared" si="25"/>
        <v>443</v>
      </c>
      <c r="AX33" s="3">
        <f t="shared" si="25"/>
        <v>443</v>
      </c>
      <c r="AY33" s="3">
        <f t="shared" si="25"/>
        <v>443</v>
      </c>
      <c r="AZ33" s="3">
        <f t="shared" si="25"/>
        <v>443</v>
      </c>
      <c r="BA33" s="3">
        <f t="shared" si="25"/>
        <v>443</v>
      </c>
      <c r="BB33" s="3">
        <f t="shared" si="25"/>
        <v>443</v>
      </c>
      <c r="BC33" s="3">
        <f t="shared" si="25"/>
        <v>443</v>
      </c>
      <c r="BD33" s="3">
        <f t="shared" si="25"/>
        <v>443</v>
      </c>
      <c r="BE33" s="3">
        <f t="shared" si="25"/>
        <v>443</v>
      </c>
      <c r="BF33" s="3">
        <f t="shared" si="25"/>
        <v>443</v>
      </c>
      <c r="BG33" s="3">
        <f t="shared" si="25"/>
        <v>443</v>
      </c>
      <c r="BH33" s="3">
        <f t="shared" si="25"/>
        <v>443</v>
      </c>
      <c r="BI33" s="3">
        <f t="shared" si="25"/>
        <v>443</v>
      </c>
      <c r="BJ33" s="3">
        <f t="shared" si="25"/>
        <v>443</v>
      </c>
      <c r="BK33" s="3">
        <f t="shared" si="25"/>
        <v>443</v>
      </c>
      <c r="BL33" s="3">
        <f t="shared" si="25"/>
        <v>443</v>
      </c>
      <c r="BM33" s="3">
        <f t="shared" si="25"/>
        <v>443</v>
      </c>
      <c r="BN33" s="3">
        <f t="shared" si="25"/>
        <v>443</v>
      </c>
      <c r="BO33" s="3">
        <f t="shared" si="25"/>
        <v>443</v>
      </c>
      <c r="BP33" s="3">
        <f t="shared" si="25"/>
        <v>443</v>
      </c>
      <c r="BQ33" s="3">
        <f t="shared" si="25"/>
        <v>443</v>
      </c>
      <c r="BR33" s="3">
        <f t="shared" si="25"/>
        <v>443</v>
      </c>
      <c r="BS33" s="3">
        <f t="shared" si="25"/>
        <v>443</v>
      </c>
      <c r="BT33" s="3">
        <f t="shared" si="25"/>
        <v>443</v>
      </c>
      <c r="BU33" s="3">
        <f t="shared" si="25"/>
        <v>443</v>
      </c>
      <c r="BV33" s="3">
        <f t="shared" si="25"/>
        <v>443</v>
      </c>
      <c r="BW33" s="3">
        <f t="shared" si="25"/>
        <v>443</v>
      </c>
      <c r="BX33" s="3">
        <f t="shared" si="25"/>
        <v>443</v>
      </c>
      <c r="BY33" s="3">
        <f t="shared" si="25"/>
        <v>443</v>
      </c>
      <c r="BZ33" s="3">
        <f t="shared" si="25"/>
        <v>443</v>
      </c>
      <c r="CA33" s="3">
        <f t="shared" si="25"/>
        <v>443</v>
      </c>
      <c r="CB33" s="3">
        <f t="shared" si="25"/>
        <v>443</v>
      </c>
      <c r="CC33" s="3">
        <f t="shared" si="25"/>
        <v>443</v>
      </c>
      <c r="CD33" s="3">
        <f t="shared" ref="CD33:CS33" si="26">CD63-CD74</f>
        <v>443</v>
      </c>
      <c r="CE33" s="3">
        <f t="shared" si="26"/>
        <v>443</v>
      </c>
      <c r="CF33" s="3">
        <f t="shared" si="26"/>
        <v>443</v>
      </c>
      <c r="CG33" s="3">
        <f t="shared" si="26"/>
        <v>443</v>
      </c>
      <c r="CH33" s="3">
        <f t="shared" si="26"/>
        <v>443</v>
      </c>
      <c r="CI33" s="3">
        <f t="shared" si="26"/>
        <v>443</v>
      </c>
      <c r="CJ33" s="3">
        <f t="shared" si="26"/>
        <v>443</v>
      </c>
      <c r="CK33" s="3">
        <f t="shared" si="26"/>
        <v>443</v>
      </c>
      <c r="CL33" s="3">
        <f t="shared" si="26"/>
        <v>443</v>
      </c>
      <c r="CM33" s="3">
        <f t="shared" si="26"/>
        <v>443</v>
      </c>
      <c r="CN33" s="3">
        <f t="shared" si="26"/>
        <v>443</v>
      </c>
      <c r="CO33" s="3">
        <f t="shared" si="26"/>
        <v>443</v>
      </c>
      <c r="CP33" s="3">
        <f t="shared" si="26"/>
        <v>443</v>
      </c>
      <c r="CQ33" s="3">
        <f t="shared" si="26"/>
        <v>443</v>
      </c>
      <c r="CR33" s="3">
        <f t="shared" si="26"/>
        <v>443</v>
      </c>
      <c r="CS33" s="83">
        <f t="shared" si="26"/>
        <v>443</v>
      </c>
      <c r="CT33" s="30">
        <f t="shared" si="19"/>
        <v>42528</v>
      </c>
      <c r="CU33" s="151"/>
    </row>
    <row r="34" spans="1:99">
      <c r="A34" s="25" t="s">
        <v>35</v>
      </c>
      <c r="B34" s="82">
        <f t="shared" si="24"/>
        <v>617.05999999999995</v>
      </c>
      <c r="C34" s="3">
        <f t="shared" si="24"/>
        <v>617.05999999999995</v>
      </c>
      <c r="D34" s="3">
        <f t="shared" si="24"/>
        <v>617.05999999999995</v>
      </c>
      <c r="E34" s="3">
        <f t="shared" si="24"/>
        <v>617.05999999999995</v>
      </c>
      <c r="F34" s="3">
        <f t="shared" si="24"/>
        <v>617.05999999999995</v>
      </c>
      <c r="G34" s="3">
        <f t="shared" si="24"/>
        <v>617.05999999999995</v>
      </c>
      <c r="H34" s="3">
        <f t="shared" si="24"/>
        <v>617.05999999999995</v>
      </c>
      <c r="I34" s="3">
        <f t="shared" si="24"/>
        <v>617.05999999999995</v>
      </c>
      <c r="J34" s="3">
        <f t="shared" si="24"/>
        <v>617.05999999999995</v>
      </c>
      <c r="K34" s="3">
        <f t="shared" si="24"/>
        <v>617.05999999999995</v>
      </c>
      <c r="L34" s="3">
        <f t="shared" si="24"/>
        <v>617.05999999999995</v>
      </c>
      <c r="M34" s="3">
        <f t="shared" si="24"/>
        <v>617.05999999999995</v>
      </c>
      <c r="N34" s="3">
        <f t="shared" si="24"/>
        <v>617.05999999999995</v>
      </c>
      <c r="O34" s="3">
        <f t="shared" si="24"/>
        <v>617.05999999999995</v>
      </c>
      <c r="P34" s="3">
        <f t="shared" si="24"/>
        <v>617.05999999999995</v>
      </c>
      <c r="Q34" s="3">
        <f t="shared" si="24"/>
        <v>617.05999999999995</v>
      </c>
      <c r="R34" s="3">
        <f t="shared" ref="R34:CC34" si="27">R64-R75</f>
        <v>617.05999999999995</v>
      </c>
      <c r="S34" s="3">
        <f t="shared" si="27"/>
        <v>617.05999999999995</v>
      </c>
      <c r="T34" s="3">
        <f t="shared" si="27"/>
        <v>617.05999999999995</v>
      </c>
      <c r="U34" s="3">
        <f t="shared" si="27"/>
        <v>617.05999999999995</v>
      </c>
      <c r="V34" s="3">
        <f t="shared" si="27"/>
        <v>617.05999999999995</v>
      </c>
      <c r="W34" s="3">
        <f t="shared" si="27"/>
        <v>617.05999999999995</v>
      </c>
      <c r="X34" s="3">
        <f t="shared" si="27"/>
        <v>617.05999999999995</v>
      </c>
      <c r="Y34" s="3">
        <f t="shared" si="27"/>
        <v>617.05999999999995</v>
      </c>
      <c r="Z34" s="3">
        <f t="shared" si="27"/>
        <v>617.05999999999995</v>
      </c>
      <c r="AA34" s="3">
        <f t="shared" si="27"/>
        <v>617.05999999999995</v>
      </c>
      <c r="AB34" s="3">
        <f t="shared" si="27"/>
        <v>617.05999999999995</v>
      </c>
      <c r="AC34" s="3">
        <f t="shared" si="27"/>
        <v>617.05999999999995</v>
      </c>
      <c r="AD34" s="3">
        <f t="shared" si="27"/>
        <v>617.05999999999995</v>
      </c>
      <c r="AE34" s="3">
        <f t="shared" si="27"/>
        <v>617.05999999999995</v>
      </c>
      <c r="AF34" s="3">
        <f t="shared" si="27"/>
        <v>617.05999999999995</v>
      </c>
      <c r="AG34" s="3">
        <f t="shared" si="27"/>
        <v>617.05999999999995</v>
      </c>
      <c r="AH34" s="3">
        <f t="shared" si="27"/>
        <v>617.05999999999995</v>
      </c>
      <c r="AI34" s="3">
        <f t="shared" si="27"/>
        <v>617.05999999999995</v>
      </c>
      <c r="AJ34" s="3">
        <f t="shared" si="27"/>
        <v>617.05999999999995</v>
      </c>
      <c r="AK34" s="3">
        <f t="shared" si="27"/>
        <v>617.05999999999995</v>
      </c>
      <c r="AL34" s="3">
        <f t="shared" si="27"/>
        <v>617.05999999999995</v>
      </c>
      <c r="AM34" s="3">
        <f t="shared" si="27"/>
        <v>617.05999999999995</v>
      </c>
      <c r="AN34" s="3">
        <f t="shared" si="27"/>
        <v>617.05999999999995</v>
      </c>
      <c r="AO34" s="3">
        <f t="shared" si="27"/>
        <v>617.05999999999995</v>
      </c>
      <c r="AP34" s="3">
        <f t="shared" si="27"/>
        <v>617.05999999999995</v>
      </c>
      <c r="AQ34" s="3">
        <f t="shared" si="27"/>
        <v>617.05999999999995</v>
      </c>
      <c r="AR34" s="3">
        <f t="shared" si="27"/>
        <v>617.05999999999995</v>
      </c>
      <c r="AS34" s="3">
        <f t="shared" si="27"/>
        <v>617.05999999999995</v>
      </c>
      <c r="AT34" s="3">
        <f t="shared" si="27"/>
        <v>617.05999999999995</v>
      </c>
      <c r="AU34" s="3">
        <f t="shared" si="27"/>
        <v>617.05999999999995</v>
      </c>
      <c r="AV34" s="3">
        <f t="shared" si="27"/>
        <v>617.05999999999995</v>
      </c>
      <c r="AW34" s="3">
        <f t="shared" si="27"/>
        <v>617.05999999999995</v>
      </c>
      <c r="AX34" s="3">
        <f t="shared" si="27"/>
        <v>617.05999999999995</v>
      </c>
      <c r="AY34" s="3">
        <f t="shared" si="27"/>
        <v>617.05999999999995</v>
      </c>
      <c r="AZ34" s="3">
        <f t="shared" si="27"/>
        <v>617.05999999999995</v>
      </c>
      <c r="BA34" s="3">
        <f t="shared" si="27"/>
        <v>617.05999999999995</v>
      </c>
      <c r="BB34" s="3">
        <f t="shared" si="27"/>
        <v>617.05999999999995</v>
      </c>
      <c r="BC34" s="3">
        <f t="shared" si="27"/>
        <v>617.05999999999995</v>
      </c>
      <c r="BD34" s="3">
        <f t="shared" si="27"/>
        <v>617.05999999999995</v>
      </c>
      <c r="BE34" s="3">
        <f t="shared" si="27"/>
        <v>617.05999999999995</v>
      </c>
      <c r="BF34" s="3">
        <f t="shared" si="27"/>
        <v>617.05999999999995</v>
      </c>
      <c r="BG34" s="3">
        <f t="shared" si="27"/>
        <v>617.05999999999995</v>
      </c>
      <c r="BH34" s="3">
        <f t="shared" si="27"/>
        <v>617.05999999999995</v>
      </c>
      <c r="BI34" s="3">
        <f t="shared" si="27"/>
        <v>617.05999999999995</v>
      </c>
      <c r="BJ34" s="3">
        <f t="shared" si="27"/>
        <v>617.05999999999995</v>
      </c>
      <c r="BK34" s="3">
        <f t="shared" si="27"/>
        <v>617.05999999999995</v>
      </c>
      <c r="BL34" s="3">
        <f t="shared" si="27"/>
        <v>617.05999999999995</v>
      </c>
      <c r="BM34" s="3">
        <f t="shared" si="27"/>
        <v>617.05999999999995</v>
      </c>
      <c r="BN34" s="3">
        <f t="shared" si="27"/>
        <v>617.05999999999995</v>
      </c>
      <c r="BO34" s="3">
        <f t="shared" si="27"/>
        <v>617.05999999999995</v>
      </c>
      <c r="BP34" s="3">
        <f t="shared" si="27"/>
        <v>617.05999999999995</v>
      </c>
      <c r="BQ34" s="3">
        <f t="shared" si="27"/>
        <v>617.05999999999995</v>
      </c>
      <c r="BR34" s="3">
        <f t="shared" si="27"/>
        <v>617.05999999999995</v>
      </c>
      <c r="BS34" s="3">
        <f t="shared" si="27"/>
        <v>617.05999999999995</v>
      </c>
      <c r="BT34" s="3">
        <f t="shared" si="27"/>
        <v>617.05999999999995</v>
      </c>
      <c r="BU34" s="3">
        <f t="shared" si="27"/>
        <v>617.05999999999995</v>
      </c>
      <c r="BV34" s="3">
        <f t="shared" si="27"/>
        <v>617.05999999999995</v>
      </c>
      <c r="BW34" s="3">
        <f t="shared" si="27"/>
        <v>617.05999999999995</v>
      </c>
      <c r="BX34" s="3">
        <f t="shared" si="27"/>
        <v>617.05999999999995</v>
      </c>
      <c r="BY34" s="3">
        <f t="shared" si="27"/>
        <v>617.05999999999995</v>
      </c>
      <c r="BZ34" s="3">
        <f t="shared" si="27"/>
        <v>602.29999999999995</v>
      </c>
      <c r="CA34" s="3">
        <f t="shared" si="27"/>
        <v>582.29999999999995</v>
      </c>
      <c r="CB34" s="3">
        <f t="shared" si="27"/>
        <v>462.29999999999995</v>
      </c>
      <c r="CC34" s="3">
        <f t="shared" si="27"/>
        <v>462.29999999999995</v>
      </c>
      <c r="CD34" s="3">
        <f t="shared" ref="CD34:CS34" si="28">CD64-CD75</f>
        <v>462.29999999999995</v>
      </c>
      <c r="CE34" s="3">
        <f t="shared" si="28"/>
        <v>462.29999999999995</v>
      </c>
      <c r="CF34" s="3">
        <f t="shared" si="28"/>
        <v>462.29999999999995</v>
      </c>
      <c r="CG34" s="3">
        <f t="shared" si="28"/>
        <v>462.29999999999995</v>
      </c>
      <c r="CH34" s="3">
        <f t="shared" si="28"/>
        <v>462.29999999999995</v>
      </c>
      <c r="CI34" s="3">
        <f t="shared" si="28"/>
        <v>462.29999999999995</v>
      </c>
      <c r="CJ34" s="3">
        <f t="shared" si="28"/>
        <v>462.29999999999995</v>
      </c>
      <c r="CK34" s="3">
        <f t="shared" si="28"/>
        <v>462.29999999999995</v>
      </c>
      <c r="CL34" s="3">
        <f t="shared" si="28"/>
        <v>462.29999999999995</v>
      </c>
      <c r="CM34" s="3">
        <f t="shared" si="28"/>
        <v>462.29999999999995</v>
      </c>
      <c r="CN34" s="3">
        <f t="shared" si="28"/>
        <v>462.29999999999995</v>
      </c>
      <c r="CO34" s="3">
        <f t="shared" si="28"/>
        <v>462.29999999999995</v>
      </c>
      <c r="CP34" s="3">
        <f t="shared" si="28"/>
        <v>462.29999999999995</v>
      </c>
      <c r="CQ34" s="3">
        <f t="shared" si="28"/>
        <v>462.29999999999995</v>
      </c>
      <c r="CR34" s="3">
        <f t="shared" si="28"/>
        <v>462.29999999999995</v>
      </c>
      <c r="CS34" s="83">
        <f t="shared" si="28"/>
        <v>462.29999999999995</v>
      </c>
      <c r="CT34" s="30">
        <f t="shared" si="19"/>
        <v>56402.560000000034</v>
      </c>
      <c r="CU34" s="151"/>
    </row>
    <row r="35" spans="1:99">
      <c r="A35" s="25" t="s">
        <v>36</v>
      </c>
      <c r="B35" s="82">
        <f t="shared" si="24"/>
        <v>374</v>
      </c>
      <c r="C35" s="3">
        <f t="shared" si="24"/>
        <v>374</v>
      </c>
      <c r="D35" s="3">
        <f t="shared" si="24"/>
        <v>374</v>
      </c>
      <c r="E35" s="3">
        <f t="shared" si="24"/>
        <v>374</v>
      </c>
      <c r="F35" s="3">
        <f t="shared" si="24"/>
        <v>374</v>
      </c>
      <c r="G35" s="3">
        <f t="shared" si="24"/>
        <v>374</v>
      </c>
      <c r="H35" s="3">
        <f t="shared" si="24"/>
        <v>374</v>
      </c>
      <c r="I35" s="3">
        <f t="shared" si="24"/>
        <v>374</v>
      </c>
      <c r="J35" s="3">
        <f t="shared" si="24"/>
        <v>374</v>
      </c>
      <c r="K35" s="3">
        <f t="shared" si="24"/>
        <v>374</v>
      </c>
      <c r="L35" s="3">
        <f t="shared" si="24"/>
        <v>374</v>
      </c>
      <c r="M35" s="3">
        <f t="shared" si="24"/>
        <v>374</v>
      </c>
      <c r="N35" s="3">
        <f t="shared" si="24"/>
        <v>328</v>
      </c>
      <c r="O35" s="3">
        <f t="shared" si="24"/>
        <v>328</v>
      </c>
      <c r="P35" s="3">
        <f t="shared" si="24"/>
        <v>328</v>
      </c>
      <c r="Q35" s="3">
        <f t="shared" si="24"/>
        <v>328</v>
      </c>
      <c r="R35" s="3">
        <f t="shared" ref="R35:CC35" si="29">R65-R76</f>
        <v>328</v>
      </c>
      <c r="S35" s="3">
        <f t="shared" si="29"/>
        <v>328</v>
      </c>
      <c r="T35" s="3">
        <f t="shared" si="29"/>
        <v>328</v>
      </c>
      <c r="U35" s="3">
        <f t="shared" si="29"/>
        <v>328</v>
      </c>
      <c r="V35" s="3">
        <f t="shared" si="29"/>
        <v>328</v>
      </c>
      <c r="W35" s="3">
        <f t="shared" si="29"/>
        <v>328</v>
      </c>
      <c r="X35" s="3">
        <f t="shared" si="29"/>
        <v>328</v>
      </c>
      <c r="Y35" s="3">
        <f t="shared" si="29"/>
        <v>328</v>
      </c>
      <c r="Z35" s="3">
        <f t="shared" si="29"/>
        <v>328</v>
      </c>
      <c r="AA35" s="3">
        <f t="shared" si="29"/>
        <v>328</v>
      </c>
      <c r="AB35" s="3">
        <f t="shared" si="29"/>
        <v>328</v>
      </c>
      <c r="AC35" s="3">
        <f t="shared" si="29"/>
        <v>328</v>
      </c>
      <c r="AD35" s="3">
        <f t="shared" si="29"/>
        <v>328</v>
      </c>
      <c r="AE35" s="3">
        <f t="shared" si="29"/>
        <v>328</v>
      </c>
      <c r="AF35" s="3">
        <f t="shared" si="29"/>
        <v>328</v>
      </c>
      <c r="AG35" s="3">
        <f t="shared" si="29"/>
        <v>328</v>
      </c>
      <c r="AH35" s="3">
        <f t="shared" si="29"/>
        <v>328</v>
      </c>
      <c r="AI35" s="3">
        <f t="shared" si="29"/>
        <v>328</v>
      </c>
      <c r="AJ35" s="3">
        <f t="shared" si="29"/>
        <v>328</v>
      </c>
      <c r="AK35" s="3">
        <f t="shared" si="29"/>
        <v>328</v>
      </c>
      <c r="AL35" s="3">
        <f t="shared" si="29"/>
        <v>354</v>
      </c>
      <c r="AM35" s="3">
        <f t="shared" si="29"/>
        <v>354</v>
      </c>
      <c r="AN35" s="3">
        <f t="shared" si="29"/>
        <v>354</v>
      </c>
      <c r="AO35" s="3">
        <f t="shared" si="29"/>
        <v>354</v>
      </c>
      <c r="AP35" s="3">
        <f t="shared" si="29"/>
        <v>354</v>
      </c>
      <c r="AQ35" s="3">
        <f t="shared" si="29"/>
        <v>354</v>
      </c>
      <c r="AR35" s="3">
        <f t="shared" si="29"/>
        <v>329</v>
      </c>
      <c r="AS35" s="3">
        <f t="shared" si="29"/>
        <v>329</v>
      </c>
      <c r="AT35" s="3">
        <f t="shared" si="29"/>
        <v>329</v>
      </c>
      <c r="AU35" s="3">
        <f t="shared" si="29"/>
        <v>329</v>
      </c>
      <c r="AV35" s="3">
        <f t="shared" si="29"/>
        <v>329</v>
      </c>
      <c r="AW35" s="3">
        <f t="shared" si="29"/>
        <v>329</v>
      </c>
      <c r="AX35" s="3">
        <f t="shared" si="29"/>
        <v>329</v>
      </c>
      <c r="AY35" s="3">
        <f t="shared" si="29"/>
        <v>329</v>
      </c>
      <c r="AZ35" s="3">
        <f t="shared" si="29"/>
        <v>329</v>
      </c>
      <c r="BA35" s="3">
        <f t="shared" si="29"/>
        <v>329</v>
      </c>
      <c r="BB35" s="3">
        <f t="shared" si="29"/>
        <v>329</v>
      </c>
      <c r="BC35" s="3">
        <f t="shared" si="29"/>
        <v>329</v>
      </c>
      <c r="BD35" s="3">
        <f t="shared" si="29"/>
        <v>329</v>
      </c>
      <c r="BE35" s="3">
        <f t="shared" si="29"/>
        <v>329</v>
      </c>
      <c r="BF35" s="3">
        <f t="shared" si="29"/>
        <v>329</v>
      </c>
      <c r="BG35" s="3">
        <f t="shared" si="29"/>
        <v>329</v>
      </c>
      <c r="BH35" s="3">
        <f t="shared" si="29"/>
        <v>329</v>
      </c>
      <c r="BI35" s="3">
        <f t="shared" si="29"/>
        <v>329</v>
      </c>
      <c r="BJ35" s="3">
        <f t="shared" si="29"/>
        <v>329</v>
      </c>
      <c r="BK35" s="3">
        <f t="shared" si="29"/>
        <v>329</v>
      </c>
      <c r="BL35" s="3">
        <f t="shared" si="29"/>
        <v>329</v>
      </c>
      <c r="BM35" s="3">
        <f t="shared" si="29"/>
        <v>329</v>
      </c>
      <c r="BN35" s="3">
        <f t="shared" si="29"/>
        <v>329</v>
      </c>
      <c r="BO35" s="3">
        <f t="shared" si="29"/>
        <v>329</v>
      </c>
      <c r="BP35" s="3">
        <f t="shared" si="29"/>
        <v>374</v>
      </c>
      <c r="BQ35" s="3">
        <f t="shared" si="29"/>
        <v>374</v>
      </c>
      <c r="BR35" s="3">
        <f t="shared" si="29"/>
        <v>374</v>
      </c>
      <c r="BS35" s="3">
        <f t="shared" si="29"/>
        <v>374</v>
      </c>
      <c r="BT35" s="3">
        <f t="shared" si="29"/>
        <v>374</v>
      </c>
      <c r="BU35" s="3">
        <f t="shared" si="29"/>
        <v>374</v>
      </c>
      <c r="BV35" s="3">
        <f t="shared" si="29"/>
        <v>374</v>
      </c>
      <c r="BW35" s="3">
        <f t="shared" si="29"/>
        <v>374</v>
      </c>
      <c r="BX35" s="3">
        <f t="shared" si="29"/>
        <v>374</v>
      </c>
      <c r="BY35" s="3">
        <f t="shared" si="29"/>
        <v>374</v>
      </c>
      <c r="BZ35" s="3">
        <f t="shared" si="29"/>
        <v>374</v>
      </c>
      <c r="CA35" s="3">
        <f t="shared" si="29"/>
        <v>374</v>
      </c>
      <c r="CB35" s="3">
        <f t="shared" si="29"/>
        <v>374</v>
      </c>
      <c r="CC35" s="3">
        <f t="shared" si="29"/>
        <v>374</v>
      </c>
      <c r="CD35" s="3">
        <f t="shared" ref="CD35:CS35" si="30">CD65-CD76</f>
        <v>374</v>
      </c>
      <c r="CE35" s="3">
        <f t="shared" si="30"/>
        <v>374</v>
      </c>
      <c r="CF35" s="3">
        <f t="shared" si="30"/>
        <v>374</v>
      </c>
      <c r="CG35" s="3">
        <f t="shared" si="30"/>
        <v>374</v>
      </c>
      <c r="CH35" s="3">
        <f t="shared" si="30"/>
        <v>374</v>
      </c>
      <c r="CI35" s="3">
        <f t="shared" si="30"/>
        <v>374</v>
      </c>
      <c r="CJ35" s="3">
        <f t="shared" si="30"/>
        <v>374</v>
      </c>
      <c r="CK35" s="3">
        <f t="shared" si="30"/>
        <v>374</v>
      </c>
      <c r="CL35" s="3">
        <f t="shared" si="30"/>
        <v>374</v>
      </c>
      <c r="CM35" s="3">
        <f t="shared" si="30"/>
        <v>374</v>
      </c>
      <c r="CN35" s="3">
        <f t="shared" si="30"/>
        <v>374</v>
      </c>
      <c r="CO35" s="3">
        <f t="shared" si="30"/>
        <v>374</v>
      </c>
      <c r="CP35" s="3">
        <f t="shared" si="30"/>
        <v>374</v>
      </c>
      <c r="CQ35" s="3">
        <f t="shared" si="30"/>
        <v>374</v>
      </c>
      <c r="CR35" s="3">
        <f t="shared" si="30"/>
        <v>374</v>
      </c>
      <c r="CS35" s="83">
        <f t="shared" si="30"/>
        <v>374</v>
      </c>
      <c r="CT35" s="30">
        <f t="shared" si="19"/>
        <v>33600</v>
      </c>
      <c r="CU35" s="151"/>
    </row>
    <row r="36" spans="1:99">
      <c r="A36" s="25" t="s">
        <v>37</v>
      </c>
      <c r="B36" s="82">
        <f t="shared" si="24"/>
        <v>436.54</v>
      </c>
      <c r="C36" s="3">
        <f t="shared" si="24"/>
        <v>436.54</v>
      </c>
      <c r="D36" s="3">
        <f t="shared" si="24"/>
        <v>436.54</v>
      </c>
      <c r="E36" s="3">
        <f t="shared" si="24"/>
        <v>436.54</v>
      </c>
      <c r="F36" s="3">
        <f t="shared" si="24"/>
        <v>436.54</v>
      </c>
      <c r="G36" s="3">
        <f t="shared" si="24"/>
        <v>436.54</v>
      </c>
      <c r="H36" s="3">
        <f t="shared" si="24"/>
        <v>436.54</v>
      </c>
      <c r="I36" s="3">
        <f t="shared" si="24"/>
        <v>436.54</v>
      </c>
      <c r="J36" s="3">
        <f t="shared" si="24"/>
        <v>436.54</v>
      </c>
      <c r="K36" s="3">
        <f t="shared" si="24"/>
        <v>436.54</v>
      </c>
      <c r="L36" s="3">
        <f t="shared" si="24"/>
        <v>436.54</v>
      </c>
      <c r="M36" s="3">
        <f t="shared" si="24"/>
        <v>436.54</v>
      </c>
      <c r="N36" s="3">
        <f t="shared" si="24"/>
        <v>436.54</v>
      </c>
      <c r="O36" s="3">
        <f t="shared" si="24"/>
        <v>406.54</v>
      </c>
      <c r="P36" s="3">
        <f t="shared" si="24"/>
        <v>376.54</v>
      </c>
      <c r="Q36" s="3">
        <f t="shared" si="24"/>
        <v>346.54</v>
      </c>
      <c r="R36" s="3">
        <f t="shared" ref="R36:CC36" si="31">R66-R77</f>
        <v>316.54000000000002</v>
      </c>
      <c r="S36" s="3">
        <f t="shared" si="31"/>
        <v>296.54000000000002</v>
      </c>
      <c r="T36" s="3">
        <f t="shared" si="31"/>
        <v>296.54000000000002</v>
      </c>
      <c r="U36" s="3">
        <f t="shared" si="31"/>
        <v>296.54000000000002</v>
      </c>
      <c r="V36" s="3">
        <f t="shared" si="31"/>
        <v>296.54000000000002</v>
      </c>
      <c r="W36" s="3">
        <f t="shared" si="31"/>
        <v>296.54000000000002</v>
      </c>
      <c r="X36" s="3">
        <f t="shared" si="31"/>
        <v>296.54000000000002</v>
      </c>
      <c r="Y36" s="3">
        <f t="shared" si="31"/>
        <v>296.54000000000002</v>
      </c>
      <c r="Z36" s="3">
        <f t="shared" si="31"/>
        <v>296.54000000000002</v>
      </c>
      <c r="AA36" s="3">
        <f t="shared" si="31"/>
        <v>296.54000000000002</v>
      </c>
      <c r="AB36" s="3">
        <f t="shared" si="31"/>
        <v>296.54000000000002</v>
      </c>
      <c r="AC36" s="3">
        <f t="shared" si="31"/>
        <v>296.54000000000002</v>
      </c>
      <c r="AD36" s="3">
        <f t="shared" si="31"/>
        <v>296.54000000000002</v>
      </c>
      <c r="AE36" s="3">
        <f t="shared" si="31"/>
        <v>296.54000000000002</v>
      </c>
      <c r="AF36" s="3">
        <f t="shared" si="31"/>
        <v>296.54000000000002</v>
      </c>
      <c r="AG36" s="3">
        <f t="shared" si="31"/>
        <v>296.54000000000002</v>
      </c>
      <c r="AH36" s="3">
        <f t="shared" si="31"/>
        <v>296.54000000000002</v>
      </c>
      <c r="AI36" s="3">
        <f t="shared" si="31"/>
        <v>296.54000000000002</v>
      </c>
      <c r="AJ36" s="3">
        <f t="shared" si="31"/>
        <v>296.54000000000002</v>
      </c>
      <c r="AK36" s="3">
        <f t="shared" si="31"/>
        <v>296.54000000000002</v>
      </c>
      <c r="AL36" s="3">
        <f t="shared" si="31"/>
        <v>326.54000000000002</v>
      </c>
      <c r="AM36" s="3">
        <f t="shared" si="31"/>
        <v>356.54</v>
      </c>
      <c r="AN36" s="3">
        <f t="shared" si="31"/>
        <v>366.54</v>
      </c>
      <c r="AO36" s="3">
        <f t="shared" si="31"/>
        <v>366.54</v>
      </c>
      <c r="AP36" s="3">
        <f t="shared" si="31"/>
        <v>366.54</v>
      </c>
      <c r="AQ36" s="3">
        <f t="shared" si="31"/>
        <v>366.54</v>
      </c>
      <c r="AR36" s="3">
        <f t="shared" si="31"/>
        <v>336.54</v>
      </c>
      <c r="AS36" s="3">
        <f t="shared" si="31"/>
        <v>306.54000000000002</v>
      </c>
      <c r="AT36" s="3">
        <f t="shared" si="31"/>
        <v>296.54000000000002</v>
      </c>
      <c r="AU36" s="3">
        <f t="shared" si="31"/>
        <v>296.54000000000002</v>
      </c>
      <c r="AV36" s="3">
        <f t="shared" si="31"/>
        <v>296.54000000000002</v>
      </c>
      <c r="AW36" s="3">
        <f t="shared" si="31"/>
        <v>296.54000000000002</v>
      </c>
      <c r="AX36" s="3">
        <f t="shared" si="31"/>
        <v>296.54000000000002</v>
      </c>
      <c r="AY36" s="3">
        <f t="shared" si="31"/>
        <v>296.54000000000002</v>
      </c>
      <c r="AZ36" s="3">
        <f t="shared" si="31"/>
        <v>296.54000000000002</v>
      </c>
      <c r="BA36" s="3">
        <f t="shared" si="31"/>
        <v>296.54000000000002</v>
      </c>
      <c r="BB36" s="3">
        <f t="shared" si="31"/>
        <v>296.54000000000002</v>
      </c>
      <c r="BC36" s="3">
        <f t="shared" si="31"/>
        <v>296.54000000000002</v>
      </c>
      <c r="BD36" s="3">
        <f t="shared" si="31"/>
        <v>296.54000000000002</v>
      </c>
      <c r="BE36" s="3">
        <f t="shared" si="31"/>
        <v>296.54000000000002</v>
      </c>
      <c r="BF36" s="3">
        <f t="shared" si="31"/>
        <v>296.54000000000002</v>
      </c>
      <c r="BG36" s="3">
        <f t="shared" si="31"/>
        <v>296.54000000000002</v>
      </c>
      <c r="BH36" s="3">
        <f t="shared" si="31"/>
        <v>296.54000000000002</v>
      </c>
      <c r="BI36" s="3">
        <f t="shared" si="31"/>
        <v>296.54000000000002</v>
      </c>
      <c r="BJ36" s="3">
        <f t="shared" si="31"/>
        <v>296.54000000000002</v>
      </c>
      <c r="BK36" s="3">
        <f t="shared" si="31"/>
        <v>296.54000000000002</v>
      </c>
      <c r="BL36" s="3">
        <f t="shared" si="31"/>
        <v>296.54000000000002</v>
      </c>
      <c r="BM36" s="3">
        <f t="shared" si="31"/>
        <v>296.54000000000002</v>
      </c>
      <c r="BN36" s="3">
        <f t="shared" si="31"/>
        <v>326.54000000000002</v>
      </c>
      <c r="BO36" s="3">
        <f t="shared" si="31"/>
        <v>356.54</v>
      </c>
      <c r="BP36" s="3">
        <f t="shared" si="31"/>
        <v>386.54</v>
      </c>
      <c r="BQ36" s="3">
        <f t="shared" si="31"/>
        <v>416.54</v>
      </c>
      <c r="BR36" s="3">
        <f t="shared" si="31"/>
        <v>436.54</v>
      </c>
      <c r="BS36" s="3">
        <f t="shared" si="31"/>
        <v>436.54</v>
      </c>
      <c r="BT36" s="3">
        <f t="shared" si="31"/>
        <v>436.54</v>
      </c>
      <c r="BU36" s="3">
        <f t="shared" si="31"/>
        <v>436.54</v>
      </c>
      <c r="BV36" s="3">
        <f t="shared" si="31"/>
        <v>436.54</v>
      </c>
      <c r="BW36" s="3">
        <f t="shared" si="31"/>
        <v>436.54</v>
      </c>
      <c r="BX36" s="3">
        <f t="shared" si="31"/>
        <v>436.54</v>
      </c>
      <c r="BY36" s="3">
        <f t="shared" si="31"/>
        <v>436.54</v>
      </c>
      <c r="BZ36" s="3">
        <f t="shared" si="31"/>
        <v>436.54</v>
      </c>
      <c r="CA36" s="3">
        <f t="shared" si="31"/>
        <v>436.54</v>
      </c>
      <c r="CB36" s="3">
        <f t="shared" si="31"/>
        <v>436.54</v>
      </c>
      <c r="CC36" s="3">
        <f t="shared" si="31"/>
        <v>436.54</v>
      </c>
      <c r="CD36" s="3">
        <f t="shared" ref="CD36:CS36" si="32">CD66-CD77</f>
        <v>436.54</v>
      </c>
      <c r="CE36" s="3">
        <f t="shared" si="32"/>
        <v>436.54</v>
      </c>
      <c r="CF36" s="3">
        <f t="shared" si="32"/>
        <v>436.54</v>
      </c>
      <c r="CG36" s="3">
        <f t="shared" si="32"/>
        <v>436.54</v>
      </c>
      <c r="CH36" s="3">
        <f t="shared" si="32"/>
        <v>436.54</v>
      </c>
      <c r="CI36" s="3">
        <f t="shared" si="32"/>
        <v>436.54</v>
      </c>
      <c r="CJ36" s="3">
        <f t="shared" si="32"/>
        <v>436.54</v>
      </c>
      <c r="CK36" s="3">
        <f t="shared" si="32"/>
        <v>436.54</v>
      </c>
      <c r="CL36" s="3">
        <f t="shared" si="32"/>
        <v>436.54</v>
      </c>
      <c r="CM36" s="3">
        <f t="shared" si="32"/>
        <v>436.54</v>
      </c>
      <c r="CN36" s="3">
        <f t="shared" si="32"/>
        <v>436.54</v>
      </c>
      <c r="CO36" s="3">
        <f t="shared" si="32"/>
        <v>436.54</v>
      </c>
      <c r="CP36" s="3">
        <f t="shared" si="32"/>
        <v>436.54</v>
      </c>
      <c r="CQ36" s="3">
        <f t="shared" si="32"/>
        <v>436.54</v>
      </c>
      <c r="CR36" s="3">
        <f t="shared" si="32"/>
        <v>436.54</v>
      </c>
      <c r="CS36" s="83">
        <f t="shared" si="32"/>
        <v>436.54</v>
      </c>
      <c r="CT36" s="30">
        <f t="shared" si="19"/>
        <v>35187.840000000062</v>
      </c>
      <c r="CU36" s="151"/>
    </row>
    <row r="37" spans="1:99">
      <c r="A37" s="25" t="s">
        <v>38</v>
      </c>
      <c r="B37" s="82">
        <f t="shared" si="24"/>
        <v>628</v>
      </c>
      <c r="C37" s="3">
        <f t="shared" si="24"/>
        <v>633</v>
      </c>
      <c r="D37" s="3">
        <f t="shared" si="24"/>
        <v>634</v>
      </c>
      <c r="E37" s="3">
        <f t="shared" si="24"/>
        <v>633</v>
      </c>
      <c r="F37" s="3">
        <f t="shared" si="24"/>
        <v>630</v>
      </c>
      <c r="G37" s="3">
        <f t="shared" si="24"/>
        <v>629</v>
      </c>
      <c r="H37" s="3">
        <f t="shared" si="24"/>
        <v>631</v>
      </c>
      <c r="I37" s="3">
        <f t="shared" si="24"/>
        <v>634</v>
      </c>
      <c r="J37" s="3">
        <f t="shared" si="24"/>
        <v>639</v>
      </c>
      <c r="K37" s="3">
        <f t="shared" si="24"/>
        <v>644</v>
      </c>
      <c r="L37" s="3">
        <f t="shared" si="24"/>
        <v>643</v>
      </c>
      <c r="M37" s="3">
        <f t="shared" si="24"/>
        <v>642</v>
      </c>
      <c r="N37" s="3">
        <f t="shared" si="24"/>
        <v>641</v>
      </c>
      <c r="O37" s="3">
        <f t="shared" si="24"/>
        <v>643</v>
      </c>
      <c r="P37" s="3">
        <f t="shared" si="24"/>
        <v>649</v>
      </c>
      <c r="Q37" s="3">
        <f t="shared" si="24"/>
        <v>659</v>
      </c>
      <c r="R37" s="3">
        <f t="shared" ref="R37:CC37" si="33">R67-R78</f>
        <v>664</v>
      </c>
      <c r="S37" s="3">
        <f t="shared" si="33"/>
        <v>665</v>
      </c>
      <c r="T37" s="3">
        <f t="shared" si="33"/>
        <v>669</v>
      </c>
      <c r="U37" s="3">
        <f t="shared" si="33"/>
        <v>670</v>
      </c>
      <c r="V37" s="3">
        <f t="shared" si="33"/>
        <v>672</v>
      </c>
      <c r="W37" s="3">
        <f t="shared" si="33"/>
        <v>671</v>
      </c>
      <c r="X37" s="3">
        <f t="shared" si="33"/>
        <v>666</v>
      </c>
      <c r="Y37" s="3">
        <f t="shared" si="33"/>
        <v>663</v>
      </c>
      <c r="Z37" s="3">
        <f t="shared" si="33"/>
        <v>656</v>
      </c>
      <c r="AA37" s="3">
        <f t="shared" si="33"/>
        <v>652</v>
      </c>
      <c r="AB37" s="3">
        <f t="shared" si="33"/>
        <v>655</v>
      </c>
      <c r="AC37" s="3">
        <f t="shared" si="33"/>
        <v>653</v>
      </c>
      <c r="AD37" s="3">
        <f t="shared" si="33"/>
        <v>647</v>
      </c>
      <c r="AE37" s="3">
        <f t="shared" si="33"/>
        <v>647</v>
      </c>
      <c r="AF37" s="3">
        <f t="shared" si="33"/>
        <v>647</v>
      </c>
      <c r="AG37" s="3">
        <f t="shared" si="33"/>
        <v>639</v>
      </c>
      <c r="AH37" s="3">
        <f t="shared" si="33"/>
        <v>634</v>
      </c>
      <c r="AI37" s="3">
        <f t="shared" si="33"/>
        <v>630</v>
      </c>
      <c r="AJ37" s="3">
        <f t="shared" si="33"/>
        <v>628</v>
      </c>
      <c r="AK37" s="3">
        <f t="shared" si="33"/>
        <v>624</v>
      </c>
      <c r="AL37" s="3">
        <f t="shared" si="33"/>
        <v>626</v>
      </c>
      <c r="AM37" s="3">
        <f t="shared" si="33"/>
        <v>624</v>
      </c>
      <c r="AN37" s="3">
        <f t="shared" si="33"/>
        <v>613</v>
      </c>
      <c r="AO37" s="3">
        <f t="shared" si="33"/>
        <v>613</v>
      </c>
      <c r="AP37" s="3">
        <f t="shared" si="33"/>
        <v>626</v>
      </c>
      <c r="AQ37" s="3">
        <f t="shared" si="33"/>
        <v>626</v>
      </c>
      <c r="AR37" s="3">
        <f t="shared" si="33"/>
        <v>629</v>
      </c>
      <c r="AS37" s="3">
        <f t="shared" si="33"/>
        <v>627</v>
      </c>
      <c r="AT37" s="3">
        <f t="shared" si="33"/>
        <v>632</v>
      </c>
      <c r="AU37" s="3">
        <f t="shared" si="33"/>
        <v>638</v>
      </c>
      <c r="AV37" s="3">
        <f t="shared" si="33"/>
        <v>643</v>
      </c>
      <c r="AW37" s="3">
        <f t="shared" si="33"/>
        <v>647</v>
      </c>
      <c r="AX37" s="3">
        <f t="shared" si="33"/>
        <v>651</v>
      </c>
      <c r="AY37" s="3">
        <f t="shared" si="33"/>
        <v>647</v>
      </c>
      <c r="AZ37" s="3">
        <f t="shared" si="33"/>
        <v>645</v>
      </c>
      <c r="BA37" s="3">
        <f t="shared" si="33"/>
        <v>645</v>
      </c>
      <c r="BB37" s="3">
        <f t="shared" si="33"/>
        <v>641</v>
      </c>
      <c r="BC37" s="3">
        <f t="shared" si="33"/>
        <v>641</v>
      </c>
      <c r="BD37" s="3">
        <f t="shared" si="33"/>
        <v>642</v>
      </c>
      <c r="BE37" s="3">
        <f t="shared" si="33"/>
        <v>640</v>
      </c>
      <c r="BF37" s="3">
        <f t="shared" si="33"/>
        <v>641</v>
      </c>
      <c r="BG37" s="3">
        <f t="shared" si="33"/>
        <v>641</v>
      </c>
      <c r="BH37" s="3">
        <f t="shared" si="33"/>
        <v>644</v>
      </c>
      <c r="BI37" s="3">
        <f t="shared" si="33"/>
        <v>650</v>
      </c>
      <c r="BJ37" s="3">
        <f t="shared" si="33"/>
        <v>648</v>
      </c>
      <c r="BK37" s="3">
        <f t="shared" si="33"/>
        <v>645</v>
      </c>
      <c r="BL37" s="3">
        <f t="shared" si="33"/>
        <v>646</v>
      </c>
      <c r="BM37" s="3">
        <f t="shared" si="33"/>
        <v>649</v>
      </c>
      <c r="BN37" s="3">
        <f t="shared" si="33"/>
        <v>648</v>
      </c>
      <c r="BO37" s="3">
        <f t="shared" si="33"/>
        <v>649</v>
      </c>
      <c r="BP37" s="3">
        <f t="shared" si="33"/>
        <v>652</v>
      </c>
      <c r="BQ37" s="3">
        <f t="shared" si="33"/>
        <v>651</v>
      </c>
      <c r="BR37" s="3">
        <f t="shared" si="33"/>
        <v>648</v>
      </c>
      <c r="BS37" s="3">
        <f t="shared" si="33"/>
        <v>648</v>
      </c>
      <c r="BT37" s="3">
        <f t="shared" si="33"/>
        <v>643</v>
      </c>
      <c r="BU37" s="3">
        <f t="shared" si="33"/>
        <v>637</v>
      </c>
      <c r="BV37" s="3">
        <f t="shared" si="33"/>
        <v>628</v>
      </c>
      <c r="BW37" s="3">
        <f t="shared" si="33"/>
        <v>627</v>
      </c>
      <c r="BX37" s="3">
        <f t="shared" si="33"/>
        <v>627</v>
      </c>
      <c r="BY37" s="3">
        <f t="shared" si="33"/>
        <v>626</v>
      </c>
      <c r="BZ37" s="3">
        <f t="shared" si="33"/>
        <v>618</v>
      </c>
      <c r="CA37" s="3">
        <f t="shared" si="33"/>
        <v>610</v>
      </c>
      <c r="CB37" s="3">
        <f t="shared" si="33"/>
        <v>608</v>
      </c>
      <c r="CC37" s="3">
        <f t="shared" si="33"/>
        <v>608</v>
      </c>
      <c r="CD37" s="3">
        <f t="shared" ref="CD37:CS37" si="34">CD67-CD78</f>
        <v>610</v>
      </c>
      <c r="CE37" s="3">
        <f t="shared" si="34"/>
        <v>605</v>
      </c>
      <c r="CF37" s="3">
        <f t="shared" si="34"/>
        <v>602</v>
      </c>
      <c r="CG37" s="3">
        <f t="shared" si="34"/>
        <v>603</v>
      </c>
      <c r="CH37" s="3">
        <f t="shared" si="34"/>
        <v>603</v>
      </c>
      <c r="CI37" s="3">
        <f t="shared" si="34"/>
        <v>603</v>
      </c>
      <c r="CJ37" s="3">
        <f t="shared" si="34"/>
        <v>603</v>
      </c>
      <c r="CK37" s="3">
        <f t="shared" si="34"/>
        <v>603</v>
      </c>
      <c r="CL37" s="3">
        <f t="shared" si="34"/>
        <v>600</v>
      </c>
      <c r="CM37" s="3">
        <f t="shared" si="34"/>
        <v>600</v>
      </c>
      <c r="CN37" s="3">
        <f t="shared" si="34"/>
        <v>597</v>
      </c>
      <c r="CO37" s="3">
        <f t="shared" si="34"/>
        <v>595</v>
      </c>
      <c r="CP37" s="3">
        <f t="shared" si="34"/>
        <v>600</v>
      </c>
      <c r="CQ37" s="3">
        <f t="shared" si="34"/>
        <v>600</v>
      </c>
      <c r="CR37" s="3">
        <f t="shared" si="34"/>
        <v>599</v>
      </c>
      <c r="CS37" s="83">
        <f t="shared" si="34"/>
        <v>601</v>
      </c>
      <c r="CT37" s="30">
        <f t="shared" si="19"/>
        <v>60876</v>
      </c>
      <c r="CU37" s="151"/>
    </row>
    <row r="38" spans="1:99">
      <c r="A38" s="57" t="s">
        <v>39</v>
      </c>
      <c r="B38" s="84">
        <f t="shared" si="24"/>
        <v>36.5</v>
      </c>
      <c r="C38" s="85">
        <f t="shared" si="24"/>
        <v>36.5</v>
      </c>
      <c r="D38" s="85">
        <f t="shared" si="24"/>
        <v>36.5</v>
      </c>
      <c r="E38" s="85">
        <f t="shared" si="24"/>
        <v>36.5</v>
      </c>
      <c r="F38" s="85">
        <f t="shared" si="24"/>
        <v>36.5</v>
      </c>
      <c r="G38" s="85">
        <f t="shared" si="24"/>
        <v>36.5</v>
      </c>
      <c r="H38" s="85">
        <f t="shared" si="24"/>
        <v>36.5</v>
      </c>
      <c r="I38" s="85">
        <f t="shared" si="24"/>
        <v>36.5</v>
      </c>
      <c r="J38" s="85">
        <f t="shared" si="24"/>
        <v>36.5</v>
      </c>
      <c r="K38" s="85">
        <f t="shared" si="24"/>
        <v>36.5</v>
      </c>
      <c r="L38" s="85">
        <f t="shared" si="24"/>
        <v>36.5</v>
      </c>
      <c r="M38" s="85">
        <f t="shared" si="24"/>
        <v>36.5</v>
      </c>
      <c r="N38" s="85">
        <f t="shared" si="24"/>
        <v>36.5</v>
      </c>
      <c r="O38" s="85">
        <f t="shared" si="24"/>
        <v>36.5</v>
      </c>
      <c r="P38" s="85">
        <f t="shared" si="24"/>
        <v>36.5</v>
      </c>
      <c r="Q38" s="85">
        <f t="shared" si="24"/>
        <v>36.5</v>
      </c>
      <c r="R38" s="85">
        <f t="shared" ref="R38:CC38" si="35">R68-R79</f>
        <v>36.5</v>
      </c>
      <c r="S38" s="85">
        <f t="shared" si="35"/>
        <v>36.5</v>
      </c>
      <c r="T38" s="85">
        <f t="shared" si="35"/>
        <v>36.5</v>
      </c>
      <c r="U38" s="85">
        <f t="shared" si="35"/>
        <v>36.5</v>
      </c>
      <c r="V38" s="85">
        <f t="shared" si="35"/>
        <v>36.5</v>
      </c>
      <c r="W38" s="85">
        <f t="shared" si="35"/>
        <v>36.5</v>
      </c>
      <c r="X38" s="85">
        <f t="shared" si="35"/>
        <v>36.5</v>
      </c>
      <c r="Y38" s="85">
        <f t="shared" si="35"/>
        <v>36.5</v>
      </c>
      <c r="Z38" s="85">
        <f t="shared" si="35"/>
        <v>36.5</v>
      </c>
      <c r="AA38" s="85">
        <f t="shared" si="35"/>
        <v>36.5</v>
      </c>
      <c r="AB38" s="85">
        <f t="shared" si="35"/>
        <v>36.5</v>
      </c>
      <c r="AC38" s="85">
        <f t="shared" si="35"/>
        <v>36.5</v>
      </c>
      <c r="AD38" s="85">
        <f t="shared" si="35"/>
        <v>36.5</v>
      </c>
      <c r="AE38" s="85">
        <f t="shared" si="35"/>
        <v>36.5</v>
      </c>
      <c r="AF38" s="85">
        <f t="shared" si="35"/>
        <v>36.5</v>
      </c>
      <c r="AG38" s="85">
        <f t="shared" si="35"/>
        <v>36.5</v>
      </c>
      <c r="AH38" s="85">
        <f t="shared" si="35"/>
        <v>36.5</v>
      </c>
      <c r="AI38" s="85">
        <f t="shared" si="35"/>
        <v>36.5</v>
      </c>
      <c r="AJ38" s="85">
        <f t="shared" si="35"/>
        <v>36.5</v>
      </c>
      <c r="AK38" s="85">
        <f t="shared" si="35"/>
        <v>36.5</v>
      </c>
      <c r="AL38" s="85">
        <f t="shared" si="35"/>
        <v>36.5</v>
      </c>
      <c r="AM38" s="85">
        <f t="shared" si="35"/>
        <v>36.5</v>
      </c>
      <c r="AN38" s="85">
        <f t="shared" si="35"/>
        <v>36.5</v>
      </c>
      <c r="AO38" s="85">
        <f t="shared" si="35"/>
        <v>36.5</v>
      </c>
      <c r="AP38" s="85">
        <f t="shared" si="35"/>
        <v>36.5</v>
      </c>
      <c r="AQ38" s="85">
        <f t="shared" si="35"/>
        <v>36.5</v>
      </c>
      <c r="AR38" s="85">
        <f t="shared" si="35"/>
        <v>36.5</v>
      </c>
      <c r="AS38" s="85">
        <f t="shared" si="35"/>
        <v>36.5</v>
      </c>
      <c r="AT38" s="85">
        <f t="shared" si="35"/>
        <v>36.5</v>
      </c>
      <c r="AU38" s="85">
        <f t="shared" si="35"/>
        <v>36.5</v>
      </c>
      <c r="AV38" s="85">
        <f t="shared" si="35"/>
        <v>36.5</v>
      </c>
      <c r="AW38" s="85">
        <f t="shared" si="35"/>
        <v>36.5</v>
      </c>
      <c r="AX38" s="85">
        <f t="shared" si="35"/>
        <v>36.5</v>
      </c>
      <c r="AY38" s="85">
        <f t="shared" si="35"/>
        <v>36.5</v>
      </c>
      <c r="AZ38" s="85">
        <f t="shared" si="35"/>
        <v>36.5</v>
      </c>
      <c r="BA38" s="85">
        <f t="shared" si="35"/>
        <v>36.5</v>
      </c>
      <c r="BB38" s="85">
        <f t="shared" si="35"/>
        <v>36.5</v>
      </c>
      <c r="BC38" s="85">
        <f t="shared" si="35"/>
        <v>36.5</v>
      </c>
      <c r="BD38" s="85">
        <f t="shared" si="35"/>
        <v>36.5</v>
      </c>
      <c r="BE38" s="85">
        <f t="shared" si="35"/>
        <v>36.5</v>
      </c>
      <c r="BF38" s="85">
        <f t="shared" si="35"/>
        <v>36.5</v>
      </c>
      <c r="BG38" s="85">
        <f t="shared" si="35"/>
        <v>36.5</v>
      </c>
      <c r="BH38" s="85">
        <f t="shared" si="35"/>
        <v>36.5</v>
      </c>
      <c r="BI38" s="85">
        <f t="shared" si="35"/>
        <v>36.5</v>
      </c>
      <c r="BJ38" s="85">
        <f t="shared" si="35"/>
        <v>36.5</v>
      </c>
      <c r="BK38" s="85">
        <f t="shared" si="35"/>
        <v>36.5</v>
      </c>
      <c r="BL38" s="85">
        <f t="shared" si="35"/>
        <v>36.5</v>
      </c>
      <c r="BM38" s="85">
        <f t="shared" si="35"/>
        <v>36.5</v>
      </c>
      <c r="BN38" s="85">
        <f t="shared" si="35"/>
        <v>36.5</v>
      </c>
      <c r="BO38" s="85">
        <f t="shared" si="35"/>
        <v>36.5</v>
      </c>
      <c r="BP38" s="85">
        <f t="shared" si="35"/>
        <v>36.5</v>
      </c>
      <c r="BQ38" s="85">
        <f t="shared" si="35"/>
        <v>36.5</v>
      </c>
      <c r="BR38" s="85">
        <f t="shared" si="35"/>
        <v>36.5</v>
      </c>
      <c r="BS38" s="85">
        <f t="shared" si="35"/>
        <v>36.5</v>
      </c>
      <c r="BT38" s="85">
        <f t="shared" si="35"/>
        <v>36.5</v>
      </c>
      <c r="BU38" s="85">
        <f t="shared" si="35"/>
        <v>36.5</v>
      </c>
      <c r="BV38" s="85">
        <f t="shared" si="35"/>
        <v>36.5</v>
      </c>
      <c r="BW38" s="85">
        <f t="shared" si="35"/>
        <v>36.5</v>
      </c>
      <c r="BX38" s="85">
        <f t="shared" si="35"/>
        <v>36.5</v>
      </c>
      <c r="BY38" s="85">
        <f t="shared" si="35"/>
        <v>36.5</v>
      </c>
      <c r="BZ38" s="85">
        <f t="shared" si="35"/>
        <v>36.5</v>
      </c>
      <c r="CA38" s="85">
        <f t="shared" si="35"/>
        <v>36.5</v>
      </c>
      <c r="CB38" s="85">
        <f t="shared" si="35"/>
        <v>36.5</v>
      </c>
      <c r="CC38" s="85">
        <f t="shared" si="35"/>
        <v>36.5</v>
      </c>
      <c r="CD38" s="85">
        <f t="shared" ref="CD38:CS38" si="36">CD68-CD79</f>
        <v>36.5</v>
      </c>
      <c r="CE38" s="85">
        <f t="shared" si="36"/>
        <v>36.5</v>
      </c>
      <c r="CF38" s="85">
        <f t="shared" si="36"/>
        <v>36.5</v>
      </c>
      <c r="CG38" s="85">
        <f t="shared" si="36"/>
        <v>36.5</v>
      </c>
      <c r="CH38" s="85">
        <f t="shared" si="36"/>
        <v>36.5</v>
      </c>
      <c r="CI38" s="85">
        <f t="shared" si="36"/>
        <v>36.5</v>
      </c>
      <c r="CJ38" s="85">
        <f t="shared" si="36"/>
        <v>36.5</v>
      </c>
      <c r="CK38" s="85">
        <f t="shared" si="36"/>
        <v>36.5</v>
      </c>
      <c r="CL38" s="85">
        <f t="shared" si="36"/>
        <v>36.5</v>
      </c>
      <c r="CM38" s="85">
        <f t="shared" si="36"/>
        <v>36.5</v>
      </c>
      <c r="CN38" s="85">
        <f t="shared" si="36"/>
        <v>36.5</v>
      </c>
      <c r="CO38" s="85">
        <f t="shared" si="36"/>
        <v>36.5</v>
      </c>
      <c r="CP38" s="85">
        <f t="shared" si="36"/>
        <v>36.5</v>
      </c>
      <c r="CQ38" s="85">
        <f t="shared" si="36"/>
        <v>36.5</v>
      </c>
      <c r="CR38" s="85">
        <f t="shared" si="36"/>
        <v>36.5</v>
      </c>
      <c r="CS38" s="86">
        <f t="shared" si="36"/>
        <v>36.5</v>
      </c>
      <c r="CT38" s="30">
        <f t="shared" si="19"/>
        <v>3504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1885.56</v>
      </c>
      <c r="C40" s="40">
        <f t="shared" si="40"/>
        <v>1831.3</v>
      </c>
      <c r="D40" s="40">
        <f t="shared" si="40"/>
        <v>1637.55</v>
      </c>
      <c r="E40" s="40">
        <f t="shared" si="40"/>
        <v>1438.35</v>
      </c>
      <c r="F40" s="40">
        <f t="shared" si="40"/>
        <v>1305.3800000000001</v>
      </c>
      <c r="G40" s="40">
        <f t="shared" si="40"/>
        <v>1277.06</v>
      </c>
      <c r="H40" s="40">
        <f t="shared" si="40"/>
        <v>996.61</v>
      </c>
      <c r="I40" s="40">
        <f t="shared" si="40"/>
        <v>958.49</v>
      </c>
      <c r="J40" s="40">
        <f t="shared" si="40"/>
        <v>789.47</v>
      </c>
      <c r="K40" s="40">
        <f t="shared" si="40"/>
        <v>787.53</v>
      </c>
      <c r="L40" s="40">
        <f t="shared" si="40"/>
        <v>813.15</v>
      </c>
      <c r="M40" s="40">
        <f t="shared" si="40"/>
        <v>820.39</v>
      </c>
      <c r="N40" s="40">
        <f t="shared" si="40"/>
        <v>1016.73</v>
      </c>
      <c r="O40" s="40">
        <f t="shared" si="40"/>
        <v>1023.93</v>
      </c>
      <c r="P40" s="40">
        <f t="shared" si="40"/>
        <v>1024.1600000000001</v>
      </c>
      <c r="Q40" s="40">
        <f t="shared" si="40"/>
        <v>1024.3900000000001</v>
      </c>
      <c r="R40" s="40">
        <f t="shared" si="40"/>
        <v>945.82</v>
      </c>
      <c r="S40" s="40">
        <f t="shared" si="40"/>
        <v>946.05</v>
      </c>
      <c r="T40" s="40">
        <f t="shared" si="40"/>
        <v>944.62</v>
      </c>
      <c r="U40" s="40">
        <f t="shared" si="40"/>
        <v>944.62</v>
      </c>
      <c r="V40" s="40">
        <f t="shared" si="40"/>
        <v>1076.21</v>
      </c>
      <c r="W40" s="40">
        <f t="shared" si="40"/>
        <v>1076.68</v>
      </c>
      <c r="X40" s="40">
        <f t="shared" si="40"/>
        <v>1043.76</v>
      </c>
      <c r="Y40" s="40">
        <f t="shared" si="40"/>
        <v>1045.02</v>
      </c>
      <c r="Z40" s="40">
        <f t="shared" si="40"/>
        <v>1182.3599999999999</v>
      </c>
      <c r="AA40" s="40">
        <f t="shared" si="40"/>
        <v>1189.23</v>
      </c>
      <c r="AB40" s="40">
        <f t="shared" si="40"/>
        <v>1008.17</v>
      </c>
      <c r="AC40" s="40">
        <f t="shared" si="40"/>
        <v>1054.33</v>
      </c>
      <c r="AD40" s="40">
        <f t="shared" si="40"/>
        <v>1072.53</v>
      </c>
      <c r="AE40" s="40">
        <f t="shared" si="40"/>
        <v>1072.53</v>
      </c>
      <c r="AF40" s="40">
        <f t="shared" si="40"/>
        <v>919.4</v>
      </c>
      <c r="AG40" s="40">
        <f t="shared" si="40"/>
        <v>893.32</v>
      </c>
      <c r="AH40" s="40">
        <f t="shared" ref="AH40:BM40" si="41">SUM(AH41:AH41)</f>
        <v>739.01</v>
      </c>
      <c r="AI40" s="40">
        <f t="shared" si="41"/>
        <v>708.17</v>
      </c>
      <c r="AJ40" s="40">
        <f t="shared" si="41"/>
        <v>844.75</v>
      </c>
      <c r="AK40" s="40">
        <f t="shared" si="41"/>
        <v>829.89</v>
      </c>
      <c r="AL40" s="40">
        <f t="shared" si="41"/>
        <v>653.25</v>
      </c>
      <c r="AM40" s="40">
        <f t="shared" si="41"/>
        <v>653.25</v>
      </c>
      <c r="AN40" s="40">
        <f t="shared" si="41"/>
        <v>681.36</v>
      </c>
      <c r="AO40" s="40">
        <f t="shared" si="41"/>
        <v>720.02</v>
      </c>
      <c r="AP40" s="40">
        <f t="shared" si="41"/>
        <v>779.59</v>
      </c>
      <c r="AQ40" s="40">
        <f t="shared" si="41"/>
        <v>779.77</v>
      </c>
      <c r="AR40" s="40">
        <f t="shared" si="41"/>
        <v>934.4</v>
      </c>
      <c r="AS40" s="40">
        <f t="shared" si="41"/>
        <v>936.01</v>
      </c>
      <c r="AT40" s="40">
        <f t="shared" si="41"/>
        <v>937.2</v>
      </c>
      <c r="AU40" s="40">
        <f t="shared" si="41"/>
        <v>1087.2</v>
      </c>
      <c r="AV40" s="40">
        <f t="shared" si="41"/>
        <v>1172.77</v>
      </c>
      <c r="AW40" s="40">
        <f t="shared" si="41"/>
        <v>1179.27</v>
      </c>
      <c r="AX40" s="40">
        <f t="shared" si="41"/>
        <v>1231.77</v>
      </c>
      <c r="AY40" s="40">
        <f t="shared" si="41"/>
        <v>1232.33</v>
      </c>
      <c r="AZ40" s="40">
        <f t="shared" si="41"/>
        <v>1322.69</v>
      </c>
      <c r="BA40" s="40">
        <f t="shared" si="41"/>
        <v>1155.74</v>
      </c>
      <c r="BB40" s="40">
        <f t="shared" si="41"/>
        <v>1273.04</v>
      </c>
      <c r="BC40" s="40">
        <f t="shared" si="41"/>
        <v>1273.04</v>
      </c>
      <c r="BD40" s="40">
        <f t="shared" si="41"/>
        <v>1207</v>
      </c>
      <c r="BE40" s="40">
        <f t="shared" si="41"/>
        <v>1063.96</v>
      </c>
      <c r="BF40" s="40">
        <f t="shared" si="41"/>
        <v>1094.24</v>
      </c>
      <c r="BG40" s="40">
        <f t="shared" si="41"/>
        <v>1091.99</v>
      </c>
      <c r="BH40" s="40">
        <f t="shared" si="41"/>
        <v>1149</v>
      </c>
      <c r="BI40" s="40">
        <f t="shared" si="41"/>
        <v>1148.8800000000001</v>
      </c>
      <c r="BJ40" s="40">
        <f t="shared" si="41"/>
        <v>1515.66</v>
      </c>
      <c r="BK40" s="40">
        <f t="shared" si="41"/>
        <v>1791.61</v>
      </c>
      <c r="BL40" s="40">
        <f t="shared" si="41"/>
        <v>1561.12</v>
      </c>
      <c r="BM40" s="40">
        <f t="shared" si="41"/>
        <v>1593.7</v>
      </c>
      <c r="BN40" s="40">
        <f t="shared" ref="BN40:CS40" si="42">SUM(BN41:BN41)</f>
        <v>1336.64</v>
      </c>
      <c r="BO40" s="40">
        <f t="shared" si="42"/>
        <v>1327.99</v>
      </c>
      <c r="BP40" s="40">
        <f t="shared" si="42"/>
        <v>1734.29</v>
      </c>
      <c r="BQ40" s="40">
        <f t="shared" si="42"/>
        <v>1702.99</v>
      </c>
      <c r="BR40" s="40">
        <f t="shared" si="42"/>
        <v>1656.3</v>
      </c>
      <c r="BS40" s="40">
        <f t="shared" si="42"/>
        <v>1615.41</v>
      </c>
      <c r="BT40" s="40">
        <f t="shared" si="42"/>
        <v>1454.81</v>
      </c>
      <c r="BU40" s="40">
        <f t="shared" si="42"/>
        <v>1434.81</v>
      </c>
      <c r="BV40" s="40">
        <f t="shared" si="42"/>
        <v>1630.61</v>
      </c>
      <c r="BW40" s="40">
        <f t="shared" si="42"/>
        <v>1607.92</v>
      </c>
      <c r="BX40" s="40">
        <f t="shared" si="42"/>
        <v>1762.98</v>
      </c>
      <c r="BY40" s="40">
        <f t="shared" si="42"/>
        <v>1858.91</v>
      </c>
      <c r="BZ40" s="40">
        <f t="shared" si="42"/>
        <v>1794.29</v>
      </c>
      <c r="CA40" s="40">
        <f t="shared" si="42"/>
        <v>1828.37</v>
      </c>
      <c r="CB40" s="40">
        <f t="shared" si="42"/>
        <v>1835.74</v>
      </c>
      <c r="CC40" s="40">
        <f t="shared" si="42"/>
        <v>1912.1</v>
      </c>
      <c r="CD40" s="40">
        <f t="shared" si="42"/>
        <v>1921.83</v>
      </c>
      <c r="CE40" s="40">
        <f t="shared" si="42"/>
        <v>1927.66</v>
      </c>
      <c r="CF40" s="40">
        <f t="shared" si="42"/>
        <v>1933.49</v>
      </c>
      <c r="CG40" s="40">
        <f t="shared" si="42"/>
        <v>1941.94</v>
      </c>
      <c r="CH40" s="40">
        <f t="shared" si="42"/>
        <v>1936.7</v>
      </c>
      <c r="CI40" s="40">
        <f t="shared" si="42"/>
        <v>1936.7</v>
      </c>
      <c r="CJ40" s="40">
        <f t="shared" si="42"/>
        <v>1847.98</v>
      </c>
      <c r="CK40" s="40">
        <f t="shared" si="42"/>
        <v>1848.62</v>
      </c>
      <c r="CL40" s="40">
        <f t="shared" si="42"/>
        <v>1848.8</v>
      </c>
      <c r="CM40" s="40">
        <f t="shared" si="42"/>
        <v>1848.64</v>
      </c>
      <c r="CN40" s="40">
        <f t="shared" si="42"/>
        <v>1671.91</v>
      </c>
      <c r="CO40" s="40">
        <f t="shared" si="42"/>
        <v>1671.78</v>
      </c>
      <c r="CP40" s="40">
        <f t="shared" si="42"/>
        <v>1400.94</v>
      </c>
      <c r="CQ40" s="40">
        <f t="shared" si="42"/>
        <v>1372.09</v>
      </c>
      <c r="CR40" s="40">
        <f t="shared" si="42"/>
        <v>1214.21</v>
      </c>
      <c r="CS40" s="91">
        <f t="shared" si="42"/>
        <v>1214.21</v>
      </c>
      <c r="CT40" s="38">
        <f t="shared" si="19"/>
        <v>123418.03999999998</v>
      </c>
      <c r="CU40" s="149"/>
    </row>
    <row r="41" spans="1:99">
      <c r="A41" s="25" t="s">
        <v>12</v>
      </c>
      <c r="B41" s="42">
        <v>1885.56</v>
      </c>
      <c r="C41" s="43">
        <v>1831.3</v>
      </c>
      <c r="D41" s="43">
        <v>1637.55</v>
      </c>
      <c r="E41" s="43">
        <v>1438.35</v>
      </c>
      <c r="F41" s="43">
        <v>1305.3800000000001</v>
      </c>
      <c r="G41" s="43">
        <v>1277.06</v>
      </c>
      <c r="H41" s="43">
        <v>996.61</v>
      </c>
      <c r="I41" s="43">
        <v>958.49</v>
      </c>
      <c r="J41" s="43">
        <v>789.47</v>
      </c>
      <c r="K41" s="43">
        <v>787.53</v>
      </c>
      <c r="L41" s="43">
        <v>813.15</v>
      </c>
      <c r="M41" s="43">
        <v>820.39</v>
      </c>
      <c r="N41" s="43">
        <v>1016.73</v>
      </c>
      <c r="O41" s="43">
        <v>1023.93</v>
      </c>
      <c r="P41" s="43">
        <v>1024.1600000000001</v>
      </c>
      <c r="Q41" s="43">
        <v>1024.3900000000001</v>
      </c>
      <c r="R41" s="43">
        <v>945.82</v>
      </c>
      <c r="S41" s="43">
        <v>946.05</v>
      </c>
      <c r="T41" s="43">
        <v>944.62</v>
      </c>
      <c r="U41" s="43">
        <v>944.62</v>
      </c>
      <c r="V41" s="43">
        <v>1076.21</v>
      </c>
      <c r="W41" s="43">
        <v>1076.68</v>
      </c>
      <c r="X41" s="43">
        <v>1043.76</v>
      </c>
      <c r="Y41" s="43">
        <v>1045.02</v>
      </c>
      <c r="Z41" s="43">
        <v>1182.3599999999999</v>
      </c>
      <c r="AA41" s="43">
        <v>1189.23</v>
      </c>
      <c r="AB41" s="43">
        <v>1008.17</v>
      </c>
      <c r="AC41" s="43">
        <v>1054.33</v>
      </c>
      <c r="AD41" s="43">
        <v>1072.53</v>
      </c>
      <c r="AE41" s="43">
        <v>1072.53</v>
      </c>
      <c r="AF41" s="43">
        <v>919.4</v>
      </c>
      <c r="AG41" s="43">
        <v>893.32</v>
      </c>
      <c r="AH41" s="43">
        <v>739.01</v>
      </c>
      <c r="AI41" s="43">
        <v>708.17</v>
      </c>
      <c r="AJ41" s="43">
        <v>844.75</v>
      </c>
      <c r="AK41" s="43">
        <v>829.89</v>
      </c>
      <c r="AL41" s="43">
        <v>653.25</v>
      </c>
      <c r="AM41" s="43">
        <v>653.25</v>
      </c>
      <c r="AN41" s="43">
        <v>681.36</v>
      </c>
      <c r="AO41" s="43">
        <v>720.02</v>
      </c>
      <c r="AP41" s="43">
        <v>779.59</v>
      </c>
      <c r="AQ41" s="43">
        <v>779.77</v>
      </c>
      <c r="AR41" s="43">
        <v>934.4</v>
      </c>
      <c r="AS41" s="43">
        <v>936.01</v>
      </c>
      <c r="AT41" s="43">
        <v>937.2</v>
      </c>
      <c r="AU41" s="43">
        <v>1087.2</v>
      </c>
      <c r="AV41" s="43">
        <v>1172.77</v>
      </c>
      <c r="AW41" s="43">
        <v>1179.27</v>
      </c>
      <c r="AX41" s="43">
        <v>1231.77</v>
      </c>
      <c r="AY41" s="43">
        <v>1232.33</v>
      </c>
      <c r="AZ41" s="43">
        <v>1322.69</v>
      </c>
      <c r="BA41" s="43">
        <v>1155.74</v>
      </c>
      <c r="BB41" s="43">
        <v>1273.04</v>
      </c>
      <c r="BC41" s="43">
        <v>1273.04</v>
      </c>
      <c r="BD41" s="43">
        <v>1207</v>
      </c>
      <c r="BE41" s="43">
        <v>1063.96</v>
      </c>
      <c r="BF41" s="43">
        <v>1094.24</v>
      </c>
      <c r="BG41" s="43">
        <v>1091.99</v>
      </c>
      <c r="BH41" s="43">
        <v>1149</v>
      </c>
      <c r="BI41" s="43">
        <v>1148.8800000000001</v>
      </c>
      <c r="BJ41" s="43">
        <v>1515.66</v>
      </c>
      <c r="BK41" s="43">
        <v>1791.61</v>
      </c>
      <c r="BL41" s="43">
        <v>1561.12</v>
      </c>
      <c r="BM41" s="43">
        <v>1593.7</v>
      </c>
      <c r="BN41" s="43">
        <v>1336.64</v>
      </c>
      <c r="BO41" s="43">
        <v>1327.99</v>
      </c>
      <c r="BP41" s="43">
        <v>1734.29</v>
      </c>
      <c r="BQ41" s="43">
        <v>1702.99</v>
      </c>
      <c r="BR41" s="43">
        <v>1656.3</v>
      </c>
      <c r="BS41" s="43">
        <v>1615.41</v>
      </c>
      <c r="BT41" s="43">
        <v>1454.81</v>
      </c>
      <c r="BU41" s="43">
        <v>1434.81</v>
      </c>
      <c r="BV41" s="43">
        <v>1630.61</v>
      </c>
      <c r="BW41" s="43">
        <v>1607.92</v>
      </c>
      <c r="BX41" s="43">
        <v>1762.98</v>
      </c>
      <c r="BY41" s="43">
        <v>1858.91</v>
      </c>
      <c r="BZ41" s="43">
        <v>1794.29</v>
      </c>
      <c r="CA41" s="43">
        <v>1828.37</v>
      </c>
      <c r="CB41" s="43">
        <v>1835.74</v>
      </c>
      <c r="CC41" s="43">
        <v>1912.1</v>
      </c>
      <c r="CD41" s="43">
        <v>1921.83</v>
      </c>
      <c r="CE41" s="43">
        <v>1927.66</v>
      </c>
      <c r="CF41" s="43">
        <v>1933.49</v>
      </c>
      <c r="CG41" s="43">
        <v>1941.94</v>
      </c>
      <c r="CH41" s="43">
        <v>1936.7</v>
      </c>
      <c r="CI41" s="43">
        <v>1936.7</v>
      </c>
      <c r="CJ41" s="43">
        <v>1847.98</v>
      </c>
      <c r="CK41" s="43">
        <v>1848.62</v>
      </c>
      <c r="CL41" s="43">
        <v>1848.8</v>
      </c>
      <c r="CM41" s="43">
        <v>1848.64</v>
      </c>
      <c r="CN41" s="43">
        <v>1671.91</v>
      </c>
      <c r="CO41" s="43">
        <v>1671.78</v>
      </c>
      <c r="CP41" s="43">
        <v>1400.94</v>
      </c>
      <c r="CQ41" s="43">
        <v>1372.09</v>
      </c>
      <c r="CR41" s="43">
        <v>1214.21</v>
      </c>
      <c r="CS41" s="92">
        <v>1214.21</v>
      </c>
      <c r="CT41" s="30">
        <f t="shared" si="19"/>
        <v>123418.03999999998</v>
      </c>
      <c r="CU41" s="151"/>
    </row>
    <row r="42" spans="1:99">
      <c r="A42" s="95" t="s">
        <v>42</v>
      </c>
      <c r="B42" s="39">
        <f>SUM(B43:B46)</f>
        <v>1954.95</v>
      </c>
      <c r="C42" s="40">
        <f t="shared" ref="C42:BN42" si="43">SUM(C43:C46)</f>
        <v>1964.95</v>
      </c>
      <c r="D42" s="40">
        <f t="shared" si="43"/>
        <v>1934.95</v>
      </c>
      <c r="E42" s="40">
        <f t="shared" si="43"/>
        <v>1809.95</v>
      </c>
      <c r="F42" s="40">
        <f t="shared" si="43"/>
        <v>1739.95</v>
      </c>
      <c r="G42" s="40">
        <f t="shared" si="43"/>
        <v>1724.95</v>
      </c>
      <c r="H42" s="40">
        <f t="shared" si="43"/>
        <v>1724.95</v>
      </c>
      <c r="I42" s="40">
        <f t="shared" si="43"/>
        <v>1739.95</v>
      </c>
      <c r="J42" s="40">
        <f t="shared" si="43"/>
        <v>1744.95</v>
      </c>
      <c r="K42" s="40">
        <f t="shared" si="43"/>
        <v>1784.95</v>
      </c>
      <c r="L42" s="40">
        <f t="shared" si="43"/>
        <v>1814.95</v>
      </c>
      <c r="M42" s="40">
        <f t="shared" si="43"/>
        <v>1834.95</v>
      </c>
      <c r="N42" s="40">
        <f t="shared" si="43"/>
        <v>1849.95</v>
      </c>
      <c r="O42" s="40">
        <f t="shared" si="43"/>
        <v>1906.45</v>
      </c>
      <c r="P42" s="40">
        <f t="shared" si="43"/>
        <v>1842.45</v>
      </c>
      <c r="Q42" s="40">
        <f t="shared" si="43"/>
        <v>1778.45</v>
      </c>
      <c r="R42" s="40">
        <f t="shared" si="43"/>
        <v>1714.45</v>
      </c>
      <c r="S42" s="40">
        <f t="shared" si="43"/>
        <v>1650.45</v>
      </c>
      <c r="T42" s="40">
        <f t="shared" si="43"/>
        <v>1647.45</v>
      </c>
      <c r="U42" s="40">
        <f t="shared" si="43"/>
        <v>1647.45</v>
      </c>
      <c r="V42" s="40">
        <f t="shared" si="43"/>
        <v>1647.45</v>
      </c>
      <c r="W42" s="40">
        <f t="shared" si="43"/>
        <v>1647.45</v>
      </c>
      <c r="X42" s="40">
        <f t="shared" si="43"/>
        <v>1647.45</v>
      </c>
      <c r="Y42" s="40">
        <f t="shared" si="43"/>
        <v>1711.45</v>
      </c>
      <c r="Z42" s="40">
        <f t="shared" si="43"/>
        <v>1775.45</v>
      </c>
      <c r="AA42" s="40">
        <f t="shared" si="43"/>
        <v>1839.45</v>
      </c>
      <c r="AB42" s="40">
        <f t="shared" si="43"/>
        <v>1903.45</v>
      </c>
      <c r="AC42" s="40">
        <f t="shared" si="43"/>
        <v>1967.45</v>
      </c>
      <c r="AD42" s="40">
        <f t="shared" si="43"/>
        <v>1970.45</v>
      </c>
      <c r="AE42" s="40">
        <f t="shared" si="43"/>
        <v>1970.45</v>
      </c>
      <c r="AF42" s="40">
        <f t="shared" si="43"/>
        <v>1970.45</v>
      </c>
      <c r="AG42" s="40">
        <f t="shared" si="43"/>
        <v>1970.45</v>
      </c>
      <c r="AH42" s="40">
        <f t="shared" si="43"/>
        <v>1970.45</v>
      </c>
      <c r="AI42" s="40">
        <f t="shared" si="43"/>
        <v>1970.45</v>
      </c>
      <c r="AJ42" s="40">
        <f t="shared" si="43"/>
        <v>1864.85</v>
      </c>
      <c r="AK42" s="40">
        <f t="shared" si="43"/>
        <v>1759.25</v>
      </c>
      <c r="AL42" s="40">
        <f t="shared" si="43"/>
        <v>1864.85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1906.45</v>
      </c>
      <c r="AT42" s="40">
        <f t="shared" si="43"/>
        <v>1842.45</v>
      </c>
      <c r="AU42" s="40">
        <f t="shared" si="43"/>
        <v>1778.45</v>
      </c>
      <c r="AV42" s="40">
        <f t="shared" si="43"/>
        <v>1714.45</v>
      </c>
      <c r="AW42" s="40">
        <f t="shared" si="43"/>
        <v>1650.45</v>
      </c>
      <c r="AX42" s="40">
        <f t="shared" si="43"/>
        <v>1647.45</v>
      </c>
      <c r="AY42" s="40">
        <f t="shared" si="43"/>
        <v>1647.45</v>
      </c>
      <c r="AZ42" s="40">
        <f t="shared" si="43"/>
        <v>1647.45</v>
      </c>
      <c r="BA42" s="40">
        <f t="shared" si="43"/>
        <v>1647.45</v>
      </c>
      <c r="BB42" s="40">
        <f t="shared" si="43"/>
        <v>1647.45</v>
      </c>
      <c r="BC42" s="40">
        <f t="shared" si="43"/>
        <v>1647.45</v>
      </c>
      <c r="BD42" s="40">
        <f t="shared" si="43"/>
        <v>1541.85</v>
      </c>
      <c r="BE42" s="40">
        <f t="shared" si="43"/>
        <v>1436.25</v>
      </c>
      <c r="BF42" s="40">
        <f t="shared" si="43"/>
        <v>1330.65</v>
      </c>
      <c r="BG42" s="40">
        <f t="shared" si="43"/>
        <v>1225.05</v>
      </c>
      <c r="BH42" s="40">
        <f t="shared" si="43"/>
        <v>1165.95</v>
      </c>
      <c r="BI42" s="40">
        <f t="shared" si="43"/>
        <v>1165.95</v>
      </c>
      <c r="BJ42" s="40">
        <f t="shared" si="43"/>
        <v>1271.55</v>
      </c>
      <c r="BK42" s="40">
        <f t="shared" si="43"/>
        <v>1377.15</v>
      </c>
      <c r="BL42" s="40">
        <f t="shared" si="43"/>
        <v>1482.75</v>
      </c>
      <c r="BM42" s="40">
        <f t="shared" si="43"/>
        <v>1652.35</v>
      </c>
      <c r="BN42" s="40">
        <f t="shared" si="43"/>
        <v>1775.45</v>
      </c>
      <c r="BO42" s="40">
        <f t="shared" ref="BO42:CS42" si="44">SUM(BO43:BO46)</f>
        <v>1839.45</v>
      </c>
      <c r="BP42" s="40">
        <f t="shared" si="44"/>
        <v>1894.95</v>
      </c>
      <c r="BQ42" s="40">
        <f t="shared" si="44"/>
        <v>1894.95</v>
      </c>
      <c r="BR42" s="40">
        <f t="shared" si="44"/>
        <v>1894.95</v>
      </c>
      <c r="BS42" s="40">
        <f t="shared" si="44"/>
        <v>1894.95</v>
      </c>
      <c r="BT42" s="40">
        <f t="shared" si="44"/>
        <v>1874.95</v>
      </c>
      <c r="BU42" s="40">
        <f t="shared" si="44"/>
        <v>1874.95</v>
      </c>
      <c r="BV42" s="40">
        <f t="shared" si="44"/>
        <v>1899.95</v>
      </c>
      <c r="BW42" s="40">
        <f t="shared" si="44"/>
        <v>1899.95</v>
      </c>
      <c r="BX42" s="40">
        <f t="shared" si="44"/>
        <v>1899.95</v>
      </c>
      <c r="BY42" s="40">
        <f t="shared" si="44"/>
        <v>1919.95</v>
      </c>
      <c r="BZ42" s="40">
        <f t="shared" si="44"/>
        <v>1919.95</v>
      </c>
      <c r="CA42" s="40">
        <f t="shared" si="44"/>
        <v>1919.95</v>
      </c>
      <c r="CB42" s="40">
        <f t="shared" si="44"/>
        <v>1919.95</v>
      </c>
      <c r="CC42" s="40">
        <f t="shared" si="44"/>
        <v>1864.95</v>
      </c>
      <c r="CD42" s="40">
        <f t="shared" si="44"/>
        <v>1864.95</v>
      </c>
      <c r="CE42" s="40">
        <f t="shared" si="44"/>
        <v>1864.95</v>
      </c>
      <c r="CF42" s="40">
        <f t="shared" si="44"/>
        <v>1864.95</v>
      </c>
      <c r="CG42" s="40">
        <f t="shared" si="44"/>
        <v>1864.95</v>
      </c>
      <c r="CH42" s="40">
        <f t="shared" si="44"/>
        <v>1924.95</v>
      </c>
      <c r="CI42" s="40">
        <f t="shared" si="44"/>
        <v>1924.95</v>
      </c>
      <c r="CJ42" s="40">
        <f t="shared" si="44"/>
        <v>1924.95</v>
      </c>
      <c r="CK42" s="40">
        <f t="shared" si="44"/>
        <v>1924.95</v>
      </c>
      <c r="CL42" s="40">
        <f t="shared" si="44"/>
        <v>1954.95</v>
      </c>
      <c r="CM42" s="40">
        <f t="shared" si="44"/>
        <v>1954.95</v>
      </c>
      <c r="CN42" s="40">
        <f t="shared" si="44"/>
        <v>1954.95</v>
      </c>
      <c r="CO42" s="40">
        <f t="shared" si="44"/>
        <v>1954.95</v>
      </c>
      <c r="CP42" s="40">
        <f t="shared" si="44"/>
        <v>1954.95</v>
      </c>
      <c r="CQ42" s="40">
        <f t="shared" si="44"/>
        <v>1954.95</v>
      </c>
      <c r="CR42" s="40">
        <f t="shared" si="44"/>
        <v>1954.95</v>
      </c>
      <c r="CS42" s="91">
        <f t="shared" si="44"/>
        <v>1954.95</v>
      </c>
      <c r="CT42" s="38">
        <f t="shared" si="19"/>
        <v>172500.30000000013</v>
      </c>
      <c r="CU42" s="149"/>
    </row>
    <row r="43" spans="1:99">
      <c r="A43" s="78" t="s">
        <v>43</v>
      </c>
      <c r="B43" s="42">
        <v>1115.5</v>
      </c>
      <c r="C43" s="43">
        <v>1125.5</v>
      </c>
      <c r="D43" s="43">
        <v>1095.5</v>
      </c>
      <c r="E43" s="43">
        <v>970.5</v>
      </c>
      <c r="F43" s="43">
        <v>900.5</v>
      </c>
      <c r="G43" s="43">
        <v>885.5</v>
      </c>
      <c r="H43" s="43">
        <v>885.5</v>
      </c>
      <c r="I43" s="43">
        <v>900.5</v>
      </c>
      <c r="J43" s="43">
        <v>905.5</v>
      </c>
      <c r="K43" s="43">
        <v>945.5</v>
      </c>
      <c r="L43" s="43">
        <v>975.5</v>
      </c>
      <c r="M43" s="43">
        <v>995.5</v>
      </c>
      <c r="N43" s="43">
        <v>1010.5</v>
      </c>
      <c r="O43" s="43">
        <v>1067</v>
      </c>
      <c r="P43" s="43">
        <v>1003</v>
      </c>
      <c r="Q43" s="43">
        <v>939</v>
      </c>
      <c r="R43" s="43">
        <v>875</v>
      </c>
      <c r="S43" s="43">
        <v>811</v>
      </c>
      <c r="T43" s="43">
        <v>808</v>
      </c>
      <c r="U43" s="43">
        <v>808</v>
      </c>
      <c r="V43" s="43">
        <v>808</v>
      </c>
      <c r="W43" s="43">
        <v>808</v>
      </c>
      <c r="X43" s="43">
        <v>808</v>
      </c>
      <c r="Y43" s="43">
        <v>872</v>
      </c>
      <c r="Z43" s="43">
        <v>936</v>
      </c>
      <c r="AA43" s="43">
        <v>1000</v>
      </c>
      <c r="AB43" s="43">
        <v>1064</v>
      </c>
      <c r="AC43" s="43">
        <v>1128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1067</v>
      </c>
      <c r="AT43" s="43">
        <v>1003</v>
      </c>
      <c r="AU43" s="43">
        <v>939</v>
      </c>
      <c r="AV43" s="43">
        <v>875</v>
      </c>
      <c r="AW43" s="43">
        <v>811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808</v>
      </c>
      <c r="BM43" s="43">
        <v>872</v>
      </c>
      <c r="BN43" s="43">
        <v>936</v>
      </c>
      <c r="BO43" s="43">
        <v>1000</v>
      </c>
      <c r="BP43" s="43">
        <v>1055.5</v>
      </c>
      <c r="BQ43" s="43">
        <v>1055.5</v>
      </c>
      <c r="BR43" s="43">
        <v>1055.5</v>
      </c>
      <c r="BS43" s="43">
        <v>1055.5</v>
      </c>
      <c r="BT43" s="43">
        <v>1035.5</v>
      </c>
      <c r="BU43" s="43">
        <v>1035.5</v>
      </c>
      <c r="BV43" s="43">
        <v>1060.5</v>
      </c>
      <c r="BW43" s="43">
        <v>1060.5</v>
      </c>
      <c r="BX43" s="43">
        <v>1060.5</v>
      </c>
      <c r="BY43" s="43">
        <v>1080.5</v>
      </c>
      <c r="BZ43" s="43">
        <v>1080.5</v>
      </c>
      <c r="CA43" s="43">
        <v>1080.5</v>
      </c>
      <c r="CB43" s="43">
        <v>1080.5</v>
      </c>
      <c r="CC43" s="43">
        <v>1025.5</v>
      </c>
      <c r="CD43" s="43">
        <v>1025.5</v>
      </c>
      <c r="CE43" s="43">
        <v>1025.5</v>
      </c>
      <c r="CF43" s="43">
        <v>1025.5</v>
      </c>
      <c r="CG43" s="43">
        <v>1025.5</v>
      </c>
      <c r="CH43" s="43">
        <v>1085.5</v>
      </c>
      <c r="CI43" s="43">
        <v>1085.5</v>
      </c>
      <c r="CJ43" s="43">
        <v>1085.5</v>
      </c>
      <c r="CK43" s="43">
        <v>1085.5</v>
      </c>
      <c r="CL43" s="43">
        <v>1115.5</v>
      </c>
      <c r="CM43" s="43">
        <v>1115.5</v>
      </c>
      <c r="CN43" s="43">
        <v>1115.5</v>
      </c>
      <c r="CO43" s="43">
        <v>1115.5</v>
      </c>
      <c r="CP43" s="43">
        <v>1115.5</v>
      </c>
      <c r="CQ43" s="43">
        <v>1115.5</v>
      </c>
      <c r="CR43" s="43">
        <v>1115.5</v>
      </c>
      <c r="CS43" s="92">
        <v>1115.5</v>
      </c>
      <c r="CT43" s="30">
        <f t="shared" si="19"/>
        <v>95224.5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464.4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464.4</v>
      </c>
      <c r="BE45" s="1">
        <v>358.8</v>
      </c>
      <c r="BF45" s="1">
        <v>253.2</v>
      </c>
      <c r="BG45" s="1">
        <v>147.6</v>
      </c>
      <c r="BH45" s="1">
        <v>88.5</v>
      </c>
      <c r="BI45" s="1">
        <v>88.5</v>
      </c>
      <c r="BJ45" s="1">
        <v>194.1</v>
      </c>
      <c r="BK45" s="1">
        <v>299.7</v>
      </c>
      <c r="BL45" s="1">
        <v>405.3</v>
      </c>
      <c r="BM45" s="1">
        <v>510.9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51408.6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120</v>
      </c>
      <c r="C47" s="54">
        <f t="shared" si="45"/>
        <v>117.92999999999999</v>
      </c>
      <c r="D47" s="54">
        <f t="shared" si="45"/>
        <v>116.78</v>
      </c>
      <c r="E47" s="54">
        <f t="shared" si="45"/>
        <v>115.46000000000001</v>
      </c>
      <c r="F47" s="54">
        <f t="shared" si="45"/>
        <v>116.7</v>
      </c>
      <c r="G47" s="54">
        <f t="shared" si="45"/>
        <v>117.11</v>
      </c>
      <c r="H47" s="54">
        <f t="shared" si="45"/>
        <v>109.34</v>
      </c>
      <c r="I47" s="54">
        <f t="shared" si="45"/>
        <v>99.13</v>
      </c>
      <c r="J47" s="54">
        <f t="shared" si="45"/>
        <v>90.76</v>
      </c>
      <c r="K47" s="54">
        <f t="shared" si="45"/>
        <v>101.19</v>
      </c>
      <c r="L47" s="54">
        <f t="shared" si="45"/>
        <v>117.11999999999999</v>
      </c>
      <c r="M47" s="54">
        <f t="shared" si="45"/>
        <v>116.08</v>
      </c>
      <c r="N47" s="54">
        <f t="shared" si="45"/>
        <v>115.08</v>
      </c>
      <c r="O47" s="54">
        <f t="shared" si="45"/>
        <v>116.14</v>
      </c>
      <c r="P47" s="54">
        <f t="shared" si="45"/>
        <v>111.57000000000001</v>
      </c>
      <c r="Q47" s="54">
        <f t="shared" si="45"/>
        <v>109.18</v>
      </c>
      <c r="R47" s="54">
        <f t="shared" si="45"/>
        <v>104</v>
      </c>
      <c r="S47" s="54">
        <f t="shared" si="45"/>
        <v>114.95</v>
      </c>
      <c r="T47" s="54">
        <f t="shared" si="45"/>
        <v>117.37</v>
      </c>
      <c r="U47" s="54">
        <f t="shared" si="45"/>
        <v>103.65</v>
      </c>
      <c r="V47" s="54">
        <f t="shared" si="45"/>
        <v>102.7</v>
      </c>
      <c r="W47" s="54">
        <f t="shared" si="45"/>
        <v>107.63</v>
      </c>
      <c r="X47" s="54">
        <f t="shared" si="45"/>
        <v>118.94</v>
      </c>
      <c r="Y47" s="54">
        <f t="shared" si="45"/>
        <v>107.67</v>
      </c>
      <c r="Z47" s="54">
        <f t="shared" si="45"/>
        <v>135.26842891742012</v>
      </c>
      <c r="AA47" s="54">
        <f t="shared" si="45"/>
        <v>182.21689819343206</v>
      </c>
      <c r="AB47" s="54">
        <f t="shared" si="45"/>
        <v>227.92786514106371</v>
      </c>
      <c r="AC47" s="54">
        <f t="shared" si="45"/>
        <v>282.67386468601956</v>
      </c>
      <c r="AD47" s="54">
        <f t="shared" si="45"/>
        <v>357.67851004924682</v>
      </c>
      <c r="AE47" s="54">
        <f t="shared" si="45"/>
        <v>439.27840491064973</v>
      </c>
      <c r="AF47" s="54">
        <f t="shared" si="45"/>
        <v>536.47243682540761</v>
      </c>
      <c r="AG47" s="54">
        <f t="shared" si="45"/>
        <v>643.55045954146863</v>
      </c>
      <c r="AH47" s="54">
        <f t="shared" ref="AH47:BM47" si="46">SUM(AH48:AH51)</f>
        <v>775.84426628377742</v>
      </c>
      <c r="AI47" s="54">
        <f t="shared" si="46"/>
        <v>902.75339564497199</v>
      </c>
      <c r="AJ47" s="54">
        <f t="shared" si="46"/>
        <v>1016.7264634933359</v>
      </c>
      <c r="AK47" s="54">
        <f t="shared" si="46"/>
        <v>1146.9966414017913</v>
      </c>
      <c r="AL47" s="54">
        <f t="shared" si="46"/>
        <v>1274.3513656109926</v>
      </c>
      <c r="AM47" s="54">
        <f t="shared" si="46"/>
        <v>1362.6803624671475</v>
      </c>
      <c r="AN47" s="54">
        <f t="shared" si="46"/>
        <v>1438.3844392537274</v>
      </c>
      <c r="AO47" s="54">
        <f t="shared" si="46"/>
        <v>1547.284470979238</v>
      </c>
      <c r="AP47" s="54">
        <f t="shared" si="46"/>
        <v>1655.3336608464247</v>
      </c>
      <c r="AQ47" s="54">
        <f t="shared" si="46"/>
        <v>1731.2778614943311</v>
      </c>
      <c r="AR47" s="54">
        <f t="shared" si="46"/>
        <v>1796.1645495328353</v>
      </c>
      <c r="AS47" s="54">
        <f t="shared" si="46"/>
        <v>1947.3597764063843</v>
      </c>
      <c r="AT47" s="54">
        <f t="shared" si="46"/>
        <v>2065.280388589661</v>
      </c>
      <c r="AU47" s="54">
        <f t="shared" si="46"/>
        <v>2114.6112290233132</v>
      </c>
      <c r="AV47" s="54">
        <f t="shared" si="46"/>
        <v>2190.4069535270178</v>
      </c>
      <c r="AW47" s="54">
        <f t="shared" si="46"/>
        <v>2194.0836667364829</v>
      </c>
      <c r="AX47" s="54">
        <f t="shared" si="46"/>
        <v>2117.6756377848278</v>
      </c>
      <c r="AY47" s="54">
        <f t="shared" si="46"/>
        <v>2162.9218654047336</v>
      </c>
      <c r="AZ47" s="54">
        <f t="shared" si="46"/>
        <v>2260.0614876755321</v>
      </c>
      <c r="BA47" s="54">
        <f t="shared" si="46"/>
        <v>2234.0546722831309</v>
      </c>
      <c r="BB47" s="54">
        <f t="shared" si="46"/>
        <v>2210.5014726207992</v>
      </c>
      <c r="BC47" s="54">
        <f t="shared" si="46"/>
        <v>2166.7521041328218</v>
      </c>
      <c r="BD47" s="54">
        <f t="shared" si="46"/>
        <v>2118.6232055736536</v>
      </c>
      <c r="BE47" s="54">
        <f t="shared" si="46"/>
        <v>2048.1361747369674</v>
      </c>
      <c r="BF47" s="54">
        <f t="shared" si="46"/>
        <v>1987.9437719335551</v>
      </c>
      <c r="BG47" s="54">
        <f t="shared" si="46"/>
        <v>1954.1877494024889</v>
      </c>
      <c r="BH47" s="54">
        <f t="shared" si="46"/>
        <v>1884.6968523487935</v>
      </c>
      <c r="BI47" s="54">
        <f t="shared" si="46"/>
        <v>1748.0872613569672</v>
      </c>
      <c r="BJ47" s="54">
        <f t="shared" si="46"/>
        <v>1677.8766917011849</v>
      </c>
      <c r="BK47" s="54">
        <f t="shared" si="46"/>
        <v>1580.6650556472259</v>
      </c>
      <c r="BL47" s="54">
        <f t="shared" si="46"/>
        <v>1476.709353220607</v>
      </c>
      <c r="BM47" s="54">
        <f t="shared" si="46"/>
        <v>1346.4562539869526</v>
      </c>
      <c r="BN47" s="54">
        <f t="shared" ref="BN47:CS47" si="47">SUM(BN48:BN51)</f>
        <v>1158.6826584787066</v>
      </c>
      <c r="BO47" s="54">
        <f t="shared" si="47"/>
        <v>1010.7125973241699</v>
      </c>
      <c r="BP47" s="54">
        <f t="shared" si="47"/>
        <v>918.58889715576117</v>
      </c>
      <c r="BQ47" s="54">
        <f t="shared" si="47"/>
        <v>836.73657526090619</v>
      </c>
      <c r="BR47" s="54">
        <f t="shared" si="47"/>
        <v>737.40649512315974</v>
      </c>
      <c r="BS47" s="54">
        <f t="shared" si="47"/>
        <v>610.9497811535158</v>
      </c>
      <c r="BT47" s="54">
        <f t="shared" si="47"/>
        <v>491.71530827648826</v>
      </c>
      <c r="BU47" s="54">
        <f t="shared" si="47"/>
        <v>377.25795191841524</v>
      </c>
      <c r="BV47" s="54">
        <f t="shared" si="47"/>
        <v>301.98686376210975</v>
      </c>
      <c r="BW47" s="54">
        <f t="shared" si="47"/>
        <v>242.50111912163715</v>
      </c>
      <c r="BX47" s="54">
        <f t="shared" si="47"/>
        <v>214.28582385856205</v>
      </c>
      <c r="BY47" s="54">
        <f t="shared" si="47"/>
        <v>150.68</v>
      </c>
      <c r="BZ47" s="54">
        <f t="shared" si="47"/>
        <v>125.05</v>
      </c>
      <c r="CA47" s="54">
        <f t="shared" si="47"/>
        <v>115.57000000000001</v>
      </c>
      <c r="CB47" s="54">
        <f t="shared" si="47"/>
        <v>116.8</v>
      </c>
      <c r="CC47" s="54">
        <f t="shared" si="47"/>
        <v>126</v>
      </c>
      <c r="CD47" s="54">
        <f t="shared" si="47"/>
        <v>116.87</v>
      </c>
      <c r="CE47" s="54">
        <f t="shared" si="47"/>
        <v>119.07000000000001</v>
      </c>
      <c r="CF47" s="54">
        <f t="shared" si="47"/>
        <v>126.36</v>
      </c>
      <c r="CG47" s="54">
        <f t="shared" si="47"/>
        <v>135.83000000000001</v>
      </c>
      <c r="CH47" s="54">
        <f t="shared" si="47"/>
        <v>141.46</v>
      </c>
      <c r="CI47" s="54">
        <f t="shared" si="47"/>
        <v>140.37</v>
      </c>
      <c r="CJ47" s="54">
        <f t="shared" si="47"/>
        <v>138.69</v>
      </c>
      <c r="CK47" s="54">
        <f t="shared" si="47"/>
        <v>136.55000000000001</v>
      </c>
      <c r="CL47" s="54">
        <f t="shared" si="47"/>
        <v>137.56</v>
      </c>
      <c r="CM47" s="54">
        <f t="shared" si="47"/>
        <v>142.01</v>
      </c>
      <c r="CN47" s="54">
        <f t="shared" si="47"/>
        <v>141.5</v>
      </c>
      <c r="CO47" s="54">
        <f t="shared" si="47"/>
        <v>141.46</v>
      </c>
      <c r="CP47" s="54">
        <f t="shared" si="47"/>
        <v>141.57</v>
      </c>
      <c r="CQ47" s="54">
        <f t="shared" si="47"/>
        <v>144.51999999999998</v>
      </c>
      <c r="CR47" s="54">
        <f t="shared" si="47"/>
        <v>142.70999999999998</v>
      </c>
      <c r="CS47" s="96">
        <f t="shared" si="47"/>
        <v>144.44999999999999</v>
      </c>
      <c r="CT47" s="38">
        <f t="shared" si="19"/>
        <v>71332.340040799827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0.25</v>
      </c>
      <c r="Y48" s="43">
        <f t="shared" si="48"/>
        <v>5.97</v>
      </c>
      <c r="Z48" s="43">
        <f t="shared" si="48"/>
        <v>19.03</v>
      </c>
      <c r="AA48" s="43">
        <f t="shared" si="48"/>
        <v>55.059999999999995</v>
      </c>
      <c r="AB48" s="43">
        <f t="shared" si="48"/>
        <v>94.28</v>
      </c>
      <c r="AC48" s="43">
        <f t="shared" si="48"/>
        <v>143.34</v>
      </c>
      <c r="AD48" s="43">
        <f t="shared" si="48"/>
        <v>207.35000000000002</v>
      </c>
      <c r="AE48" s="43">
        <f t="shared" si="48"/>
        <v>277.92</v>
      </c>
      <c r="AF48" s="43">
        <f t="shared" si="48"/>
        <v>352.98</v>
      </c>
      <c r="AG48" s="43">
        <f t="shared" si="48"/>
        <v>414.60999999999996</v>
      </c>
      <c r="AH48" s="43">
        <f t="shared" ref="AH48:BM48" si="49">AH21</f>
        <v>493.72999999999996</v>
      </c>
      <c r="AI48" s="43">
        <f t="shared" si="49"/>
        <v>586.31000000000006</v>
      </c>
      <c r="AJ48" s="43">
        <f t="shared" si="49"/>
        <v>686.49</v>
      </c>
      <c r="AK48" s="43">
        <f t="shared" si="49"/>
        <v>773.57</v>
      </c>
      <c r="AL48" s="43">
        <f t="shared" si="49"/>
        <v>864.06</v>
      </c>
      <c r="AM48" s="43">
        <f t="shared" si="49"/>
        <v>920.2</v>
      </c>
      <c r="AN48" s="43">
        <f t="shared" si="49"/>
        <v>982.29</v>
      </c>
      <c r="AO48" s="43">
        <f t="shared" si="49"/>
        <v>1046.31</v>
      </c>
      <c r="AP48" s="43">
        <f t="shared" si="49"/>
        <v>1109.0999999999999</v>
      </c>
      <c r="AQ48" s="43">
        <f t="shared" si="49"/>
        <v>1164.51</v>
      </c>
      <c r="AR48" s="43">
        <f t="shared" si="49"/>
        <v>1219.8799999999999</v>
      </c>
      <c r="AS48" s="43">
        <f t="shared" si="49"/>
        <v>1336.93</v>
      </c>
      <c r="AT48" s="43">
        <f t="shared" si="49"/>
        <v>1377.99</v>
      </c>
      <c r="AU48" s="43">
        <f t="shared" si="49"/>
        <v>1403.1499999999999</v>
      </c>
      <c r="AV48" s="43">
        <f t="shared" si="49"/>
        <v>1425.27</v>
      </c>
      <c r="AW48" s="43">
        <f t="shared" si="49"/>
        <v>1461.95</v>
      </c>
      <c r="AX48" s="43">
        <f t="shared" si="49"/>
        <v>1387.4099999999999</v>
      </c>
      <c r="AY48" s="43">
        <f t="shared" si="49"/>
        <v>1428.7099999999998</v>
      </c>
      <c r="AZ48" s="43">
        <f t="shared" si="49"/>
        <v>1486.31</v>
      </c>
      <c r="BA48" s="43">
        <f t="shared" si="49"/>
        <v>1477.26</v>
      </c>
      <c r="BB48" s="43">
        <f t="shared" si="49"/>
        <v>1473.36</v>
      </c>
      <c r="BC48" s="43">
        <f t="shared" si="49"/>
        <v>1433.22</v>
      </c>
      <c r="BD48" s="43">
        <f t="shared" si="49"/>
        <v>1418.44</v>
      </c>
      <c r="BE48" s="43">
        <f t="shared" si="49"/>
        <v>1385.62</v>
      </c>
      <c r="BF48" s="43">
        <f t="shared" si="49"/>
        <v>1320.3100000000002</v>
      </c>
      <c r="BG48" s="43">
        <f t="shared" si="49"/>
        <v>1266.44</v>
      </c>
      <c r="BH48" s="43">
        <f t="shared" si="49"/>
        <v>1205.21</v>
      </c>
      <c r="BI48" s="43">
        <f t="shared" si="49"/>
        <v>1151.57</v>
      </c>
      <c r="BJ48" s="43">
        <f t="shared" si="49"/>
        <v>1111.32</v>
      </c>
      <c r="BK48" s="43">
        <f t="shared" si="49"/>
        <v>1059.93</v>
      </c>
      <c r="BL48" s="43">
        <f t="shared" si="49"/>
        <v>989.92000000000007</v>
      </c>
      <c r="BM48" s="43">
        <f t="shared" si="49"/>
        <v>909.06</v>
      </c>
      <c r="BN48" s="43">
        <f t="shared" ref="BN48:CS48" si="50">BN21</f>
        <v>827.18999999999994</v>
      </c>
      <c r="BO48" s="43">
        <f t="shared" si="50"/>
        <v>728.5</v>
      </c>
      <c r="BP48" s="43">
        <f t="shared" si="50"/>
        <v>663.52</v>
      </c>
      <c r="BQ48" s="43">
        <f t="shared" si="50"/>
        <v>580.96</v>
      </c>
      <c r="BR48" s="43">
        <f t="shared" si="50"/>
        <v>516.56000000000006</v>
      </c>
      <c r="BS48" s="43">
        <f t="shared" si="50"/>
        <v>411.69000000000005</v>
      </c>
      <c r="BT48" s="43">
        <f t="shared" si="50"/>
        <v>325.14</v>
      </c>
      <c r="BU48" s="43">
        <f t="shared" si="50"/>
        <v>241</v>
      </c>
      <c r="BV48" s="43">
        <f t="shared" si="50"/>
        <v>171.25</v>
      </c>
      <c r="BW48" s="43">
        <f t="shared" si="50"/>
        <v>117.06</v>
      </c>
      <c r="BX48" s="43">
        <f t="shared" si="50"/>
        <v>76.150000000000006</v>
      </c>
      <c r="BY48" s="43">
        <f t="shared" si="50"/>
        <v>23.77</v>
      </c>
      <c r="BZ48" s="43">
        <f t="shared" si="50"/>
        <v>11.49</v>
      </c>
      <c r="CA48" s="43">
        <f t="shared" si="50"/>
        <v>3.12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43624.01999999999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2.6184289174201125</v>
      </c>
      <c r="AA49" s="1">
        <v>10.566898193432054</v>
      </c>
      <c r="AB49" s="1">
        <v>18.207865141063699</v>
      </c>
      <c r="AC49" s="1">
        <v>30.153864686019514</v>
      </c>
      <c r="AD49" s="1">
        <v>43.34851004924684</v>
      </c>
      <c r="AE49" s="1">
        <v>59.478404910649736</v>
      </c>
      <c r="AF49" s="1">
        <v>81.702436825407645</v>
      </c>
      <c r="AG49" s="1">
        <v>116.14045954146856</v>
      </c>
      <c r="AH49" s="1">
        <v>157.39426628377745</v>
      </c>
      <c r="AI49" s="1">
        <v>187.53339564497199</v>
      </c>
      <c r="AJ49" s="1">
        <v>201.39646349333594</v>
      </c>
      <c r="AK49" s="1">
        <v>243.92664140179127</v>
      </c>
      <c r="AL49" s="1">
        <v>279.8513656109925</v>
      </c>
      <c r="AM49" s="1">
        <v>313.40036246714749</v>
      </c>
      <c r="AN49" s="1">
        <v>338.56443925372753</v>
      </c>
      <c r="AO49" s="1">
        <v>391.18447097923809</v>
      </c>
      <c r="AP49" s="1">
        <v>439.45366084642473</v>
      </c>
      <c r="AQ49" s="1">
        <v>458.61786149433107</v>
      </c>
      <c r="AR49" s="1">
        <v>468.6145495328355</v>
      </c>
      <c r="AS49" s="1">
        <v>504.25977640638422</v>
      </c>
      <c r="AT49" s="1">
        <v>579.91038858966078</v>
      </c>
      <c r="AU49" s="1">
        <v>605.39122902331349</v>
      </c>
      <c r="AV49" s="1">
        <v>650.02695352701778</v>
      </c>
      <c r="AW49" s="1">
        <v>613.67366673648269</v>
      </c>
      <c r="AX49" s="1">
        <v>611.465637784828</v>
      </c>
      <c r="AY49" s="1">
        <v>617.7218654047341</v>
      </c>
      <c r="AZ49" s="1">
        <v>655.98148767553232</v>
      </c>
      <c r="BA49" s="1">
        <v>639.05467228313103</v>
      </c>
      <c r="BB49" s="1">
        <v>620.10147262079931</v>
      </c>
      <c r="BC49" s="1">
        <v>618.64210413282183</v>
      </c>
      <c r="BD49" s="1">
        <v>601.08320557365334</v>
      </c>
      <c r="BE49" s="1">
        <v>564.6361747369674</v>
      </c>
      <c r="BF49" s="1">
        <v>567.833771933555</v>
      </c>
      <c r="BG49" s="1">
        <v>588.22774940248871</v>
      </c>
      <c r="BH49" s="1">
        <v>574.25685234879336</v>
      </c>
      <c r="BI49" s="1">
        <v>487.05726135696727</v>
      </c>
      <c r="BJ49" s="1">
        <v>463.05669170118483</v>
      </c>
      <c r="BK49" s="1">
        <v>416.64505564722594</v>
      </c>
      <c r="BL49" s="1">
        <v>384.92935322060714</v>
      </c>
      <c r="BM49" s="1">
        <v>333.65625398695255</v>
      </c>
      <c r="BN49" s="1">
        <v>235.69265847870648</v>
      </c>
      <c r="BO49" s="1">
        <v>188.73259732417006</v>
      </c>
      <c r="BP49" s="1">
        <v>162.3988971557612</v>
      </c>
      <c r="BQ49" s="1">
        <v>160.84657526090615</v>
      </c>
      <c r="BR49" s="1">
        <v>124.64649512315962</v>
      </c>
      <c r="BS49" s="1">
        <v>106.87978115351575</v>
      </c>
      <c r="BT49" s="1">
        <v>70.815308276488253</v>
      </c>
      <c r="BU49" s="1">
        <v>33.01795191841525</v>
      </c>
      <c r="BV49" s="1">
        <v>19.536863762109707</v>
      </c>
      <c r="BW49" s="1">
        <v>11.981119121637139</v>
      </c>
      <c r="BX49" s="1">
        <v>9.7358238585620605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16664.050040799815</v>
      </c>
      <c r="CU49" s="151"/>
    </row>
    <row r="50" spans="1:102">
      <c r="A50" s="30" t="s">
        <v>50</v>
      </c>
      <c r="B50" s="45">
        <v>102.53</v>
      </c>
      <c r="C50" s="1">
        <v>99.82</v>
      </c>
      <c r="D50" s="1">
        <v>102.97</v>
      </c>
      <c r="E50" s="1">
        <v>101.31</v>
      </c>
      <c r="F50" s="1">
        <v>101.3</v>
      </c>
      <c r="G50" s="1">
        <v>99.17</v>
      </c>
      <c r="H50" s="1">
        <v>92.14</v>
      </c>
      <c r="I50" s="1">
        <v>83.53</v>
      </c>
      <c r="J50" s="1">
        <v>77.73</v>
      </c>
      <c r="K50" s="1">
        <v>85.09</v>
      </c>
      <c r="L50" s="1">
        <v>99.85</v>
      </c>
      <c r="M50" s="1">
        <v>99.61</v>
      </c>
      <c r="N50" s="1">
        <v>97.7</v>
      </c>
      <c r="O50" s="1">
        <v>97.3</v>
      </c>
      <c r="P50" s="1">
        <v>94.29</v>
      </c>
      <c r="Q50" s="1">
        <v>92.26</v>
      </c>
      <c r="R50" s="1">
        <v>88.1</v>
      </c>
      <c r="S50" s="1">
        <v>99.76</v>
      </c>
      <c r="T50" s="1">
        <v>101.47</v>
      </c>
      <c r="U50" s="1">
        <v>89.56</v>
      </c>
      <c r="V50" s="1">
        <v>92.56</v>
      </c>
      <c r="W50" s="1">
        <v>97.63</v>
      </c>
      <c r="X50" s="1">
        <v>106.95</v>
      </c>
      <c r="Y50" s="1">
        <v>88.58</v>
      </c>
      <c r="Z50" s="1">
        <v>100.26</v>
      </c>
      <c r="AA50" s="1">
        <v>106.32</v>
      </c>
      <c r="AB50" s="1">
        <v>103.65</v>
      </c>
      <c r="AC50" s="1">
        <v>96.06</v>
      </c>
      <c r="AD50" s="1">
        <v>95.47</v>
      </c>
      <c r="AE50" s="1">
        <v>91.47</v>
      </c>
      <c r="AF50" s="1">
        <v>88.98</v>
      </c>
      <c r="AG50" s="1">
        <v>101.07</v>
      </c>
      <c r="AH50" s="1">
        <v>111.5</v>
      </c>
      <c r="AI50" s="1">
        <v>112.79</v>
      </c>
      <c r="AJ50" s="1">
        <v>112.02</v>
      </c>
      <c r="AK50" s="1">
        <v>111.25</v>
      </c>
      <c r="AL50" s="1">
        <v>110.46</v>
      </c>
      <c r="AM50" s="1">
        <v>107.97</v>
      </c>
      <c r="AN50" s="1">
        <v>101.07</v>
      </c>
      <c r="AO50" s="1">
        <v>92.8</v>
      </c>
      <c r="AP50" s="1">
        <v>89.05</v>
      </c>
      <c r="AQ50" s="1">
        <v>88.51</v>
      </c>
      <c r="AR50" s="1">
        <v>86.11</v>
      </c>
      <c r="AS50" s="1">
        <v>84.27</v>
      </c>
      <c r="AT50" s="1">
        <v>87.75</v>
      </c>
      <c r="AU50" s="1">
        <v>87.6</v>
      </c>
      <c r="AV50" s="1">
        <v>97.52</v>
      </c>
      <c r="AW50" s="1">
        <v>101.13</v>
      </c>
      <c r="AX50" s="1">
        <v>101.2</v>
      </c>
      <c r="AY50" s="1">
        <v>102.18</v>
      </c>
      <c r="AZ50" s="1">
        <v>101.87</v>
      </c>
      <c r="BA50" s="1">
        <v>104.49</v>
      </c>
      <c r="BB50" s="1">
        <v>102.96</v>
      </c>
      <c r="BC50" s="1">
        <v>99.73</v>
      </c>
      <c r="BD50" s="1">
        <v>84.82</v>
      </c>
      <c r="BE50" s="1">
        <v>84.24</v>
      </c>
      <c r="BF50" s="1">
        <v>87.33</v>
      </c>
      <c r="BG50" s="1">
        <v>86.84</v>
      </c>
      <c r="BH50" s="1">
        <v>91.33</v>
      </c>
      <c r="BI50" s="1">
        <v>95.57</v>
      </c>
      <c r="BJ50" s="1">
        <v>89.6</v>
      </c>
      <c r="BK50" s="1">
        <v>89.99</v>
      </c>
      <c r="BL50" s="1">
        <v>90.62</v>
      </c>
      <c r="BM50" s="1">
        <v>89.9</v>
      </c>
      <c r="BN50" s="1">
        <v>82.62</v>
      </c>
      <c r="BO50" s="1">
        <v>77.55</v>
      </c>
      <c r="BP50" s="1">
        <v>78.52</v>
      </c>
      <c r="BQ50" s="1">
        <v>79.73</v>
      </c>
      <c r="BR50" s="1">
        <v>79.08</v>
      </c>
      <c r="BS50" s="1">
        <v>74.2</v>
      </c>
      <c r="BT50" s="1">
        <v>78.930000000000007</v>
      </c>
      <c r="BU50" s="1">
        <v>88.48</v>
      </c>
      <c r="BV50" s="1">
        <v>95.78</v>
      </c>
      <c r="BW50" s="1">
        <v>96.07</v>
      </c>
      <c r="BX50" s="1">
        <v>111.56</v>
      </c>
      <c r="BY50" s="1">
        <v>112.65</v>
      </c>
      <c r="BZ50" s="1">
        <v>98.9</v>
      </c>
      <c r="CA50" s="1">
        <v>94.56</v>
      </c>
      <c r="CB50" s="1">
        <v>99.33</v>
      </c>
      <c r="CC50" s="1">
        <v>108.38</v>
      </c>
      <c r="CD50" s="1">
        <v>98.12</v>
      </c>
      <c r="CE50" s="1">
        <v>101.23</v>
      </c>
      <c r="CF50" s="1">
        <v>109.81</v>
      </c>
      <c r="CG50" s="1">
        <v>115.53</v>
      </c>
      <c r="CH50" s="1">
        <v>119.42</v>
      </c>
      <c r="CI50" s="1">
        <v>119.82</v>
      </c>
      <c r="CJ50" s="1">
        <v>119.4</v>
      </c>
      <c r="CK50" s="1">
        <v>117.69</v>
      </c>
      <c r="CL50" s="1">
        <v>119.5</v>
      </c>
      <c r="CM50" s="1">
        <v>122.55</v>
      </c>
      <c r="CN50" s="1">
        <v>123.08</v>
      </c>
      <c r="CO50" s="1">
        <v>123.3</v>
      </c>
      <c r="CP50" s="1">
        <v>123.47</v>
      </c>
      <c r="CQ50" s="1">
        <v>123.8</v>
      </c>
      <c r="CR50" s="1">
        <v>122.88</v>
      </c>
      <c r="CS50" s="93">
        <v>123.6</v>
      </c>
      <c r="CT50" s="30">
        <f t="shared" si="51"/>
        <v>9498.4999999999945</v>
      </c>
      <c r="CU50" s="151"/>
    </row>
    <row r="51" spans="1:102">
      <c r="A51" s="56" t="s">
        <v>42</v>
      </c>
      <c r="B51" s="45">
        <f t="shared" ref="B51:AG51" si="52">B24</f>
        <v>17.47</v>
      </c>
      <c r="C51" s="1">
        <f t="shared" si="52"/>
        <v>18.11</v>
      </c>
      <c r="D51" s="1">
        <f t="shared" si="52"/>
        <v>13.81</v>
      </c>
      <c r="E51" s="1">
        <f t="shared" si="52"/>
        <v>14.15</v>
      </c>
      <c r="F51" s="1">
        <f t="shared" si="52"/>
        <v>15.4</v>
      </c>
      <c r="G51" s="1">
        <f t="shared" si="52"/>
        <v>17.940000000000001</v>
      </c>
      <c r="H51" s="1">
        <f t="shared" si="52"/>
        <v>17.2</v>
      </c>
      <c r="I51" s="1">
        <f t="shared" si="52"/>
        <v>15.6</v>
      </c>
      <c r="J51" s="1">
        <f t="shared" si="52"/>
        <v>13.03</v>
      </c>
      <c r="K51" s="1">
        <f t="shared" si="52"/>
        <v>16.100000000000001</v>
      </c>
      <c r="L51" s="1">
        <f t="shared" si="52"/>
        <v>17.27</v>
      </c>
      <c r="M51" s="1">
        <f t="shared" si="52"/>
        <v>16.47</v>
      </c>
      <c r="N51" s="1">
        <f t="shared" si="52"/>
        <v>17.38</v>
      </c>
      <c r="O51" s="1">
        <f t="shared" si="52"/>
        <v>18.84</v>
      </c>
      <c r="P51" s="1">
        <f t="shared" si="52"/>
        <v>17.28</v>
      </c>
      <c r="Q51" s="1">
        <f t="shared" si="52"/>
        <v>16.920000000000002</v>
      </c>
      <c r="R51" s="1">
        <f t="shared" si="52"/>
        <v>15.9</v>
      </c>
      <c r="S51" s="1">
        <f t="shared" si="52"/>
        <v>15.19</v>
      </c>
      <c r="T51" s="1">
        <f t="shared" si="52"/>
        <v>15.9</v>
      </c>
      <c r="U51" s="1">
        <f t="shared" si="52"/>
        <v>14.09</v>
      </c>
      <c r="V51" s="1">
        <f t="shared" si="52"/>
        <v>10.14</v>
      </c>
      <c r="W51" s="1">
        <f t="shared" si="52"/>
        <v>10</v>
      </c>
      <c r="X51" s="1">
        <f t="shared" si="52"/>
        <v>11.74</v>
      </c>
      <c r="Y51" s="1">
        <f t="shared" si="52"/>
        <v>13.12</v>
      </c>
      <c r="Z51" s="1">
        <f t="shared" si="52"/>
        <v>13.36</v>
      </c>
      <c r="AA51" s="1">
        <f t="shared" si="52"/>
        <v>10.27</v>
      </c>
      <c r="AB51" s="1">
        <f t="shared" si="52"/>
        <v>11.79</v>
      </c>
      <c r="AC51" s="1">
        <f t="shared" si="52"/>
        <v>13.12</v>
      </c>
      <c r="AD51" s="1">
        <f t="shared" si="52"/>
        <v>11.51</v>
      </c>
      <c r="AE51" s="1">
        <f t="shared" si="52"/>
        <v>10.41</v>
      </c>
      <c r="AF51" s="1">
        <f t="shared" si="52"/>
        <v>12.81</v>
      </c>
      <c r="AG51" s="1">
        <f t="shared" si="52"/>
        <v>11.73</v>
      </c>
      <c r="AH51" s="1">
        <f t="shared" ref="AH51:BM51" si="53">AH24</f>
        <v>13.22</v>
      </c>
      <c r="AI51" s="1">
        <f t="shared" si="53"/>
        <v>16.12</v>
      </c>
      <c r="AJ51" s="1">
        <f t="shared" si="53"/>
        <v>16.82</v>
      </c>
      <c r="AK51" s="1">
        <f t="shared" si="53"/>
        <v>18.25</v>
      </c>
      <c r="AL51" s="1">
        <f t="shared" si="53"/>
        <v>19.98</v>
      </c>
      <c r="AM51" s="1">
        <f t="shared" si="53"/>
        <v>21.11</v>
      </c>
      <c r="AN51" s="1">
        <f t="shared" si="53"/>
        <v>16.46</v>
      </c>
      <c r="AO51" s="1">
        <f t="shared" si="53"/>
        <v>16.989999999999998</v>
      </c>
      <c r="AP51" s="1">
        <f t="shared" si="53"/>
        <v>17.73</v>
      </c>
      <c r="AQ51" s="1">
        <f t="shared" si="53"/>
        <v>19.64</v>
      </c>
      <c r="AR51" s="1">
        <f t="shared" si="53"/>
        <v>21.56</v>
      </c>
      <c r="AS51" s="1">
        <f t="shared" si="53"/>
        <v>21.9</v>
      </c>
      <c r="AT51" s="1">
        <f t="shared" si="53"/>
        <v>19.63</v>
      </c>
      <c r="AU51" s="1">
        <f t="shared" si="53"/>
        <v>18.47</v>
      </c>
      <c r="AV51" s="1">
        <f t="shared" si="53"/>
        <v>17.59</v>
      </c>
      <c r="AW51" s="1">
        <f t="shared" si="53"/>
        <v>17.329999999999998</v>
      </c>
      <c r="AX51" s="1">
        <f t="shared" si="53"/>
        <v>17.600000000000001</v>
      </c>
      <c r="AY51" s="1">
        <f t="shared" si="53"/>
        <v>14.31</v>
      </c>
      <c r="AZ51" s="1">
        <f t="shared" si="53"/>
        <v>15.9</v>
      </c>
      <c r="BA51" s="1">
        <f t="shared" si="53"/>
        <v>13.25</v>
      </c>
      <c r="BB51" s="1">
        <f t="shared" si="53"/>
        <v>14.08</v>
      </c>
      <c r="BC51" s="1">
        <f t="shared" si="53"/>
        <v>15.16</v>
      </c>
      <c r="BD51" s="1">
        <f t="shared" si="53"/>
        <v>14.28</v>
      </c>
      <c r="BE51" s="1">
        <f t="shared" si="53"/>
        <v>13.64</v>
      </c>
      <c r="BF51" s="1">
        <f t="shared" si="53"/>
        <v>12.47</v>
      </c>
      <c r="BG51" s="1">
        <f t="shared" si="53"/>
        <v>12.68</v>
      </c>
      <c r="BH51" s="1">
        <f t="shared" si="53"/>
        <v>13.9</v>
      </c>
      <c r="BI51" s="1">
        <f t="shared" si="53"/>
        <v>13.89</v>
      </c>
      <c r="BJ51" s="1">
        <f t="shared" si="53"/>
        <v>13.9</v>
      </c>
      <c r="BK51" s="1">
        <f t="shared" si="53"/>
        <v>14.1</v>
      </c>
      <c r="BL51" s="1">
        <f t="shared" si="53"/>
        <v>11.24</v>
      </c>
      <c r="BM51" s="1">
        <f t="shared" si="53"/>
        <v>13.84</v>
      </c>
      <c r="BN51" s="1">
        <f t="shared" ref="BN51:CS51" si="54">BN24</f>
        <v>13.18</v>
      </c>
      <c r="BO51" s="1">
        <f t="shared" si="54"/>
        <v>15.93</v>
      </c>
      <c r="BP51" s="1">
        <f t="shared" si="54"/>
        <v>14.15</v>
      </c>
      <c r="BQ51" s="1">
        <f t="shared" si="54"/>
        <v>15.2</v>
      </c>
      <c r="BR51" s="1">
        <f t="shared" si="54"/>
        <v>17.12</v>
      </c>
      <c r="BS51" s="1">
        <f t="shared" si="54"/>
        <v>18.18</v>
      </c>
      <c r="BT51" s="1">
        <f t="shared" si="54"/>
        <v>16.829999999999998</v>
      </c>
      <c r="BU51" s="1">
        <f t="shared" si="54"/>
        <v>14.76</v>
      </c>
      <c r="BV51" s="1">
        <f t="shared" si="54"/>
        <v>15.42</v>
      </c>
      <c r="BW51" s="1">
        <f t="shared" si="54"/>
        <v>17.39</v>
      </c>
      <c r="BX51" s="1">
        <f t="shared" si="54"/>
        <v>16.84</v>
      </c>
      <c r="BY51" s="1">
        <f t="shared" si="54"/>
        <v>14.26</v>
      </c>
      <c r="BZ51" s="1">
        <f t="shared" si="54"/>
        <v>14.66</v>
      </c>
      <c r="CA51" s="1">
        <f t="shared" si="54"/>
        <v>17.89</v>
      </c>
      <c r="CB51" s="1">
        <f t="shared" si="54"/>
        <v>17.47</v>
      </c>
      <c r="CC51" s="1">
        <f t="shared" si="54"/>
        <v>17.62</v>
      </c>
      <c r="CD51" s="1">
        <f t="shared" si="54"/>
        <v>18.75</v>
      </c>
      <c r="CE51" s="1">
        <f t="shared" si="54"/>
        <v>17.84</v>
      </c>
      <c r="CF51" s="1">
        <f t="shared" si="54"/>
        <v>16.55</v>
      </c>
      <c r="CG51" s="1">
        <f t="shared" si="54"/>
        <v>20.3</v>
      </c>
      <c r="CH51" s="1">
        <f t="shared" si="54"/>
        <v>22.04</v>
      </c>
      <c r="CI51" s="1">
        <f t="shared" si="54"/>
        <v>20.55</v>
      </c>
      <c r="CJ51" s="1">
        <f t="shared" si="54"/>
        <v>19.29</v>
      </c>
      <c r="CK51" s="1">
        <f t="shared" si="54"/>
        <v>18.86</v>
      </c>
      <c r="CL51" s="1">
        <f t="shared" si="54"/>
        <v>18.059999999999999</v>
      </c>
      <c r="CM51" s="1">
        <f t="shared" si="54"/>
        <v>19.46</v>
      </c>
      <c r="CN51" s="1">
        <f t="shared" si="54"/>
        <v>18.420000000000002</v>
      </c>
      <c r="CO51" s="1">
        <f t="shared" si="54"/>
        <v>18.16</v>
      </c>
      <c r="CP51" s="1">
        <f t="shared" si="54"/>
        <v>18.100000000000001</v>
      </c>
      <c r="CQ51" s="1">
        <f t="shared" si="54"/>
        <v>20.72</v>
      </c>
      <c r="CR51" s="1">
        <f t="shared" si="54"/>
        <v>19.829999999999998</v>
      </c>
      <c r="CS51" s="93">
        <f t="shared" si="54"/>
        <v>20.85</v>
      </c>
      <c r="CT51" s="30">
        <f t="shared" si="51"/>
        <v>1545.7699999999995</v>
      </c>
      <c r="CU51" s="151"/>
    </row>
    <row r="52" spans="1:102" s="136" customFormat="1" ht="15.75" thickBot="1">
      <c r="A52" s="97" t="s">
        <v>52</v>
      </c>
      <c r="B52" s="98">
        <v>1050</v>
      </c>
      <c r="C52" s="99">
        <v>1050</v>
      </c>
      <c r="D52" s="99">
        <v>1000</v>
      </c>
      <c r="E52" s="99">
        <v>900</v>
      </c>
      <c r="F52" s="99">
        <v>1038.7</v>
      </c>
      <c r="G52" s="99">
        <v>902.46</v>
      </c>
      <c r="H52" s="99">
        <v>600</v>
      </c>
      <c r="I52" s="99">
        <v>550</v>
      </c>
      <c r="J52" s="99">
        <v>359.3</v>
      </c>
      <c r="K52" s="99">
        <v>377.78</v>
      </c>
      <c r="L52" s="99">
        <v>377.4</v>
      </c>
      <c r="M52" s="99">
        <v>377.24</v>
      </c>
      <c r="N52" s="99">
        <v>347.63</v>
      </c>
      <c r="O52" s="99">
        <v>200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100</v>
      </c>
      <c r="CF52" s="99">
        <v>0</v>
      </c>
      <c r="CG52" s="99">
        <v>0</v>
      </c>
      <c r="CH52" s="99">
        <v>100</v>
      </c>
      <c r="CI52" s="99">
        <v>200</v>
      </c>
      <c r="CJ52" s="99">
        <v>0</v>
      </c>
      <c r="CK52" s="99">
        <v>0</v>
      </c>
      <c r="CL52" s="99">
        <v>150</v>
      </c>
      <c r="CM52" s="99">
        <v>250</v>
      </c>
      <c r="CN52" s="99">
        <v>350</v>
      </c>
      <c r="CO52" s="99">
        <v>450</v>
      </c>
      <c r="CP52" s="99">
        <v>549.99</v>
      </c>
      <c r="CQ52" s="99">
        <v>650</v>
      </c>
      <c r="CR52" s="99">
        <v>700</v>
      </c>
      <c r="CS52" s="100">
        <v>750</v>
      </c>
      <c r="CT52" s="38">
        <f>SUM(B52:CS52)</f>
        <v>13380.499999999998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5992.6077209677414</v>
      </c>
      <c r="C53" s="103">
        <f t="shared" si="55"/>
        <v>5951.2777209677415</v>
      </c>
      <c r="D53" s="103">
        <f t="shared" si="55"/>
        <v>5777.377720967741</v>
      </c>
      <c r="E53" s="103">
        <f t="shared" si="55"/>
        <v>5550.8577209677414</v>
      </c>
      <c r="F53" s="103">
        <f t="shared" si="55"/>
        <v>5207.4277209677412</v>
      </c>
      <c r="G53" s="103">
        <f t="shared" si="55"/>
        <v>5299.7577209677411</v>
      </c>
      <c r="H53" s="103">
        <f t="shared" si="55"/>
        <v>5315.9977209677418</v>
      </c>
      <c r="I53" s="103">
        <f t="shared" si="55"/>
        <v>5335.6677209677418</v>
      </c>
      <c r="J53" s="103">
        <f t="shared" si="55"/>
        <v>5358.9777209677413</v>
      </c>
      <c r="K53" s="103">
        <f t="shared" si="55"/>
        <v>5393.9877209677416</v>
      </c>
      <c r="L53" s="103">
        <f t="shared" si="55"/>
        <v>5464.9177209677418</v>
      </c>
      <c r="M53" s="103">
        <f t="shared" si="55"/>
        <v>5490.2777209677415</v>
      </c>
      <c r="N53" s="103">
        <f t="shared" si="55"/>
        <v>5683.2277209677413</v>
      </c>
      <c r="O53" s="103">
        <f t="shared" si="55"/>
        <v>5837.6177209677417</v>
      </c>
      <c r="P53" s="103">
        <f t="shared" si="55"/>
        <v>5915.2777209677415</v>
      </c>
      <c r="Q53" s="103">
        <f t="shared" si="55"/>
        <v>5799.1177209677417</v>
      </c>
      <c r="R53" s="103">
        <f t="shared" si="55"/>
        <v>5611.3677209677417</v>
      </c>
      <c r="S53" s="103">
        <f t="shared" si="55"/>
        <v>5539.547720967741</v>
      </c>
      <c r="T53" s="103">
        <f t="shared" si="55"/>
        <v>5541.5377209677417</v>
      </c>
      <c r="U53" s="103">
        <f t="shared" si="55"/>
        <v>5528.8177209677415</v>
      </c>
      <c r="V53" s="103">
        <f t="shared" si="55"/>
        <v>5661.4577209677418</v>
      </c>
      <c r="W53" s="103">
        <f t="shared" si="55"/>
        <v>5665.8577209677414</v>
      </c>
      <c r="X53" s="103">
        <f t="shared" si="55"/>
        <v>5639.2477209677409</v>
      </c>
      <c r="Y53" s="103">
        <f t="shared" si="55"/>
        <v>5720.2377209677416</v>
      </c>
      <c r="Z53" s="103">
        <f t="shared" si="55"/>
        <v>5972.176149885162</v>
      </c>
      <c r="AA53" s="103">
        <f t="shared" si="55"/>
        <v>6115.9946191611734</v>
      </c>
      <c r="AB53" s="103">
        <f t="shared" si="55"/>
        <v>6062.6455861088061</v>
      </c>
      <c r="AC53" s="103">
        <f t="shared" si="55"/>
        <v>6225.5515856537613</v>
      </c>
      <c r="AD53" s="103">
        <f t="shared" si="55"/>
        <v>6315.7562310169887</v>
      </c>
      <c r="AE53" s="103">
        <f t="shared" si="55"/>
        <v>6397.3561258783911</v>
      </c>
      <c r="AF53" s="103">
        <f t="shared" si="55"/>
        <v>6341.420157793149</v>
      </c>
      <c r="AG53" s="103">
        <f t="shared" si="55"/>
        <v>6414.4181805092103</v>
      </c>
      <c r="AH53" s="103">
        <f t="shared" ref="AH53:BM53" si="56">SUM(AH30,AH40,AH42,AH47,-AH52)</f>
        <v>6387.4019872515182</v>
      </c>
      <c r="AI53" s="103">
        <f t="shared" si="56"/>
        <v>6479.4711166127145</v>
      </c>
      <c r="AJ53" s="103">
        <f t="shared" si="56"/>
        <v>6622.4241844610779</v>
      </c>
      <c r="AK53" s="103">
        <f t="shared" si="56"/>
        <v>6628.2343623695324</v>
      </c>
      <c r="AL53" s="103">
        <f t="shared" si="56"/>
        <v>6742.5490865787342</v>
      </c>
      <c r="AM53" s="103">
        <f t="shared" si="56"/>
        <v>6964.4780834348894</v>
      </c>
      <c r="AN53" s="103">
        <f t="shared" si="56"/>
        <v>7067.2921602214692</v>
      </c>
      <c r="AO53" s="103">
        <f t="shared" si="56"/>
        <v>7214.8521919469795</v>
      </c>
      <c r="AP53" s="103">
        <f t="shared" si="56"/>
        <v>7395.4713818141663</v>
      </c>
      <c r="AQ53" s="103">
        <f t="shared" si="56"/>
        <v>7471.5955824620723</v>
      </c>
      <c r="AR53" s="103">
        <f t="shared" si="56"/>
        <v>7639.1122705005764</v>
      </c>
      <c r="AS53" s="103">
        <f t="shared" si="56"/>
        <v>7695.9174973741256</v>
      </c>
      <c r="AT53" s="103">
        <f t="shared" si="56"/>
        <v>7746.0281095574028</v>
      </c>
      <c r="AU53" s="103">
        <f t="shared" si="56"/>
        <v>7887.3589499910549</v>
      </c>
      <c r="AV53" s="103">
        <f t="shared" si="56"/>
        <v>7989.7246744947588</v>
      </c>
      <c r="AW53" s="103">
        <f t="shared" si="56"/>
        <v>7909.9013877042244</v>
      </c>
      <c r="AX53" s="103">
        <f t="shared" si="56"/>
        <v>7874.9933587525693</v>
      </c>
      <c r="AY53" s="103">
        <f t="shared" si="56"/>
        <v>7916.7995863724755</v>
      </c>
      <c r="AZ53" s="103">
        <f t="shared" si="56"/>
        <v>8102.2992086432732</v>
      </c>
      <c r="BA53" s="103">
        <f t="shared" si="56"/>
        <v>7909.3423932508722</v>
      </c>
      <c r="BB53" s="103">
        <f t="shared" si="56"/>
        <v>7999.0891935885402</v>
      </c>
      <c r="BC53" s="103">
        <f t="shared" si="56"/>
        <v>7955.3398251005628</v>
      </c>
      <c r="BD53" s="103">
        <f t="shared" si="56"/>
        <v>7736.5709265413952</v>
      </c>
      <c r="BE53" s="103">
        <f t="shared" si="56"/>
        <v>7415.4438957047087</v>
      </c>
      <c r="BF53" s="103">
        <f t="shared" si="56"/>
        <v>7280.9314929012962</v>
      </c>
      <c r="BG53" s="103">
        <f t="shared" si="56"/>
        <v>7139.3254703702314</v>
      </c>
      <c r="BH53" s="103">
        <f t="shared" si="56"/>
        <v>7070.744573316535</v>
      </c>
      <c r="BI53" s="103">
        <f t="shared" si="56"/>
        <v>6940.0149823247093</v>
      </c>
      <c r="BJ53" s="103">
        <f t="shared" si="56"/>
        <v>7340.1844126689266</v>
      </c>
      <c r="BK53" s="103">
        <f t="shared" si="56"/>
        <v>7621.5227766149683</v>
      </c>
      <c r="BL53" s="103">
        <f t="shared" si="56"/>
        <v>7393.6770741883483</v>
      </c>
      <c r="BM53" s="103">
        <f t="shared" si="56"/>
        <v>7468.6039749546944</v>
      </c>
      <c r="BN53" s="103">
        <f t="shared" ref="BN53:CS53" si="57">SUM(BN30,BN40,BN42,BN47,-BN52)</f>
        <v>7205.8703794464482</v>
      </c>
      <c r="BO53" s="103">
        <f t="shared" si="57"/>
        <v>7156.2503182919118</v>
      </c>
      <c r="BP53" s="103">
        <f t="shared" si="57"/>
        <v>7603.9266181235025</v>
      </c>
      <c r="BQ53" s="103">
        <f t="shared" si="57"/>
        <v>7519.7742962286484</v>
      </c>
      <c r="BR53" s="103">
        <f t="shared" si="57"/>
        <v>7390.7542160909006</v>
      </c>
      <c r="BS53" s="103">
        <f t="shared" si="57"/>
        <v>7223.4075021212575</v>
      </c>
      <c r="BT53" s="103">
        <f t="shared" si="57"/>
        <v>6918.5730292442295</v>
      </c>
      <c r="BU53" s="103">
        <f t="shared" si="57"/>
        <v>6778.115672886157</v>
      </c>
      <c r="BV53" s="103">
        <f t="shared" si="57"/>
        <v>6914.644584729851</v>
      </c>
      <c r="BW53" s="103">
        <f t="shared" si="57"/>
        <v>6831.4688400893792</v>
      </c>
      <c r="BX53" s="103">
        <f t="shared" si="57"/>
        <v>6958.3135448263038</v>
      </c>
      <c r="BY53" s="103">
        <f t="shared" si="57"/>
        <v>7009.6377209677421</v>
      </c>
      <c r="BZ53" s="103">
        <f t="shared" si="57"/>
        <v>6896.6277209677419</v>
      </c>
      <c r="CA53" s="103">
        <f t="shared" si="57"/>
        <v>6893.2277209677413</v>
      </c>
      <c r="CB53" s="103">
        <f t="shared" si="57"/>
        <v>6779.8277209677417</v>
      </c>
      <c r="CC53" s="103">
        <f t="shared" si="57"/>
        <v>6810.3877209677421</v>
      </c>
      <c r="CD53" s="103">
        <f t="shared" si="57"/>
        <v>6812.9877209677416</v>
      </c>
      <c r="CE53" s="103">
        <f t="shared" si="57"/>
        <v>6716.0177209677413</v>
      </c>
      <c r="CF53" s="103">
        <f t="shared" si="57"/>
        <v>6826.1377209677412</v>
      </c>
      <c r="CG53" s="103">
        <f t="shared" si="57"/>
        <v>6845.0577209677422</v>
      </c>
      <c r="CH53" s="103">
        <f t="shared" si="57"/>
        <v>6805.4477209677416</v>
      </c>
      <c r="CI53" s="103">
        <f t="shared" si="57"/>
        <v>6704.3577209677414</v>
      </c>
      <c r="CJ53" s="103">
        <f t="shared" si="57"/>
        <v>6813.9577209677409</v>
      </c>
      <c r="CK53" s="103">
        <f t="shared" si="57"/>
        <v>6812.4577209677418</v>
      </c>
      <c r="CL53" s="103">
        <f t="shared" si="57"/>
        <v>6690.6477209677423</v>
      </c>
      <c r="CM53" s="103">
        <f t="shared" si="57"/>
        <v>6594.9377209677423</v>
      </c>
      <c r="CN53" s="103">
        <f t="shared" si="57"/>
        <v>6314.6977209677416</v>
      </c>
      <c r="CO53" s="103">
        <f t="shared" si="57"/>
        <v>6212.5277209677415</v>
      </c>
      <c r="CP53" s="103">
        <f t="shared" si="57"/>
        <v>5846.8077209677422</v>
      </c>
      <c r="CQ53" s="103">
        <f t="shared" si="57"/>
        <v>5720.8977209677414</v>
      </c>
      <c r="CR53" s="103">
        <f t="shared" si="57"/>
        <v>5510.2077209677418</v>
      </c>
      <c r="CS53" s="104">
        <f t="shared" si="57"/>
        <v>5463.9477209677416</v>
      </c>
      <c r="CT53" s="105">
        <f>SUM(B53:CS53)</f>
        <v>636716.36125370266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1669.1999999999998</v>
      </c>
      <c r="C55" s="107">
        <f t="shared" si="58"/>
        <v>1721.17</v>
      </c>
      <c r="D55" s="107">
        <f t="shared" si="58"/>
        <v>1852.420000000001</v>
      </c>
      <c r="E55" s="107">
        <f t="shared" si="58"/>
        <v>1954.2800000000007</v>
      </c>
      <c r="F55" s="107">
        <f t="shared" si="58"/>
        <v>2229.9600000000009</v>
      </c>
      <c r="G55" s="107">
        <f t="shared" si="58"/>
        <v>2125.170000000001</v>
      </c>
      <c r="H55" s="107">
        <f t="shared" si="58"/>
        <v>2108.7200000000003</v>
      </c>
      <c r="I55" s="107">
        <f t="shared" si="58"/>
        <v>2102.4499999999998</v>
      </c>
      <c r="J55" s="107">
        <f t="shared" si="58"/>
        <v>2090.4900000000007</v>
      </c>
      <c r="K55" s="107">
        <f t="shared" si="58"/>
        <v>2098.5500000000002</v>
      </c>
      <c r="L55" s="107">
        <f t="shared" si="58"/>
        <v>2046.37</v>
      </c>
      <c r="M55" s="107">
        <f t="shared" si="58"/>
        <v>2040.21</v>
      </c>
      <c r="N55" s="107">
        <f t="shared" si="58"/>
        <v>1826.08</v>
      </c>
      <c r="O55" s="107">
        <f t="shared" si="58"/>
        <v>1793.8799999999992</v>
      </c>
      <c r="P55" s="107">
        <f t="shared" si="58"/>
        <v>1714.8900000000003</v>
      </c>
      <c r="Q55" s="107">
        <f t="shared" si="58"/>
        <v>1830.9299999999994</v>
      </c>
      <c r="R55" s="107">
        <f t="shared" si="58"/>
        <v>2018.67</v>
      </c>
      <c r="S55" s="107">
        <f t="shared" si="58"/>
        <v>2090.0100000000002</v>
      </c>
      <c r="T55" s="107">
        <f t="shared" si="58"/>
        <v>2088.7299999999996</v>
      </c>
      <c r="U55" s="107">
        <f t="shared" si="58"/>
        <v>2099.6399999999994</v>
      </c>
      <c r="V55" s="107">
        <f t="shared" si="58"/>
        <v>1964.2899999999991</v>
      </c>
      <c r="W55" s="107">
        <f t="shared" si="58"/>
        <v>1960.2100000000009</v>
      </c>
      <c r="X55" s="107">
        <f t="shared" si="58"/>
        <v>5494.64</v>
      </c>
      <c r="Y55" s="107">
        <f t="shared" si="58"/>
        <v>5422.0300000000007</v>
      </c>
      <c r="Z55" s="107">
        <f t="shared" si="58"/>
        <v>5192.5115710825803</v>
      </c>
      <c r="AA55" s="107">
        <f t="shared" si="58"/>
        <v>5087.4231018065684</v>
      </c>
      <c r="AB55" s="107">
        <f t="shared" si="58"/>
        <v>5185.2421348589351</v>
      </c>
      <c r="AC55" s="107">
        <f t="shared" si="58"/>
        <v>5073.1861353139802</v>
      </c>
      <c r="AD55" s="107">
        <f t="shared" si="58"/>
        <v>5045.7614899507535</v>
      </c>
      <c r="AE55" s="107">
        <f t="shared" si="58"/>
        <v>5033.6315950893504</v>
      </c>
      <c r="AF55" s="107">
        <f t="shared" si="58"/>
        <v>5167.0275631745935</v>
      </c>
      <c r="AG55" s="107">
        <f t="shared" si="58"/>
        <v>5153.9495404585305</v>
      </c>
      <c r="AH55" s="107">
        <f t="shared" ref="AH55:BM55" si="59">AH25-AH53</f>
        <v>5261.5757337162231</v>
      </c>
      <c r="AI55" s="107">
        <f t="shared" si="59"/>
        <v>5264.9866043550264</v>
      </c>
      <c r="AJ55" s="107">
        <f t="shared" si="59"/>
        <v>5222.9435365066629</v>
      </c>
      <c r="AK55" s="107">
        <f t="shared" si="59"/>
        <v>5305.6433585982104</v>
      </c>
      <c r="AL55" s="107">
        <f t="shared" si="59"/>
        <v>5283.5486343890061</v>
      </c>
      <c r="AM55" s="107">
        <f t="shared" si="59"/>
        <v>5118.8896375328513</v>
      </c>
      <c r="AN55" s="107">
        <f t="shared" si="59"/>
        <v>5082.3855607462729</v>
      </c>
      <c r="AO55" s="107">
        <f t="shared" si="59"/>
        <v>4999.4955290207627</v>
      </c>
      <c r="AP55" s="107">
        <f t="shared" si="59"/>
        <v>4883.3963391535744</v>
      </c>
      <c r="AQ55" s="107">
        <f t="shared" si="59"/>
        <v>4864.7721385056702</v>
      </c>
      <c r="AR55" s="107">
        <f t="shared" si="59"/>
        <v>4754.5454504671652</v>
      </c>
      <c r="AS55" s="107">
        <f t="shared" si="59"/>
        <v>4815.1302235936155</v>
      </c>
      <c r="AT55" s="107">
        <f t="shared" si="59"/>
        <v>4803.5396114103387</v>
      </c>
      <c r="AU55" s="107">
        <f t="shared" si="59"/>
        <v>4686.2087709766865</v>
      </c>
      <c r="AV55" s="107">
        <f t="shared" si="59"/>
        <v>4614.273046472983</v>
      </c>
      <c r="AW55" s="107">
        <f t="shared" si="59"/>
        <v>4730.5163332635193</v>
      </c>
      <c r="AX55" s="107">
        <f t="shared" si="59"/>
        <v>4691.3243622151722</v>
      </c>
      <c r="AY55" s="107">
        <f t="shared" si="59"/>
        <v>4679.5381345952665</v>
      </c>
      <c r="AZ55" s="107">
        <f t="shared" si="59"/>
        <v>4553.2285123244674</v>
      </c>
      <c r="BA55" s="107">
        <f t="shared" si="59"/>
        <v>4734.2653277168702</v>
      </c>
      <c r="BB55" s="107">
        <f t="shared" si="59"/>
        <v>4640.1285273792009</v>
      </c>
      <c r="BC55" s="107">
        <f t="shared" si="59"/>
        <v>4644.8178958671788</v>
      </c>
      <c r="BD55" s="107">
        <f t="shared" si="59"/>
        <v>4848.5867944263464</v>
      </c>
      <c r="BE55" s="107">
        <f t="shared" si="59"/>
        <v>5136.2538252630338</v>
      </c>
      <c r="BF55" s="107">
        <f t="shared" si="59"/>
        <v>5204.2862280664467</v>
      </c>
      <c r="BG55" s="107">
        <f t="shared" si="59"/>
        <v>5292.2322505975117</v>
      </c>
      <c r="BH55" s="107">
        <f t="shared" si="59"/>
        <v>5300.2131476512059</v>
      </c>
      <c r="BI55" s="107">
        <f t="shared" si="59"/>
        <v>5377.172738643033</v>
      </c>
      <c r="BJ55" s="107">
        <f t="shared" si="59"/>
        <v>4940.2133082988148</v>
      </c>
      <c r="BK55" s="107">
        <f t="shared" si="59"/>
        <v>4607.6849443527744</v>
      </c>
      <c r="BL55" s="107">
        <f t="shared" si="59"/>
        <v>4762.6606467793936</v>
      </c>
      <c r="BM55" s="107">
        <f t="shared" si="59"/>
        <v>4453.9737460130473</v>
      </c>
      <c r="BN55" s="107">
        <f t="shared" ref="BN55:CS55" si="60">BN25-BN53</f>
        <v>4659.1773415212929</v>
      </c>
      <c r="BO55" s="107">
        <f t="shared" si="60"/>
        <v>4652.8574026758306</v>
      </c>
      <c r="BP55" s="107">
        <f t="shared" si="60"/>
        <v>4153.6111028442401</v>
      </c>
      <c r="BQ55" s="107">
        <f t="shared" si="60"/>
        <v>4156.2534247390922</v>
      </c>
      <c r="BR55" s="107">
        <f t="shared" si="60"/>
        <v>4230.783504876842</v>
      </c>
      <c r="BS55" s="107">
        <f t="shared" si="60"/>
        <v>4294.3202188464838</v>
      </c>
      <c r="BT55" s="107">
        <f t="shared" si="60"/>
        <v>4491.2546917235122</v>
      </c>
      <c r="BU55" s="107">
        <f t="shared" si="60"/>
        <v>4545.5020480815838</v>
      </c>
      <c r="BV55" s="107">
        <f t="shared" si="60"/>
        <v>4364.9931362378902</v>
      </c>
      <c r="BW55" s="107">
        <f t="shared" si="60"/>
        <v>4395.9488808783626</v>
      </c>
      <c r="BX55" s="107">
        <f t="shared" si="60"/>
        <v>4227.2741761414381</v>
      </c>
      <c r="BY55" s="107">
        <f t="shared" si="60"/>
        <v>4140.9899999999989</v>
      </c>
      <c r="BZ55" s="107">
        <f t="shared" si="60"/>
        <v>736.90999999999985</v>
      </c>
      <c r="CA55" s="107">
        <f t="shared" si="60"/>
        <v>735.17000000000007</v>
      </c>
      <c r="CB55" s="107">
        <f t="shared" si="60"/>
        <v>836.39999999999964</v>
      </c>
      <c r="CC55" s="107">
        <f t="shared" si="60"/>
        <v>750.98999999999978</v>
      </c>
      <c r="CD55" s="107">
        <f t="shared" si="60"/>
        <v>749.69000000000051</v>
      </c>
      <c r="CE55" s="107">
        <f t="shared" si="60"/>
        <v>845.75</v>
      </c>
      <c r="CF55" s="107">
        <f t="shared" si="60"/>
        <v>743.11999999999989</v>
      </c>
      <c r="CG55" s="107">
        <f t="shared" si="60"/>
        <v>727.94999999999891</v>
      </c>
      <c r="CH55" s="107">
        <f t="shared" si="60"/>
        <v>829.26000000000022</v>
      </c>
      <c r="CI55" s="107">
        <f t="shared" si="60"/>
        <v>928.85999999999967</v>
      </c>
      <c r="CJ55" s="107">
        <f t="shared" si="60"/>
        <v>818.00000000000091</v>
      </c>
      <c r="CK55" s="107">
        <f t="shared" si="60"/>
        <v>819.72999999999956</v>
      </c>
      <c r="CL55" s="107">
        <f t="shared" si="60"/>
        <v>970.89999999999964</v>
      </c>
      <c r="CM55" s="107">
        <f t="shared" si="60"/>
        <v>1067.3499999999995</v>
      </c>
      <c r="CN55" s="107">
        <f t="shared" si="60"/>
        <v>1346.579999999999</v>
      </c>
      <c r="CO55" s="107">
        <f t="shared" si="60"/>
        <v>1448.3600000000006</v>
      </c>
      <c r="CP55" s="107">
        <f t="shared" si="60"/>
        <v>1814.0199999999995</v>
      </c>
      <c r="CQ55" s="107">
        <f t="shared" si="60"/>
        <v>1942.5500000000002</v>
      </c>
      <c r="CR55" s="107">
        <f t="shared" si="60"/>
        <v>2152.3500000000004</v>
      </c>
      <c r="CS55" s="108">
        <f t="shared" si="60"/>
        <v>2199.63</v>
      </c>
      <c r="CT55" s="109">
        <f>SUM(B55:CS55)</f>
        <v>327616.68995920016</v>
      </c>
      <c r="CU55" s="149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100</v>
      </c>
      <c r="U56" s="36">
        <v>150</v>
      </c>
      <c r="V56" s="36">
        <v>50</v>
      </c>
      <c r="W56" s="36">
        <v>100</v>
      </c>
      <c r="X56" s="36">
        <v>300</v>
      </c>
      <c r="Y56" s="36">
        <v>346.29</v>
      </c>
      <c r="Z56" s="36">
        <v>200</v>
      </c>
      <c r="AA56" s="36">
        <v>500</v>
      </c>
      <c r="AB56" s="36">
        <v>918.21</v>
      </c>
      <c r="AC56" s="36">
        <v>1037.17</v>
      </c>
      <c r="AD56" s="36">
        <v>1000</v>
      </c>
      <c r="AE56" s="36">
        <v>1050</v>
      </c>
      <c r="AF56" s="36">
        <v>1200</v>
      </c>
      <c r="AG56" s="36">
        <v>1100</v>
      </c>
      <c r="AH56" s="36">
        <v>1150</v>
      </c>
      <c r="AI56" s="36">
        <v>950</v>
      </c>
      <c r="AJ56" s="36">
        <v>1100</v>
      </c>
      <c r="AK56" s="36">
        <v>1050</v>
      </c>
      <c r="AL56" s="36">
        <v>1000</v>
      </c>
      <c r="AM56" s="36">
        <v>900</v>
      </c>
      <c r="AN56" s="36">
        <v>800</v>
      </c>
      <c r="AO56" s="36">
        <v>700</v>
      </c>
      <c r="AP56" s="36">
        <v>700</v>
      </c>
      <c r="AQ56" s="36">
        <v>600</v>
      </c>
      <c r="AR56" s="36">
        <v>400</v>
      </c>
      <c r="AS56" s="36">
        <v>100</v>
      </c>
      <c r="AT56" s="36">
        <v>0</v>
      </c>
      <c r="AU56" s="36">
        <v>0</v>
      </c>
      <c r="AV56" s="36">
        <v>250</v>
      </c>
      <c r="AW56" s="36">
        <v>250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200</v>
      </c>
      <c r="BF56" s="36">
        <v>200</v>
      </c>
      <c r="BG56" s="36">
        <v>400</v>
      </c>
      <c r="BH56" s="36">
        <v>550</v>
      </c>
      <c r="BI56" s="36">
        <v>650</v>
      </c>
      <c r="BJ56" s="36">
        <v>500</v>
      </c>
      <c r="BK56" s="36">
        <v>200</v>
      </c>
      <c r="BL56" s="36">
        <v>350</v>
      </c>
      <c r="BM56" s="36">
        <v>300</v>
      </c>
      <c r="BN56" s="36">
        <v>250</v>
      </c>
      <c r="BO56" s="36">
        <v>500</v>
      </c>
      <c r="BP56" s="36">
        <v>100</v>
      </c>
      <c r="BQ56" s="36">
        <v>125</v>
      </c>
      <c r="BR56" s="36">
        <v>350</v>
      </c>
      <c r="BS56" s="36">
        <v>450</v>
      </c>
      <c r="BT56" s="36">
        <v>675</v>
      </c>
      <c r="BU56" s="36">
        <v>725</v>
      </c>
      <c r="BV56" s="36">
        <v>650</v>
      </c>
      <c r="BW56" s="36">
        <v>750</v>
      </c>
      <c r="BX56" s="36">
        <v>700</v>
      </c>
      <c r="BY56" s="36">
        <v>700</v>
      </c>
      <c r="BZ56" s="36">
        <v>450</v>
      </c>
      <c r="CA56" s="36">
        <v>335.97</v>
      </c>
      <c r="CB56" s="36">
        <v>208.77</v>
      </c>
      <c r="CC56" s="36">
        <v>74.02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100</v>
      </c>
      <c r="CS56" s="37">
        <v>100</v>
      </c>
      <c r="CT56" s="30">
        <f>SUM(B56:CS56)</f>
        <v>28595.43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1669.1999999999998</v>
      </c>
      <c r="C57" s="107">
        <f t="shared" si="61"/>
        <v>1721.17</v>
      </c>
      <c r="D57" s="107">
        <f t="shared" si="61"/>
        <v>1852.420000000001</v>
      </c>
      <c r="E57" s="107">
        <f t="shared" si="61"/>
        <v>1954.2800000000007</v>
      </c>
      <c r="F57" s="107">
        <f t="shared" si="61"/>
        <v>2229.9600000000009</v>
      </c>
      <c r="G57" s="107">
        <f t="shared" si="61"/>
        <v>2125.170000000001</v>
      </c>
      <c r="H57" s="107">
        <f t="shared" si="61"/>
        <v>2108.7200000000003</v>
      </c>
      <c r="I57" s="107">
        <f t="shared" si="61"/>
        <v>2102.4499999999998</v>
      </c>
      <c r="J57" s="107">
        <f t="shared" si="61"/>
        <v>2090.4900000000007</v>
      </c>
      <c r="K57" s="107">
        <f t="shared" si="61"/>
        <v>2098.5500000000002</v>
      </c>
      <c r="L57" s="107">
        <f t="shared" si="61"/>
        <v>2046.37</v>
      </c>
      <c r="M57" s="107">
        <f t="shared" si="61"/>
        <v>2040.21</v>
      </c>
      <c r="N57" s="107">
        <f t="shared" si="61"/>
        <v>1826.08</v>
      </c>
      <c r="O57" s="107">
        <f t="shared" si="61"/>
        <v>1793.8799999999992</v>
      </c>
      <c r="P57" s="107">
        <f t="shared" si="61"/>
        <v>1714.8900000000003</v>
      </c>
      <c r="Q57" s="107">
        <f t="shared" si="61"/>
        <v>1830.9299999999994</v>
      </c>
      <c r="R57" s="107">
        <f t="shared" si="61"/>
        <v>2018.67</v>
      </c>
      <c r="S57" s="107">
        <f t="shared" si="61"/>
        <v>2090.0100000000002</v>
      </c>
      <c r="T57" s="107">
        <f t="shared" si="61"/>
        <v>1988.7299999999996</v>
      </c>
      <c r="U57" s="107">
        <f t="shared" si="61"/>
        <v>1949.6399999999994</v>
      </c>
      <c r="V57" s="107">
        <f t="shared" si="61"/>
        <v>1914.2899999999991</v>
      </c>
      <c r="W57" s="107">
        <f t="shared" si="61"/>
        <v>1860.2100000000009</v>
      </c>
      <c r="X57" s="107">
        <f t="shared" si="61"/>
        <v>5194.6400000000003</v>
      </c>
      <c r="Y57" s="107">
        <f t="shared" si="61"/>
        <v>5075.7400000000007</v>
      </c>
      <c r="Z57" s="107">
        <f t="shared" si="61"/>
        <v>4992.5115710825803</v>
      </c>
      <c r="AA57" s="107">
        <f t="shared" si="61"/>
        <v>4587.4231018065684</v>
      </c>
      <c r="AB57" s="107">
        <f t="shared" si="61"/>
        <v>4267.032134858935</v>
      </c>
      <c r="AC57" s="107">
        <f t="shared" si="61"/>
        <v>4036.0161353139802</v>
      </c>
      <c r="AD57" s="107">
        <f t="shared" si="61"/>
        <v>4045.7614899507535</v>
      </c>
      <c r="AE57" s="107">
        <f t="shared" si="61"/>
        <v>3983.6315950893504</v>
      </c>
      <c r="AF57" s="107">
        <f t="shared" si="61"/>
        <v>3967.0275631745935</v>
      </c>
      <c r="AG57" s="107">
        <f t="shared" si="61"/>
        <v>4053.9495404585305</v>
      </c>
      <c r="AH57" s="107">
        <f t="shared" ref="AH57:BM57" si="62">IF(AH56&gt;AH55,0,AH55-AH56)</f>
        <v>4111.5757337162231</v>
      </c>
      <c r="AI57" s="107">
        <f t="shared" si="62"/>
        <v>4314.9866043550264</v>
      </c>
      <c r="AJ57" s="107">
        <f t="shared" si="62"/>
        <v>4122.9435365066629</v>
      </c>
      <c r="AK57" s="107">
        <f t="shared" si="62"/>
        <v>4255.6433585982104</v>
      </c>
      <c r="AL57" s="107">
        <f t="shared" si="62"/>
        <v>4283.5486343890061</v>
      </c>
      <c r="AM57" s="107">
        <f t="shared" si="62"/>
        <v>4218.8896375328513</v>
      </c>
      <c r="AN57" s="107">
        <f t="shared" si="62"/>
        <v>4282.3855607462729</v>
      </c>
      <c r="AO57" s="107">
        <f t="shared" si="62"/>
        <v>4299.4955290207627</v>
      </c>
      <c r="AP57" s="107">
        <f t="shared" si="62"/>
        <v>4183.3963391535744</v>
      </c>
      <c r="AQ57" s="107">
        <f t="shared" si="62"/>
        <v>4264.7721385056702</v>
      </c>
      <c r="AR57" s="107">
        <f t="shared" si="62"/>
        <v>4354.5454504671652</v>
      </c>
      <c r="AS57" s="107">
        <f t="shared" si="62"/>
        <v>4715.1302235936155</v>
      </c>
      <c r="AT57" s="107">
        <f t="shared" si="62"/>
        <v>4803.5396114103387</v>
      </c>
      <c r="AU57" s="107">
        <f t="shared" si="62"/>
        <v>4686.2087709766865</v>
      </c>
      <c r="AV57" s="107">
        <f t="shared" si="62"/>
        <v>4364.273046472983</v>
      </c>
      <c r="AW57" s="107">
        <f t="shared" si="62"/>
        <v>4480.5163332635193</v>
      </c>
      <c r="AX57" s="107">
        <f t="shared" si="62"/>
        <v>4691.3243622151722</v>
      </c>
      <c r="AY57" s="107">
        <f t="shared" si="62"/>
        <v>4679.5381345952665</v>
      </c>
      <c r="AZ57" s="107">
        <f t="shared" si="62"/>
        <v>4553.2285123244674</v>
      </c>
      <c r="BA57" s="107">
        <f t="shared" si="62"/>
        <v>4734.2653277168702</v>
      </c>
      <c r="BB57" s="107">
        <f t="shared" si="62"/>
        <v>4640.1285273792009</v>
      </c>
      <c r="BC57" s="107">
        <f t="shared" si="62"/>
        <v>4644.8178958671788</v>
      </c>
      <c r="BD57" s="107">
        <f t="shared" si="62"/>
        <v>4848.5867944263464</v>
      </c>
      <c r="BE57" s="107">
        <f t="shared" si="62"/>
        <v>4936.2538252630338</v>
      </c>
      <c r="BF57" s="107">
        <f t="shared" si="62"/>
        <v>5004.2862280664467</v>
      </c>
      <c r="BG57" s="107">
        <f t="shared" si="62"/>
        <v>4892.2322505975117</v>
      </c>
      <c r="BH57" s="107">
        <f t="shared" si="62"/>
        <v>4750.2131476512059</v>
      </c>
      <c r="BI57" s="107">
        <f t="shared" si="62"/>
        <v>4727.172738643033</v>
      </c>
      <c r="BJ57" s="107">
        <f t="shared" si="62"/>
        <v>4440.2133082988148</v>
      </c>
      <c r="BK57" s="107">
        <f t="shared" si="62"/>
        <v>4407.6849443527744</v>
      </c>
      <c r="BL57" s="107">
        <f t="shared" si="62"/>
        <v>4412.6606467793936</v>
      </c>
      <c r="BM57" s="107">
        <f t="shared" si="62"/>
        <v>4153.9737460130473</v>
      </c>
      <c r="BN57" s="107">
        <f t="shared" ref="BN57:CS57" si="63">IF(BN56&gt;BN55,0,BN55-BN56)</f>
        <v>4409.1773415212929</v>
      </c>
      <c r="BO57" s="107">
        <f t="shared" si="63"/>
        <v>4152.8574026758306</v>
      </c>
      <c r="BP57" s="107">
        <f t="shared" si="63"/>
        <v>4053.6111028442401</v>
      </c>
      <c r="BQ57" s="107">
        <f t="shared" si="63"/>
        <v>4031.2534247390922</v>
      </c>
      <c r="BR57" s="107">
        <f t="shared" si="63"/>
        <v>3880.783504876842</v>
      </c>
      <c r="BS57" s="107">
        <f t="shared" si="63"/>
        <v>3844.3202188464838</v>
      </c>
      <c r="BT57" s="107">
        <f t="shared" si="63"/>
        <v>3816.2546917235122</v>
      </c>
      <c r="BU57" s="107">
        <f t="shared" si="63"/>
        <v>3820.5020480815838</v>
      </c>
      <c r="BV57" s="107">
        <f t="shared" si="63"/>
        <v>3714.9931362378902</v>
      </c>
      <c r="BW57" s="107">
        <f t="shared" si="63"/>
        <v>3645.9488808783626</v>
      </c>
      <c r="BX57" s="107">
        <f t="shared" si="63"/>
        <v>3527.2741761414381</v>
      </c>
      <c r="BY57" s="107">
        <f t="shared" si="63"/>
        <v>3440.9899999999989</v>
      </c>
      <c r="BZ57" s="107">
        <f t="shared" si="63"/>
        <v>286.90999999999985</v>
      </c>
      <c r="CA57" s="107">
        <f t="shared" si="63"/>
        <v>399.20000000000005</v>
      </c>
      <c r="CB57" s="107">
        <f t="shared" si="63"/>
        <v>627.62999999999965</v>
      </c>
      <c r="CC57" s="107">
        <f t="shared" si="63"/>
        <v>676.9699999999998</v>
      </c>
      <c r="CD57" s="107">
        <f t="shared" si="63"/>
        <v>749.69000000000051</v>
      </c>
      <c r="CE57" s="107">
        <f t="shared" si="63"/>
        <v>845.75</v>
      </c>
      <c r="CF57" s="107">
        <f t="shared" si="63"/>
        <v>743.11999999999989</v>
      </c>
      <c r="CG57" s="107">
        <f t="shared" si="63"/>
        <v>727.94999999999891</v>
      </c>
      <c r="CH57" s="107">
        <f t="shared" si="63"/>
        <v>829.26000000000022</v>
      </c>
      <c r="CI57" s="107">
        <f t="shared" si="63"/>
        <v>928.85999999999967</v>
      </c>
      <c r="CJ57" s="107">
        <f t="shared" si="63"/>
        <v>818.00000000000091</v>
      </c>
      <c r="CK57" s="107">
        <f t="shared" si="63"/>
        <v>819.72999999999956</v>
      </c>
      <c r="CL57" s="107">
        <f t="shared" si="63"/>
        <v>970.89999999999964</v>
      </c>
      <c r="CM57" s="107">
        <f t="shared" si="63"/>
        <v>1067.3499999999995</v>
      </c>
      <c r="CN57" s="107">
        <f t="shared" si="63"/>
        <v>1346.579999999999</v>
      </c>
      <c r="CO57" s="107">
        <f t="shared" si="63"/>
        <v>1448.3600000000006</v>
      </c>
      <c r="CP57" s="107">
        <f t="shared" si="63"/>
        <v>1814.0199999999995</v>
      </c>
      <c r="CQ57" s="107">
        <f t="shared" si="63"/>
        <v>1942.5500000000002</v>
      </c>
      <c r="CR57" s="107">
        <f t="shared" si="63"/>
        <v>2052.3500000000004</v>
      </c>
      <c r="CS57" s="108">
        <f t="shared" si="63"/>
        <v>2099.63</v>
      </c>
      <c r="CT57" s="109">
        <f>SUM(B57:CS57)</f>
        <v>299021.25995920011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2928.1</v>
      </c>
      <c r="C61" s="172">
        <f>SUM(C62:C68)</f>
        <v>2933.1</v>
      </c>
      <c r="D61" s="172">
        <f t="shared" ref="D61:BO61" si="64">SUM(D62:D68)</f>
        <v>2934.1</v>
      </c>
      <c r="E61" s="172">
        <f t="shared" si="64"/>
        <v>2933.1</v>
      </c>
      <c r="F61" s="172">
        <f t="shared" si="64"/>
        <v>2930.1</v>
      </c>
      <c r="G61" s="172">
        <f t="shared" si="64"/>
        <v>2929.1</v>
      </c>
      <c r="H61" s="172">
        <f t="shared" si="64"/>
        <v>2931.1</v>
      </c>
      <c r="I61" s="172">
        <f t="shared" si="64"/>
        <v>2934.1</v>
      </c>
      <c r="J61" s="172">
        <f t="shared" si="64"/>
        <v>2939.1</v>
      </c>
      <c r="K61" s="172">
        <f t="shared" si="64"/>
        <v>2944.1</v>
      </c>
      <c r="L61" s="172">
        <f t="shared" si="64"/>
        <v>2943.1</v>
      </c>
      <c r="M61" s="172">
        <f t="shared" si="64"/>
        <v>2942.1</v>
      </c>
      <c r="N61" s="172">
        <f t="shared" si="64"/>
        <v>2941.1</v>
      </c>
      <c r="O61" s="172">
        <f t="shared" si="64"/>
        <v>2943.1</v>
      </c>
      <c r="P61" s="172">
        <f t="shared" si="64"/>
        <v>2949.1</v>
      </c>
      <c r="Q61" s="172">
        <f t="shared" si="64"/>
        <v>2959.1</v>
      </c>
      <c r="R61" s="172">
        <f t="shared" si="64"/>
        <v>2964.1</v>
      </c>
      <c r="S61" s="172">
        <f t="shared" si="64"/>
        <v>2965.1</v>
      </c>
      <c r="T61" s="172">
        <f t="shared" si="64"/>
        <v>2969.1</v>
      </c>
      <c r="U61" s="172">
        <f t="shared" si="64"/>
        <v>2970.1</v>
      </c>
      <c r="V61" s="172">
        <f t="shared" si="64"/>
        <v>2972.1</v>
      </c>
      <c r="W61" s="172">
        <f t="shared" si="64"/>
        <v>2971.1</v>
      </c>
      <c r="X61" s="172">
        <f t="shared" si="64"/>
        <v>2966.1</v>
      </c>
      <c r="Y61" s="172">
        <f t="shared" si="64"/>
        <v>2963.1</v>
      </c>
      <c r="Z61" s="172">
        <f t="shared" si="64"/>
        <v>2956.1</v>
      </c>
      <c r="AA61" s="172">
        <f t="shared" si="64"/>
        <v>2952.1</v>
      </c>
      <c r="AB61" s="172">
        <f t="shared" si="64"/>
        <v>2955.1</v>
      </c>
      <c r="AC61" s="172">
        <f t="shared" si="64"/>
        <v>2953.1</v>
      </c>
      <c r="AD61" s="172">
        <f t="shared" si="64"/>
        <v>2947.1</v>
      </c>
      <c r="AE61" s="172">
        <f t="shared" si="64"/>
        <v>2947.1</v>
      </c>
      <c r="AF61" s="172">
        <f t="shared" si="64"/>
        <v>2947.1</v>
      </c>
      <c r="AG61" s="172">
        <f t="shared" si="64"/>
        <v>2939.1</v>
      </c>
      <c r="AH61" s="172">
        <f t="shared" si="64"/>
        <v>2934.1</v>
      </c>
      <c r="AI61" s="172">
        <f t="shared" si="64"/>
        <v>2930.1</v>
      </c>
      <c r="AJ61" s="172">
        <f t="shared" si="64"/>
        <v>2928.1</v>
      </c>
      <c r="AK61" s="172">
        <f t="shared" si="64"/>
        <v>2924.1</v>
      </c>
      <c r="AL61" s="172">
        <f t="shared" si="64"/>
        <v>2926.1</v>
      </c>
      <c r="AM61" s="172">
        <f t="shared" si="64"/>
        <v>2924.1</v>
      </c>
      <c r="AN61" s="172">
        <f t="shared" si="64"/>
        <v>2913.1</v>
      </c>
      <c r="AO61" s="172">
        <f t="shared" si="64"/>
        <v>2913.1</v>
      </c>
      <c r="AP61" s="172">
        <f t="shared" si="64"/>
        <v>2926.1</v>
      </c>
      <c r="AQ61" s="172">
        <f t="shared" si="64"/>
        <v>2926.1</v>
      </c>
      <c r="AR61" s="172">
        <f t="shared" si="64"/>
        <v>2929.1</v>
      </c>
      <c r="AS61" s="172">
        <f t="shared" si="64"/>
        <v>2927.1</v>
      </c>
      <c r="AT61" s="172">
        <f t="shared" si="64"/>
        <v>2932.1</v>
      </c>
      <c r="AU61" s="172">
        <f t="shared" si="64"/>
        <v>2938.1</v>
      </c>
      <c r="AV61" s="172">
        <f t="shared" si="64"/>
        <v>2943.1</v>
      </c>
      <c r="AW61" s="172">
        <f t="shared" si="64"/>
        <v>2947.1</v>
      </c>
      <c r="AX61" s="172">
        <f t="shared" si="64"/>
        <v>2951.1</v>
      </c>
      <c r="AY61" s="172">
        <f t="shared" si="64"/>
        <v>2947.1</v>
      </c>
      <c r="AZ61" s="172">
        <f t="shared" si="64"/>
        <v>2945.1</v>
      </c>
      <c r="BA61" s="172">
        <f t="shared" si="64"/>
        <v>2945.1</v>
      </c>
      <c r="BB61" s="172">
        <f t="shared" si="64"/>
        <v>2941.1</v>
      </c>
      <c r="BC61" s="172">
        <f t="shared" si="64"/>
        <v>2941.1</v>
      </c>
      <c r="BD61" s="172">
        <f t="shared" si="64"/>
        <v>2942.1</v>
      </c>
      <c r="BE61" s="172">
        <f t="shared" si="64"/>
        <v>2940.1</v>
      </c>
      <c r="BF61" s="172">
        <f t="shared" si="64"/>
        <v>2941.1</v>
      </c>
      <c r="BG61" s="172">
        <f t="shared" si="64"/>
        <v>2941.1</v>
      </c>
      <c r="BH61" s="172">
        <f t="shared" si="64"/>
        <v>2944.1</v>
      </c>
      <c r="BI61" s="172">
        <f t="shared" si="64"/>
        <v>2950.1</v>
      </c>
      <c r="BJ61" s="172">
        <f t="shared" si="64"/>
        <v>2948.1</v>
      </c>
      <c r="BK61" s="172">
        <f t="shared" si="64"/>
        <v>2945.1</v>
      </c>
      <c r="BL61" s="172">
        <f t="shared" si="64"/>
        <v>2946.1</v>
      </c>
      <c r="BM61" s="172">
        <f t="shared" si="64"/>
        <v>2949.1</v>
      </c>
      <c r="BN61" s="172">
        <f t="shared" si="64"/>
        <v>2948.1</v>
      </c>
      <c r="BO61" s="172">
        <f t="shared" si="64"/>
        <v>2949.1</v>
      </c>
      <c r="BP61" s="172">
        <f t="shared" ref="BP61:CS61" si="65">SUM(BP62:BP68)</f>
        <v>2952.1</v>
      </c>
      <c r="BQ61" s="172">
        <f t="shared" si="65"/>
        <v>2951.1</v>
      </c>
      <c r="BR61" s="172">
        <f t="shared" si="65"/>
        <v>2948.1</v>
      </c>
      <c r="BS61" s="172">
        <f t="shared" si="65"/>
        <v>2948.1</v>
      </c>
      <c r="BT61" s="172">
        <f t="shared" si="65"/>
        <v>2943.1</v>
      </c>
      <c r="BU61" s="172">
        <f t="shared" si="65"/>
        <v>2937.1</v>
      </c>
      <c r="BV61" s="172">
        <f t="shared" si="65"/>
        <v>2928.1</v>
      </c>
      <c r="BW61" s="172">
        <f t="shared" si="65"/>
        <v>2927.1</v>
      </c>
      <c r="BX61" s="172">
        <f t="shared" si="65"/>
        <v>2927.1</v>
      </c>
      <c r="BY61" s="172">
        <f t="shared" si="65"/>
        <v>2926.1</v>
      </c>
      <c r="BZ61" s="172">
        <f t="shared" si="65"/>
        <v>2903.34</v>
      </c>
      <c r="CA61" s="172">
        <f t="shared" si="65"/>
        <v>2875.34</v>
      </c>
      <c r="CB61" s="172">
        <f t="shared" si="65"/>
        <v>2753.34</v>
      </c>
      <c r="CC61" s="172">
        <f t="shared" si="65"/>
        <v>2753.34</v>
      </c>
      <c r="CD61" s="172">
        <f t="shared" si="65"/>
        <v>2755.34</v>
      </c>
      <c r="CE61" s="172">
        <f t="shared" si="65"/>
        <v>2750.34</v>
      </c>
      <c r="CF61" s="172">
        <f t="shared" si="65"/>
        <v>2747.34</v>
      </c>
      <c r="CG61" s="172">
        <f t="shared" si="65"/>
        <v>2748.34</v>
      </c>
      <c r="CH61" s="172">
        <f t="shared" si="65"/>
        <v>2748.34</v>
      </c>
      <c r="CI61" s="172">
        <f t="shared" si="65"/>
        <v>2748.34</v>
      </c>
      <c r="CJ61" s="172">
        <f t="shared" si="65"/>
        <v>2748.34</v>
      </c>
      <c r="CK61" s="172">
        <f t="shared" si="65"/>
        <v>2748.34</v>
      </c>
      <c r="CL61" s="172">
        <f t="shared" si="65"/>
        <v>2745.34</v>
      </c>
      <c r="CM61" s="172">
        <f t="shared" si="65"/>
        <v>2745.34</v>
      </c>
      <c r="CN61" s="172">
        <f t="shared" si="65"/>
        <v>2742.34</v>
      </c>
      <c r="CO61" s="172">
        <f t="shared" si="65"/>
        <v>2740.34</v>
      </c>
      <c r="CP61" s="172">
        <f t="shared" si="65"/>
        <v>2745.34</v>
      </c>
      <c r="CQ61" s="172">
        <f t="shared" si="65"/>
        <v>2745.34</v>
      </c>
      <c r="CR61" s="172">
        <f t="shared" si="65"/>
        <v>2744.34</v>
      </c>
      <c r="CS61" s="173">
        <f t="shared" si="65"/>
        <v>2746.34</v>
      </c>
      <c r="CT61" s="237">
        <f>SUM(B61:CS61)</f>
        <v>278850.40000000037</v>
      </c>
      <c r="CU61" s="149"/>
      <c r="CV61" s="150"/>
      <c r="CX61" s="241"/>
    </row>
    <row r="62" spans="1:102">
      <c r="A62" s="25" t="s">
        <v>33</v>
      </c>
      <c r="B62" s="31">
        <v>393</v>
      </c>
      <c r="C62" s="32">
        <v>393</v>
      </c>
      <c r="D62" s="32">
        <v>393</v>
      </c>
      <c r="E62" s="32">
        <v>393</v>
      </c>
      <c r="F62" s="32">
        <v>393</v>
      </c>
      <c r="G62" s="32">
        <v>393</v>
      </c>
      <c r="H62" s="32">
        <v>393</v>
      </c>
      <c r="I62" s="32">
        <v>393</v>
      </c>
      <c r="J62" s="32">
        <v>393</v>
      </c>
      <c r="K62" s="32">
        <v>393</v>
      </c>
      <c r="L62" s="32">
        <v>393</v>
      </c>
      <c r="M62" s="32">
        <v>393</v>
      </c>
      <c r="N62" s="32">
        <v>393</v>
      </c>
      <c r="O62" s="32">
        <v>393</v>
      </c>
      <c r="P62" s="32">
        <v>393</v>
      </c>
      <c r="Q62" s="32">
        <v>393</v>
      </c>
      <c r="R62" s="32">
        <v>393</v>
      </c>
      <c r="S62" s="32">
        <v>393</v>
      </c>
      <c r="T62" s="32">
        <v>393</v>
      </c>
      <c r="U62" s="32">
        <v>393</v>
      </c>
      <c r="V62" s="32">
        <v>393</v>
      </c>
      <c r="W62" s="32">
        <v>393</v>
      </c>
      <c r="X62" s="32">
        <v>393</v>
      </c>
      <c r="Y62" s="32">
        <v>393</v>
      </c>
      <c r="Z62" s="32">
        <v>393</v>
      </c>
      <c r="AA62" s="32">
        <v>393</v>
      </c>
      <c r="AB62" s="32">
        <v>393</v>
      </c>
      <c r="AC62" s="32">
        <v>393</v>
      </c>
      <c r="AD62" s="32">
        <v>393</v>
      </c>
      <c r="AE62" s="32">
        <v>393</v>
      </c>
      <c r="AF62" s="32">
        <v>393</v>
      </c>
      <c r="AG62" s="32">
        <v>393</v>
      </c>
      <c r="AH62" s="32">
        <v>393</v>
      </c>
      <c r="AI62" s="32">
        <v>393</v>
      </c>
      <c r="AJ62" s="32">
        <v>393</v>
      </c>
      <c r="AK62" s="32">
        <v>393</v>
      </c>
      <c r="AL62" s="32">
        <v>393</v>
      </c>
      <c r="AM62" s="32">
        <v>393</v>
      </c>
      <c r="AN62" s="32">
        <v>393</v>
      </c>
      <c r="AO62" s="32">
        <v>393</v>
      </c>
      <c r="AP62" s="32">
        <v>393</v>
      </c>
      <c r="AQ62" s="32">
        <v>393</v>
      </c>
      <c r="AR62" s="32">
        <v>393</v>
      </c>
      <c r="AS62" s="32">
        <v>393</v>
      </c>
      <c r="AT62" s="32">
        <v>393</v>
      </c>
      <c r="AU62" s="32">
        <v>393</v>
      </c>
      <c r="AV62" s="32">
        <v>393</v>
      </c>
      <c r="AW62" s="32">
        <v>393</v>
      </c>
      <c r="AX62" s="32">
        <v>393</v>
      </c>
      <c r="AY62" s="32">
        <v>393</v>
      </c>
      <c r="AZ62" s="32">
        <v>393</v>
      </c>
      <c r="BA62" s="32">
        <v>393</v>
      </c>
      <c r="BB62" s="32">
        <v>393</v>
      </c>
      <c r="BC62" s="32">
        <v>393</v>
      </c>
      <c r="BD62" s="32">
        <v>393</v>
      </c>
      <c r="BE62" s="32">
        <v>393</v>
      </c>
      <c r="BF62" s="32">
        <v>393</v>
      </c>
      <c r="BG62" s="32">
        <v>393</v>
      </c>
      <c r="BH62" s="32">
        <v>393</v>
      </c>
      <c r="BI62" s="32">
        <v>393</v>
      </c>
      <c r="BJ62" s="32">
        <v>393</v>
      </c>
      <c r="BK62" s="32">
        <v>393</v>
      </c>
      <c r="BL62" s="32">
        <v>393</v>
      </c>
      <c r="BM62" s="32">
        <v>393</v>
      </c>
      <c r="BN62" s="32">
        <v>393</v>
      </c>
      <c r="BO62" s="32">
        <v>393</v>
      </c>
      <c r="BP62" s="32">
        <v>393</v>
      </c>
      <c r="BQ62" s="32">
        <v>393</v>
      </c>
      <c r="BR62" s="32">
        <v>393</v>
      </c>
      <c r="BS62" s="32">
        <v>393</v>
      </c>
      <c r="BT62" s="32">
        <v>393</v>
      </c>
      <c r="BU62" s="32">
        <v>393</v>
      </c>
      <c r="BV62" s="32">
        <v>393</v>
      </c>
      <c r="BW62" s="32">
        <v>393</v>
      </c>
      <c r="BX62" s="32">
        <v>393</v>
      </c>
      <c r="BY62" s="32">
        <v>393</v>
      </c>
      <c r="BZ62" s="32">
        <v>393</v>
      </c>
      <c r="CA62" s="32">
        <v>393</v>
      </c>
      <c r="CB62" s="32">
        <v>393</v>
      </c>
      <c r="CC62" s="32">
        <v>393</v>
      </c>
      <c r="CD62" s="32">
        <v>393</v>
      </c>
      <c r="CE62" s="32">
        <v>393</v>
      </c>
      <c r="CF62" s="32">
        <v>393</v>
      </c>
      <c r="CG62" s="32">
        <v>393</v>
      </c>
      <c r="CH62" s="32">
        <v>393</v>
      </c>
      <c r="CI62" s="32">
        <v>393</v>
      </c>
      <c r="CJ62" s="32">
        <v>393</v>
      </c>
      <c r="CK62" s="32">
        <v>393</v>
      </c>
      <c r="CL62" s="32">
        <v>393</v>
      </c>
      <c r="CM62" s="32">
        <v>393</v>
      </c>
      <c r="CN62" s="32">
        <v>393</v>
      </c>
      <c r="CO62" s="32">
        <v>393</v>
      </c>
      <c r="CP62" s="32">
        <v>393</v>
      </c>
      <c r="CQ62" s="32">
        <v>393</v>
      </c>
      <c r="CR62" s="32">
        <v>393</v>
      </c>
      <c r="CS62" s="33">
        <v>393</v>
      </c>
      <c r="CT62" s="30">
        <f t="shared" ref="CT62:CT68" si="66">SUM(B62:CS62)</f>
        <v>37728</v>
      </c>
      <c r="CU62" s="151"/>
      <c r="CV62" s="248"/>
    </row>
    <row r="63" spans="1:102">
      <c r="A63" s="25" t="s">
        <v>34</v>
      </c>
      <c r="B63" s="31">
        <v>443</v>
      </c>
      <c r="C63" s="32">
        <v>443</v>
      </c>
      <c r="D63" s="32">
        <v>443</v>
      </c>
      <c r="E63" s="32">
        <v>443</v>
      </c>
      <c r="F63" s="32">
        <v>443</v>
      </c>
      <c r="G63" s="32">
        <v>443</v>
      </c>
      <c r="H63" s="32">
        <v>443</v>
      </c>
      <c r="I63" s="32">
        <v>443</v>
      </c>
      <c r="J63" s="32">
        <v>443</v>
      </c>
      <c r="K63" s="32">
        <v>443</v>
      </c>
      <c r="L63" s="32">
        <v>443</v>
      </c>
      <c r="M63" s="32">
        <v>443</v>
      </c>
      <c r="N63" s="32">
        <v>443</v>
      </c>
      <c r="O63" s="32">
        <v>443</v>
      </c>
      <c r="P63" s="32">
        <v>443</v>
      </c>
      <c r="Q63" s="32">
        <v>443</v>
      </c>
      <c r="R63" s="32">
        <v>443</v>
      </c>
      <c r="S63" s="32">
        <v>443</v>
      </c>
      <c r="T63" s="32">
        <v>443</v>
      </c>
      <c r="U63" s="32">
        <v>443</v>
      </c>
      <c r="V63" s="32">
        <v>443</v>
      </c>
      <c r="W63" s="32">
        <v>443</v>
      </c>
      <c r="X63" s="32">
        <v>443</v>
      </c>
      <c r="Y63" s="32">
        <v>443</v>
      </c>
      <c r="Z63" s="32">
        <v>443</v>
      </c>
      <c r="AA63" s="32">
        <v>443</v>
      </c>
      <c r="AB63" s="32">
        <v>443</v>
      </c>
      <c r="AC63" s="32">
        <v>443</v>
      </c>
      <c r="AD63" s="32">
        <v>443</v>
      </c>
      <c r="AE63" s="32">
        <v>443</v>
      </c>
      <c r="AF63" s="32">
        <v>443</v>
      </c>
      <c r="AG63" s="32">
        <v>443</v>
      </c>
      <c r="AH63" s="32">
        <v>443</v>
      </c>
      <c r="AI63" s="32">
        <v>443</v>
      </c>
      <c r="AJ63" s="32">
        <v>443</v>
      </c>
      <c r="AK63" s="32">
        <v>443</v>
      </c>
      <c r="AL63" s="32">
        <v>443</v>
      </c>
      <c r="AM63" s="32">
        <v>443</v>
      </c>
      <c r="AN63" s="32">
        <v>443</v>
      </c>
      <c r="AO63" s="32">
        <v>443</v>
      </c>
      <c r="AP63" s="32">
        <v>443</v>
      </c>
      <c r="AQ63" s="32">
        <v>443</v>
      </c>
      <c r="AR63" s="32">
        <v>443</v>
      </c>
      <c r="AS63" s="32">
        <v>443</v>
      </c>
      <c r="AT63" s="32">
        <v>443</v>
      </c>
      <c r="AU63" s="32">
        <v>443</v>
      </c>
      <c r="AV63" s="32">
        <v>443</v>
      </c>
      <c r="AW63" s="32">
        <v>443</v>
      </c>
      <c r="AX63" s="32">
        <v>443</v>
      </c>
      <c r="AY63" s="32">
        <v>443</v>
      </c>
      <c r="AZ63" s="32">
        <v>443</v>
      </c>
      <c r="BA63" s="32">
        <v>443</v>
      </c>
      <c r="BB63" s="32">
        <v>443</v>
      </c>
      <c r="BC63" s="32">
        <v>443</v>
      </c>
      <c r="BD63" s="32">
        <v>443</v>
      </c>
      <c r="BE63" s="32">
        <v>443</v>
      </c>
      <c r="BF63" s="32">
        <v>443</v>
      </c>
      <c r="BG63" s="32">
        <v>443</v>
      </c>
      <c r="BH63" s="32">
        <v>443</v>
      </c>
      <c r="BI63" s="32">
        <v>443</v>
      </c>
      <c r="BJ63" s="32">
        <v>443</v>
      </c>
      <c r="BK63" s="32">
        <v>443</v>
      </c>
      <c r="BL63" s="32">
        <v>443</v>
      </c>
      <c r="BM63" s="32">
        <v>443</v>
      </c>
      <c r="BN63" s="32">
        <v>443</v>
      </c>
      <c r="BO63" s="32">
        <v>443</v>
      </c>
      <c r="BP63" s="32">
        <v>443</v>
      </c>
      <c r="BQ63" s="32">
        <v>443</v>
      </c>
      <c r="BR63" s="32">
        <v>443</v>
      </c>
      <c r="BS63" s="32">
        <v>443</v>
      </c>
      <c r="BT63" s="32">
        <v>443</v>
      </c>
      <c r="BU63" s="32">
        <v>443</v>
      </c>
      <c r="BV63" s="32">
        <v>443</v>
      </c>
      <c r="BW63" s="32">
        <v>443</v>
      </c>
      <c r="BX63" s="32">
        <v>443</v>
      </c>
      <c r="BY63" s="32">
        <v>443</v>
      </c>
      <c r="BZ63" s="32">
        <v>443</v>
      </c>
      <c r="CA63" s="32">
        <v>443</v>
      </c>
      <c r="CB63" s="32">
        <v>443</v>
      </c>
      <c r="CC63" s="32">
        <v>443</v>
      </c>
      <c r="CD63" s="32">
        <v>443</v>
      </c>
      <c r="CE63" s="32">
        <v>443</v>
      </c>
      <c r="CF63" s="32">
        <v>443</v>
      </c>
      <c r="CG63" s="32">
        <v>443</v>
      </c>
      <c r="CH63" s="32">
        <v>443</v>
      </c>
      <c r="CI63" s="32">
        <v>443</v>
      </c>
      <c r="CJ63" s="32">
        <v>443</v>
      </c>
      <c r="CK63" s="32">
        <v>443</v>
      </c>
      <c r="CL63" s="32">
        <v>443</v>
      </c>
      <c r="CM63" s="32">
        <v>443</v>
      </c>
      <c r="CN63" s="32">
        <v>443</v>
      </c>
      <c r="CO63" s="32">
        <v>443</v>
      </c>
      <c r="CP63" s="32">
        <v>443</v>
      </c>
      <c r="CQ63" s="32">
        <v>443</v>
      </c>
      <c r="CR63" s="32">
        <v>443</v>
      </c>
      <c r="CS63" s="33">
        <v>443</v>
      </c>
      <c r="CT63" s="30">
        <f t="shared" si="66"/>
        <v>42528</v>
      </c>
      <c r="CU63" s="151"/>
      <c r="CV63" s="248"/>
    </row>
    <row r="64" spans="1:102">
      <c r="A64" s="25" t="s">
        <v>35</v>
      </c>
      <c r="B64" s="31">
        <v>617.05999999999995</v>
      </c>
      <c r="C64" s="32">
        <v>617.05999999999995</v>
      </c>
      <c r="D64" s="32">
        <v>617.05999999999995</v>
      </c>
      <c r="E64" s="32">
        <v>617.05999999999995</v>
      </c>
      <c r="F64" s="32">
        <v>617.05999999999995</v>
      </c>
      <c r="G64" s="32">
        <v>617.05999999999995</v>
      </c>
      <c r="H64" s="32">
        <v>617.05999999999995</v>
      </c>
      <c r="I64" s="32">
        <v>617.05999999999995</v>
      </c>
      <c r="J64" s="32">
        <v>617.05999999999995</v>
      </c>
      <c r="K64" s="32">
        <v>617.05999999999995</v>
      </c>
      <c r="L64" s="32">
        <v>617.05999999999995</v>
      </c>
      <c r="M64" s="32">
        <v>617.05999999999995</v>
      </c>
      <c r="N64" s="32">
        <v>617.05999999999995</v>
      </c>
      <c r="O64" s="32">
        <v>617.05999999999995</v>
      </c>
      <c r="P64" s="32">
        <v>617.05999999999995</v>
      </c>
      <c r="Q64" s="32">
        <v>617.05999999999995</v>
      </c>
      <c r="R64" s="32">
        <v>617.05999999999995</v>
      </c>
      <c r="S64" s="32">
        <v>617.05999999999995</v>
      </c>
      <c r="T64" s="32">
        <v>617.05999999999995</v>
      </c>
      <c r="U64" s="32">
        <v>617.05999999999995</v>
      </c>
      <c r="V64" s="32">
        <v>617.05999999999995</v>
      </c>
      <c r="W64" s="32">
        <v>617.05999999999995</v>
      </c>
      <c r="X64" s="32">
        <v>617.05999999999995</v>
      </c>
      <c r="Y64" s="32">
        <v>617.05999999999995</v>
      </c>
      <c r="Z64" s="32">
        <v>617.05999999999995</v>
      </c>
      <c r="AA64" s="32">
        <v>617.05999999999995</v>
      </c>
      <c r="AB64" s="32">
        <v>617.05999999999995</v>
      </c>
      <c r="AC64" s="32">
        <v>617.05999999999995</v>
      </c>
      <c r="AD64" s="32">
        <v>617.05999999999995</v>
      </c>
      <c r="AE64" s="32">
        <v>617.05999999999995</v>
      </c>
      <c r="AF64" s="32">
        <v>617.05999999999995</v>
      </c>
      <c r="AG64" s="32">
        <v>617.05999999999995</v>
      </c>
      <c r="AH64" s="32">
        <v>617.05999999999995</v>
      </c>
      <c r="AI64" s="32">
        <v>617.05999999999995</v>
      </c>
      <c r="AJ64" s="32">
        <v>617.05999999999995</v>
      </c>
      <c r="AK64" s="32">
        <v>617.05999999999995</v>
      </c>
      <c r="AL64" s="32">
        <v>617.05999999999995</v>
      </c>
      <c r="AM64" s="32">
        <v>617.05999999999995</v>
      </c>
      <c r="AN64" s="32">
        <v>617.05999999999995</v>
      </c>
      <c r="AO64" s="32">
        <v>617.05999999999995</v>
      </c>
      <c r="AP64" s="32">
        <v>617.05999999999995</v>
      </c>
      <c r="AQ64" s="32">
        <v>617.05999999999995</v>
      </c>
      <c r="AR64" s="32">
        <v>617.05999999999995</v>
      </c>
      <c r="AS64" s="32">
        <v>617.05999999999995</v>
      </c>
      <c r="AT64" s="32">
        <v>617.05999999999995</v>
      </c>
      <c r="AU64" s="32">
        <v>617.05999999999995</v>
      </c>
      <c r="AV64" s="32">
        <v>617.05999999999995</v>
      </c>
      <c r="AW64" s="32">
        <v>617.05999999999995</v>
      </c>
      <c r="AX64" s="32">
        <v>617.05999999999995</v>
      </c>
      <c r="AY64" s="32">
        <v>617.05999999999995</v>
      </c>
      <c r="AZ64" s="32">
        <v>617.05999999999995</v>
      </c>
      <c r="BA64" s="32">
        <v>617.05999999999995</v>
      </c>
      <c r="BB64" s="32">
        <v>617.05999999999995</v>
      </c>
      <c r="BC64" s="32">
        <v>617.05999999999995</v>
      </c>
      <c r="BD64" s="32">
        <v>617.05999999999995</v>
      </c>
      <c r="BE64" s="32">
        <v>617.05999999999995</v>
      </c>
      <c r="BF64" s="32">
        <v>617.05999999999995</v>
      </c>
      <c r="BG64" s="32">
        <v>617.05999999999995</v>
      </c>
      <c r="BH64" s="32">
        <v>617.05999999999995</v>
      </c>
      <c r="BI64" s="32">
        <v>617.05999999999995</v>
      </c>
      <c r="BJ64" s="32">
        <v>617.05999999999995</v>
      </c>
      <c r="BK64" s="32">
        <v>617.05999999999995</v>
      </c>
      <c r="BL64" s="32">
        <v>617.05999999999995</v>
      </c>
      <c r="BM64" s="32">
        <v>617.05999999999995</v>
      </c>
      <c r="BN64" s="32">
        <v>617.05999999999995</v>
      </c>
      <c r="BO64" s="32">
        <v>617.05999999999995</v>
      </c>
      <c r="BP64" s="32">
        <v>617.05999999999995</v>
      </c>
      <c r="BQ64" s="32">
        <v>617.05999999999995</v>
      </c>
      <c r="BR64" s="32">
        <v>617.05999999999995</v>
      </c>
      <c r="BS64" s="32">
        <v>617.05999999999995</v>
      </c>
      <c r="BT64" s="32">
        <v>617.05999999999995</v>
      </c>
      <c r="BU64" s="32">
        <v>617.05999999999995</v>
      </c>
      <c r="BV64" s="32">
        <v>617.05999999999995</v>
      </c>
      <c r="BW64" s="32">
        <v>617.05999999999995</v>
      </c>
      <c r="BX64" s="32">
        <v>617.05999999999995</v>
      </c>
      <c r="BY64" s="32">
        <v>617.05999999999995</v>
      </c>
      <c r="BZ64" s="32">
        <v>602.29999999999995</v>
      </c>
      <c r="CA64" s="32">
        <v>582.29999999999995</v>
      </c>
      <c r="CB64" s="32">
        <v>462.29999999999995</v>
      </c>
      <c r="CC64" s="32">
        <v>462.29999999999995</v>
      </c>
      <c r="CD64" s="32">
        <v>462.29999999999995</v>
      </c>
      <c r="CE64" s="32">
        <v>462.29999999999995</v>
      </c>
      <c r="CF64" s="32">
        <v>462.29999999999995</v>
      </c>
      <c r="CG64" s="32">
        <v>462.29999999999995</v>
      </c>
      <c r="CH64" s="32">
        <v>462.29999999999995</v>
      </c>
      <c r="CI64" s="32">
        <v>462.29999999999995</v>
      </c>
      <c r="CJ64" s="32">
        <v>462.29999999999995</v>
      </c>
      <c r="CK64" s="32">
        <v>462.29999999999995</v>
      </c>
      <c r="CL64" s="32">
        <v>462.29999999999995</v>
      </c>
      <c r="CM64" s="32">
        <v>462.29999999999995</v>
      </c>
      <c r="CN64" s="32">
        <v>462.29999999999995</v>
      </c>
      <c r="CO64" s="32">
        <v>462.29999999999995</v>
      </c>
      <c r="CP64" s="32">
        <v>462.29999999999995</v>
      </c>
      <c r="CQ64" s="32">
        <v>462.29999999999995</v>
      </c>
      <c r="CR64" s="32">
        <v>462.29999999999995</v>
      </c>
      <c r="CS64" s="33">
        <v>462.29999999999995</v>
      </c>
      <c r="CT64" s="30">
        <f t="shared" si="66"/>
        <v>56402.560000000034</v>
      </c>
      <c r="CU64" s="151"/>
      <c r="CV64" s="248"/>
    </row>
    <row r="65" spans="1:100">
      <c r="A65" s="25" t="s">
        <v>36</v>
      </c>
      <c r="B65" s="31">
        <v>374</v>
      </c>
      <c r="C65" s="32">
        <v>374</v>
      </c>
      <c r="D65" s="32">
        <v>374</v>
      </c>
      <c r="E65" s="32">
        <v>374</v>
      </c>
      <c r="F65" s="32">
        <v>374</v>
      </c>
      <c r="G65" s="32">
        <v>374</v>
      </c>
      <c r="H65" s="32">
        <v>374</v>
      </c>
      <c r="I65" s="32">
        <v>374</v>
      </c>
      <c r="J65" s="32">
        <v>374</v>
      </c>
      <c r="K65" s="32">
        <v>374</v>
      </c>
      <c r="L65" s="32">
        <v>374</v>
      </c>
      <c r="M65" s="32">
        <v>374</v>
      </c>
      <c r="N65" s="32">
        <v>374</v>
      </c>
      <c r="O65" s="32">
        <v>374</v>
      </c>
      <c r="P65" s="32">
        <v>374</v>
      </c>
      <c r="Q65" s="32">
        <v>374</v>
      </c>
      <c r="R65" s="32">
        <v>374</v>
      </c>
      <c r="S65" s="32">
        <v>374</v>
      </c>
      <c r="T65" s="32">
        <v>374</v>
      </c>
      <c r="U65" s="32">
        <v>374</v>
      </c>
      <c r="V65" s="32">
        <v>374</v>
      </c>
      <c r="W65" s="32">
        <v>374</v>
      </c>
      <c r="X65" s="32">
        <v>374</v>
      </c>
      <c r="Y65" s="32">
        <v>374</v>
      </c>
      <c r="Z65" s="32">
        <v>374</v>
      </c>
      <c r="AA65" s="32">
        <v>374</v>
      </c>
      <c r="AB65" s="32">
        <v>374</v>
      </c>
      <c r="AC65" s="32">
        <v>374</v>
      </c>
      <c r="AD65" s="32">
        <v>374</v>
      </c>
      <c r="AE65" s="32">
        <v>374</v>
      </c>
      <c r="AF65" s="32">
        <v>374</v>
      </c>
      <c r="AG65" s="32">
        <v>374</v>
      </c>
      <c r="AH65" s="32">
        <v>374</v>
      </c>
      <c r="AI65" s="32">
        <v>374</v>
      </c>
      <c r="AJ65" s="32">
        <v>374</v>
      </c>
      <c r="AK65" s="32">
        <v>374</v>
      </c>
      <c r="AL65" s="32">
        <v>374</v>
      </c>
      <c r="AM65" s="32">
        <v>374</v>
      </c>
      <c r="AN65" s="32">
        <v>374</v>
      </c>
      <c r="AO65" s="32">
        <v>374</v>
      </c>
      <c r="AP65" s="32">
        <v>374</v>
      </c>
      <c r="AQ65" s="32">
        <v>374</v>
      </c>
      <c r="AR65" s="32">
        <v>374</v>
      </c>
      <c r="AS65" s="32">
        <v>374</v>
      </c>
      <c r="AT65" s="32">
        <v>374</v>
      </c>
      <c r="AU65" s="32">
        <v>374</v>
      </c>
      <c r="AV65" s="32">
        <v>374</v>
      </c>
      <c r="AW65" s="32">
        <v>374</v>
      </c>
      <c r="AX65" s="32">
        <v>374</v>
      </c>
      <c r="AY65" s="32">
        <v>374</v>
      </c>
      <c r="AZ65" s="32">
        <v>374</v>
      </c>
      <c r="BA65" s="32">
        <v>374</v>
      </c>
      <c r="BB65" s="32">
        <v>374</v>
      </c>
      <c r="BC65" s="32">
        <v>374</v>
      </c>
      <c r="BD65" s="32">
        <v>374</v>
      </c>
      <c r="BE65" s="32">
        <v>374</v>
      </c>
      <c r="BF65" s="32">
        <v>374</v>
      </c>
      <c r="BG65" s="32">
        <v>374</v>
      </c>
      <c r="BH65" s="32">
        <v>374</v>
      </c>
      <c r="BI65" s="32">
        <v>374</v>
      </c>
      <c r="BJ65" s="32">
        <v>374</v>
      </c>
      <c r="BK65" s="32">
        <v>374</v>
      </c>
      <c r="BL65" s="32">
        <v>374</v>
      </c>
      <c r="BM65" s="32">
        <v>374</v>
      </c>
      <c r="BN65" s="32">
        <v>374</v>
      </c>
      <c r="BO65" s="32">
        <v>374</v>
      </c>
      <c r="BP65" s="32">
        <v>374</v>
      </c>
      <c r="BQ65" s="32">
        <v>374</v>
      </c>
      <c r="BR65" s="32">
        <v>374</v>
      </c>
      <c r="BS65" s="32">
        <v>374</v>
      </c>
      <c r="BT65" s="32">
        <v>374</v>
      </c>
      <c r="BU65" s="32">
        <v>374</v>
      </c>
      <c r="BV65" s="32">
        <v>374</v>
      </c>
      <c r="BW65" s="32">
        <v>374</v>
      </c>
      <c r="BX65" s="32">
        <v>374</v>
      </c>
      <c r="BY65" s="32">
        <v>374</v>
      </c>
      <c r="BZ65" s="32">
        <v>374</v>
      </c>
      <c r="CA65" s="32">
        <v>374</v>
      </c>
      <c r="CB65" s="32">
        <v>374</v>
      </c>
      <c r="CC65" s="32">
        <v>374</v>
      </c>
      <c r="CD65" s="32">
        <v>374</v>
      </c>
      <c r="CE65" s="32">
        <v>374</v>
      </c>
      <c r="CF65" s="32">
        <v>374</v>
      </c>
      <c r="CG65" s="32">
        <v>374</v>
      </c>
      <c r="CH65" s="32">
        <v>374</v>
      </c>
      <c r="CI65" s="32">
        <v>374</v>
      </c>
      <c r="CJ65" s="32">
        <v>374</v>
      </c>
      <c r="CK65" s="32">
        <v>374</v>
      </c>
      <c r="CL65" s="32">
        <v>374</v>
      </c>
      <c r="CM65" s="32">
        <v>374</v>
      </c>
      <c r="CN65" s="32">
        <v>374</v>
      </c>
      <c r="CO65" s="32">
        <v>374</v>
      </c>
      <c r="CP65" s="32">
        <v>374</v>
      </c>
      <c r="CQ65" s="32">
        <v>374</v>
      </c>
      <c r="CR65" s="32">
        <v>374</v>
      </c>
      <c r="CS65" s="33">
        <v>374</v>
      </c>
      <c r="CT65" s="30">
        <f t="shared" si="66"/>
        <v>35904</v>
      </c>
      <c r="CU65" s="151"/>
      <c r="CV65" s="248"/>
    </row>
    <row r="66" spans="1:100">
      <c r="A66" s="25" t="s">
        <v>37</v>
      </c>
      <c r="B66" s="31">
        <v>436.54</v>
      </c>
      <c r="C66" s="32">
        <v>436.54</v>
      </c>
      <c r="D66" s="32">
        <v>436.54</v>
      </c>
      <c r="E66" s="32">
        <v>436.54</v>
      </c>
      <c r="F66" s="32">
        <v>436.54</v>
      </c>
      <c r="G66" s="32">
        <v>436.54</v>
      </c>
      <c r="H66" s="32">
        <v>436.54</v>
      </c>
      <c r="I66" s="32">
        <v>436.54</v>
      </c>
      <c r="J66" s="32">
        <v>436.54</v>
      </c>
      <c r="K66" s="32">
        <v>436.54</v>
      </c>
      <c r="L66" s="32">
        <v>436.54</v>
      </c>
      <c r="M66" s="32">
        <v>436.54</v>
      </c>
      <c r="N66" s="32">
        <v>436.54</v>
      </c>
      <c r="O66" s="32">
        <v>436.54</v>
      </c>
      <c r="P66" s="32">
        <v>436.54</v>
      </c>
      <c r="Q66" s="32">
        <v>436.54</v>
      </c>
      <c r="R66" s="32">
        <v>436.54</v>
      </c>
      <c r="S66" s="32">
        <v>436.54</v>
      </c>
      <c r="T66" s="32">
        <v>436.54</v>
      </c>
      <c r="U66" s="32">
        <v>436.54</v>
      </c>
      <c r="V66" s="32">
        <v>436.54</v>
      </c>
      <c r="W66" s="32">
        <v>436.54</v>
      </c>
      <c r="X66" s="32">
        <v>436.54</v>
      </c>
      <c r="Y66" s="32">
        <v>436.54</v>
      </c>
      <c r="Z66" s="32">
        <v>436.54</v>
      </c>
      <c r="AA66" s="32">
        <v>436.54</v>
      </c>
      <c r="AB66" s="32">
        <v>436.54</v>
      </c>
      <c r="AC66" s="32">
        <v>436.54</v>
      </c>
      <c r="AD66" s="32">
        <v>436.54</v>
      </c>
      <c r="AE66" s="32">
        <v>436.54</v>
      </c>
      <c r="AF66" s="32">
        <v>436.54</v>
      </c>
      <c r="AG66" s="32">
        <v>436.54</v>
      </c>
      <c r="AH66" s="32">
        <v>436.54</v>
      </c>
      <c r="AI66" s="32">
        <v>436.54</v>
      </c>
      <c r="AJ66" s="32">
        <v>436.54</v>
      </c>
      <c r="AK66" s="32">
        <v>436.54</v>
      </c>
      <c r="AL66" s="32">
        <v>436.54</v>
      </c>
      <c r="AM66" s="32">
        <v>436.54</v>
      </c>
      <c r="AN66" s="32">
        <v>436.54</v>
      </c>
      <c r="AO66" s="32">
        <v>436.54</v>
      </c>
      <c r="AP66" s="32">
        <v>436.54</v>
      </c>
      <c r="AQ66" s="32">
        <v>436.54</v>
      </c>
      <c r="AR66" s="32">
        <v>436.54</v>
      </c>
      <c r="AS66" s="32">
        <v>436.54</v>
      </c>
      <c r="AT66" s="32">
        <v>436.54</v>
      </c>
      <c r="AU66" s="32">
        <v>436.54</v>
      </c>
      <c r="AV66" s="32">
        <v>436.54</v>
      </c>
      <c r="AW66" s="32">
        <v>436.54</v>
      </c>
      <c r="AX66" s="32">
        <v>436.54</v>
      </c>
      <c r="AY66" s="32">
        <v>436.54</v>
      </c>
      <c r="AZ66" s="32">
        <v>436.54</v>
      </c>
      <c r="BA66" s="32">
        <v>436.54</v>
      </c>
      <c r="BB66" s="32">
        <v>436.54</v>
      </c>
      <c r="BC66" s="32">
        <v>436.54</v>
      </c>
      <c r="BD66" s="32">
        <v>436.54</v>
      </c>
      <c r="BE66" s="32">
        <v>436.54</v>
      </c>
      <c r="BF66" s="32">
        <v>436.54</v>
      </c>
      <c r="BG66" s="32">
        <v>436.54</v>
      </c>
      <c r="BH66" s="32">
        <v>436.54</v>
      </c>
      <c r="BI66" s="32">
        <v>436.54</v>
      </c>
      <c r="BJ66" s="32">
        <v>436.54</v>
      </c>
      <c r="BK66" s="32">
        <v>436.54</v>
      </c>
      <c r="BL66" s="32">
        <v>436.54</v>
      </c>
      <c r="BM66" s="32">
        <v>436.54</v>
      </c>
      <c r="BN66" s="32">
        <v>436.54</v>
      </c>
      <c r="BO66" s="32">
        <v>436.54</v>
      </c>
      <c r="BP66" s="32">
        <v>436.54</v>
      </c>
      <c r="BQ66" s="32">
        <v>436.54</v>
      </c>
      <c r="BR66" s="32">
        <v>436.54</v>
      </c>
      <c r="BS66" s="32">
        <v>436.54</v>
      </c>
      <c r="BT66" s="32">
        <v>436.54</v>
      </c>
      <c r="BU66" s="32">
        <v>436.54</v>
      </c>
      <c r="BV66" s="32">
        <v>436.54</v>
      </c>
      <c r="BW66" s="32">
        <v>436.54</v>
      </c>
      <c r="BX66" s="32">
        <v>436.54</v>
      </c>
      <c r="BY66" s="32">
        <v>436.54</v>
      </c>
      <c r="BZ66" s="32">
        <v>436.54</v>
      </c>
      <c r="CA66" s="32">
        <v>436.54</v>
      </c>
      <c r="CB66" s="32">
        <v>436.54</v>
      </c>
      <c r="CC66" s="32">
        <v>436.54</v>
      </c>
      <c r="CD66" s="32">
        <v>436.54</v>
      </c>
      <c r="CE66" s="32">
        <v>436.54</v>
      </c>
      <c r="CF66" s="32">
        <v>436.54</v>
      </c>
      <c r="CG66" s="32">
        <v>436.54</v>
      </c>
      <c r="CH66" s="32">
        <v>436.54</v>
      </c>
      <c r="CI66" s="32">
        <v>436.54</v>
      </c>
      <c r="CJ66" s="32">
        <v>436.54</v>
      </c>
      <c r="CK66" s="32">
        <v>436.54</v>
      </c>
      <c r="CL66" s="32">
        <v>436.54</v>
      </c>
      <c r="CM66" s="32">
        <v>436.54</v>
      </c>
      <c r="CN66" s="32">
        <v>436.54</v>
      </c>
      <c r="CO66" s="32">
        <v>436.54</v>
      </c>
      <c r="CP66" s="32">
        <v>436.54</v>
      </c>
      <c r="CQ66" s="32">
        <v>436.54</v>
      </c>
      <c r="CR66" s="32">
        <v>436.54</v>
      </c>
      <c r="CS66" s="33">
        <v>436.54</v>
      </c>
      <c r="CT66" s="30">
        <f t="shared" si="66"/>
        <v>41907.840000000062</v>
      </c>
      <c r="CU66" s="151"/>
      <c r="CV66" s="248"/>
    </row>
    <row r="67" spans="1:100">
      <c r="A67" s="25" t="s">
        <v>38</v>
      </c>
      <c r="B67" s="31">
        <v>628</v>
      </c>
      <c r="C67" s="32">
        <v>633</v>
      </c>
      <c r="D67" s="32">
        <v>634</v>
      </c>
      <c r="E67" s="32">
        <v>633</v>
      </c>
      <c r="F67" s="32">
        <v>630</v>
      </c>
      <c r="G67" s="32">
        <v>629</v>
      </c>
      <c r="H67" s="32">
        <v>631</v>
      </c>
      <c r="I67" s="32">
        <v>634</v>
      </c>
      <c r="J67" s="32">
        <v>639</v>
      </c>
      <c r="K67" s="32">
        <v>644</v>
      </c>
      <c r="L67" s="32">
        <v>643</v>
      </c>
      <c r="M67" s="32">
        <v>642</v>
      </c>
      <c r="N67" s="32">
        <v>641</v>
      </c>
      <c r="O67" s="32">
        <v>643</v>
      </c>
      <c r="P67" s="32">
        <v>649</v>
      </c>
      <c r="Q67" s="32">
        <v>659</v>
      </c>
      <c r="R67" s="32">
        <v>664</v>
      </c>
      <c r="S67" s="32">
        <v>665</v>
      </c>
      <c r="T67" s="32">
        <v>669</v>
      </c>
      <c r="U67" s="32">
        <v>670</v>
      </c>
      <c r="V67" s="32">
        <v>672</v>
      </c>
      <c r="W67" s="32">
        <v>671</v>
      </c>
      <c r="X67" s="32">
        <v>666</v>
      </c>
      <c r="Y67" s="32">
        <v>663</v>
      </c>
      <c r="Z67" s="32">
        <v>656</v>
      </c>
      <c r="AA67" s="32">
        <v>652</v>
      </c>
      <c r="AB67" s="32">
        <v>655</v>
      </c>
      <c r="AC67" s="32">
        <v>653</v>
      </c>
      <c r="AD67" s="32">
        <v>647</v>
      </c>
      <c r="AE67" s="32">
        <v>647</v>
      </c>
      <c r="AF67" s="32">
        <v>647</v>
      </c>
      <c r="AG67" s="32">
        <v>639</v>
      </c>
      <c r="AH67" s="32">
        <v>634</v>
      </c>
      <c r="AI67" s="32">
        <v>630</v>
      </c>
      <c r="AJ67" s="32">
        <v>628</v>
      </c>
      <c r="AK67" s="32">
        <v>624</v>
      </c>
      <c r="AL67" s="32">
        <v>626</v>
      </c>
      <c r="AM67" s="32">
        <v>624</v>
      </c>
      <c r="AN67" s="32">
        <v>613</v>
      </c>
      <c r="AO67" s="32">
        <v>613</v>
      </c>
      <c r="AP67" s="32">
        <v>626</v>
      </c>
      <c r="AQ67" s="32">
        <v>626</v>
      </c>
      <c r="AR67" s="32">
        <v>629</v>
      </c>
      <c r="AS67" s="32">
        <v>627</v>
      </c>
      <c r="AT67" s="32">
        <v>632</v>
      </c>
      <c r="AU67" s="32">
        <v>638</v>
      </c>
      <c r="AV67" s="32">
        <v>643</v>
      </c>
      <c r="AW67" s="32">
        <v>647</v>
      </c>
      <c r="AX67" s="32">
        <v>651</v>
      </c>
      <c r="AY67" s="32">
        <v>647</v>
      </c>
      <c r="AZ67" s="32">
        <v>645</v>
      </c>
      <c r="BA67" s="32">
        <v>645</v>
      </c>
      <c r="BB67" s="32">
        <v>641</v>
      </c>
      <c r="BC67" s="32">
        <v>641</v>
      </c>
      <c r="BD67" s="32">
        <v>642</v>
      </c>
      <c r="BE67" s="32">
        <v>640</v>
      </c>
      <c r="BF67" s="32">
        <v>641</v>
      </c>
      <c r="BG67" s="32">
        <v>641</v>
      </c>
      <c r="BH67" s="32">
        <v>644</v>
      </c>
      <c r="BI67" s="32">
        <v>650</v>
      </c>
      <c r="BJ67" s="32">
        <v>648</v>
      </c>
      <c r="BK67" s="32">
        <v>645</v>
      </c>
      <c r="BL67" s="32">
        <v>646</v>
      </c>
      <c r="BM67" s="32">
        <v>649</v>
      </c>
      <c r="BN67" s="32">
        <v>648</v>
      </c>
      <c r="BO67" s="32">
        <v>649</v>
      </c>
      <c r="BP67" s="32">
        <v>652</v>
      </c>
      <c r="BQ67" s="32">
        <v>651</v>
      </c>
      <c r="BR67" s="32">
        <v>648</v>
      </c>
      <c r="BS67" s="32">
        <v>648</v>
      </c>
      <c r="BT67" s="32">
        <v>643</v>
      </c>
      <c r="BU67" s="32">
        <v>637</v>
      </c>
      <c r="BV67" s="32">
        <v>628</v>
      </c>
      <c r="BW67" s="32">
        <v>627</v>
      </c>
      <c r="BX67" s="32">
        <v>627</v>
      </c>
      <c r="BY67" s="32">
        <v>626</v>
      </c>
      <c r="BZ67" s="32">
        <v>618</v>
      </c>
      <c r="CA67" s="32">
        <v>610</v>
      </c>
      <c r="CB67" s="32">
        <v>608</v>
      </c>
      <c r="CC67" s="32">
        <v>608</v>
      </c>
      <c r="CD67" s="32">
        <v>610</v>
      </c>
      <c r="CE67" s="32">
        <v>605</v>
      </c>
      <c r="CF67" s="32">
        <v>602</v>
      </c>
      <c r="CG67" s="32">
        <v>603</v>
      </c>
      <c r="CH67" s="32">
        <v>603</v>
      </c>
      <c r="CI67" s="32">
        <v>603</v>
      </c>
      <c r="CJ67" s="32">
        <v>603</v>
      </c>
      <c r="CK67" s="32">
        <v>603</v>
      </c>
      <c r="CL67" s="32">
        <v>600</v>
      </c>
      <c r="CM67" s="32">
        <v>600</v>
      </c>
      <c r="CN67" s="32">
        <v>597</v>
      </c>
      <c r="CO67" s="32">
        <v>595</v>
      </c>
      <c r="CP67" s="32">
        <v>600</v>
      </c>
      <c r="CQ67" s="32">
        <v>600</v>
      </c>
      <c r="CR67" s="32">
        <v>599</v>
      </c>
      <c r="CS67" s="33">
        <v>601</v>
      </c>
      <c r="CT67" s="30">
        <f t="shared" si="66"/>
        <v>60876</v>
      </c>
      <c r="CU67" s="151"/>
      <c r="CV67" s="248"/>
    </row>
    <row r="68" spans="1:100" ht="15.75" thickBot="1">
      <c r="A68" s="171" t="s">
        <v>39</v>
      </c>
      <c r="B68" s="116">
        <v>36.5</v>
      </c>
      <c r="C68" s="117">
        <v>36.5</v>
      </c>
      <c r="D68" s="117">
        <v>36.5</v>
      </c>
      <c r="E68" s="117">
        <v>36.5</v>
      </c>
      <c r="F68" s="117">
        <v>36.5</v>
      </c>
      <c r="G68" s="117">
        <v>36.5</v>
      </c>
      <c r="H68" s="117">
        <v>36.5</v>
      </c>
      <c r="I68" s="117">
        <v>36.5</v>
      </c>
      <c r="J68" s="117">
        <v>36.5</v>
      </c>
      <c r="K68" s="117">
        <v>36.5</v>
      </c>
      <c r="L68" s="117">
        <v>36.5</v>
      </c>
      <c r="M68" s="117">
        <v>36.5</v>
      </c>
      <c r="N68" s="117">
        <v>36.5</v>
      </c>
      <c r="O68" s="117">
        <v>36.5</v>
      </c>
      <c r="P68" s="117">
        <v>36.5</v>
      </c>
      <c r="Q68" s="117">
        <v>36.5</v>
      </c>
      <c r="R68" s="117">
        <v>36.5</v>
      </c>
      <c r="S68" s="117">
        <v>36.5</v>
      </c>
      <c r="T68" s="117">
        <v>36.5</v>
      </c>
      <c r="U68" s="117">
        <v>36.5</v>
      </c>
      <c r="V68" s="117">
        <v>36.5</v>
      </c>
      <c r="W68" s="117">
        <v>36.5</v>
      </c>
      <c r="X68" s="117">
        <v>36.5</v>
      </c>
      <c r="Y68" s="117">
        <v>36.5</v>
      </c>
      <c r="Z68" s="117">
        <v>36.5</v>
      </c>
      <c r="AA68" s="117">
        <v>36.5</v>
      </c>
      <c r="AB68" s="117">
        <v>36.5</v>
      </c>
      <c r="AC68" s="117">
        <v>36.5</v>
      </c>
      <c r="AD68" s="117">
        <v>36.5</v>
      </c>
      <c r="AE68" s="117">
        <v>36.5</v>
      </c>
      <c r="AF68" s="117">
        <v>36.5</v>
      </c>
      <c r="AG68" s="117">
        <v>36.5</v>
      </c>
      <c r="AH68" s="117">
        <v>36.5</v>
      </c>
      <c r="AI68" s="117">
        <v>36.5</v>
      </c>
      <c r="AJ68" s="117">
        <v>36.5</v>
      </c>
      <c r="AK68" s="117">
        <v>36.5</v>
      </c>
      <c r="AL68" s="117">
        <v>36.5</v>
      </c>
      <c r="AM68" s="117">
        <v>36.5</v>
      </c>
      <c r="AN68" s="117">
        <v>36.5</v>
      </c>
      <c r="AO68" s="117">
        <v>36.5</v>
      </c>
      <c r="AP68" s="117">
        <v>36.5</v>
      </c>
      <c r="AQ68" s="117">
        <v>36.5</v>
      </c>
      <c r="AR68" s="117">
        <v>36.5</v>
      </c>
      <c r="AS68" s="117">
        <v>36.5</v>
      </c>
      <c r="AT68" s="117">
        <v>36.5</v>
      </c>
      <c r="AU68" s="117">
        <v>36.5</v>
      </c>
      <c r="AV68" s="117">
        <v>36.5</v>
      </c>
      <c r="AW68" s="117">
        <v>36.5</v>
      </c>
      <c r="AX68" s="117">
        <v>36.5</v>
      </c>
      <c r="AY68" s="117">
        <v>36.5</v>
      </c>
      <c r="AZ68" s="117">
        <v>36.5</v>
      </c>
      <c r="BA68" s="117">
        <v>36.5</v>
      </c>
      <c r="BB68" s="117">
        <v>36.5</v>
      </c>
      <c r="BC68" s="117">
        <v>36.5</v>
      </c>
      <c r="BD68" s="117">
        <v>36.5</v>
      </c>
      <c r="BE68" s="117">
        <v>36.5</v>
      </c>
      <c r="BF68" s="117">
        <v>36.5</v>
      </c>
      <c r="BG68" s="117">
        <v>36.5</v>
      </c>
      <c r="BH68" s="117">
        <v>36.5</v>
      </c>
      <c r="BI68" s="117">
        <v>36.5</v>
      </c>
      <c r="BJ68" s="117">
        <v>36.5</v>
      </c>
      <c r="BK68" s="117">
        <v>36.5</v>
      </c>
      <c r="BL68" s="117">
        <v>36.5</v>
      </c>
      <c r="BM68" s="117">
        <v>36.5</v>
      </c>
      <c r="BN68" s="117">
        <v>36.5</v>
      </c>
      <c r="BO68" s="117">
        <v>36.5</v>
      </c>
      <c r="BP68" s="117">
        <v>36.5</v>
      </c>
      <c r="BQ68" s="117">
        <v>36.5</v>
      </c>
      <c r="BR68" s="117">
        <v>36.5</v>
      </c>
      <c r="BS68" s="117">
        <v>36.5</v>
      </c>
      <c r="BT68" s="117">
        <v>36.5</v>
      </c>
      <c r="BU68" s="117">
        <v>36.5</v>
      </c>
      <c r="BV68" s="117">
        <v>36.5</v>
      </c>
      <c r="BW68" s="117">
        <v>36.5</v>
      </c>
      <c r="BX68" s="117">
        <v>36.5</v>
      </c>
      <c r="BY68" s="117">
        <v>36.5</v>
      </c>
      <c r="BZ68" s="117">
        <v>36.5</v>
      </c>
      <c r="CA68" s="117">
        <v>36.5</v>
      </c>
      <c r="CB68" s="117">
        <v>36.5</v>
      </c>
      <c r="CC68" s="117">
        <v>36.5</v>
      </c>
      <c r="CD68" s="117">
        <v>36.5</v>
      </c>
      <c r="CE68" s="117">
        <v>36.5</v>
      </c>
      <c r="CF68" s="117">
        <v>36.5</v>
      </c>
      <c r="CG68" s="117">
        <v>36.5</v>
      </c>
      <c r="CH68" s="117">
        <v>36.5</v>
      </c>
      <c r="CI68" s="117">
        <v>36.5</v>
      </c>
      <c r="CJ68" s="117">
        <v>36.5</v>
      </c>
      <c r="CK68" s="117">
        <v>36.5</v>
      </c>
      <c r="CL68" s="117">
        <v>36.5</v>
      </c>
      <c r="CM68" s="117">
        <v>36.5</v>
      </c>
      <c r="CN68" s="117">
        <v>36.5</v>
      </c>
      <c r="CO68" s="117">
        <v>36.5</v>
      </c>
      <c r="CP68" s="117">
        <v>36.5</v>
      </c>
      <c r="CQ68" s="117">
        <v>36.5</v>
      </c>
      <c r="CR68" s="117">
        <v>36.5</v>
      </c>
      <c r="CS68" s="118">
        <v>36.5</v>
      </c>
      <c r="CT68" s="115">
        <f t="shared" si="66"/>
        <v>3504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30</v>
      </c>
      <c r="P73" s="121">
        <v>60</v>
      </c>
      <c r="Q73" s="121">
        <v>90</v>
      </c>
      <c r="R73" s="121">
        <v>105</v>
      </c>
      <c r="S73" s="121">
        <v>105</v>
      </c>
      <c r="T73" s="121">
        <v>105</v>
      </c>
      <c r="U73" s="121">
        <v>105</v>
      </c>
      <c r="V73" s="121">
        <v>105</v>
      </c>
      <c r="W73" s="121">
        <v>105</v>
      </c>
      <c r="X73" s="121">
        <v>105</v>
      </c>
      <c r="Y73" s="121">
        <v>75</v>
      </c>
      <c r="Z73" s="121">
        <v>45</v>
      </c>
      <c r="AA73" s="121">
        <v>15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30</v>
      </c>
      <c r="AX73" s="121">
        <v>42</v>
      </c>
      <c r="AY73" s="121">
        <v>42</v>
      </c>
      <c r="AZ73" s="121">
        <v>42</v>
      </c>
      <c r="BA73" s="121">
        <v>42</v>
      </c>
      <c r="BB73" s="121">
        <v>42</v>
      </c>
      <c r="BC73" s="121">
        <v>42</v>
      </c>
      <c r="BD73" s="121">
        <v>42</v>
      </c>
      <c r="BE73" s="121">
        <v>42</v>
      </c>
      <c r="BF73" s="121">
        <v>42</v>
      </c>
      <c r="BG73" s="121">
        <v>42</v>
      </c>
      <c r="BH73" s="121">
        <v>42</v>
      </c>
      <c r="BI73" s="121">
        <v>42</v>
      </c>
      <c r="BJ73" s="121">
        <v>42</v>
      </c>
      <c r="BK73" s="121">
        <v>42</v>
      </c>
      <c r="BL73" s="121">
        <v>42</v>
      </c>
      <c r="BM73" s="121">
        <v>42</v>
      </c>
      <c r="BN73" s="121">
        <v>12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1764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46</v>
      </c>
      <c r="O76" s="1">
        <v>46</v>
      </c>
      <c r="P76" s="1">
        <v>46</v>
      </c>
      <c r="Q76" s="1">
        <v>46</v>
      </c>
      <c r="R76" s="1">
        <v>46</v>
      </c>
      <c r="S76" s="1">
        <v>46</v>
      </c>
      <c r="T76" s="1">
        <v>46</v>
      </c>
      <c r="U76" s="1">
        <v>46</v>
      </c>
      <c r="V76" s="1">
        <v>46</v>
      </c>
      <c r="W76" s="1">
        <v>46</v>
      </c>
      <c r="X76" s="1">
        <v>46</v>
      </c>
      <c r="Y76" s="1">
        <v>46</v>
      </c>
      <c r="Z76" s="1">
        <v>46</v>
      </c>
      <c r="AA76" s="1">
        <v>46</v>
      </c>
      <c r="AB76" s="1">
        <v>46</v>
      </c>
      <c r="AC76" s="1">
        <v>46</v>
      </c>
      <c r="AD76" s="1">
        <v>46</v>
      </c>
      <c r="AE76" s="1">
        <v>46</v>
      </c>
      <c r="AF76" s="1">
        <v>46</v>
      </c>
      <c r="AG76" s="1">
        <v>46</v>
      </c>
      <c r="AH76" s="1">
        <v>46</v>
      </c>
      <c r="AI76" s="1">
        <v>46</v>
      </c>
      <c r="AJ76" s="1">
        <v>46</v>
      </c>
      <c r="AK76" s="1">
        <v>46</v>
      </c>
      <c r="AL76" s="1">
        <v>20</v>
      </c>
      <c r="AM76" s="1">
        <v>20</v>
      </c>
      <c r="AN76" s="1">
        <v>20</v>
      </c>
      <c r="AO76" s="1">
        <v>20</v>
      </c>
      <c r="AP76" s="1">
        <v>20</v>
      </c>
      <c r="AQ76" s="1">
        <v>20</v>
      </c>
      <c r="AR76" s="1">
        <v>45</v>
      </c>
      <c r="AS76" s="1">
        <v>45</v>
      </c>
      <c r="AT76" s="1">
        <v>45</v>
      </c>
      <c r="AU76" s="1">
        <v>45</v>
      </c>
      <c r="AV76" s="1">
        <v>45</v>
      </c>
      <c r="AW76" s="1">
        <v>45</v>
      </c>
      <c r="AX76" s="1">
        <v>45</v>
      </c>
      <c r="AY76" s="1">
        <v>45</v>
      </c>
      <c r="AZ76" s="1">
        <v>45</v>
      </c>
      <c r="BA76" s="1">
        <v>45</v>
      </c>
      <c r="BB76" s="1">
        <v>45</v>
      </c>
      <c r="BC76" s="1">
        <v>45</v>
      </c>
      <c r="BD76" s="1">
        <v>45</v>
      </c>
      <c r="BE76" s="1">
        <v>45</v>
      </c>
      <c r="BF76" s="1">
        <v>45</v>
      </c>
      <c r="BG76" s="1">
        <v>45</v>
      </c>
      <c r="BH76" s="1">
        <v>45</v>
      </c>
      <c r="BI76" s="1">
        <v>45</v>
      </c>
      <c r="BJ76" s="1">
        <v>45</v>
      </c>
      <c r="BK76" s="1">
        <v>45</v>
      </c>
      <c r="BL76" s="1">
        <v>45</v>
      </c>
      <c r="BM76" s="1">
        <v>45</v>
      </c>
      <c r="BN76" s="1">
        <v>45</v>
      </c>
      <c r="BO76" s="1">
        <v>45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2304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30</v>
      </c>
      <c r="P77" s="1">
        <v>60</v>
      </c>
      <c r="Q77" s="1">
        <v>90</v>
      </c>
      <c r="R77" s="1">
        <v>120</v>
      </c>
      <c r="S77" s="1">
        <v>140</v>
      </c>
      <c r="T77" s="1">
        <v>140</v>
      </c>
      <c r="U77" s="1">
        <v>140</v>
      </c>
      <c r="V77" s="1">
        <v>140</v>
      </c>
      <c r="W77" s="1">
        <v>140</v>
      </c>
      <c r="X77" s="1">
        <v>140</v>
      </c>
      <c r="Y77" s="1">
        <v>140</v>
      </c>
      <c r="Z77" s="1">
        <v>140</v>
      </c>
      <c r="AA77" s="1">
        <v>140</v>
      </c>
      <c r="AB77" s="1">
        <v>140</v>
      </c>
      <c r="AC77" s="1">
        <v>140</v>
      </c>
      <c r="AD77" s="1">
        <v>140</v>
      </c>
      <c r="AE77" s="1">
        <v>140</v>
      </c>
      <c r="AF77" s="1">
        <v>140</v>
      </c>
      <c r="AG77" s="1">
        <v>140</v>
      </c>
      <c r="AH77" s="1">
        <v>140</v>
      </c>
      <c r="AI77" s="1">
        <v>140</v>
      </c>
      <c r="AJ77" s="1">
        <v>140</v>
      </c>
      <c r="AK77" s="1">
        <v>140</v>
      </c>
      <c r="AL77" s="1">
        <v>110</v>
      </c>
      <c r="AM77" s="1">
        <v>80</v>
      </c>
      <c r="AN77" s="1">
        <v>70</v>
      </c>
      <c r="AO77" s="1">
        <v>70</v>
      </c>
      <c r="AP77" s="1">
        <v>70</v>
      </c>
      <c r="AQ77" s="1">
        <v>70</v>
      </c>
      <c r="AR77" s="1">
        <v>100</v>
      </c>
      <c r="AS77" s="1">
        <v>130</v>
      </c>
      <c r="AT77" s="1">
        <v>140</v>
      </c>
      <c r="AU77" s="1">
        <v>140</v>
      </c>
      <c r="AV77" s="1">
        <v>140</v>
      </c>
      <c r="AW77" s="1">
        <v>140</v>
      </c>
      <c r="AX77" s="1">
        <v>140</v>
      </c>
      <c r="AY77" s="1">
        <v>140</v>
      </c>
      <c r="AZ77" s="1">
        <v>140</v>
      </c>
      <c r="BA77" s="1">
        <v>140</v>
      </c>
      <c r="BB77" s="1">
        <v>140</v>
      </c>
      <c r="BC77" s="1">
        <v>140</v>
      </c>
      <c r="BD77" s="1">
        <v>140</v>
      </c>
      <c r="BE77" s="1">
        <v>140</v>
      </c>
      <c r="BF77" s="1">
        <v>140</v>
      </c>
      <c r="BG77" s="1">
        <v>140</v>
      </c>
      <c r="BH77" s="1">
        <v>140</v>
      </c>
      <c r="BI77" s="1">
        <v>140</v>
      </c>
      <c r="BJ77" s="1">
        <v>140</v>
      </c>
      <c r="BK77" s="1">
        <v>140</v>
      </c>
      <c r="BL77" s="1">
        <v>140</v>
      </c>
      <c r="BM77" s="1">
        <v>140</v>
      </c>
      <c r="BN77" s="1">
        <v>110</v>
      </c>
      <c r="BO77" s="1">
        <v>80</v>
      </c>
      <c r="BP77" s="1">
        <v>50</v>
      </c>
      <c r="BQ77" s="1">
        <v>20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6720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0.2</v>
      </c>
      <c r="C84" s="216">
        <f t="shared" ref="C84:BN84" si="68">SUM(C85:C87)</f>
        <v>0.2</v>
      </c>
      <c r="D84" s="216">
        <f t="shared" si="68"/>
        <v>0.2</v>
      </c>
      <c r="E84" s="216">
        <f t="shared" si="68"/>
        <v>0.2</v>
      </c>
      <c r="F84" s="216">
        <f t="shared" si="68"/>
        <v>0.2</v>
      </c>
      <c r="G84" s="216">
        <f t="shared" si="68"/>
        <v>0.2</v>
      </c>
      <c r="H84" s="216">
        <f t="shared" si="68"/>
        <v>0.2</v>
      </c>
      <c r="I84" s="216">
        <f t="shared" si="68"/>
        <v>0.2</v>
      </c>
      <c r="J84" s="216">
        <f t="shared" si="68"/>
        <v>0.2</v>
      </c>
      <c r="K84" s="216">
        <f t="shared" si="68"/>
        <v>0.2</v>
      </c>
      <c r="L84" s="216">
        <f t="shared" si="68"/>
        <v>0.2</v>
      </c>
      <c r="M84" s="216">
        <f t="shared" si="68"/>
        <v>0.2</v>
      </c>
      <c r="N84" s="216">
        <f t="shared" si="68"/>
        <v>0.2</v>
      </c>
      <c r="O84" s="216">
        <f t="shared" si="68"/>
        <v>0.2</v>
      </c>
      <c r="P84" s="216">
        <f t="shared" si="68"/>
        <v>0.2</v>
      </c>
      <c r="Q84" s="216">
        <f t="shared" si="68"/>
        <v>0.2</v>
      </c>
      <c r="R84" s="216">
        <f t="shared" si="68"/>
        <v>0.2</v>
      </c>
      <c r="S84" s="216">
        <f t="shared" si="68"/>
        <v>0.2</v>
      </c>
      <c r="T84" s="216">
        <f t="shared" si="68"/>
        <v>0.2</v>
      </c>
      <c r="U84" s="216">
        <f t="shared" si="68"/>
        <v>0.2</v>
      </c>
      <c r="V84" s="216">
        <f t="shared" si="68"/>
        <v>55.769999999999996</v>
      </c>
      <c r="W84" s="216">
        <f t="shared" si="68"/>
        <v>19.000000000000004</v>
      </c>
      <c r="X84" s="216">
        <f t="shared" si="68"/>
        <v>1.8</v>
      </c>
      <c r="Y84" s="216">
        <f t="shared" si="68"/>
        <v>0.2</v>
      </c>
      <c r="Z84" s="216">
        <f t="shared" si="68"/>
        <v>195.88</v>
      </c>
      <c r="AA84" s="216">
        <f t="shared" si="68"/>
        <v>195.69</v>
      </c>
      <c r="AB84" s="216">
        <f t="shared" si="68"/>
        <v>200.7</v>
      </c>
      <c r="AC84" s="216">
        <f t="shared" si="68"/>
        <v>197.79999999999998</v>
      </c>
      <c r="AD84" s="216">
        <f t="shared" si="68"/>
        <v>200.79999999999998</v>
      </c>
      <c r="AE84" s="216">
        <f t="shared" si="68"/>
        <v>204.2</v>
      </c>
      <c r="AF84" s="216">
        <f t="shared" si="68"/>
        <v>204.6</v>
      </c>
      <c r="AG84" s="216">
        <f t="shared" si="68"/>
        <v>206.6</v>
      </c>
      <c r="AH84" s="216">
        <f t="shared" si="68"/>
        <v>206.2</v>
      </c>
      <c r="AI84" s="216">
        <f t="shared" si="68"/>
        <v>206.7</v>
      </c>
      <c r="AJ84" s="216">
        <f t="shared" si="68"/>
        <v>206.2</v>
      </c>
      <c r="AK84" s="216">
        <f t="shared" si="68"/>
        <v>204.9</v>
      </c>
      <c r="AL84" s="216">
        <f t="shared" si="68"/>
        <v>203.9</v>
      </c>
      <c r="AM84" s="216">
        <f t="shared" si="68"/>
        <v>203.9</v>
      </c>
      <c r="AN84" s="216">
        <f t="shared" si="68"/>
        <v>203.7</v>
      </c>
      <c r="AO84" s="216">
        <f t="shared" si="68"/>
        <v>203.29999999999998</v>
      </c>
      <c r="AP84" s="216">
        <f t="shared" si="68"/>
        <v>163.69999999999996</v>
      </c>
      <c r="AQ84" s="216">
        <f t="shared" si="68"/>
        <v>158.29999999999998</v>
      </c>
      <c r="AR84" s="216">
        <f t="shared" si="68"/>
        <v>190.89999999999998</v>
      </c>
      <c r="AS84" s="216">
        <f t="shared" si="68"/>
        <v>184.7</v>
      </c>
      <c r="AT84" s="216">
        <f t="shared" si="68"/>
        <v>190.59999999999997</v>
      </c>
      <c r="AU84" s="216">
        <f t="shared" si="68"/>
        <v>191.86</v>
      </c>
      <c r="AV84" s="216">
        <f t="shared" si="68"/>
        <v>170.2</v>
      </c>
      <c r="AW84" s="216">
        <f t="shared" si="68"/>
        <v>169.57999999999996</v>
      </c>
      <c r="AX84" s="216">
        <f t="shared" si="68"/>
        <v>200.99999999999997</v>
      </c>
      <c r="AY84" s="216">
        <f t="shared" si="68"/>
        <v>199.39999999999998</v>
      </c>
      <c r="AZ84" s="216">
        <f t="shared" si="68"/>
        <v>199.39999999999998</v>
      </c>
      <c r="BA84" s="216">
        <f t="shared" si="68"/>
        <v>199.59999999999997</v>
      </c>
      <c r="BB84" s="216">
        <f t="shared" si="68"/>
        <v>203.89999999999998</v>
      </c>
      <c r="BC84" s="216">
        <f t="shared" si="68"/>
        <v>201.99999999999997</v>
      </c>
      <c r="BD84" s="216">
        <f t="shared" si="68"/>
        <v>202</v>
      </c>
      <c r="BE84" s="216">
        <f t="shared" si="68"/>
        <v>203.29999999999998</v>
      </c>
      <c r="BF84" s="216">
        <f t="shared" si="68"/>
        <v>200.89999999999998</v>
      </c>
      <c r="BG84" s="216">
        <f t="shared" si="68"/>
        <v>200.79999999999998</v>
      </c>
      <c r="BH84" s="216">
        <f t="shared" si="68"/>
        <v>199.99999999999997</v>
      </c>
      <c r="BI84" s="216">
        <f t="shared" si="68"/>
        <v>176.6</v>
      </c>
      <c r="BJ84" s="216">
        <f t="shared" si="68"/>
        <v>160.6</v>
      </c>
      <c r="BK84" s="216">
        <f t="shared" si="68"/>
        <v>142.79999999999998</v>
      </c>
      <c r="BL84" s="216">
        <f t="shared" si="68"/>
        <v>123</v>
      </c>
      <c r="BM84" s="216">
        <f t="shared" si="68"/>
        <v>122.8</v>
      </c>
      <c r="BN84" s="216">
        <f t="shared" si="68"/>
        <v>102.19999999999999</v>
      </c>
      <c r="BO84" s="216">
        <f t="shared" ref="BO84:CS84" si="69">SUM(BO85:BO87)</f>
        <v>60.999999999999993</v>
      </c>
      <c r="BP84" s="216">
        <f t="shared" si="69"/>
        <v>92.419999999999987</v>
      </c>
      <c r="BQ84" s="216">
        <f t="shared" si="69"/>
        <v>91.86999999999999</v>
      </c>
      <c r="BR84" s="216">
        <f t="shared" si="69"/>
        <v>76.089999999999989</v>
      </c>
      <c r="BS84" s="216">
        <f t="shared" si="69"/>
        <v>85.8</v>
      </c>
      <c r="BT84" s="216">
        <f t="shared" si="69"/>
        <v>85.899999999999991</v>
      </c>
      <c r="BU84" s="216">
        <f t="shared" si="69"/>
        <v>86.1</v>
      </c>
      <c r="BV84" s="216">
        <f t="shared" si="69"/>
        <v>188.29999999999998</v>
      </c>
      <c r="BW84" s="216">
        <f t="shared" si="69"/>
        <v>144.29999999999998</v>
      </c>
      <c r="BX84" s="216">
        <f t="shared" si="69"/>
        <v>57.999999999999993</v>
      </c>
      <c r="BY84" s="216">
        <f t="shared" si="69"/>
        <v>3.2</v>
      </c>
      <c r="BZ84" s="216">
        <f t="shared" si="69"/>
        <v>0.2</v>
      </c>
      <c r="CA84" s="216">
        <f t="shared" si="69"/>
        <v>0.2</v>
      </c>
      <c r="CB84" s="216">
        <f t="shared" si="69"/>
        <v>0.2</v>
      </c>
      <c r="CC84" s="216">
        <f t="shared" si="69"/>
        <v>0.2</v>
      </c>
      <c r="CD84" s="216">
        <f t="shared" si="69"/>
        <v>0.2</v>
      </c>
      <c r="CE84" s="216">
        <f t="shared" si="69"/>
        <v>0.2</v>
      </c>
      <c r="CF84" s="216">
        <f t="shared" si="69"/>
        <v>0.2</v>
      </c>
      <c r="CG84" s="216">
        <f t="shared" si="69"/>
        <v>0.2</v>
      </c>
      <c r="CH84" s="216">
        <f t="shared" si="69"/>
        <v>0.2</v>
      </c>
      <c r="CI84" s="216">
        <f t="shared" si="69"/>
        <v>0.2</v>
      </c>
      <c r="CJ84" s="216">
        <f t="shared" si="69"/>
        <v>0.2</v>
      </c>
      <c r="CK84" s="216">
        <f t="shared" si="69"/>
        <v>0.2</v>
      </c>
      <c r="CL84" s="216">
        <f t="shared" si="69"/>
        <v>0.2</v>
      </c>
      <c r="CM84" s="216">
        <f t="shared" si="69"/>
        <v>0.2</v>
      </c>
      <c r="CN84" s="216">
        <f t="shared" si="69"/>
        <v>0.2</v>
      </c>
      <c r="CO84" s="216">
        <f t="shared" si="69"/>
        <v>0.2</v>
      </c>
      <c r="CP84" s="216">
        <f t="shared" si="69"/>
        <v>0.2</v>
      </c>
      <c r="CQ84" s="216">
        <f t="shared" si="69"/>
        <v>0.2</v>
      </c>
      <c r="CR84" s="216">
        <f t="shared" si="69"/>
        <v>0.2</v>
      </c>
      <c r="CS84" s="217">
        <f t="shared" si="69"/>
        <v>0.2</v>
      </c>
      <c r="CT84" s="213">
        <f t="shared" ref="CT84:CT96" si="70">SUM(B84:CS84)</f>
        <v>8762.9600000000137</v>
      </c>
      <c r="CU84" s="149"/>
      <c r="CV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1.8</v>
      </c>
      <c r="W85" s="1">
        <v>19.000000000000004</v>
      </c>
      <c r="X85" s="1">
        <v>1.8</v>
      </c>
      <c r="Y85" s="1">
        <v>0.2</v>
      </c>
      <c r="Z85" s="1">
        <v>156.13999999999999</v>
      </c>
      <c r="AA85" s="1">
        <v>155.19999999999999</v>
      </c>
      <c r="AB85" s="1">
        <v>158.29999999999998</v>
      </c>
      <c r="AC85" s="1">
        <v>155.39999999999998</v>
      </c>
      <c r="AD85" s="1">
        <v>158.39999999999998</v>
      </c>
      <c r="AE85" s="1">
        <v>161.79999999999998</v>
      </c>
      <c r="AF85" s="1">
        <v>162.19999999999999</v>
      </c>
      <c r="AG85" s="1">
        <v>164.2</v>
      </c>
      <c r="AH85" s="1">
        <v>163.79999999999998</v>
      </c>
      <c r="AI85" s="1">
        <v>164.29999999999998</v>
      </c>
      <c r="AJ85" s="1">
        <v>163.79999999999998</v>
      </c>
      <c r="AK85" s="1">
        <v>162.5</v>
      </c>
      <c r="AL85" s="1">
        <v>161.5</v>
      </c>
      <c r="AM85" s="1">
        <v>161.5</v>
      </c>
      <c r="AN85" s="1">
        <v>161.29999999999998</v>
      </c>
      <c r="AO85" s="1">
        <v>160.89999999999998</v>
      </c>
      <c r="AP85" s="1">
        <v>142.99999999999997</v>
      </c>
      <c r="AQ85" s="1">
        <v>137.6</v>
      </c>
      <c r="AR85" s="1">
        <v>149.19999999999996</v>
      </c>
      <c r="AS85" s="1">
        <v>142.99999999999997</v>
      </c>
      <c r="AT85" s="1">
        <v>148.89999999999998</v>
      </c>
      <c r="AU85" s="1">
        <v>144.16</v>
      </c>
      <c r="AV85" s="1">
        <v>141.6</v>
      </c>
      <c r="AW85" s="1">
        <v>142.87999999999997</v>
      </c>
      <c r="AX85" s="1">
        <v>150.39999999999998</v>
      </c>
      <c r="AY85" s="1">
        <v>148.79999999999998</v>
      </c>
      <c r="AZ85" s="1">
        <v>148.79999999999998</v>
      </c>
      <c r="BA85" s="1">
        <v>148.99999999999997</v>
      </c>
      <c r="BB85" s="1">
        <v>152.59999999999997</v>
      </c>
      <c r="BC85" s="1">
        <v>143.49999999999997</v>
      </c>
      <c r="BD85" s="1">
        <v>152.6</v>
      </c>
      <c r="BE85" s="1">
        <v>151.99999999999997</v>
      </c>
      <c r="BF85" s="1">
        <v>151.49999999999997</v>
      </c>
      <c r="BG85" s="1">
        <v>142.29999999999998</v>
      </c>
      <c r="BH85" s="1">
        <v>141.49999999999997</v>
      </c>
      <c r="BI85" s="1">
        <v>139.1</v>
      </c>
      <c r="BJ85" s="1">
        <v>123.1</v>
      </c>
      <c r="BK85" s="1">
        <v>102.29999999999998</v>
      </c>
      <c r="BL85" s="1">
        <v>85.3</v>
      </c>
      <c r="BM85" s="1">
        <v>102.1</v>
      </c>
      <c r="BN85" s="1">
        <v>102.19999999999999</v>
      </c>
      <c r="BO85" s="1">
        <v>60.999999999999993</v>
      </c>
      <c r="BP85" s="1">
        <v>65.899999999999991</v>
      </c>
      <c r="BQ85" s="1">
        <v>85.6</v>
      </c>
      <c r="BR85" s="1">
        <v>76.089999999999989</v>
      </c>
      <c r="BS85" s="1">
        <v>85.8</v>
      </c>
      <c r="BT85" s="1">
        <v>85.899999999999991</v>
      </c>
      <c r="BU85" s="1">
        <v>86.1</v>
      </c>
      <c r="BV85" s="1">
        <v>136.99999999999997</v>
      </c>
      <c r="BW85" s="1">
        <v>136.39999999999998</v>
      </c>
      <c r="BX85" s="1">
        <v>57.999999999999993</v>
      </c>
      <c r="BY85" s="1">
        <v>3.2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14">
        <f t="shared" si="70"/>
        <v>6920.4699999999984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53.97</v>
      </c>
      <c r="W86" s="1">
        <v>0</v>
      </c>
      <c r="X86" s="1">
        <v>0</v>
      </c>
      <c r="Y86" s="1">
        <v>0</v>
      </c>
      <c r="Z86" s="1">
        <v>34.5</v>
      </c>
      <c r="AA86" s="1">
        <v>34.5</v>
      </c>
      <c r="AB86" s="1">
        <v>34.5</v>
      </c>
      <c r="AC86" s="1">
        <v>34.5</v>
      </c>
      <c r="AD86" s="1">
        <v>34.5</v>
      </c>
      <c r="AE86" s="1">
        <v>34.5</v>
      </c>
      <c r="AF86" s="1">
        <v>34.5</v>
      </c>
      <c r="AG86" s="1">
        <v>34.5</v>
      </c>
      <c r="AH86" s="1">
        <v>34.5</v>
      </c>
      <c r="AI86" s="1">
        <v>34.5</v>
      </c>
      <c r="AJ86" s="1">
        <v>34.5</v>
      </c>
      <c r="AK86" s="1">
        <v>34.5</v>
      </c>
      <c r="AL86" s="1">
        <v>34.5</v>
      </c>
      <c r="AM86" s="1">
        <v>34.5</v>
      </c>
      <c r="AN86" s="1">
        <v>34.5</v>
      </c>
      <c r="AO86" s="1">
        <v>34.5</v>
      </c>
      <c r="AP86" s="1">
        <v>20.7</v>
      </c>
      <c r="AQ86" s="1">
        <v>20.7</v>
      </c>
      <c r="AR86" s="1">
        <v>41.7</v>
      </c>
      <c r="AS86" s="1">
        <v>41.7</v>
      </c>
      <c r="AT86" s="1">
        <v>41.7</v>
      </c>
      <c r="AU86" s="1">
        <v>41.7</v>
      </c>
      <c r="AV86" s="1">
        <v>20.7</v>
      </c>
      <c r="AW86" s="1">
        <v>20.7</v>
      </c>
      <c r="AX86" s="1">
        <v>50.6</v>
      </c>
      <c r="AY86" s="1">
        <v>50.6</v>
      </c>
      <c r="AZ86" s="1">
        <v>50.6</v>
      </c>
      <c r="BA86" s="1">
        <v>50.6</v>
      </c>
      <c r="BB86" s="1">
        <v>43.4</v>
      </c>
      <c r="BC86" s="1">
        <v>50.6</v>
      </c>
      <c r="BD86" s="1">
        <v>43.4</v>
      </c>
      <c r="BE86" s="1">
        <v>43.4</v>
      </c>
      <c r="BF86" s="1">
        <v>43.4</v>
      </c>
      <c r="BG86" s="1">
        <v>50.6</v>
      </c>
      <c r="BH86" s="1">
        <v>50.6</v>
      </c>
      <c r="BI86" s="1">
        <v>29.6</v>
      </c>
      <c r="BJ86" s="1">
        <v>29.6</v>
      </c>
      <c r="BK86" s="1">
        <v>40.5</v>
      </c>
      <c r="BL86" s="1">
        <v>37.700000000000003</v>
      </c>
      <c r="BM86" s="1">
        <v>20.7</v>
      </c>
      <c r="BN86" s="1">
        <v>0</v>
      </c>
      <c r="BO86" s="1">
        <v>0</v>
      </c>
      <c r="BP86" s="1">
        <v>26.52</v>
      </c>
      <c r="BQ86" s="1">
        <v>6.27</v>
      </c>
      <c r="BR86" s="1">
        <v>0</v>
      </c>
      <c r="BS86" s="1">
        <v>0</v>
      </c>
      <c r="BT86" s="1">
        <v>0</v>
      </c>
      <c r="BU86" s="1">
        <v>0</v>
      </c>
      <c r="BV86" s="1">
        <v>43.4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1617.6600000000005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5.24</v>
      </c>
      <c r="AA87" s="1">
        <v>5.99</v>
      </c>
      <c r="AB87" s="1">
        <v>7.9</v>
      </c>
      <c r="AC87" s="1">
        <v>7.9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6</v>
      </c>
      <c r="AV87" s="1">
        <v>7.9</v>
      </c>
      <c r="AW87" s="1">
        <v>6</v>
      </c>
      <c r="AX87" s="1">
        <v>0</v>
      </c>
      <c r="AY87" s="1">
        <v>0</v>
      </c>
      <c r="AZ87" s="1">
        <v>0</v>
      </c>
      <c r="BA87" s="1">
        <v>0</v>
      </c>
      <c r="BB87" s="1">
        <v>7.9</v>
      </c>
      <c r="BC87" s="1">
        <v>7.9</v>
      </c>
      <c r="BD87" s="1">
        <v>6</v>
      </c>
      <c r="BE87" s="1">
        <v>7.9</v>
      </c>
      <c r="BF87" s="1">
        <v>6</v>
      </c>
      <c r="BG87" s="1">
        <v>7.9</v>
      </c>
      <c r="BH87" s="1">
        <v>7.9</v>
      </c>
      <c r="BI87" s="1">
        <v>7.9</v>
      </c>
      <c r="BJ87" s="1">
        <v>7.9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7.9</v>
      </c>
      <c r="BW87" s="1">
        <v>7.9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224.8300000000001</v>
      </c>
      <c r="CU87" s="151"/>
      <c r="CV87" s="150"/>
    </row>
    <row r="88" spans="1:102">
      <c r="A88" s="210" t="s">
        <v>63</v>
      </c>
      <c r="B88" s="218">
        <f t="shared" ref="B88:AG88" si="71">SUM(B89:B89)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4.0000000000000001E-3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4.0000000000000001E-3</v>
      </c>
      <c r="S88" s="127">
        <f t="shared" si="71"/>
        <v>0</v>
      </c>
      <c r="T88" s="127">
        <f t="shared" si="71"/>
        <v>8.0000000000000002E-3</v>
      </c>
      <c r="U88" s="127">
        <f t="shared" si="71"/>
        <v>1.2E-2</v>
      </c>
      <c r="V88" s="127">
        <f t="shared" si="71"/>
        <v>1.2E-2</v>
      </c>
      <c r="W88" s="127">
        <f t="shared" si="71"/>
        <v>1.2E-2</v>
      </c>
      <c r="X88" s="127">
        <f t="shared" si="71"/>
        <v>8.0000000000000002E-3</v>
      </c>
      <c r="Y88" s="127">
        <f t="shared" si="71"/>
        <v>8.0000000000000002E-3</v>
      </c>
      <c r="Z88" s="127">
        <f t="shared" si="71"/>
        <v>5.5999999999999994E-2</v>
      </c>
      <c r="AA88" s="127">
        <f t="shared" si="71"/>
        <v>0.436</v>
      </c>
      <c r="AB88" s="127">
        <f t="shared" si="71"/>
        <v>0.30739999999999995</v>
      </c>
      <c r="AC88" s="127">
        <f t="shared" si="71"/>
        <v>1.1298699999999999</v>
      </c>
      <c r="AD88" s="127">
        <f t="shared" si="71"/>
        <v>1.7732900000000003</v>
      </c>
      <c r="AE88" s="127">
        <f t="shared" si="71"/>
        <v>2.6326499999999999</v>
      </c>
      <c r="AF88" s="127">
        <f t="shared" si="71"/>
        <v>4.2062299999999997</v>
      </c>
      <c r="AG88" s="127">
        <f t="shared" si="71"/>
        <v>5.4578400000000009</v>
      </c>
      <c r="AH88" s="127">
        <f t="shared" ref="AH88:BM88" si="72">SUM(AH89:AH89)</f>
        <v>6.4616400000000001</v>
      </c>
      <c r="AI88" s="127">
        <f t="shared" si="72"/>
        <v>6.8538599999999992</v>
      </c>
      <c r="AJ88" s="127">
        <f t="shared" si="72"/>
        <v>8.2913399999999999</v>
      </c>
      <c r="AK88" s="127">
        <f t="shared" si="72"/>
        <v>11.343049999999998</v>
      </c>
      <c r="AL88" s="127">
        <f t="shared" si="72"/>
        <v>12.111139999999999</v>
      </c>
      <c r="AM88" s="127">
        <f t="shared" si="72"/>
        <v>16.568519999999999</v>
      </c>
      <c r="AN88" s="127">
        <f t="shared" si="72"/>
        <v>18.475929999999998</v>
      </c>
      <c r="AO88" s="127">
        <f t="shared" si="72"/>
        <v>16.23254</v>
      </c>
      <c r="AP88" s="127">
        <f t="shared" si="72"/>
        <v>16.134399999999999</v>
      </c>
      <c r="AQ88" s="127">
        <f t="shared" si="72"/>
        <v>15.785169999999997</v>
      </c>
      <c r="AR88" s="127">
        <f t="shared" si="72"/>
        <v>18.280079999999998</v>
      </c>
      <c r="AS88" s="127">
        <f t="shared" si="72"/>
        <v>18.766010000000001</v>
      </c>
      <c r="AT88" s="127">
        <f t="shared" si="72"/>
        <v>20.44107</v>
      </c>
      <c r="AU88" s="127">
        <f t="shared" si="72"/>
        <v>23.40258</v>
      </c>
      <c r="AV88" s="127">
        <f t="shared" si="72"/>
        <v>35.053069999999998</v>
      </c>
      <c r="AW88" s="127">
        <f t="shared" si="72"/>
        <v>29.411860000000004</v>
      </c>
      <c r="AX88" s="127">
        <f t="shared" si="72"/>
        <v>26.6815</v>
      </c>
      <c r="AY88" s="127">
        <f t="shared" si="72"/>
        <v>30.801750000000002</v>
      </c>
      <c r="AZ88" s="127">
        <f t="shared" si="72"/>
        <v>36.610460000000003</v>
      </c>
      <c r="BA88" s="127">
        <f t="shared" si="72"/>
        <v>26.925129999999999</v>
      </c>
      <c r="BB88" s="127">
        <f t="shared" si="72"/>
        <v>23.67963</v>
      </c>
      <c r="BC88" s="127">
        <f t="shared" si="72"/>
        <v>23.057379999999995</v>
      </c>
      <c r="BD88" s="127">
        <f t="shared" si="72"/>
        <v>22.893730000000001</v>
      </c>
      <c r="BE88" s="127">
        <f t="shared" si="72"/>
        <v>22.319310000000002</v>
      </c>
      <c r="BF88" s="127">
        <f t="shared" si="72"/>
        <v>23.85848</v>
      </c>
      <c r="BG88" s="127">
        <f t="shared" si="72"/>
        <v>22.69651</v>
      </c>
      <c r="BH88" s="127">
        <f t="shared" si="72"/>
        <v>22.063040000000001</v>
      </c>
      <c r="BI88" s="127">
        <f t="shared" si="72"/>
        <v>22.79804</v>
      </c>
      <c r="BJ88" s="127">
        <f t="shared" si="72"/>
        <v>23.80611</v>
      </c>
      <c r="BK88" s="127">
        <f t="shared" si="72"/>
        <v>22.601130000000001</v>
      </c>
      <c r="BL88" s="127">
        <f t="shared" si="72"/>
        <v>21.679310000000001</v>
      </c>
      <c r="BM88" s="127">
        <f t="shared" si="72"/>
        <v>19.638489999999997</v>
      </c>
      <c r="BN88" s="127">
        <f t="shared" ref="BN88:CS88" si="73">SUM(BN89:BN89)</f>
        <v>15.98672</v>
      </c>
      <c r="BO88" s="127">
        <f t="shared" si="73"/>
        <v>9.8808500000000006</v>
      </c>
      <c r="BP88" s="127">
        <f t="shared" si="73"/>
        <v>9.67957</v>
      </c>
      <c r="BQ88" s="127">
        <f t="shared" si="73"/>
        <v>10.37739</v>
      </c>
      <c r="BR88" s="127">
        <f t="shared" si="73"/>
        <v>8.849219999999999</v>
      </c>
      <c r="BS88" s="127">
        <f t="shared" si="73"/>
        <v>5.1150199999999995</v>
      </c>
      <c r="BT88" s="127">
        <f t="shared" si="73"/>
        <v>3.7560400000000005</v>
      </c>
      <c r="BU88" s="127">
        <f t="shared" si="73"/>
        <v>2.0450200000000001</v>
      </c>
      <c r="BV88" s="127">
        <f t="shared" si="73"/>
        <v>0.84543000000000013</v>
      </c>
      <c r="BW88" s="127">
        <f t="shared" si="73"/>
        <v>0.20183999999999999</v>
      </c>
      <c r="BX88" s="127">
        <f t="shared" si="73"/>
        <v>7.0800000000000002E-2</v>
      </c>
      <c r="BY88" s="127">
        <f t="shared" si="73"/>
        <v>0.02</v>
      </c>
      <c r="BZ88" s="127">
        <f t="shared" si="73"/>
        <v>4.0000000000000001E-3</v>
      </c>
      <c r="CA88" s="127">
        <f t="shared" si="73"/>
        <v>8.0000000000000002E-3</v>
      </c>
      <c r="CB88" s="127">
        <f t="shared" si="73"/>
        <v>1.2E-2</v>
      </c>
      <c r="CC88" s="127">
        <f t="shared" si="73"/>
        <v>8.0000000000000002E-3</v>
      </c>
      <c r="CD88" s="127">
        <f t="shared" si="73"/>
        <v>1.6E-2</v>
      </c>
      <c r="CE88" s="127">
        <f t="shared" si="73"/>
        <v>1.2E-2</v>
      </c>
      <c r="CF88" s="127">
        <f t="shared" si="73"/>
        <v>1.2E-2</v>
      </c>
      <c r="CG88" s="127">
        <f t="shared" si="73"/>
        <v>1.6E-2</v>
      </c>
      <c r="CH88" s="127">
        <f t="shared" si="73"/>
        <v>1.2E-2</v>
      </c>
      <c r="CI88" s="127">
        <f t="shared" si="73"/>
        <v>1.6E-2</v>
      </c>
      <c r="CJ88" s="127">
        <f t="shared" si="73"/>
        <v>1.6E-2</v>
      </c>
      <c r="CK88" s="127">
        <f t="shared" si="73"/>
        <v>1.2E-2</v>
      </c>
      <c r="CL88" s="127">
        <f t="shared" si="73"/>
        <v>1.2E-2</v>
      </c>
      <c r="CM88" s="127">
        <f t="shared" si="73"/>
        <v>1.2E-2</v>
      </c>
      <c r="CN88" s="127">
        <f t="shared" si="73"/>
        <v>1.6E-2</v>
      </c>
      <c r="CO88" s="127">
        <f t="shared" si="73"/>
        <v>1.2E-2</v>
      </c>
      <c r="CP88" s="127">
        <f t="shared" si="73"/>
        <v>1.2E-2</v>
      </c>
      <c r="CQ88" s="127">
        <f t="shared" si="73"/>
        <v>1.2E-2</v>
      </c>
      <c r="CR88" s="127">
        <f t="shared" si="73"/>
        <v>1.2E-2</v>
      </c>
      <c r="CS88" s="213">
        <f t="shared" si="73"/>
        <v>8.0000000000000002E-3</v>
      </c>
      <c r="CT88" s="213">
        <f t="shared" si="70"/>
        <v>748.85743999999909</v>
      </c>
      <c r="CU88" s="149"/>
      <c r="CV88" s="150"/>
    </row>
    <row r="89" spans="1:102">
      <c r="A89" s="25" t="s">
        <v>74</v>
      </c>
      <c r="B89" s="219">
        <v>0</v>
      </c>
      <c r="C89" s="208">
        <v>0</v>
      </c>
      <c r="D89" s="208">
        <v>0</v>
      </c>
      <c r="E89" s="208">
        <v>0</v>
      </c>
      <c r="F89" s="208">
        <v>0</v>
      </c>
      <c r="G89" s="208">
        <v>0</v>
      </c>
      <c r="H89" s="208">
        <v>0</v>
      </c>
      <c r="I89" s="208">
        <v>0</v>
      </c>
      <c r="J89" s="208">
        <v>0</v>
      </c>
      <c r="K89" s="208">
        <v>0</v>
      </c>
      <c r="L89" s="208">
        <v>4.0000000000000001E-3</v>
      </c>
      <c r="M89" s="208">
        <v>0</v>
      </c>
      <c r="N89" s="208">
        <v>0</v>
      </c>
      <c r="O89" s="208">
        <v>0</v>
      </c>
      <c r="P89" s="208">
        <v>0</v>
      </c>
      <c r="Q89" s="208">
        <v>0</v>
      </c>
      <c r="R89" s="208">
        <v>4.0000000000000001E-3</v>
      </c>
      <c r="S89" s="208">
        <v>0</v>
      </c>
      <c r="T89" s="208">
        <v>8.0000000000000002E-3</v>
      </c>
      <c r="U89" s="208">
        <v>1.2E-2</v>
      </c>
      <c r="V89" s="208">
        <v>1.2E-2</v>
      </c>
      <c r="W89" s="208">
        <v>1.2E-2</v>
      </c>
      <c r="X89" s="208">
        <v>8.0000000000000002E-3</v>
      </c>
      <c r="Y89" s="208">
        <v>8.0000000000000002E-3</v>
      </c>
      <c r="Z89" s="208">
        <v>5.5999999999999994E-2</v>
      </c>
      <c r="AA89" s="208">
        <v>0.436</v>
      </c>
      <c r="AB89" s="208">
        <v>0.30739999999999995</v>
      </c>
      <c r="AC89" s="208">
        <v>1.1298699999999999</v>
      </c>
      <c r="AD89" s="208">
        <v>1.7732900000000003</v>
      </c>
      <c r="AE89" s="208">
        <v>2.6326499999999999</v>
      </c>
      <c r="AF89" s="208">
        <v>4.2062299999999997</v>
      </c>
      <c r="AG89" s="208">
        <v>5.4578400000000009</v>
      </c>
      <c r="AH89" s="208">
        <v>6.4616400000000001</v>
      </c>
      <c r="AI89" s="208">
        <v>6.8538599999999992</v>
      </c>
      <c r="AJ89" s="208">
        <v>8.2913399999999999</v>
      </c>
      <c r="AK89" s="208">
        <v>11.343049999999998</v>
      </c>
      <c r="AL89" s="208">
        <v>12.111139999999999</v>
      </c>
      <c r="AM89" s="208">
        <v>16.568519999999999</v>
      </c>
      <c r="AN89" s="208">
        <v>18.475929999999998</v>
      </c>
      <c r="AO89" s="208">
        <v>16.23254</v>
      </c>
      <c r="AP89" s="208">
        <v>16.134399999999999</v>
      </c>
      <c r="AQ89" s="208">
        <v>15.785169999999997</v>
      </c>
      <c r="AR89" s="208">
        <v>18.280079999999998</v>
      </c>
      <c r="AS89" s="208">
        <v>18.766010000000001</v>
      </c>
      <c r="AT89" s="208">
        <v>20.44107</v>
      </c>
      <c r="AU89" s="208">
        <v>23.40258</v>
      </c>
      <c r="AV89" s="208">
        <v>35.053069999999998</v>
      </c>
      <c r="AW89" s="208">
        <v>29.411860000000004</v>
      </c>
      <c r="AX89" s="208">
        <v>26.6815</v>
      </c>
      <c r="AY89" s="208">
        <v>30.801750000000002</v>
      </c>
      <c r="AZ89" s="208">
        <v>36.610460000000003</v>
      </c>
      <c r="BA89" s="208">
        <v>26.925129999999999</v>
      </c>
      <c r="BB89" s="208">
        <v>23.67963</v>
      </c>
      <c r="BC89" s="208">
        <v>23.057379999999995</v>
      </c>
      <c r="BD89" s="208">
        <v>22.893730000000001</v>
      </c>
      <c r="BE89" s="208">
        <v>22.319310000000002</v>
      </c>
      <c r="BF89" s="208">
        <v>23.85848</v>
      </c>
      <c r="BG89" s="208">
        <v>22.69651</v>
      </c>
      <c r="BH89" s="208">
        <v>22.063040000000001</v>
      </c>
      <c r="BI89" s="208">
        <v>22.79804</v>
      </c>
      <c r="BJ89" s="208">
        <v>23.80611</v>
      </c>
      <c r="BK89" s="208">
        <v>22.601130000000001</v>
      </c>
      <c r="BL89" s="208">
        <v>21.679310000000001</v>
      </c>
      <c r="BM89" s="208">
        <v>19.638489999999997</v>
      </c>
      <c r="BN89" s="208">
        <v>15.98672</v>
      </c>
      <c r="BO89" s="208">
        <v>9.8808500000000006</v>
      </c>
      <c r="BP89" s="208">
        <v>9.67957</v>
      </c>
      <c r="BQ89" s="208">
        <v>10.37739</v>
      </c>
      <c r="BR89" s="208">
        <v>8.849219999999999</v>
      </c>
      <c r="BS89" s="208">
        <v>5.1150199999999995</v>
      </c>
      <c r="BT89" s="208">
        <v>3.7560400000000005</v>
      </c>
      <c r="BU89" s="208">
        <v>2.0450200000000001</v>
      </c>
      <c r="BV89" s="208">
        <v>0.84543000000000013</v>
      </c>
      <c r="BW89" s="208">
        <v>0.20183999999999999</v>
      </c>
      <c r="BX89" s="208">
        <v>7.0800000000000002E-2</v>
      </c>
      <c r="BY89" s="208">
        <v>0.02</v>
      </c>
      <c r="BZ89" s="208">
        <v>4.0000000000000001E-3</v>
      </c>
      <c r="CA89" s="208">
        <v>8.0000000000000002E-3</v>
      </c>
      <c r="CB89" s="208">
        <v>1.2E-2</v>
      </c>
      <c r="CC89" s="208">
        <v>8.0000000000000002E-3</v>
      </c>
      <c r="CD89" s="208">
        <v>1.6E-2</v>
      </c>
      <c r="CE89" s="208">
        <v>1.2E-2</v>
      </c>
      <c r="CF89" s="208">
        <v>1.2E-2</v>
      </c>
      <c r="CG89" s="208">
        <v>1.6E-2</v>
      </c>
      <c r="CH89" s="208">
        <v>1.2E-2</v>
      </c>
      <c r="CI89" s="208">
        <v>1.6E-2</v>
      </c>
      <c r="CJ89" s="208">
        <v>1.6E-2</v>
      </c>
      <c r="CK89" s="208">
        <v>1.2E-2</v>
      </c>
      <c r="CL89" s="208">
        <v>1.2E-2</v>
      </c>
      <c r="CM89" s="208">
        <v>1.2E-2</v>
      </c>
      <c r="CN89" s="208">
        <v>1.6E-2</v>
      </c>
      <c r="CO89" s="208">
        <v>1.2E-2</v>
      </c>
      <c r="CP89" s="208">
        <v>1.2E-2</v>
      </c>
      <c r="CQ89" s="208">
        <v>1.2E-2</v>
      </c>
      <c r="CR89" s="208">
        <v>1.2E-2</v>
      </c>
      <c r="CS89" s="220">
        <v>8.0000000000000002E-3</v>
      </c>
      <c r="CT89" s="214">
        <f t="shared" si="70"/>
        <v>748.85743999999909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0.2</v>
      </c>
      <c r="C91" s="128">
        <f t="shared" si="74"/>
        <v>0.2</v>
      </c>
      <c r="D91" s="128">
        <f t="shared" si="74"/>
        <v>0.2</v>
      </c>
      <c r="E91" s="128">
        <f t="shared" si="74"/>
        <v>0.2</v>
      </c>
      <c r="F91" s="128">
        <f t="shared" si="74"/>
        <v>0.2</v>
      </c>
      <c r="G91" s="128">
        <f t="shared" si="74"/>
        <v>0.2</v>
      </c>
      <c r="H91" s="128">
        <f t="shared" si="74"/>
        <v>0.2</v>
      </c>
      <c r="I91" s="128">
        <f t="shared" si="74"/>
        <v>0.2</v>
      </c>
      <c r="J91" s="128">
        <f t="shared" si="74"/>
        <v>0.2</v>
      </c>
      <c r="K91" s="128">
        <f t="shared" si="74"/>
        <v>0.2</v>
      </c>
      <c r="L91" s="128">
        <f t="shared" si="74"/>
        <v>0.20400000000000001</v>
      </c>
      <c r="M91" s="128">
        <f t="shared" si="74"/>
        <v>0.2</v>
      </c>
      <c r="N91" s="128">
        <f t="shared" si="74"/>
        <v>0.2</v>
      </c>
      <c r="O91" s="128">
        <f t="shared" si="74"/>
        <v>0.2</v>
      </c>
      <c r="P91" s="128">
        <f t="shared" si="74"/>
        <v>0.2</v>
      </c>
      <c r="Q91" s="128">
        <f t="shared" si="74"/>
        <v>0.2</v>
      </c>
      <c r="R91" s="128">
        <f t="shared" si="74"/>
        <v>0.20400000000000001</v>
      </c>
      <c r="S91" s="128">
        <f t="shared" si="74"/>
        <v>0.2</v>
      </c>
      <c r="T91" s="128">
        <f t="shared" si="74"/>
        <v>0.20800000000000002</v>
      </c>
      <c r="U91" s="128">
        <f t="shared" si="74"/>
        <v>0.21200000000000002</v>
      </c>
      <c r="V91" s="128">
        <f t="shared" si="74"/>
        <v>55.781999999999996</v>
      </c>
      <c r="W91" s="128">
        <f t="shared" si="74"/>
        <v>19.012000000000004</v>
      </c>
      <c r="X91" s="128">
        <f t="shared" si="74"/>
        <v>1.8080000000000001</v>
      </c>
      <c r="Y91" s="128">
        <f t="shared" si="74"/>
        <v>0.20800000000000002</v>
      </c>
      <c r="Z91" s="128">
        <f t="shared" si="74"/>
        <v>195.93600000000001</v>
      </c>
      <c r="AA91" s="128">
        <f t="shared" si="74"/>
        <v>196.126</v>
      </c>
      <c r="AB91" s="128">
        <f t="shared" si="74"/>
        <v>201.00739999999999</v>
      </c>
      <c r="AC91" s="128">
        <f t="shared" si="74"/>
        <v>198.92986999999999</v>
      </c>
      <c r="AD91" s="128">
        <f t="shared" si="74"/>
        <v>202.57328999999999</v>
      </c>
      <c r="AE91" s="128">
        <f t="shared" si="74"/>
        <v>206.83265</v>
      </c>
      <c r="AF91" s="128">
        <f t="shared" si="74"/>
        <v>208.80623</v>
      </c>
      <c r="AG91" s="128">
        <f t="shared" si="74"/>
        <v>212.05784</v>
      </c>
      <c r="AH91" s="128">
        <f t="shared" ref="AH91:BM91" si="75">SUM(AH84,AH88)</f>
        <v>212.66163999999998</v>
      </c>
      <c r="AI91" s="128">
        <f t="shared" si="75"/>
        <v>213.55385999999999</v>
      </c>
      <c r="AJ91" s="128">
        <f t="shared" si="75"/>
        <v>214.49133999999998</v>
      </c>
      <c r="AK91" s="128">
        <f t="shared" si="75"/>
        <v>216.24305000000001</v>
      </c>
      <c r="AL91" s="128">
        <f t="shared" si="75"/>
        <v>216.01114000000001</v>
      </c>
      <c r="AM91" s="128">
        <f t="shared" si="75"/>
        <v>220.46852000000001</v>
      </c>
      <c r="AN91" s="128">
        <f t="shared" si="75"/>
        <v>222.17592999999999</v>
      </c>
      <c r="AO91" s="128">
        <f t="shared" si="75"/>
        <v>219.53253999999998</v>
      </c>
      <c r="AP91" s="128">
        <f t="shared" si="75"/>
        <v>179.83439999999996</v>
      </c>
      <c r="AQ91" s="128">
        <f t="shared" si="75"/>
        <v>174.08516999999998</v>
      </c>
      <c r="AR91" s="128">
        <f t="shared" si="75"/>
        <v>209.18007999999998</v>
      </c>
      <c r="AS91" s="128">
        <f t="shared" si="75"/>
        <v>203.46600999999998</v>
      </c>
      <c r="AT91" s="128">
        <f t="shared" si="75"/>
        <v>211.04106999999996</v>
      </c>
      <c r="AU91" s="128">
        <f t="shared" si="75"/>
        <v>215.26258000000001</v>
      </c>
      <c r="AV91" s="128">
        <f t="shared" si="75"/>
        <v>205.25306999999998</v>
      </c>
      <c r="AW91" s="128">
        <f t="shared" si="75"/>
        <v>198.99185999999997</v>
      </c>
      <c r="AX91" s="128">
        <f t="shared" si="75"/>
        <v>227.68149999999997</v>
      </c>
      <c r="AY91" s="128">
        <f t="shared" si="75"/>
        <v>230.20174999999998</v>
      </c>
      <c r="AZ91" s="128">
        <f t="shared" si="75"/>
        <v>236.01045999999997</v>
      </c>
      <c r="BA91" s="128">
        <f t="shared" si="75"/>
        <v>226.52512999999996</v>
      </c>
      <c r="BB91" s="128">
        <f t="shared" si="75"/>
        <v>227.57962999999998</v>
      </c>
      <c r="BC91" s="128">
        <f t="shared" si="75"/>
        <v>225.05737999999997</v>
      </c>
      <c r="BD91" s="128">
        <f t="shared" si="75"/>
        <v>224.89373000000001</v>
      </c>
      <c r="BE91" s="128">
        <f t="shared" si="75"/>
        <v>225.61930999999998</v>
      </c>
      <c r="BF91" s="128">
        <f t="shared" si="75"/>
        <v>224.75847999999996</v>
      </c>
      <c r="BG91" s="128">
        <f t="shared" si="75"/>
        <v>223.49650999999997</v>
      </c>
      <c r="BH91" s="128">
        <f t="shared" si="75"/>
        <v>222.06303999999997</v>
      </c>
      <c r="BI91" s="128">
        <f t="shared" si="75"/>
        <v>199.39803999999998</v>
      </c>
      <c r="BJ91" s="128">
        <f t="shared" si="75"/>
        <v>184.40610999999998</v>
      </c>
      <c r="BK91" s="128">
        <f t="shared" si="75"/>
        <v>165.40112999999999</v>
      </c>
      <c r="BL91" s="128">
        <f t="shared" si="75"/>
        <v>144.67930999999999</v>
      </c>
      <c r="BM91" s="128">
        <f t="shared" si="75"/>
        <v>142.43849</v>
      </c>
      <c r="BN91" s="128">
        <f t="shared" ref="BN91:CS91" si="76">SUM(BN84,BN88)</f>
        <v>118.18671999999999</v>
      </c>
      <c r="BO91" s="128">
        <f t="shared" si="76"/>
        <v>70.880849999999995</v>
      </c>
      <c r="BP91" s="128">
        <f t="shared" si="76"/>
        <v>102.09956999999999</v>
      </c>
      <c r="BQ91" s="128">
        <f t="shared" si="76"/>
        <v>102.24739</v>
      </c>
      <c r="BR91" s="128">
        <f t="shared" si="76"/>
        <v>84.939219999999992</v>
      </c>
      <c r="BS91" s="128">
        <f t="shared" si="76"/>
        <v>90.915019999999998</v>
      </c>
      <c r="BT91" s="128">
        <f t="shared" si="76"/>
        <v>89.65603999999999</v>
      </c>
      <c r="BU91" s="128">
        <f t="shared" si="76"/>
        <v>88.145019999999988</v>
      </c>
      <c r="BV91" s="128">
        <f t="shared" si="76"/>
        <v>189.14542999999998</v>
      </c>
      <c r="BW91" s="128">
        <f t="shared" si="76"/>
        <v>144.50183999999999</v>
      </c>
      <c r="BX91" s="128">
        <f t="shared" si="76"/>
        <v>58.070799999999991</v>
      </c>
      <c r="BY91" s="128">
        <f t="shared" si="76"/>
        <v>3.22</v>
      </c>
      <c r="BZ91" s="128">
        <f t="shared" si="76"/>
        <v>0.20400000000000001</v>
      </c>
      <c r="CA91" s="128">
        <f t="shared" si="76"/>
        <v>0.20800000000000002</v>
      </c>
      <c r="CB91" s="128">
        <f t="shared" si="76"/>
        <v>0.21200000000000002</v>
      </c>
      <c r="CC91" s="128">
        <f t="shared" si="76"/>
        <v>0.20800000000000002</v>
      </c>
      <c r="CD91" s="128">
        <f t="shared" si="76"/>
        <v>0.21600000000000003</v>
      </c>
      <c r="CE91" s="128">
        <f t="shared" si="76"/>
        <v>0.21200000000000002</v>
      </c>
      <c r="CF91" s="128">
        <f t="shared" si="76"/>
        <v>0.21200000000000002</v>
      </c>
      <c r="CG91" s="128">
        <f t="shared" si="76"/>
        <v>0.21600000000000003</v>
      </c>
      <c r="CH91" s="128">
        <f t="shared" si="76"/>
        <v>0.21200000000000002</v>
      </c>
      <c r="CI91" s="128">
        <f t="shared" si="76"/>
        <v>0.21600000000000003</v>
      </c>
      <c r="CJ91" s="128">
        <f t="shared" si="76"/>
        <v>0.21600000000000003</v>
      </c>
      <c r="CK91" s="128">
        <f t="shared" si="76"/>
        <v>0.21200000000000002</v>
      </c>
      <c r="CL91" s="128">
        <f t="shared" si="76"/>
        <v>0.21200000000000002</v>
      </c>
      <c r="CM91" s="128">
        <f t="shared" si="76"/>
        <v>0.21200000000000002</v>
      </c>
      <c r="CN91" s="128">
        <f t="shared" si="76"/>
        <v>0.21600000000000003</v>
      </c>
      <c r="CO91" s="128">
        <f t="shared" si="76"/>
        <v>0.21200000000000002</v>
      </c>
      <c r="CP91" s="128">
        <f t="shared" si="76"/>
        <v>0.21200000000000002</v>
      </c>
      <c r="CQ91" s="128">
        <f t="shared" si="76"/>
        <v>0.21200000000000002</v>
      </c>
      <c r="CR91" s="128">
        <f t="shared" si="76"/>
        <v>0.21200000000000002</v>
      </c>
      <c r="CS91" s="222">
        <f t="shared" si="76"/>
        <v>0.20800000000000002</v>
      </c>
      <c r="CT91" s="213">
        <f t="shared" si="70"/>
        <v>9511.8174399999989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43.830000000000005</v>
      </c>
      <c r="C96" s="168">
        <f t="shared" si="80"/>
        <v>43.830000000000005</v>
      </c>
      <c r="D96" s="168">
        <f t="shared" si="80"/>
        <v>43.830000000000005</v>
      </c>
      <c r="E96" s="168">
        <f t="shared" si="80"/>
        <v>43.830000000000005</v>
      </c>
      <c r="F96" s="168">
        <f t="shared" si="80"/>
        <v>43.830000000000005</v>
      </c>
      <c r="G96" s="168">
        <f t="shared" si="80"/>
        <v>43.830000000000005</v>
      </c>
      <c r="H96" s="168">
        <f t="shared" si="80"/>
        <v>43.830000000000005</v>
      </c>
      <c r="I96" s="168">
        <f t="shared" si="80"/>
        <v>43.830000000000005</v>
      </c>
      <c r="J96" s="168">
        <f t="shared" si="80"/>
        <v>43.830000000000005</v>
      </c>
      <c r="K96" s="168">
        <f t="shared" si="80"/>
        <v>43.830000000000005</v>
      </c>
      <c r="L96" s="168">
        <f t="shared" si="80"/>
        <v>43.834000000000003</v>
      </c>
      <c r="M96" s="168">
        <f t="shared" si="80"/>
        <v>43.830000000000005</v>
      </c>
      <c r="N96" s="168">
        <f t="shared" si="80"/>
        <v>43.830000000000005</v>
      </c>
      <c r="O96" s="168">
        <f t="shared" si="80"/>
        <v>43.830000000000005</v>
      </c>
      <c r="P96" s="168">
        <f t="shared" si="80"/>
        <v>43.830000000000005</v>
      </c>
      <c r="Q96" s="168">
        <f t="shared" si="80"/>
        <v>43.830000000000005</v>
      </c>
      <c r="R96" s="168">
        <f t="shared" si="80"/>
        <v>43.834000000000003</v>
      </c>
      <c r="S96" s="168">
        <f t="shared" si="80"/>
        <v>43.830000000000005</v>
      </c>
      <c r="T96" s="168">
        <f t="shared" si="80"/>
        <v>43.838000000000001</v>
      </c>
      <c r="U96" s="168">
        <f t="shared" si="80"/>
        <v>43.842000000000006</v>
      </c>
      <c r="V96" s="168">
        <f t="shared" si="80"/>
        <v>99.412000000000006</v>
      </c>
      <c r="W96" s="168">
        <f t="shared" si="80"/>
        <v>62.64200000000001</v>
      </c>
      <c r="X96" s="168">
        <f t="shared" si="80"/>
        <v>45.438000000000002</v>
      </c>
      <c r="Y96" s="168">
        <f t="shared" si="80"/>
        <v>43.838000000000001</v>
      </c>
      <c r="Z96" s="168">
        <f t="shared" si="80"/>
        <v>239.566</v>
      </c>
      <c r="AA96" s="168">
        <f t="shared" si="80"/>
        <v>239.756</v>
      </c>
      <c r="AB96" s="168">
        <f t="shared" si="80"/>
        <v>244.63739999999999</v>
      </c>
      <c r="AC96" s="168">
        <f t="shared" si="80"/>
        <v>242.55986999999999</v>
      </c>
      <c r="AD96" s="168">
        <f t="shared" si="80"/>
        <v>246.20328999999998</v>
      </c>
      <c r="AE96" s="168">
        <f t="shared" si="80"/>
        <v>250.46265</v>
      </c>
      <c r="AF96" s="168">
        <f t="shared" si="80"/>
        <v>252.43622999999999</v>
      </c>
      <c r="AG96" s="168">
        <f t="shared" si="80"/>
        <v>255.68783999999999</v>
      </c>
      <c r="AH96" s="168">
        <f t="shared" ref="AH96:BM96" si="81">AH91+AH92</f>
        <v>256.29163999999997</v>
      </c>
      <c r="AI96" s="168">
        <f t="shared" si="81"/>
        <v>257.18385999999998</v>
      </c>
      <c r="AJ96" s="168">
        <f t="shared" si="81"/>
        <v>258.12133999999998</v>
      </c>
      <c r="AK96" s="168">
        <f t="shared" si="81"/>
        <v>259.87305000000003</v>
      </c>
      <c r="AL96" s="168">
        <f t="shared" si="81"/>
        <v>259.64114000000001</v>
      </c>
      <c r="AM96" s="168">
        <f t="shared" si="81"/>
        <v>264.09852000000001</v>
      </c>
      <c r="AN96" s="168">
        <f t="shared" si="81"/>
        <v>265.80592999999999</v>
      </c>
      <c r="AO96" s="168">
        <f t="shared" si="81"/>
        <v>263.16253999999998</v>
      </c>
      <c r="AP96" s="168">
        <f t="shared" si="81"/>
        <v>223.46439999999996</v>
      </c>
      <c r="AQ96" s="168">
        <f t="shared" si="81"/>
        <v>217.71516999999997</v>
      </c>
      <c r="AR96" s="168">
        <f t="shared" si="81"/>
        <v>252.81007999999997</v>
      </c>
      <c r="AS96" s="168">
        <f t="shared" si="81"/>
        <v>247.09600999999998</v>
      </c>
      <c r="AT96" s="168">
        <f t="shared" si="81"/>
        <v>254.67106999999996</v>
      </c>
      <c r="AU96" s="168">
        <f t="shared" si="81"/>
        <v>258.89258000000001</v>
      </c>
      <c r="AV96" s="168">
        <f t="shared" si="81"/>
        <v>248.88306999999998</v>
      </c>
      <c r="AW96" s="168">
        <f t="shared" si="81"/>
        <v>242.62185999999997</v>
      </c>
      <c r="AX96" s="168">
        <f t="shared" si="81"/>
        <v>271.31149999999997</v>
      </c>
      <c r="AY96" s="168">
        <f t="shared" si="81"/>
        <v>273.83175</v>
      </c>
      <c r="AZ96" s="168">
        <f t="shared" si="81"/>
        <v>279.64045999999996</v>
      </c>
      <c r="BA96" s="168">
        <f t="shared" si="81"/>
        <v>270.15512999999999</v>
      </c>
      <c r="BB96" s="168">
        <f t="shared" si="81"/>
        <v>271.20963</v>
      </c>
      <c r="BC96" s="168">
        <f t="shared" si="81"/>
        <v>268.68737999999996</v>
      </c>
      <c r="BD96" s="168">
        <f t="shared" si="81"/>
        <v>268.52373</v>
      </c>
      <c r="BE96" s="168">
        <f t="shared" si="81"/>
        <v>269.24930999999998</v>
      </c>
      <c r="BF96" s="168">
        <f t="shared" si="81"/>
        <v>268.38847999999996</v>
      </c>
      <c r="BG96" s="168">
        <f t="shared" si="81"/>
        <v>267.12651</v>
      </c>
      <c r="BH96" s="168">
        <f t="shared" si="81"/>
        <v>265.69304</v>
      </c>
      <c r="BI96" s="168">
        <f t="shared" si="81"/>
        <v>243.02803999999998</v>
      </c>
      <c r="BJ96" s="168">
        <f t="shared" si="81"/>
        <v>228.03610999999998</v>
      </c>
      <c r="BK96" s="168">
        <f t="shared" si="81"/>
        <v>209.03112999999999</v>
      </c>
      <c r="BL96" s="168">
        <f t="shared" si="81"/>
        <v>188.30930999999998</v>
      </c>
      <c r="BM96" s="168">
        <f t="shared" si="81"/>
        <v>186.06849</v>
      </c>
      <c r="BN96" s="168">
        <f t="shared" ref="BN96:CS96" si="82">BN91+BN92</f>
        <v>161.81672</v>
      </c>
      <c r="BO96" s="168">
        <f t="shared" si="82"/>
        <v>114.51085</v>
      </c>
      <c r="BP96" s="168">
        <f t="shared" si="82"/>
        <v>145.72957</v>
      </c>
      <c r="BQ96" s="168">
        <f t="shared" si="82"/>
        <v>145.87738999999999</v>
      </c>
      <c r="BR96" s="168">
        <f t="shared" si="82"/>
        <v>128.56922</v>
      </c>
      <c r="BS96" s="168">
        <f t="shared" si="82"/>
        <v>134.54501999999999</v>
      </c>
      <c r="BT96" s="168">
        <f t="shared" si="82"/>
        <v>133.28603999999999</v>
      </c>
      <c r="BU96" s="168">
        <f t="shared" si="82"/>
        <v>131.77501999999998</v>
      </c>
      <c r="BV96" s="168">
        <f t="shared" si="82"/>
        <v>232.77542999999997</v>
      </c>
      <c r="BW96" s="168">
        <f t="shared" si="82"/>
        <v>188.13183999999998</v>
      </c>
      <c r="BX96" s="168">
        <f t="shared" si="82"/>
        <v>101.70079999999999</v>
      </c>
      <c r="BY96" s="168">
        <f t="shared" si="82"/>
        <v>46.85</v>
      </c>
      <c r="BZ96" s="168">
        <f t="shared" si="82"/>
        <v>43.834000000000003</v>
      </c>
      <c r="CA96" s="168">
        <f t="shared" si="82"/>
        <v>43.838000000000001</v>
      </c>
      <c r="CB96" s="168">
        <f t="shared" si="82"/>
        <v>43.842000000000006</v>
      </c>
      <c r="CC96" s="168">
        <f t="shared" si="82"/>
        <v>43.838000000000001</v>
      </c>
      <c r="CD96" s="168">
        <f t="shared" si="82"/>
        <v>43.846000000000004</v>
      </c>
      <c r="CE96" s="168">
        <f t="shared" si="82"/>
        <v>43.842000000000006</v>
      </c>
      <c r="CF96" s="168">
        <f t="shared" si="82"/>
        <v>43.842000000000006</v>
      </c>
      <c r="CG96" s="168">
        <f t="shared" si="82"/>
        <v>43.846000000000004</v>
      </c>
      <c r="CH96" s="168">
        <f t="shared" si="82"/>
        <v>43.842000000000006</v>
      </c>
      <c r="CI96" s="168">
        <f t="shared" si="82"/>
        <v>43.846000000000004</v>
      </c>
      <c r="CJ96" s="168">
        <f t="shared" si="82"/>
        <v>43.846000000000004</v>
      </c>
      <c r="CK96" s="168">
        <f t="shared" si="82"/>
        <v>43.842000000000006</v>
      </c>
      <c r="CL96" s="168">
        <f t="shared" si="82"/>
        <v>43.842000000000006</v>
      </c>
      <c r="CM96" s="168">
        <f t="shared" si="82"/>
        <v>43.842000000000006</v>
      </c>
      <c r="CN96" s="168">
        <f t="shared" si="82"/>
        <v>43.846000000000004</v>
      </c>
      <c r="CO96" s="168">
        <f t="shared" si="82"/>
        <v>43.842000000000006</v>
      </c>
      <c r="CP96" s="168">
        <f t="shared" si="82"/>
        <v>43.842000000000006</v>
      </c>
      <c r="CQ96" s="168">
        <f t="shared" si="82"/>
        <v>43.842000000000006</v>
      </c>
      <c r="CR96" s="168">
        <f t="shared" si="82"/>
        <v>43.842000000000006</v>
      </c>
      <c r="CS96" s="224">
        <f t="shared" si="82"/>
        <v>43.838000000000001</v>
      </c>
      <c r="CT96" s="132">
        <f t="shared" si="70"/>
        <v>13700.29744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43.830000000000005</v>
      </c>
      <c r="C99" s="130">
        <f t="shared" si="83"/>
        <v>43.830000000000005</v>
      </c>
      <c r="D99" s="130">
        <f t="shared" si="83"/>
        <v>43.830000000000005</v>
      </c>
      <c r="E99" s="130">
        <f t="shared" si="83"/>
        <v>43.830000000000005</v>
      </c>
      <c r="F99" s="130">
        <f t="shared" si="83"/>
        <v>43.830000000000005</v>
      </c>
      <c r="G99" s="130">
        <f t="shared" si="83"/>
        <v>43.830000000000005</v>
      </c>
      <c r="H99" s="130">
        <f t="shared" si="83"/>
        <v>43.830000000000005</v>
      </c>
      <c r="I99" s="130">
        <f t="shared" si="83"/>
        <v>43.830000000000005</v>
      </c>
      <c r="J99" s="130">
        <f t="shared" si="83"/>
        <v>43.830000000000005</v>
      </c>
      <c r="K99" s="130">
        <f t="shared" si="83"/>
        <v>43.830000000000005</v>
      </c>
      <c r="L99" s="130">
        <f t="shared" si="83"/>
        <v>43.834000000000003</v>
      </c>
      <c r="M99" s="130">
        <f t="shared" si="83"/>
        <v>43.830000000000005</v>
      </c>
      <c r="N99" s="130">
        <f t="shared" si="83"/>
        <v>43.830000000000005</v>
      </c>
      <c r="O99" s="130">
        <f t="shared" si="83"/>
        <v>43.830000000000005</v>
      </c>
      <c r="P99" s="130">
        <f t="shared" si="83"/>
        <v>43.830000000000005</v>
      </c>
      <c r="Q99" s="130">
        <f t="shared" si="83"/>
        <v>43.830000000000005</v>
      </c>
      <c r="R99" s="130">
        <f t="shared" si="83"/>
        <v>43.834000000000003</v>
      </c>
      <c r="S99" s="130">
        <f t="shared" si="83"/>
        <v>43.830000000000005</v>
      </c>
      <c r="T99" s="130">
        <f t="shared" si="83"/>
        <v>43.838000000000001</v>
      </c>
      <c r="U99" s="130">
        <f t="shared" si="83"/>
        <v>43.842000000000006</v>
      </c>
      <c r="V99" s="130">
        <f t="shared" si="83"/>
        <v>99.412000000000006</v>
      </c>
      <c r="W99" s="130">
        <f t="shared" si="83"/>
        <v>62.64200000000001</v>
      </c>
      <c r="X99" s="130">
        <f t="shared" si="83"/>
        <v>45.438000000000002</v>
      </c>
      <c r="Y99" s="130">
        <f t="shared" si="83"/>
        <v>43.838000000000001</v>
      </c>
      <c r="Z99" s="130">
        <f t="shared" si="83"/>
        <v>239.566</v>
      </c>
      <c r="AA99" s="130">
        <f t="shared" si="83"/>
        <v>239.756</v>
      </c>
      <c r="AB99" s="130">
        <f t="shared" si="83"/>
        <v>244.63739999999999</v>
      </c>
      <c r="AC99" s="130">
        <f t="shared" si="83"/>
        <v>242.55986999999999</v>
      </c>
      <c r="AD99" s="130">
        <f t="shared" si="83"/>
        <v>246.20328999999998</v>
      </c>
      <c r="AE99" s="130">
        <f t="shared" si="83"/>
        <v>250.46265</v>
      </c>
      <c r="AF99" s="130">
        <f t="shared" si="83"/>
        <v>252.43622999999999</v>
      </c>
      <c r="AG99" s="130">
        <f t="shared" si="83"/>
        <v>255.68783999999999</v>
      </c>
      <c r="AH99" s="130">
        <f t="shared" ref="AH99:BM99" si="84">IF(AH57&lt;0,0,MIN(AH57,AH96))</f>
        <v>256.29163999999997</v>
      </c>
      <c r="AI99" s="130">
        <f t="shared" si="84"/>
        <v>257.18385999999998</v>
      </c>
      <c r="AJ99" s="130">
        <f t="shared" si="84"/>
        <v>258.12133999999998</v>
      </c>
      <c r="AK99" s="130">
        <f t="shared" si="84"/>
        <v>259.87305000000003</v>
      </c>
      <c r="AL99" s="130">
        <f t="shared" si="84"/>
        <v>259.64114000000001</v>
      </c>
      <c r="AM99" s="130">
        <f t="shared" si="84"/>
        <v>264.09852000000001</v>
      </c>
      <c r="AN99" s="130">
        <f t="shared" si="84"/>
        <v>265.80592999999999</v>
      </c>
      <c r="AO99" s="130">
        <f t="shared" si="84"/>
        <v>263.16253999999998</v>
      </c>
      <c r="AP99" s="130">
        <f t="shared" si="84"/>
        <v>223.46439999999996</v>
      </c>
      <c r="AQ99" s="130">
        <f t="shared" si="84"/>
        <v>217.71516999999997</v>
      </c>
      <c r="AR99" s="130">
        <f t="shared" si="84"/>
        <v>252.81007999999997</v>
      </c>
      <c r="AS99" s="130">
        <f t="shared" si="84"/>
        <v>247.09600999999998</v>
      </c>
      <c r="AT99" s="130">
        <f t="shared" si="84"/>
        <v>254.67106999999996</v>
      </c>
      <c r="AU99" s="130">
        <f t="shared" si="84"/>
        <v>258.89258000000001</v>
      </c>
      <c r="AV99" s="130">
        <f t="shared" si="84"/>
        <v>248.88306999999998</v>
      </c>
      <c r="AW99" s="130">
        <f t="shared" si="84"/>
        <v>242.62185999999997</v>
      </c>
      <c r="AX99" s="130">
        <f t="shared" si="84"/>
        <v>271.31149999999997</v>
      </c>
      <c r="AY99" s="130">
        <f t="shared" si="84"/>
        <v>273.83175</v>
      </c>
      <c r="AZ99" s="130">
        <f t="shared" si="84"/>
        <v>279.64045999999996</v>
      </c>
      <c r="BA99" s="130">
        <f t="shared" si="84"/>
        <v>270.15512999999999</v>
      </c>
      <c r="BB99" s="130">
        <f t="shared" si="84"/>
        <v>271.20963</v>
      </c>
      <c r="BC99" s="130">
        <f t="shared" si="84"/>
        <v>268.68737999999996</v>
      </c>
      <c r="BD99" s="130">
        <f t="shared" si="84"/>
        <v>268.52373</v>
      </c>
      <c r="BE99" s="130">
        <f t="shared" si="84"/>
        <v>269.24930999999998</v>
      </c>
      <c r="BF99" s="130">
        <f t="shared" si="84"/>
        <v>268.38847999999996</v>
      </c>
      <c r="BG99" s="130">
        <f t="shared" si="84"/>
        <v>267.12651</v>
      </c>
      <c r="BH99" s="130">
        <f t="shared" si="84"/>
        <v>265.69304</v>
      </c>
      <c r="BI99" s="130">
        <f t="shared" si="84"/>
        <v>243.02803999999998</v>
      </c>
      <c r="BJ99" s="130">
        <f t="shared" si="84"/>
        <v>228.03610999999998</v>
      </c>
      <c r="BK99" s="130">
        <f t="shared" si="84"/>
        <v>209.03112999999999</v>
      </c>
      <c r="BL99" s="130">
        <f t="shared" si="84"/>
        <v>188.30930999999998</v>
      </c>
      <c r="BM99" s="130">
        <f t="shared" si="84"/>
        <v>186.06849</v>
      </c>
      <c r="BN99" s="130">
        <f t="shared" ref="BN99:CS99" si="85">IF(BN57&lt;0,0,MIN(BN57,BN96))</f>
        <v>161.81672</v>
      </c>
      <c r="BO99" s="130">
        <f t="shared" si="85"/>
        <v>114.51085</v>
      </c>
      <c r="BP99" s="130">
        <f t="shared" si="85"/>
        <v>145.72957</v>
      </c>
      <c r="BQ99" s="130">
        <f t="shared" si="85"/>
        <v>145.87738999999999</v>
      </c>
      <c r="BR99" s="130">
        <f t="shared" si="85"/>
        <v>128.56922</v>
      </c>
      <c r="BS99" s="130">
        <f t="shared" si="85"/>
        <v>134.54501999999999</v>
      </c>
      <c r="BT99" s="130">
        <f t="shared" si="85"/>
        <v>133.28603999999999</v>
      </c>
      <c r="BU99" s="130">
        <f t="shared" si="85"/>
        <v>131.77501999999998</v>
      </c>
      <c r="BV99" s="130">
        <f t="shared" si="85"/>
        <v>232.77542999999997</v>
      </c>
      <c r="BW99" s="130">
        <f t="shared" si="85"/>
        <v>188.13183999999998</v>
      </c>
      <c r="BX99" s="130">
        <f t="shared" si="85"/>
        <v>101.70079999999999</v>
      </c>
      <c r="BY99" s="130">
        <f t="shared" si="85"/>
        <v>46.85</v>
      </c>
      <c r="BZ99" s="130">
        <f t="shared" si="85"/>
        <v>43.834000000000003</v>
      </c>
      <c r="CA99" s="130">
        <f t="shared" si="85"/>
        <v>43.838000000000001</v>
      </c>
      <c r="CB99" s="130">
        <f t="shared" si="85"/>
        <v>43.842000000000006</v>
      </c>
      <c r="CC99" s="130">
        <f t="shared" si="85"/>
        <v>43.838000000000001</v>
      </c>
      <c r="CD99" s="130">
        <f t="shared" si="85"/>
        <v>43.846000000000004</v>
      </c>
      <c r="CE99" s="130">
        <f t="shared" si="85"/>
        <v>43.842000000000006</v>
      </c>
      <c r="CF99" s="130">
        <f t="shared" si="85"/>
        <v>43.842000000000006</v>
      </c>
      <c r="CG99" s="130">
        <f t="shared" si="85"/>
        <v>43.846000000000004</v>
      </c>
      <c r="CH99" s="130">
        <f t="shared" si="85"/>
        <v>43.842000000000006</v>
      </c>
      <c r="CI99" s="130">
        <f t="shared" si="85"/>
        <v>43.846000000000004</v>
      </c>
      <c r="CJ99" s="130">
        <f t="shared" si="85"/>
        <v>43.846000000000004</v>
      </c>
      <c r="CK99" s="130">
        <f t="shared" si="85"/>
        <v>43.842000000000006</v>
      </c>
      <c r="CL99" s="130">
        <f t="shared" si="85"/>
        <v>43.842000000000006</v>
      </c>
      <c r="CM99" s="130">
        <f t="shared" si="85"/>
        <v>43.842000000000006</v>
      </c>
      <c r="CN99" s="130">
        <f t="shared" si="85"/>
        <v>43.846000000000004</v>
      </c>
      <c r="CO99" s="130">
        <f t="shared" si="85"/>
        <v>43.842000000000006</v>
      </c>
      <c r="CP99" s="130">
        <f t="shared" si="85"/>
        <v>43.842000000000006</v>
      </c>
      <c r="CQ99" s="130">
        <f t="shared" si="85"/>
        <v>43.842000000000006</v>
      </c>
      <c r="CR99" s="130">
        <f t="shared" si="85"/>
        <v>43.842000000000006</v>
      </c>
      <c r="CS99" s="130">
        <f t="shared" si="85"/>
        <v>43.838000000000001</v>
      </c>
      <c r="CT99" s="132">
        <f>SUM(B99:CS99)</f>
        <v>13700.29744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105.60000000000002</v>
      </c>
      <c r="AK103" s="8">
        <f t="shared" si="90"/>
        <v>211.2</v>
      </c>
      <c r="AL103" s="8">
        <f t="shared" si="90"/>
        <v>105.60000000000002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105.60000000000002</v>
      </c>
      <c r="BE103" s="8">
        <f t="shared" si="90"/>
        <v>211.2</v>
      </c>
      <c r="BF103" s="8">
        <f t="shared" si="90"/>
        <v>316.8</v>
      </c>
      <c r="BG103" s="8">
        <f t="shared" si="90"/>
        <v>422.4</v>
      </c>
      <c r="BH103" s="8">
        <f t="shared" si="90"/>
        <v>481.5</v>
      </c>
      <c r="BI103" s="8">
        <f t="shared" si="90"/>
        <v>481.5</v>
      </c>
      <c r="BJ103" s="8">
        <f t="shared" si="90"/>
        <v>375.9</v>
      </c>
      <c r="BK103" s="8">
        <f t="shared" si="90"/>
        <v>270.3</v>
      </c>
      <c r="BL103" s="8">
        <f t="shared" si="90"/>
        <v>164.7</v>
      </c>
      <c r="BM103" s="8">
        <f t="shared" si="90"/>
        <v>59.100000000000023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0.82784999999999997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7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3740.9977209677418</v>
      </c>
      <c r="C3" s="18">
        <f t="shared" si="0"/>
        <v>3740.9977209677418</v>
      </c>
      <c r="D3" s="18">
        <f t="shared" si="0"/>
        <v>3740.9977209677418</v>
      </c>
      <c r="E3" s="18">
        <f t="shared" si="0"/>
        <v>3740.9977209677418</v>
      </c>
      <c r="F3" s="18">
        <f t="shared" si="0"/>
        <v>3740.9977209677418</v>
      </c>
      <c r="G3" s="18">
        <f t="shared" si="0"/>
        <v>3740.9977209677418</v>
      </c>
      <c r="H3" s="18">
        <f t="shared" si="0"/>
        <v>3740.9977209677418</v>
      </c>
      <c r="I3" s="18">
        <f t="shared" si="0"/>
        <v>3740.9977209677418</v>
      </c>
      <c r="J3" s="18">
        <f t="shared" si="0"/>
        <v>3740.9977209677418</v>
      </c>
      <c r="K3" s="18">
        <f t="shared" si="0"/>
        <v>3740.9977209677418</v>
      </c>
      <c r="L3" s="18">
        <f t="shared" si="0"/>
        <v>3740.9977209677418</v>
      </c>
      <c r="M3" s="18">
        <f t="shared" si="0"/>
        <v>3740.9977209677418</v>
      </c>
      <c r="N3" s="18">
        <f t="shared" si="0"/>
        <v>3740.9977209677418</v>
      </c>
      <c r="O3" s="18">
        <f t="shared" si="0"/>
        <v>3740.9977209677418</v>
      </c>
      <c r="P3" s="18">
        <f t="shared" si="0"/>
        <v>3740.9977209677418</v>
      </c>
      <c r="Q3" s="18">
        <f t="shared" si="0"/>
        <v>3740.9977209677418</v>
      </c>
      <c r="R3" s="18">
        <f t="shared" si="0"/>
        <v>3740.9977209677418</v>
      </c>
      <c r="S3" s="18">
        <f t="shared" si="0"/>
        <v>3740.9977209677418</v>
      </c>
      <c r="T3" s="18">
        <f t="shared" si="0"/>
        <v>3740.9977209677418</v>
      </c>
      <c r="U3" s="18">
        <f t="shared" si="0"/>
        <v>3740.9977209677418</v>
      </c>
      <c r="V3" s="18">
        <f t="shared" si="0"/>
        <v>3740.9977209677418</v>
      </c>
      <c r="W3" s="18">
        <f t="shared" si="0"/>
        <v>3740.9977209677418</v>
      </c>
      <c r="X3" s="18">
        <f t="shared" si="0"/>
        <v>3740.9977209677418</v>
      </c>
      <c r="Y3" s="18">
        <f t="shared" si="0"/>
        <v>3740.9977209677418</v>
      </c>
      <c r="Z3" s="18">
        <f t="shared" si="0"/>
        <v>3740.9977209677418</v>
      </c>
      <c r="AA3" s="18">
        <f t="shared" si="0"/>
        <v>3740.9977209677418</v>
      </c>
      <c r="AB3" s="18">
        <f t="shared" si="0"/>
        <v>3740.9977209677418</v>
      </c>
      <c r="AC3" s="18">
        <f t="shared" si="0"/>
        <v>3740.9977209677418</v>
      </c>
      <c r="AD3" s="18">
        <f t="shared" si="0"/>
        <v>3740.9977209677418</v>
      </c>
      <c r="AE3" s="18">
        <f t="shared" si="0"/>
        <v>3740.9977209677418</v>
      </c>
      <c r="AF3" s="18">
        <f t="shared" si="0"/>
        <v>3740.9977209677418</v>
      </c>
      <c r="AG3" s="18">
        <f t="shared" si="0"/>
        <v>3740.9977209677418</v>
      </c>
      <c r="AH3" s="18">
        <f t="shared" si="0"/>
        <v>3740.9977209677418</v>
      </c>
      <c r="AI3" s="18">
        <f t="shared" si="0"/>
        <v>3740.9977209677418</v>
      </c>
      <c r="AJ3" s="18">
        <f t="shared" si="0"/>
        <v>3740.9977209677418</v>
      </c>
      <c r="AK3" s="18">
        <f t="shared" si="0"/>
        <v>3740.9977209677418</v>
      </c>
      <c r="AL3" s="18">
        <f t="shared" si="0"/>
        <v>3740.9977209677418</v>
      </c>
      <c r="AM3" s="18">
        <f t="shared" si="0"/>
        <v>3740.9977209677418</v>
      </c>
      <c r="AN3" s="18">
        <f t="shared" si="0"/>
        <v>3740.9977209677418</v>
      </c>
      <c r="AO3" s="18">
        <f t="shared" si="0"/>
        <v>3740.9977209677418</v>
      </c>
      <c r="AP3" s="18">
        <f t="shared" si="0"/>
        <v>3740.9977209677418</v>
      </c>
      <c r="AQ3" s="18">
        <f t="shared" si="0"/>
        <v>3740.9977209677418</v>
      </c>
      <c r="AR3" s="18">
        <f t="shared" si="0"/>
        <v>3740.9977209677418</v>
      </c>
      <c r="AS3" s="18">
        <f t="shared" si="0"/>
        <v>3740.9977209677418</v>
      </c>
      <c r="AT3" s="18">
        <f t="shared" si="0"/>
        <v>3740.9977209677418</v>
      </c>
      <c r="AU3" s="18">
        <f t="shared" si="0"/>
        <v>3740.9977209677418</v>
      </c>
      <c r="AV3" s="18">
        <f t="shared" si="0"/>
        <v>3740.9977209677418</v>
      </c>
      <c r="AW3" s="18">
        <f t="shared" si="0"/>
        <v>3740.9977209677418</v>
      </c>
      <c r="AX3" s="18">
        <f t="shared" si="0"/>
        <v>3740.9977209677418</v>
      </c>
      <c r="AY3" s="18">
        <f t="shared" si="0"/>
        <v>3740.9977209677418</v>
      </c>
      <c r="AZ3" s="18">
        <f t="shared" si="0"/>
        <v>3740.9977209677418</v>
      </c>
      <c r="BA3" s="18">
        <f t="shared" si="0"/>
        <v>3740.9977209677418</v>
      </c>
      <c r="BB3" s="18">
        <f t="shared" si="0"/>
        <v>3740.9977209677418</v>
      </c>
      <c r="BC3" s="18">
        <f t="shared" si="0"/>
        <v>3740.9977209677418</v>
      </c>
      <c r="BD3" s="18">
        <f t="shared" si="0"/>
        <v>3740.9977209677418</v>
      </c>
      <c r="BE3" s="18">
        <f t="shared" si="0"/>
        <v>3740.9977209677418</v>
      </c>
      <c r="BF3" s="18">
        <f t="shared" si="0"/>
        <v>3740.9977209677418</v>
      </c>
      <c r="BG3" s="18">
        <f t="shared" si="0"/>
        <v>3740.9977209677418</v>
      </c>
      <c r="BH3" s="18">
        <f t="shared" si="0"/>
        <v>3740.9977209677418</v>
      </c>
      <c r="BI3" s="18">
        <f t="shared" si="0"/>
        <v>3740.9977209677418</v>
      </c>
      <c r="BJ3" s="18">
        <f t="shared" si="0"/>
        <v>3740.9977209677418</v>
      </c>
      <c r="BK3" s="18">
        <f t="shared" si="0"/>
        <v>3740.9977209677418</v>
      </c>
      <c r="BL3" s="18">
        <f t="shared" si="0"/>
        <v>3740.9977209677418</v>
      </c>
      <c r="BM3" s="18">
        <f t="shared" si="0"/>
        <v>3740.9977209677418</v>
      </c>
      <c r="BN3" s="18">
        <f t="shared" ref="BN3:CS3" si="1">BN4+BN12</f>
        <v>3740.9977209677418</v>
      </c>
      <c r="BO3" s="18">
        <f t="shared" si="1"/>
        <v>3740.9977209677418</v>
      </c>
      <c r="BP3" s="18">
        <f t="shared" si="1"/>
        <v>3740.9977209677418</v>
      </c>
      <c r="BQ3" s="18">
        <f t="shared" si="1"/>
        <v>3740.9977209677418</v>
      </c>
      <c r="BR3" s="18">
        <f t="shared" si="1"/>
        <v>3740.9977209677418</v>
      </c>
      <c r="BS3" s="18">
        <f t="shared" si="1"/>
        <v>3740.9977209677418</v>
      </c>
      <c r="BT3" s="18">
        <f t="shared" si="1"/>
        <v>3740.9977209677418</v>
      </c>
      <c r="BU3" s="18">
        <f t="shared" si="1"/>
        <v>3740.9977209677418</v>
      </c>
      <c r="BV3" s="18">
        <f t="shared" si="1"/>
        <v>3740.9977209677418</v>
      </c>
      <c r="BW3" s="18">
        <f t="shared" si="1"/>
        <v>3740.9977209677418</v>
      </c>
      <c r="BX3" s="18">
        <f t="shared" si="1"/>
        <v>3740.9977209677418</v>
      </c>
      <c r="BY3" s="18">
        <f t="shared" si="1"/>
        <v>3740.9977209677418</v>
      </c>
      <c r="BZ3" s="18">
        <f t="shared" si="1"/>
        <v>3740.9977209677418</v>
      </c>
      <c r="CA3" s="18">
        <f t="shared" si="1"/>
        <v>3740.9977209677418</v>
      </c>
      <c r="CB3" s="18">
        <f t="shared" si="1"/>
        <v>3740.9977209677418</v>
      </c>
      <c r="CC3" s="18">
        <f t="shared" si="1"/>
        <v>3740.9977209677418</v>
      </c>
      <c r="CD3" s="18">
        <f t="shared" si="1"/>
        <v>3740.9977209677418</v>
      </c>
      <c r="CE3" s="18">
        <f t="shared" si="1"/>
        <v>3740.9977209677418</v>
      </c>
      <c r="CF3" s="18">
        <f t="shared" si="1"/>
        <v>3740.9977209677418</v>
      </c>
      <c r="CG3" s="18">
        <f t="shared" si="1"/>
        <v>3740.9977209677418</v>
      </c>
      <c r="CH3" s="18">
        <f t="shared" si="1"/>
        <v>3740.9977209677418</v>
      </c>
      <c r="CI3" s="18">
        <f t="shared" si="1"/>
        <v>3740.9977209677418</v>
      </c>
      <c r="CJ3" s="18">
        <f t="shared" si="1"/>
        <v>3740.9977209677418</v>
      </c>
      <c r="CK3" s="18">
        <f t="shared" si="1"/>
        <v>3740.9977209677418</v>
      </c>
      <c r="CL3" s="18">
        <f t="shared" si="1"/>
        <v>3740.9977209677418</v>
      </c>
      <c r="CM3" s="18">
        <f t="shared" si="1"/>
        <v>3740.9977209677418</v>
      </c>
      <c r="CN3" s="18">
        <f t="shared" si="1"/>
        <v>3740.9977209677418</v>
      </c>
      <c r="CO3" s="18">
        <f t="shared" si="1"/>
        <v>3740.9977209677418</v>
      </c>
      <c r="CP3" s="18">
        <f t="shared" si="1"/>
        <v>3740.9977209677418</v>
      </c>
      <c r="CQ3" s="18">
        <f t="shared" si="1"/>
        <v>3740.9977209677418</v>
      </c>
      <c r="CR3" s="18">
        <f t="shared" si="1"/>
        <v>3740.9977209677418</v>
      </c>
      <c r="CS3" s="19">
        <f t="shared" si="1"/>
        <v>3740.9977209677418</v>
      </c>
      <c r="CT3" s="73">
        <f t="shared" ref="CT3:CT19" si="2">SUM(B3:CS3)</f>
        <v>359135.7812129035</v>
      </c>
      <c r="CU3" s="149"/>
      <c r="CW3" s="139"/>
    </row>
    <row r="4" spans="1:102">
      <c r="A4" s="21" t="s">
        <v>32</v>
      </c>
      <c r="B4" s="22">
        <f>SUM(B5:B11)</f>
        <v>3587</v>
      </c>
      <c r="C4" s="23">
        <f t="shared" ref="C4:BN4" si="3">SUM(C5:C11)</f>
        <v>3587</v>
      </c>
      <c r="D4" s="23">
        <f t="shared" si="3"/>
        <v>3587</v>
      </c>
      <c r="E4" s="23">
        <f t="shared" si="3"/>
        <v>3587</v>
      </c>
      <c r="F4" s="23">
        <f t="shared" si="3"/>
        <v>3587</v>
      </c>
      <c r="G4" s="23">
        <f t="shared" si="3"/>
        <v>3587</v>
      </c>
      <c r="H4" s="23">
        <f t="shared" si="3"/>
        <v>3587</v>
      </c>
      <c r="I4" s="23">
        <f t="shared" si="3"/>
        <v>3587</v>
      </c>
      <c r="J4" s="23">
        <f t="shared" si="3"/>
        <v>3587</v>
      </c>
      <c r="K4" s="23">
        <f t="shared" si="3"/>
        <v>3587</v>
      </c>
      <c r="L4" s="23">
        <f t="shared" si="3"/>
        <v>3587</v>
      </c>
      <c r="M4" s="23">
        <f t="shared" si="3"/>
        <v>3587</v>
      </c>
      <c r="N4" s="23">
        <f t="shared" si="3"/>
        <v>3587</v>
      </c>
      <c r="O4" s="23">
        <f t="shared" si="3"/>
        <v>3587</v>
      </c>
      <c r="P4" s="23">
        <f t="shared" si="3"/>
        <v>3587</v>
      </c>
      <c r="Q4" s="23">
        <f t="shared" si="3"/>
        <v>3587</v>
      </c>
      <c r="R4" s="23">
        <f t="shared" si="3"/>
        <v>3587</v>
      </c>
      <c r="S4" s="23">
        <f t="shared" si="3"/>
        <v>3587</v>
      </c>
      <c r="T4" s="23">
        <f t="shared" si="3"/>
        <v>3587</v>
      </c>
      <c r="U4" s="23">
        <f t="shared" si="3"/>
        <v>3587</v>
      </c>
      <c r="V4" s="23">
        <f t="shared" si="3"/>
        <v>3587</v>
      </c>
      <c r="W4" s="23">
        <f t="shared" si="3"/>
        <v>3587</v>
      </c>
      <c r="X4" s="23">
        <f t="shared" si="3"/>
        <v>3587</v>
      </c>
      <c r="Y4" s="23">
        <f t="shared" si="3"/>
        <v>3587</v>
      </c>
      <c r="Z4" s="23">
        <f t="shared" si="3"/>
        <v>3587</v>
      </c>
      <c r="AA4" s="23">
        <f t="shared" si="3"/>
        <v>3587</v>
      </c>
      <c r="AB4" s="23">
        <f t="shared" si="3"/>
        <v>3587</v>
      </c>
      <c r="AC4" s="23">
        <f t="shared" si="3"/>
        <v>3587</v>
      </c>
      <c r="AD4" s="23">
        <f t="shared" si="3"/>
        <v>3587</v>
      </c>
      <c r="AE4" s="23">
        <f t="shared" si="3"/>
        <v>3587</v>
      </c>
      <c r="AF4" s="23">
        <f t="shared" si="3"/>
        <v>3587</v>
      </c>
      <c r="AG4" s="23">
        <f t="shared" si="3"/>
        <v>3587</v>
      </c>
      <c r="AH4" s="23">
        <f t="shared" si="3"/>
        <v>3587</v>
      </c>
      <c r="AI4" s="23">
        <f t="shared" si="3"/>
        <v>3587</v>
      </c>
      <c r="AJ4" s="23">
        <f t="shared" si="3"/>
        <v>3587</v>
      </c>
      <c r="AK4" s="23">
        <f t="shared" si="3"/>
        <v>3587</v>
      </c>
      <c r="AL4" s="23">
        <f t="shared" si="3"/>
        <v>3587</v>
      </c>
      <c r="AM4" s="23">
        <f t="shared" si="3"/>
        <v>3587</v>
      </c>
      <c r="AN4" s="23">
        <f t="shared" si="3"/>
        <v>3587</v>
      </c>
      <c r="AO4" s="23">
        <f t="shared" si="3"/>
        <v>3587</v>
      </c>
      <c r="AP4" s="23">
        <f t="shared" si="3"/>
        <v>3587</v>
      </c>
      <c r="AQ4" s="23">
        <f t="shared" si="3"/>
        <v>3587</v>
      </c>
      <c r="AR4" s="23">
        <f t="shared" si="3"/>
        <v>3587</v>
      </c>
      <c r="AS4" s="23">
        <f t="shared" si="3"/>
        <v>3587</v>
      </c>
      <c r="AT4" s="23">
        <f t="shared" si="3"/>
        <v>3587</v>
      </c>
      <c r="AU4" s="23">
        <f t="shared" si="3"/>
        <v>3587</v>
      </c>
      <c r="AV4" s="23">
        <f t="shared" si="3"/>
        <v>3587</v>
      </c>
      <c r="AW4" s="23">
        <f t="shared" si="3"/>
        <v>3587</v>
      </c>
      <c r="AX4" s="23">
        <f t="shared" si="3"/>
        <v>3587</v>
      </c>
      <c r="AY4" s="23">
        <f t="shared" si="3"/>
        <v>3587</v>
      </c>
      <c r="AZ4" s="23">
        <f t="shared" si="3"/>
        <v>3587</v>
      </c>
      <c r="BA4" s="23">
        <f t="shared" si="3"/>
        <v>3587</v>
      </c>
      <c r="BB4" s="23">
        <f t="shared" si="3"/>
        <v>3587</v>
      </c>
      <c r="BC4" s="23">
        <f t="shared" si="3"/>
        <v>3587</v>
      </c>
      <c r="BD4" s="23">
        <f t="shared" si="3"/>
        <v>3587</v>
      </c>
      <c r="BE4" s="23">
        <f t="shared" si="3"/>
        <v>3587</v>
      </c>
      <c r="BF4" s="23">
        <f t="shared" si="3"/>
        <v>3587</v>
      </c>
      <c r="BG4" s="23">
        <f t="shared" si="3"/>
        <v>3587</v>
      </c>
      <c r="BH4" s="23">
        <f t="shared" si="3"/>
        <v>3587</v>
      </c>
      <c r="BI4" s="23">
        <f t="shared" si="3"/>
        <v>3587</v>
      </c>
      <c r="BJ4" s="23">
        <f t="shared" si="3"/>
        <v>3587</v>
      </c>
      <c r="BK4" s="23">
        <f t="shared" si="3"/>
        <v>3587</v>
      </c>
      <c r="BL4" s="23">
        <f t="shared" si="3"/>
        <v>3587</v>
      </c>
      <c r="BM4" s="23">
        <f t="shared" si="3"/>
        <v>3587</v>
      </c>
      <c r="BN4" s="23">
        <f t="shared" si="3"/>
        <v>3587</v>
      </c>
      <c r="BO4" s="23">
        <f t="shared" ref="BO4:CS4" si="4">SUM(BO5:BO11)</f>
        <v>3587</v>
      </c>
      <c r="BP4" s="23">
        <f t="shared" si="4"/>
        <v>3587</v>
      </c>
      <c r="BQ4" s="23">
        <f t="shared" si="4"/>
        <v>3587</v>
      </c>
      <c r="BR4" s="23">
        <f t="shared" si="4"/>
        <v>3587</v>
      </c>
      <c r="BS4" s="23">
        <f t="shared" si="4"/>
        <v>3587</v>
      </c>
      <c r="BT4" s="23">
        <f t="shared" si="4"/>
        <v>3587</v>
      </c>
      <c r="BU4" s="23">
        <f t="shared" si="4"/>
        <v>3587</v>
      </c>
      <c r="BV4" s="23">
        <f t="shared" si="4"/>
        <v>3587</v>
      </c>
      <c r="BW4" s="23">
        <f t="shared" si="4"/>
        <v>3587</v>
      </c>
      <c r="BX4" s="23">
        <f t="shared" si="4"/>
        <v>3587</v>
      </c>
      <c r="BY4" s="23">
        <f t="shared" si="4"/>
        <v>3587</v>
      </c>
      <c r="BZ4" s="23">
        <f t="shared" si="4"/>
        <v>3587</v>
      </c>
      <c r="CA4" s="23">
        <f t="shared" si="4"/>
        <v>3587</v>
      </c>
      <c r="CB4" s="23">
        <f t="shared" si="4"/>
        <v>3587</v>
      </c>
      <c r="CC4" s="23">
        <f t="shared" si="4"/>
        <v>3587</v>
      </c>
      <c r="CD4" s="23">
        <f t="shared" si="4"/>
        <v>3587</v>
      </c>
      <c r="CE4" s="23">
        <f t="shared" si="4"/>
        <v>3587</v>
      </c>
      <c r="CF4" s="23">
        <f t="shared" si="4"/>
        <v>3587</v>
      </c>
      <c r="CG4" s="23">
        <f t="shared" si="4"/>
        <v>3587</v>
      </c>
      <c r="CH4" s="23">
        <f t="shared" si="4"/>
        <v>3587</v>
      </c>
      <c r="CI4" s="23">
        <f t="shared" si="4"/>
        <v>3587</v>
      </c>
      <c r="CJ4" s="23">
        <f t="shared" si="4"/>
        <v>3587</v>
      </c>
      <c r="CK4" s="23">
        <f t="shared" si="4"/>
        <v>3587</v>
      </c>
      <c r="CL4" s="23">
        <f t="shared" si="4"/>
        <v>3587</v>
      </c>
      <c r="CM4" s="23">
        <f t="shared" si="4"/>
        <v>3587</v>
      </c>
      <c r="CN4" s="23">
        <f t="shared" si="4"/>
        <v>3587</v>
      </c>
      <c r="CO4" s="23">
        <f t="shared" si="4"/>
        <v>3587</v>
      </c>
      <c r="CP4" s="23">
        <f t="shared" si="4"/>
        <v>3587</v>
      </c>
      <c r="CQ4" s="23">
        <f t="shared" si="4"/>
        <v>3587</v>
      </c>
      <c r="CR4" s="23">
        <f t="shared" si="4"/>
        <v>3587</v>
      </c>
      <c r="CS4" s="24">
        <f t="shared" si="4"/>
        <v>3587</v>
      </c>
      <c r="CT4" s="30">
        <f t="shared" si="2"/>
        <v>344352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1"/>
      <c r="CV7" s="162"/>
      <c r="CW7" s="139"/>
    </row>
    <row r="8" spans="1:102">
      <c r="A8" s="30" t="s">
        <v>36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1"/>
      <c r="CV8" s="162"/>
      <c r="CW8" s="139"/>
    </row>
    <row r="9" spans="1:102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2"/>
        <v>38400</v>
      </c>
      <c r="CU9" s="151"/>
      <c r="CV9" s="162"/>
      <c r="CW9" s="139"/>
    </row>
    <row r="10" spans="1:102">
      <c r="A10" s="30" t="s">
        <v>38</v>
      </c>
      <c r="B10" s="31">
        <v>730</v>
      </c>
      <c r="C10" s="32">
        <v>730</v>
      </c>
      <c r="D10" s="32">
        <v>730</v>
      </c>
      <c r="E10" s="32">
        <v>730</v>
      </c>
      <c r="F10" s="32">
        <v>730</v>
      </c>
      <c r="G10" s="32">
        <v>730</v>
      </c>
      <c r="H10" s="32">
        <v>730</v>
      </c>
      <c r="I10" s="32">
        <v>730</v>
      </c>
      <c r="J10" s="32">
        <v>730</v>
      </c>
      <c r="K10" s="32">
        <v>730</v>
      </c>
      <c r="L10" s="32">
        <v>730</v>
      </c>
      <c r="M10" s="32">
        <v>730</v>
      </c>
      <c r="N10" s="32">
        <v>730</v>
      </c>
      <c r="O10" s="32">
        <v>730</v>
      </c>
      <c r="P10" s="32">
        <v>730</v>
      </c>
      <c r="Q10" s="32">
        <v>730</v>
      </c>
      <c r="R10" s="32">
        <v>730</v>
      </c>
      <c r="S10" s="32">
        <v>730</v>
      </c>
      <c r="T10" s="32">
        <v>730</v>
      </c>
      <c r="U10" s="32">
        <v>730</v>
      </c>
      <c r="V10" s="32">
        <v>730</v>
      </c>
      <c r="W10" s="32">
        <v>730</v>
      </c>
      <c r="X10" s="32">
        <v>730</v>
      </c>
      <c r="Y10" s="32">
        <v>730</v>
      </c>
      <c r="Z10" s="32">
        <v>730</v>
      </c>
      <c r="AA10" s="32">
        <v>730</v>
      </c>
      <c r="AB10" s="32">
        <v>730</v>
      </c>
      <c r="AC10" s="32">
        <v>730</v>
      </c>
      <c r="AD10" s="32">
        <v>730</v>
      </c>
      <c r="AE10" s="32">
        <v>730</v>
      </c>
      <c r="AF10" s="32">
        <v>730</v>
      </c>
      <c r="AG10" s="32">
        <v>730</v>
      </c>
      <c r="AH10" s="32">
        <v>730</v>
      </c>
      <c r="AI10" s="32">
        <v>730</v>
      </c>
      <c r="AJ10" s="32">
        <v>730</v>
      </c>
      <c r="AK10" s="32">
        <v>730</v>
      </c>
      <c r="AL10" s="32">
        <v>730</v>
      </c>
      <c r="AM10" s="32">
        <v>730</v>
      </c>
      <c r="AN10" s="32">
        <v>730</v>
      </c>
      <c r="AO10" s="32">
        <v>730</v>
      </c>
      <c r="AP10" s="32">
        <v>730</v>
      </c>
      <c r="AQ10" s="32">
        <v>730</v>
      </c>
      <c r="AR10" s="32">
        <v>730</v>
      </c>
      <c r="AS10" s="32">
        <v>730</v>
      </c>
      <c r="AT10" s="32">
        <v>730</v>
      </c>
      <c r="AU10" s="32">
        <v>730</v>
      </c>
      <c r="AV10" s="32">
        <v>730</v>
      </c>
      <c r="AW10" s="32">
        <v>730</v>
      </c>
      <c r="AX10" s="32">
        <v>730</v>
      </c>
      <c r="AY10" s="32">
        <v>730</v>
      </c>
      <c r="AZ10" s="32">
        <v>730</v>
      </c>
      <c r="BA10" s="32">
        <v>730</v>
      </c>
      <c r="BB10" s="32">
        <v>730</v>
      </c>
      <c r="BC10" s="32">
        <v>730</v>
      </c>
      <c r="BD10" s="32">
        <v>730</v>
      </c>
      <c r="BE10" s="32">
        <v>730</v>
      </c>
      <c r="BF10" s="32">
        <v>730</v>
      </c>
      <c r="BG10" s="32">
        <v>730</v>
      </c>
      <c r="BH10" s="32">
        <v>730</v>
      </c>
      <c r="BI10" s="32">
        <v>730</v>
      </c>
      <c r="BJ10" s="32">
        <v>730</v>
      </c>
      <c r="BK10" s="32">
        <v>730</v>
      </c>
      <c r="BL10" s="32">
        <v>730</v>
      </c>
      <c r="BM10" s="32">
        <v>730</v>
      </c>
      <c r="BN10" s="32">
        <v>730</v>
      </c>
      <c r="BO10" s="32">
        <v>730</v>
      </c>
      <c r="BP10" s="32">
        <v>730</v>
      </c>
      <c r="BQ10" s="32">
        <v>730</v>
      </c>
      <c r="BR10" s="32">
        <v>730</v>
      </c>
      <c r="BS10" s="32">
        <v>730</v>
      </c>
      <c r="BT10" s="32">
        <v>730</v>
      </c>
      <c r="BU10" s="32">
        <v>730</v>
      </c>
      <c r="BV10" s="32">
        <v>730</v>
      </c>
      <c r="BW10" s="32">
        <v>730</v>
      </c>
      <c r="BX10" s="32">
        <v>730</v>
      </c>
      <c r="BY10" s="32">
        <v>730</v>
      </c>
      <c r="BZ10" s="32">
        <v>730</v>
      </c>
      <c r="CA10" s="32">
        <v>730</v>
      </c>
      <c r="CB10" s="32">
        <v>730</v>
      </c>
      <c r="CC10" s="32">
        <v>730</v>
      </c>
      <c r="CD10" s="32">
        <v>730</v>
      </c>
      <c r="CE10" s="32">
        <v>730</v>
      </c>
      <c r="CF10" s="32">
        <v>730</v>
      </c>
      <c r="CG10" s="32">
        <v>730</v>
      </c>
      <c r="CH10" s="32">
        <v>730</v>
      </c>
      <c r="CI10" s="32">
        <v>730</v>
      </c>
      <c r="CJ10" s="32">
        <v>730</v>
      </c>
      <c r="CK10" s="32">
        <v>730</v>
      </c>
      <c r="CL10" s="32">
        <v>730</v>
      </c>
      <c r="CM10" s="32">
        <v>730</v>
      </c>
      <c r="CN10" s="32">
        <v>730</v>
      </c>
      <c r="CO10" s="32">
        <v>730</v>
      </c>
      <c r="CP10" s="32">
        <v>730</v>
      </c>
      <c r="CQ10" s="32">
        <v>730</v>
      </c>
      <c r="CR10" s="32">
        <v>730</v>
      </c>
      <c r="CS10" s="33">
        <v>730</v>
      </c>
      <c r="CT10" s="30">
        <f t="shared" si="2"/>
        <v>70080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1805.98</v>
      </c>
      <c r="C13" s="40">
        <f t="shared" si="5"/>
        <v>1805.98</v>
      </c>
      <c r="D13" s="40">
        <f t="shared" si="5"/>
        <v>1797.46</v>
      </c>
      <c r="E13" s="40">
        <f t="shared" si="5"/>
        <v>1785.05</v>
      </c>
      <c r="F13" s="40">
        <f t="shared" si="5"/>
        <v>1776.18</v>
      </c>
      <c r="G13" s="40">
        <f t="shared" si="5"/>
        <v>1776.18</v>
      </c>
      <c r="H13" s="40">
        <f t="shared" si="5"/>
        <v>1772.04</v>
      </c>
      <c r="I13" s="40">
        <f t="shared" si="5"/>
        <v>1772.04</v>
      </c>
      <c r="J13" s="40">
        <f t="shared" si="5"/>
        <v>1771.7</v>
      </c>
      <c r="K13" s="40">
        <f t="shared" si="5"/>
        <v>1771.7</v>
      </c>
      <c r="L13" s="40">
        <f t="shared" si="5"/>
        <v>1769.48</v>
      </c>
      <c r="M13" s="40">
        <f t="shared" si="5"/>
        <v>1769.48</v>
      </c>
      <c r="N13" s="40">
        <f t="shared" si="5"/>
        <v>1769.48</v>
      </c>
      <c r="O13" s="40">
        <f t="shared" si="5"/>
        <v>1769.48</v>
      </c>
      <c r="P13" s="40">
        <f t="shared" si="5"/>
        <v>1771.7</v>
      </c>
      <c r="Q13" s="40">
        <f t="shared" si="5"/>
        <v>1771.7</v>
      </c>
      <c r="R13" s="40">
        <f t="shared" si="5"/>
        <v>1771.7</v>
      </c>
      <c r="S13" s="40">
        <f t="shared" si="5"/>
        <v>1771.7</v>
      </c>
      <c r="T13" s="40">
        <f t="shared" si="5"/>
        <v>1771.78</v>
      </c>
      <c r="U13" s="40">
        <f t="shared" si="5"/>
        <v>1771.78</v>
      </c>
      <c r="V13" s="40">
        <f t="shared" si="5"/>
        <v>1771.78</v>
      </c>
      <c r="W13" s="40">
        <f t="shared" si="5"/>
        <v>1771.78</v>
      </c>
      <c r="X13" s="40">
        <f t="shared" si="5"/>
        <v>1771.78</v>
      </c>
      <c r="Y13" s="40">
        <f t="shared" si="5"/>
        <v>1772.61</v>
      </c>
      <c r="Z13" s="40">
        <f t="shared" si="5"/>
        <v>1772.77</v>
      </c>
      <c r="AA13" s="40">
        <f t="shared" si="5"/>
        <v>1772.86</v>
      </c>
      <c r="AB13" s="40">
        <f t="shared" si="5"/>
        <v>1772.18</v>
      </c>
      <c r="AC13" s="40">
        <f t="shared" si="5"/>
        <v>1772.18</v>
      </c>
      <c r="AD13" s="40">
        <f t="shared" si="5"/>
        <v>1772.21</v>
      </c>
      <c r="AE13" s="40">
        <f t="shared" si="5"/>
        <v>1772.3</v>
      </c>
      <c r="AF13" s="40">
        <f t="shared" si="5"/>
        <v>1772.36</v>
      </c>
      <c r="AG13" s="40">
        <f t="shared" si="5"/>
        <v>1772.45</v>
      </c>
      <c r="AH13" s="40">
        <f t="shared" ref="AH13:BM13" si="6">SUM(AH14:AH14)</f>
        <v>1772.52</v>
      </c>
      <c r="AI13" s="40">
        <f t="shared" si="6"/>
        <v>1772.7</v>
      </c>
      <c r="AJ13" s="40">
        <f t="shared" si="6"/>
        <v>1786.51</v>
      </c>
      <c r="AK13" s="40">
        <f t="shared" si="6"/>
        <v>1792.36</v>
      </c>
      <c r="AL13" s="40">
        <f t="shared" si="6"/>
        <v>1793.13</v>
      </c>
      <c r="AM13" s="40">
        <f t="shared" si="6"/>
        <v>1793.13</v>
      </c>
      <c r="AN13" s="40">
        <f t="shared" si="6"/>
        <v>1793.13</v>
      </c>
      <c r="AO13" s="40">
        <f t="shared" si="6"/>
        <v>1793.24</v>
      </c>
      <c r="AP13" s="40">
        <f t="shared" si="6"/>
        <v>1793.74</v>
      </c>
      <c r="AQ13" s="40">
        <f t="shared" si="6"/>
        <v>1793.92</v>
      </c>
      <c r="AR13" s="40">
        <f t="shared" si="6"/>
        <v>1806.12</v>
      </c>
      <c r="AS13" s="40">
        <f t="shared" si="6"/>
        <v>1806.12</v>
      </c>
      <c r="AT13" s="40">
        <f t="shared" si="6"/>
        <v>1806.25</v>
      </c>
      <c r="AU13" s="40">
        <f t="shared" si="6"/>
        <v>1806.25</v>
      </c>
      <c r="AV13" s="40">
        <f t="shared" si="6"/>
        <v>1806.25</v>
      </c>
      <c r="AW13" s="40">
        <f t="shared" si="6"/>
        <v>1806.25</v>
      </c>
      <c r="AX13" s="40">
        <f t="shared" si="6"/>
        <v>1806.15</v>
      </c>
      <c r="AY13" s="40">
        <f t="shared" si="6"/>
        <v>1806.15</v>
      </c>
      <c r="AZ13" s="40">
        <f t="shared" si="6"/>
        <v>1805.49</v>
      </c>
      <c r="BA13" s="40">
        <f t="shared" si="6"/>
        <v>1805.28</v>
      </c>
      <c r="BB13" s="40">
        <f t="shared" si="6"/>
        <v>1805.58</v>
      </c>
      <c r="BC13" s="40">
        <f t="shared" si="6"/>
        <v>1805.58</v>
      </c>
      <c r="BD13" s="40">
        <f t="shared" si="6"/>
        <v>1805.58</v>
      </c>
      <c r="BE13" s="40">
        <f t="shared" si="6"/>
        <v>1805.58</v>
      </c>
      <c r="BF13" s="40">
        <f t="shared" si="6"/>
        <v>1805.58</v>
      </c>
      <c r="BG13" s="40">
        <f t="shared" si="6"/>
        <v>1805.58</v>
      </c>
      <c r="BH13" s="40">
        <f t="shared" si="6"/>
        <v>1805.36</v>
      </c>
      <c r="BI13" s="40">
        <f t="shared" si="6"/>
        <v>1805.08</v>
      </c>
      <c r="BJ13" s="40">
        <f t="shared" si="6"/>
        <v>1787.49</v>
      </c>
      <c r="BK13" s="40">
        <f t="shared" si="6"/>
        <v>1787.49</v>
      </c>
      <c r="BL13" s="40">
        <f t="shared" si="6"/>
        <v>1795.92</v>
      </c>
      <c r="BM13" s="40">
        <f t="shared" si="6"/>
        <v>1795.92</v>
      </c>
      <c r="BN13" s="40">
        <f t="shared" ref="BN13:CS13" si="7">SUM(BN14:BN14)</f>
        <v>1804.34</v>
      </c>
      <c r="BO13" s="40">
        <f t="shared" si="7"/>
        <v>1804.34</v>
      </c>
      <c r="BP13" s="40">
        <f t="shared" si="7"/>
        <v>1804.21</v>
      </c>
      <c r="BQ13" s="40">
        <f t="shared" si="7"/>
        <v>1804.21</v>
      </c>
      <c r="BR13" s="40">
        <f t="shared" si="7"/>
        <v>1804.21</v>
      </c>
      <c r="BS13" s="40">
        <f t="shared" si="7"/>
        <v>1804.21</v>
      </c>
      <c r="BT13" s="40">
        <f t="shared" si="7"/>
        <v>1804.56</v>
      </c>
      <c r="BU13" s="40">
        <f t="shared" si="7"/>
        <v>1804.92</v>
      </c>
      <c r="BV13" s="40">
        <f t="shared" si="7"/>
        <v>1805.28</v>
      </c>
      <c r="BW13" s="40">
        <f t="shared" si="7"/>
        <v>1805.63</v>
      </c>
      <c r="BX13" s="40">
        <f t="shared" si="7"/>
        <v>1805.99</v>
      </c>
      <c r="BY13" s="40">
        <f t="shared" si="7"/>
        <v>1806.35</v>
      </c>
      <c r="BZ13" s="40">
        <f t="shared" si="7"/>
        <v>1806.23</v>
      </c>
      <c r="CA13" s="40">
        <f t="shared" si="7"/>
        <v>1806.58</v>
      </c>
      <c r="CB13" s="40">
        <f t="shared" si="7"/>
        <v>1798.16</v>
      </c>
      <c r="CC13" s="40">
        <f t="shared" si="7"/>
        <v>1798.52</v>
      </c>
      <c r="CD13" s="40">
        <f t="shared" si="7"/>
        <v>1798.22</v>
      </c>
      <c r="CE13" s="40">
        <f t="shared" si="7"/>
        <v>1798.22</v>
      </c>
      <c r="CF13" s="40">
        <f t="shared" si="7"/>
        <v>1798.22</v>
      </c>
      <c r="CG13" s="40">
        <f t="shared" si="7"/>
        <v>1798.22</v>
      </c>
      <c r="CH13" s="40">
        <f t="shared" si="7"/>
        <v>1806.92</v>
      </c>
      <c r="CI13" s="40">
        <f t="shared" si="7"/>
        <v>1807.3</v>
      </c>
      <c r="CJ13" s="40">
        <f t="shared" si="7"/>
        <v>1807.68</v>
      </c>
      <c r="CK13" s="40">
        <f t="shared" si="7"/>
        <v>1808.34</v>
      </c>
      <c r="CL13" s="40">
        <f t="shared" si="7"/>
        <v>1809.27</v>
      </c>
      <c r="CM13" s="40">
        <f t="shared" si="7"/>
        <v>1808.61</v>
      </c>
      <c r="CN13" s="40">
        <f t="shared" si="7"/>
        <v>1808.99</v>
      </c>
      <c r="CO13" s="40">
        <f t="shared" si="7"/>
        <v>1808.85</v>
      </c>
      <c r="CP13" s="40">
        <f t="shared" si="7"/>
        <v>1809.39</v>
      </c>
      <c r="CQ13" s="40">
        <f t="shared" si="7"/>
        <v>1809.39</v>
      </c>
      <c r="CR13" s="40">
        <f t="shared" si="7"/>
        <v>1810.2</v>
      </c>
      <c r="CS13" s="41">
        <f t="shared" si="7"/>
        <v>1810.2</v>
      </c>
      <c r="CT13" s="145">
        <f t="shared" si="2"/>
        <v>172131.04000000004</v>
      </c>
      <c r="CU13" s="149"/>
      <c r="CW13" s="139"/>
    </row>
    <row r="14" spans="1:102">
      <c r="A14" s="30" t="s">
        <v>12</v>
      </c>
      <c r="B14" s="42">
        <v>1805.98</v>
      </c>
      <c r="C14" s="43">
        <v>1805.98</v>
      </c>
      <c r="D14" s="43">
        <v>1797.46</v>
      </c>
      <c r="E14" s="43">
        <v>1785.05</v>
      </c>
      <c r="F14" s="43">
        <v>1776.18</v>
      </c>
      <c r="G14" s="43">
        <v>1776.18</v>
      </c>
      <c r="H14" s="43">
        <v>1772.04</v>
      </c>
      <c r="I14" s="43">
        <v>1772.04</v>
      </c>
      <c r="J14" s="43">
        <v>1771.7</v>
      </c>
      <c r="K14" s="43">
        <v>1771.7</v>
      </c>
      <c r="L14" s="43">
        <v>1769.48</v>
      </c>
      <c r="M14" s="43">
        <v>1769.48</v>
      </c>
      <c r="N14" s="43">
        <v>1769.48</v>
      </c>
      <c r="O14" s="43">
        <v>1769.48</v>
      </c>
      <c r="P14" s="43">
        <v>1771.7</v>
      </c>
      <c r="Q14" s="43">
        <v>1771.7</v>
      </c>
      <c r="R14" s="43">
        <v>1771.7</v>
      </c>
      <c r="S14" s="43">
        <v>1771.7</v>
      </c>
      <c r="T14" s="43">
        <v>1771.78</v>
      </c>
      <c r="U14" s="43">
        <v>1771.78</v>
      </c>
      <c r="V14" s="43">
        <v>1771.78</v>
      </c>
      <c r="W14" s="43">
        <v>1771.78</v>
      </c>
      <c r="X14" s="43">
        <v>1771.78</v>
      </c>
      <c r="Y14" s="43">
        <v>1772.61</v>
      </c>
      <c r="Z14" s="43">
        <v>1772.77</v>
      </c>
      <c r="AA14" s="43">
        <v>1772.86</v>
      </c>
      <c r="AB14" s="43">
        <v>1772.18</v>
      </c>
      <c r="AC14" s="43">
        <v>1772.18</v>
      </c>
      <c r="AD14" s="43">
        <v>1772.21</v>
      </c>
      <c r="AE14" s="43">
        <v>1772.3</v>
      </c>
      <c r="AF14" s="43">
        <v>1772.36</v>
      </c>
      <c r="AG14" s="43">
        <v>1772.45</v>
      </c>
      <c r="AH14" s="43">
        <v>1772.52</v>
      </c>
      <c r="AI14" s="43">
        <v>1772.7</v>
      </c>
      <c r="AJ14" s="43">
        <v>1786.51</v>
      </c>
      <c r="AK14" s="43">
        <v>1792.36</v>
      </c>
      <c r="AL14" s="43">
        <v>1793.13</v>
      </c>
      <c r="AM14" s="43">
        <v>1793.13</v>
      </c>
      <c r="AN14" s="43">
        <v>1793.13</v>
      </c>
      <c r="AO14" s="43">
        <v>1793.24</v>
      </c>
      <c r="AP14" s="43">
        <v>1793.74</v>
      </c>
      <c r="AQ14" s="43">
        <v>1793.92</v>
      </c>
      <c r="AR14" s="43">
        <v>1806.12</v>
      </c>
      <c r="AS14" s="43">
        <v>1806.12</v>
      </c>
      <c r="AT14" s="43">
        <v>1806.25</v>
      </c>
      <c r="AU14" s="43">
        <v>1806.25</v>
      </c>
      <c r="AV14" s="43">
        <v>1806.25</v>
      </c>
      <c r="AW14" s="43">
        <v>1806.25</v>
      </c>
      <c r="AX14" s="43">
        <v>1806.15</v>
      </c>
      <c r="AY14" s="43">
        <v>1806.15</v>
      </c>
      <c r="AZ14" s="43">
        <v>1805.49</v>
      </c>
      <c r="BA14" s="43">
        <v>1805.28</v>
      </c>
      <c r="BB14" s="43">
        <v>1805.58</v>
      </c>
      <c r="BC14" s="43">
        <v>1805.58</v>
      </c>
      <c r="BD14" s="43">
        <v>1805.58</v>
      </c>
      <c r="BE14" s="43">
        <v>1805.58</v>
      </c>
      <c r="BF14" s="43">
        <v>1805.58</v>
      </c>
      <c r="BG14" s="43">
        <v>1805.58</v>
      </c>
      <c r="BH14" s="43">
        <v>1805.36</v>
      </c>
      <c r="BI14" s="43">
        <v>1805.08</v>
      </c>
      <c r="BJ14" s="43">
        <v>1787.49</v>
      </c>
      <c r="BK14" s="43">
        <v>1787.49</v>
      </c>
      <c r="BL14" s="43">
        <v>1795.92</v>
      </c>
      <c r="BM14" s="43">
        <v>1795.92</v>
      </c>
      <c r="BN14" s="43">
        <v>1804.34</v>
      </c>
      <c r="BO14" s="43">
        <v>1804.34</v>
      </c>
      <c r="BP14" s="43">
        <v>1804.21</v>
      </c>
      <c r="BQ14" s="43">
        <v>1804.21</v>
      </c>
      <c r="BR14" s="43">
        <v>1804.21</v>
      </c>
      <c r="BS14" s="43">
        <v>1804.21</v>
      </c>
      <c r="BT14" s="43">
        <v>1804.56</v>
      </c>
      <c r="BU14" s="43">
        <v>1804.92</v>
      </c>
      <c r="BV14" s="43">
        <v>1805.28</v>
      </c>
      <c r="BW14" s="43">
        <v>1805.63</v>
      </c>
      <c r="BX14" s="43">
        <v>1805.99</v>
      </c>
      <c r="BY14" s="43">
        <v>1806.35</v>
      </c>
      <c r="BZ14" s="43">
        <v>1806.23</v>
      </c>
      <c r="CA14" s="43">
        <v>1806.58</v>
      </c>
      <c r="CB14" s="43">
        <v>1798.16</v>
      </c>
      <c r="CC14" s="43">
        <v>1798.52</v>
      </c>
      <c r="CD14" s="43">
        <v>1798.22</v>
      </c>
      <c r="CE14" s="43">
        <v>1798.22</v>
      </c>
      <c r="CF14" s="43">
        <v>1798.22</v>
      </c>
      <c r="CG14" s="43">
        <v>1798.22</v>
      </c>
      <c r="CH14" s="43">
        <v>1806.92</v>
      </c>
      <c r="CI14" s="43">
        <v>1807.3</v>
      </c>
      <c r="CJ14" s="43">
        <v>1807.68</v>
      </c>
      <c r="CK14" s="43">
        <v>1808.34</v>
      </c>
      <c r="CL14" s="43">
        <v>1809.27</v>
      </c>
      <c r="CM14" s="43">
        <v>1808.61</v>
      </c>
      <c r="CN14" s="43">
        <v>1808.99</v>
      </c>
      <c r="CO14" s="43">
        <v>1808.85</v>
      </c>
      <c r="CP14" s="43">
        <v>1809.39</v>
      </c>
      <c r="CQ14" s="43">
        <v>1809.39</v>
      </c>
      <c r="CR14" s="43">
        <v>1810.2</v>
      </c>
      <c r="CS14" s="44">
        <v>1810.2</v>
      </c>
      <c r="CT14" s="30">
        <f t="shared" si="2"/>
        <v>172131.04000000004</v>
      </c>
      <c r="CU14" s="151"/>
      <c r="CW14" s="139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1895.45</v>
      </c>
      <c r="M15" s="40">
        <f t="shared" si="8"/>
        <v>1870.45</v>
      </c>
      <c r="N15" s="40">
        <f t="shared" si="8"/>
        <v>1870.45</v>
      </c>
      <c r="O15" s="40">
        <f t="shared" si="8"/>
        <v>1895.45</v>
      </c>
      <c r="P15" s="40">
        <f t="shared" si="8"/>
        <v>1895.45</v>
      </c>
      <c r="Q15" s="40">
        <f t="shared" si="8"/>
        <v>1895.45</v>
      </c>
      <c r="R15" s="40">
        <f t="shared" si="8"/>
        <v>1895.45</v>
      </c>
      <c r="S15" s="40">
        <f t="shared" si="8"/>
        <v>1895.45</v>
      </c>
      <c r="T15" s="40">
        <f t="shared" si="8"/>
        <v>1895.45</v>
      </c>
      <c r="U15" s="40">
        <f t="shared" si="8"/>
        <v>1895.45</v>
      </c>
      <c r="V15" s="40">
        <f t="shared" si="8"/>
        <v>1895.45</v>
      </c>
      <c r="W15" s="40">
        <f t="shared" si="8"/>
        <v>1895.45</v>
      </c>
      <c r="X15" s="40">
        <f t="shared" si="8"/>
        <v>1895.45</v>
      </c>
      <c r="Y15" s="40">
        <f t="shared" si="8"/>
        <v>1895.45</v>
      </c>
      <c r="Z15" s="40">
        <f t="shared" si="8"/>
        <v>1762.95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1960.45</v>
      </c>
      <c r="AH15" s="40">
        <f t="shared" si="8"/>
        <v>1960.45</v>
      </c>
      <c r="AI15" s="40">
        <f t="shared" si="8"/>
        <v>1960.45</v>
      </c>
      <c r="AJ15" s="40">
        <f t="shared" si="8"/>
        <v>1960.45</v>
      </c>
      <c r="AK15" s="40">
        <f t="shared" si="8"/>
        <v>1960.45</v>
      </c>
      <c r="AL15" s="40">
        <f t="shared" si="8"/>
        <v>1960.45</v>
      </c>
      <c r="AM15" s="40">
        <f t="shared" si="8"/>
        <v>1935.45</v>
      </c>
      <c r="AN15" s="40">
        <f t="shared" si="8"/>
        <v>1945.45</v>
      </c>
      <c r="AO15" s="40">
        <f t="shared" si="8"/>
        <v>1945.45</v>
      </c>
      <c r="AP15" s="40">
        <f t="shared" si="8"/>
        <v>1945.45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1955.45</v>
      </c>
      <c r="AW15" s="40">
        <f t="shared" si="8"/>
        <v>1955.45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1940.45</v>
      </c>
      <c r="BO15" s="40">
        <f t="shared" ref="BO15:CS15" si="9">SUM(BO16:BO19)</f>
        <v>1940.45</v>
      </c>
      <c r="BP15" s="40">
        <f t="shared" si="9"/>
        <v>1940.45</v>
      </c>
      <c r="BQ15" s="40">
        <f t="shared" si="9"/>
        <v>1940.45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1895.45</v>
      </c>
      <c r="BZ15" s="40">
        <f t="shared" si="9"/>
        <v>1895.45</v>
      </c>
      <c r="CA15" s="40">
        <f t="shared" si="9"/>
        <v>1895.45</v>
      </c>
      <c r="CB15" s="40">
        <f t="shared" si="9"/>
        <v>1860.45</v>
      </c>
      <c r="CC15" s="40">
        <f t="shared" si="9"/>
        <v>1860.45</v>
      </c>
      <c r="CD15" s="40">
        <f t="shared" si="9"/>
        <v>1860.45</v>
      </c>
      <c r="CE15" s="40">
        <f t="shared" si="9"/>
        <v>1860.45</v>
      </c>
      <c r="CF15" s="40">
        <f t="shared" si="9"/>
        <v>1860.45</v>
      </c>
      <c r="CG15" s="40">
        <f t="shared" si="9"/>
        <v>1860.45</v>
      </c>
      <c r="CH15" s="40">
        <f t="shared" si="9"/>
        <v>1830.45</v>
      </c>
      <c r="CI15" s="40">
        <f t="shared" si="9"/>
        <v>1830.45</v>
      </c>
      <c r="CJ15" s="40">
        <f t="shared" si="9"/>
        <v>1830.45</v>
      </c>
      <c r="CK15" s="40">
        <f t="shared" si="9"/>
        <v>1830.45</v>
      </c>
      <c r="CL15" s="40">
        <f t="shared" si="9"/>
        <v>1830.45</v>
      </c>
      <c r="CM15" s="40">
        <f t="shared" si="9"/>
        <v>1830.45</v>
      </c>
      <c r="CN15" s="40">
        <f t="shared" si="9"/>
        <v>1785.45</v>
      </c>
      <c r="CO15" s="40">
        <f t="shared" si="9"/>
        <v>1785.45</v>
      </c>
      <c r="CP15" s="40">
        <f t="shared" si="9"/>
        <v>1780.45</v>
      </c>
      <c r="CQ15" s="40">
        <f t="shared" si="9"/>
        <v>1730.45</v>
      </c>
      <c r="CR15" s="40">
        <f t="shared" si="9"/>
        <v>1730.45</v>
      </c>
      <c r="CS15" s="41">
        <f t="shared" si="9"/>
        <v>1730.45</v>
      </c>
      <c r="CT15" s="38">
        <f t="shared" si="2"/>
        <v>184530.70000000019</v>
      </c>
      <c r="CU15" s="149"/>
      <c r="CW15" s="139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1056</v>
      </c>
      <c r="M16" s="43">
        <v>1031</v>
      </c>
      <c r="N16" s="43">
        <v>1031</v>
      </c>
      <c r="O16" s="43">
        <v>1056</v>
      </c>
      <c r="P16" s="43">
        <v>1056</v>
      </c>
      <c r="Q16" s="43">
        <v>1056</v>
      </c>
      <c r="R16" s="43">
        <v>1056</v>
      </c>
      <c r="S16" s="43">
        <v>1056</v>
      </c>
      <c r="T16" s="43">
        <v>1056</v>
      </c>
      <c r="U16" s="43">
        <v>1056</v>
      </c>
      <c r="V16" s="43">
        <v>1056</v>
      </c>
      <c r="W16" s="43">
        <v>1056</v>
      </c>
      <c r="X16" s="43">
        <v>1056</v>
      </c>
      <c r="Y16" s="43">
        <v>1056</v>
      </c>
      <c r="Z16" s="43">
        <v>923.5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1121</v>
      </c>
      <c r="AH16" s="43">
        <v>1121</v>
      </c>
      <c r="AI16" s="43">
        <v>1121</v>
      </c>
      <c r="AJ16" s="43">
        <v>1121</v>
      </c>
      <c r="AK16" s="43">
        <v>1121</v>
      </c>
      <c r="AL16" s="43">
        <v>1121</v>
      </c>
      <c r="AM16" s="43">
        <v>1096</v>
      </c>
      <c r="AN16" s="43">
        <v>1106</v>
      </c>
      <c r="AO16" s="43">
        <v>1106</v>
      </c>
      <c r="AP16" s="43">
        <v>1106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1116</v>
      </c>
      <c r="AW16" s="43">
        <v>1116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1101</v>
      </c>
      <c r="BO16" s="43">
        <v>1101</v>
      </c>
      <c r="BP16" s="43">
        <v>1101</v>
      </c>
      <c r="BQ16" s="43">
        <v>1101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1056</v>
      </c>
      <c r="BZ16" s="43">
        <v>1056</v>
      </c>
      <c r="CA16" s="43">
        <v>1056</v>
      </c>
      <c r="CB16" s="43">
        <v>1021</v>
      </c>
      <c r="CC16" s="43">
        <v>1021</v>
      </c>
      <c r="CD16" s="43">
        <v>1021</v>
      </c>
      <c r="CE16" s="43">
        <v>1021</v>
      </c>
      <c r="CF16" s="43">
        <v>1021</v>
      </c>
      <c r="CG16" s="43">
        <v>1021</v>
      </c>
      <c r="CH16" s="43">
        <v>991</v>
      </c>
      <c r="CI16" s="43">
        <v>991</v>
      </c>
      <c r="CJ16" s="43">
        <v>991</v>
      </c>
      <c r="CK16" s="43">
        <v>991</v>
      </c>
      <c r="CL16" s="43">
        <v>991</v>
      </c>
      <c r="CM16" s="43">
        <v>991</v>
      </c>
      <c r="CN16" s="43">
        <v>946</v>
      </c>
      <c r="CO16" s="43">
        <v>946</v>
      </c>
      <c r="CP16" s="43">
        <v>941</v>
      </c>
      <c r="CQ16" s="43">
        <v>891</v>
      </c>
      <c r="CR16" s="43">
        <v>891</v>
      </c>
      <c r="CS16" s="44">
        <v>891</v>
      </c>
      <c r="CT16" s="30">
        <f t="shared" si="2"/>
        <v>103943.5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149.95999999999998</v>
      </c>
      <c r="C20" s="54">
        <f t="shared" si="10"/>
        <v>149.29999999999998</v>
      </c>
      <c r="D20" s="54">
        <f t="shared" si="10"/>
        <v>148.15</v>
      </c>
      <c r="E20" s="54">
        <f t="shared" si="10"/>
        <v>147.94</v>
      </c>
      <c r="F20" s="54">
        <f t="shared" si="10"/>
        <v>145.84</v>
      </c>
      <c r="G20" s="54">
        <f t="shared" si="10"/>
        <v>145.97999999999999</v>
      </c>
      <c r="H20" s="54">
        <f t="shared" si="10"/>
        <v>144.51</v>
      </c>
      <c r="I20" s="54">
        <f t="shared" si="10"/>
        <v>145.29</v>
      </c>
      <c r="J20" s="54">
        <f t="shared" si="10"/>
        <v>146.38</v>
      </c>
      <c r="K20" s="54">
        <f t="shared" si="10"/>
        <v>146.41</v>
      </c>
      <c r="L20" s="54">
        <f t="shared" si="10"/>
        <v>143.79999999999998</v>
      </c>
      <c r="M20" s="54">
        <f t="shared" si="10"/>
        <v>143.76</v>
      </c>
      <c r="N20" s="54">
        <f t="shared" si="10"/>
        <v>143.5</v>
      </c>
      <c r="O20" s="54">
        <f t="shared" si="10"/>
        <v>143.31</v>
      </c>
      <c r="P20" s="54">
        <f t="shared" si="10"/>
        <v>141.38999999999999</v>
      </c>
      <c r="Q20" s="54">
        <f t="shared" si="10"/>
        <v>139.91</v>
      </c>
      <c r="R20" s="54">
        <f t="shared" si="10"/>
        <v>141.32</v>
      </c>
      <c r="S20" s="54">
        <f t="shared" si="10"/>
        <v>142.56</v>
      </c>
      <c r="T20" s="54">
        <f t="shared" si="10"/>
        <v>145.79999999999998</v>
      </c>
      <c r="U20" s="54">
        <f t="shared" si="10"/>
        <v>144.66</v>
      </c>
      <c r="V20" s="54">
        <f t="shared" si="10"/>
        <v>144.24</v>
      </c>
      <c r="W20" s="54">
        <f t="shared" si="10"/>
        <v>142.34</v>
      </c>
      <c r="X20" s="54">
        <f t="shared" si="10"/>
        <v>3642.56</v>
      </c>
      <c r="Y20" s="54">
        <f t="shared" si="10"/>
        <v>3649.9</v>
      </c>
      <c r="Z20" s="54">
        <f t="shared" si="10"/>
        <v>3664.3199999999997</v>
      </c>
      <c r="AA20" s="54">
        <f t="shared" si="10"/>
        <v>3701.1199999999994</v>
      </c>
      <c r="AB20" s="54">
        <f t="shared" si="10"/>
        <v>3747.03</v>
      </c>
      <c r="AC20" s="54">
        <f t="shared" si="10"/>
        <v>3800.7799999999997</v>
      </c>
      <c r="AD20" s="54">
        <f t="shared" si="10"/>
        <v>3854.12</v>
      </c>
      <c r="AE20" s="54">
        <f t="shared" si="10"/>
        <v>3921.1299999999997</v>
      </c>
      <c r="AF20" s="54">
        <f t="shared" si="10"/>
        <v>3995.35</v>
      </c>
      <c r="AG20" s="54">
        <f t="shared" si="10"/>
        <v>4104.5599999999995</v>
      </c>
      <c r="AH20" s="54">
        <f t="shared" ref="AH20:BM20" si="11">SUM(AH21:AH24)</f>
        <v>4176.0499999999993</v>
      </c>
      <c r="AI20" s="54">
        <f t="shared" si="11"/>
        <v>4275.8500000000004</v>
      </c>
      <c r="AJ20" s="54">
        <f t="shared" si="11"/>
        <v>4367.37</v>
      </c>
      <c r="AK20" s="54">
        <f t="shared" si="11"/>
        <v>4455.09</v>
      </c>
      <c r="AL20" s="54">
        <f t="shared" si="11"/>
        <v>4490.4400000000005</v>
      </c>
      <c r="AM20" s="54">
        <f t="shared" si="11"/>
        <v>4547.55</v>
      </c>
      <c r="AN20" s="54">
        <f t="shared" si="11"/>
        <v>4700.5400000000009</v>
      </c>
      <c r="AO20" s="54">
        <f t="shared" si="11"/>
        <v>4769.82</v>
      </c>
      <c r="AP20" s="54">
        <f t="shared" si="11"/>
        <v>4851.9400000000005</v>
      </c>
      <c r="AQ20" s="54">
        <f t="shared" si="11"/>
        <v>4888.01</v>
      </c>
      <c r="AR20" s="54">
        <f t="shared" si="11"/>
        <v>4944.41</v>
      </c>
      <c r="AS20" s="54">
        <f t="shared" si="11"/>
        <v>4989.1400000000003</v>
      </c>
      <c r="AT20" s="54">
        <f t="shared" si="11"/>
        <v>4995.17</v>
      </c>
      <c r="AU20" s="54">
        <f t="shared" si="11"/>
        <v>5006.7300000000005</v>
      </c>
      <c r="AV20" s="54">
        <f t="shared" si="11"/>
        <v>5025.3500000000004</v>
      </c>
      <c r="AW20" s="54">
        <f t="shared" si="11"/>
        <v>4995.58</v>
      </c>
      <c r="AX20" s="54">
        <f t="shared" si="11"/>
        <v>5041.3500000000004</v>
      </c>
      <c r="AY20" s="54">
        <f t="shared" si="11"/>
        <v>5017.3500000000004</v>
      </c>
      <c r="AZ20" s="54">
        <f t="shared" si="11"/>
        <v>4933.25</v>
      </c>
      <c r="BA20" s="54">
        <f t="shared" si="11"/>
        <v>4977.93</v>
      </c>
      <c r="BB20" s="54">
        <f t="shared" si="11"/>
        <v>4982.62</v>
      </c>
      <c r="BC20" s="54">
        <f t="shared" si="11"/>
        <v>4984.09</v>
      </c>
      <c r="BD20" s="54">
        <f t="shared" si="11"/>
        <v>4832.9000000000005</v>
      </c>
      <c r="BE20" s="54">
        <f t="shared" si="11"/>
        <v>4816.2300000000005</v>
      </c>
      <c r="BF20" s="54">
        <f t="shared" si="11"/>
        <v>4745.3500000000004</v>
      </c>
      <c r="BG20" s="54">
        <f t="shared" si="11"/>
        <v>4677.1799999999994</v>
      </c>
      <c r="BH20" s="54">
        <f t="shared" si="11"/>
        <v>4618.1099999999997</v>
      </c>
      <c r="BI20" s="54">
        <f t="shared" si="11"/>
        <v>4676.8600000000006</v>
      </c>
      <c r="BJ20" s="54">
        <f t="shared" si="11"/>
        <v>4595.26</v>
      </c>
      <c r="BK20" s="54">
        <f t="shared" si="11"/>
        <v>4526.6500000000005</v>
      </c>
      <c r="BL20" s="54">
        <f t="shared" si="11"/>
        <v>4472.04</v>
      </c>
      <c r="BM20" s="54">
        <f t="shared" si="11"/>
        <v>4417.7</v>
      </c>
      <c r="BN20" s="54">
        <f t="shared" ref="BN20:CS20" si="12">SUM(BN21:BN24)</f>
        <v>4391.4800000000005</v>
      </c>
      <c r="BO20" s="54">
        <f t="shared" si="12"/>
        <v>4312.3999999999996</v>
      </c>
      <c r="BP20" s="54">
        <f t="shared" si="12"/>
        <v>4233.54</v>
      </c>
      <c r="BQ20" s="54">
        <f t="shared" si="12"/>
        <v>4126.47</v>
      </c>
      <c r="BR20" s="54">
        <f t="shared" si="12"/>
        <v>4065.4</v>
      </c>
      <c r="BS20" s="54">
        <f t="shared" si="12"/>
        <v>3989.8599999999997</v>
      </c>
      <c r="BT20" s="54">
        <f t="shared" si="12"/>
        <v>3911.8900000000003</v>
      </c>
      <c r="BU20" s="54">
        <f t="shared" si="12"/>
        <v>3821</v>
      </c>
      <c r="BV20" s="54">
        <f t="shared" si="12"/>
        <v>3744.51</v>
      </c>
      <c r="BW20" s="54">
        <f t="shared" si="12"/>
        <v>3709.2899999999995</v>
      </c>
      <c r="BX20" s="54">
        <f t="shared" si="12"/>
        <v>3667.92</v>
      </c>
      <c r="BY20" s="54">
        <f t="shared" si="12"/>
        <v>3660.49</v>
      </c>
      <c r="BZ20" s="54">
        <f t="shared" si="12"/>
        <v>153.07</v>
      </c>
      <c r="CA20" s="54">
        <f t="shared" si="12"/>
        <v>146.25</v>
      </c>
      <c r="CB20" s="54">
        <f t="shared" si="12"/>
        <v>146.4</v>
      </c>
      <c r="CC20" s="54">
        <f t="shared" si="12"/>
        <v>148.19</v>
      </c>
      <c r="CD20" s="54">
        <f t="shared" si="12"/>
        <v>150.19</v>
      </c>
      <c r="CE20" s="54">
        <f t="shared" si="12"/>
        <v>149.82999999999998</v>
      </c>
      <c r="CF20" s="54">
        <f t="shared" si="12"/>
        <v>149.99</v>
      </c>
      <c r="CG20" s="54">
        <f t="shared" si="12"/>
        <v>149.63</v>
      </c>
      <c r="CH20" s="54">
        <f t="shared" si="12"/>
        <v>149.35999999999999</v>
      </c>
      <c r="CI20" s="54">
        <f t="shared" si="12"/>
        <v>149.78</v>
      </c>
      <c r="CJ20" s="54">
        <f t="shared" si="12"/>
        <v>148.94999999999999</v>
      </c>
      <c r="CK20" s="54">
        <f t="shared" si="12"/>
        <v>147.63</v>
      </c>
      <c r="CL20" s="54">
        <f t="shared" si="12"/>
        <v>144.18</v>
      </c>
      <c r="CM20" s="54">
        <f t="shared" si="12"/>
        <v>145.66999999999999</v>
      </c>
      <c r="CN20" s="54">
        <f t="shared" si="12"/>
        <v>147.9</v>
      </c>
      <c r="CO20" s="54">
        <f t="shared" si="12"/>
        <v>149.66999999999999</v>
      </c>
      <c r="CP20" s="54">
        <f t="shared" si="12"/>
        <v>148.54999999999998</v>
      </c>
      <c r="CQ20" s="54">
        <f t="shared" si="12"/>
        <v>149.37</v>
      </c>
      <c r="CR20" s="54">
        <f t="shared" si="12"/>
        <v>146.93</v>
      </c>
      <c r="CS20" s="55">
        <f t="shared" si="12"/>
        <v>147.28</v>
      </c>
      <c r="CT20" s="38">
        <f>SUM(B20:CS20)</f>
        <v>243664.2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0.25</v>
      </c>
      <c r="Y21" s="43">
        <v>6.0699999999999994</v>
      </c>
      <c r="Z21" s="43">
        <v>19.830000000000002</v>
      </c>
      <c r="AA21" s="43">
        <v>58.68</v>
      </c>
      <c r="AB21" s="43">
        <v>102.32</v>
      </c>
      <c r="AC21" s="43">
        <v>151.92999999999998</v>
      </c>
      <c r="AD21" s="43">
        <v>205.16</v>
      </c>
      <c r="AE21" s="43">
        <v>271.69</v>
      </c>
      <c r="AF21" s="43">
        <v>343.4</v>
      </c>
      <c r="AG21" s="43">
        <v>451.89</v>
      </c>
      <c r="AH21" s="43">
        <v>523.62</v>
      </c>
      <c r="AI21" s="43">
        <v>625.68999999999994</v>
      </c>
      <c r="AJ21" s="43">
        <v>717.45999999999992</v>
      </c>
      <c r="AK21" s="43">
        <v>805.73</v>
      </c>
      <c r="AL21" s="43">
        <v>841.91</v>
      </c>
      <c r="AM21" s="43">
        <v>907.19</v>
      </c>
      <c r="AN21" s="43">
        <v>1060.25</v>
      </c>
      <c r="AO21" s="43">
        <v>1131.8</v>
      </c>
      <c r="AP21" s="43">
        <v>1198.9100000000001</v>
      </c>
      <c r="AQ21" s="43">
        <v>1237.3499999999999</v>
      </c>
      <c r="AR21" s="43">
        <v>1292.3500000000001</v>
      </c>
      <c r="AS21" s="43">
        <v>1346.35</v>
      </c>
      <c r="AT21" s="43">
        <v>1352.21</v>
      </c>
      <c r="AU21" s="43">
        <v>1363.7</v>
      </c>
      <c r="AV21" s="43">
        <v>1382.03</v>
      </c>
      <c r="AW21" s="43">
        <v>1351.19</v>
      </c>
      <c r="AX21" s="43">
        <v>1386.61</v>
      </c>
      <c r="AY21" s="43">
        <v>1370.63</v>
      </c>
      <c r="AZ21" s="43">
        <v>1287.3600000000001</v>
      </c>
      <c r="BA21" s="43">
        <v>1332.82</v>
      </c>
      <c r="BB21" s="43">
        <v>1336.3799999999999</v>
      </c>
      <c r="BC21" s="43">
        <v>1337.86</v>
      </c>
      <c r="BD21" s="43">
        <v>1187.4099999999999</v>
      </c>
      <c r="BE21" s="43">
        <v>1169.97</v>
      </c>
      <c r="BF21" s="43">
        <v>1099.5</v>
      </c>
      <c r="BG21" s="43">
        <v>1033.54</v>
      </c>
      <c r="BH21" s="43">
        <v>972.26</v>
      </c>
      <c r="BI21" s="43">
        <v>1029.23</v>
      </c>
      <c r="BJ21" s="43">
        <v>949.03</v>
      </c>
      <c r="BK21" s="43">
        <v>882.49</v>
      </c>
      <c r="BL21" s="43">
        <v>828.72</v>
      </c>
      <c r="BM21" s="43">
        <v>774.92</v>
      </c>
      <c r="BN21" s="43">
        <v>750.48</v>
      </c>
      <c r="BO21" s="43">
        <v>673.46</v>
      </c>
      <c r="BP21" s="43">
        <v>594.9</v>
      </c>
      <c r="BQ21" s="43">
        <v>507.28000000000003</v>
      </c>
      <c r="BR21" s="43">
        <v>445.71000000000004</v>
      </c>
      <c r="BS21" s="43">
        <v>369.81</v>
      </c>
      <c r="BT21" s="43">
        <v>293.76</v>
      </c>
      <c r="BU21" s="43">
        <v>204.82999999999998</v>
      </c>
      <c r="BV21" s="43">
        <v>128.85999999999999</v>
      </c>
      <c r="BW21" s="43">
        <v>86.039999999999992</v>
      </c>
      <c r="BX21" s="43">
        <v>42.01</v>
      </c>
      <c r="BY21" s="43">
        <v>18.600000000000001</v>
      </c>
      <c r="BZ21" s="43">
        <v>9.65</v>
      </c>
      <c r="CA21" s="43">
        <v>3.18</v>
      </c>
      <c r="CB21" s="43">
        <v>0.06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40856.320000000007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3504.73</v>
      </c>
      <c r="Y22" s="1">
        <v>3504.73</v>
      </c>
      <c r="Z22" s="1">
        <v>3503.85</v>
      </c>
      <c r="AA22" s="1">
        <v>3503.85</v>
      </c>
      <c r="AB22" s="1">
        <v>3503.85</v>
      </c>
      <c r="AC22" s="1">
        <v>3503.85</v>
      </c>
      <c r="AD22" s="1">
        <v>3503.85</v>
      </c>
      <c r="AE22" s="1">
        <v>3503.85</v>
      </c>
      <c r="AF22" s="1">
        <v>3503.85</v>
      </c>
      <c r="AG22" s="1">
        <v>3503.85</v>
      </c>
      <c r="AH22" s="1">
        <v>3503.85</v>
      </c>
      <c r="AI22" s="1">
        <v>3503.85</v>
      </c>
      <c r="AJ22" s="1">
        <v>3503.85</v>
      </c>
      <c r="AK22" s="1">
        <v>3503.85</v>
      </c>
      <c r="AL22" s="1">
        <v>3503.85</v>
      </c>
      <c r="AM22" s="1">
        <v>3493.85</v>
      </c>
      <c r="AN22" s="1">
        <v>3493.85</v>
      </c>
      <c r="AO22" s="1">
        <v>3493.85</v>
      </c>
      <c r="AP22" s="1">
        <v>3503.85</v>
      </c>
      <c r="AQ22" s="1">
        <v>3503.85</v>
      </c>
      <c r="AR22" s="1">
        <v>3503.85</v>
      </c>
      <c r="AS22" s="1">
        <v>3493.85</v>
      </c>
      <c r="AT22" s="1">
        <v>3493.85</v>
      </c>
      <c r="AU22" s="1">
        <v>3493.85</v>
      </c>
      <c r="AV22" s="1">
        <v>3493.85</v>
      </c>
      <c r="AW22" s="1">
        <v>3493.85</v>
      </c>
      <c r="AX22" s="1">
        <v>3503.85</v>
      </c>
      <c r="AY22" s="1">
        <v>3496.85</v>
      </c>
      <c r="AZ22" s="1">
        <v>3496.85</v>
      </c>
      <c r="BA22" s="1">
        <v>3496.85</v>
      </c>
      <c r="BB22" s="1">
        <v>3496.85</v>
      </c>
      <c r="BC22" s="1">
        <v>3496.85</v>
      </c>
      <c r="BD22" s="1">
        <v>3496.85</v>
      </c>
      <c r="BE22" s="1">
        <v>3496.85</v>
      </c>
      <c r="BF22" s="1">
        <v>3496.85</v>
      </c>
      <c r="BG22" s="1">
        <v>3496.85</v>
      </c>
      <c r="BH22" s="1">
        <v>3496.85</v>
      </c>
      <c r="BI22" s="1">
        <v>3496.85</v>
      </c>
      <c r="BJ22" s="1">
        <v>3496.85</v>
      </c>
      <c r="BK22" s="1">
        <v>3496.85</v>
      </c>
      <c r="BL22" s="1">
        <v>3496.85</v>
      </c>
      <c r="BM22" s="1">
        <v>3496.85</v>
      </c>
      <c r="BN22" s="1">
        <v>3496.85</v>
      </c>
      <c r="BO22" s="1">
        <v>3496.85</v>
      </c>
      <c r="BP22" s="1">
        <v>3496.85</v>
      </c>
      <c r="BQ22" s="1">
        <v>3477.5</v>
      </c>
      <c r="BR22" s="1">
        <v>3477.5</v>
      </c>
      <c r="BS22" s="1">
        <v>3477.5</v>
      </c>
      <c r="BT22" s="1">
        <v>3477.5</v>
      </c>
      <c r="BU22" s="1">
        <v>3477.5</v>
      </c>
      <c r="BV22" s="1">
        <v>3477.5</v>
      </c>
      <c r="BW22" s="1">
        <v>3482.45</v>
      </c>
      <c r="BX22" s="1">
        <v>3482.45</v>
      </c>
      <c r="BY22" s="1">
        <v>3496.85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188795.76000000015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21.86</v>
      </c>
      <c r="C24" s="36">
        <v>21.2</v>
      </c>
      <c r="D24" s="36">
        <v>20.05</v>
      </c>
      <c r="E24" s="36">
        <v>19.84</v>
      </c>
      <c r="F24" s="36">
        <v>17.739999999999998</v>
      </c>
      <c r="G24" s="36">
        <v>17.88</v>
      </c>
      <c r="H24" s="36">
        <v>16.41</v>
      </c>
      <c r="I24" s="36">
        <v>17.190000000000001</v>
      </c>
      <c r="J24" s="36">
        <v>18.28</v>
      </c>
      <c r="K24" s="36">
        <v>18.309999999999999</v>
      </c>
      <c r="L24" s="36">
        <v>15.7</v>
      </c>
      <c r="M24" s="36">
        <v>15.66</v>
      </c>
      <c r="N24" s="36">
        <v>15.4</v>
      </c>
      <c r="O24" s="36">
        <v>15.21</v>
      </c>
      <c r="P24" s="36">
        <v>13.29</v>
      </c>
      <c r="Q24" s="36">
        <v>11.81</v>
      </c>
      <c r="R24" s="36">
        <v>13.22</v>
      </c>
      <c r="S24" s="36">
        <v>14.46</v>
      </c>
      <c r="T24" s="36">
        <v>17.7</v>
      </c>
      <c r="U24" s="36">
        <v>16.559999999999999</v>
      </c>
      <c r="V24" s="36">
        <v>16.14</v>
      </c>
      <c r="W24" s="36">
        <v>14.24</v>
      </c>
      <c r="X24" s="36">
        <v>9.48</v>
      </c>
      <c r="Y24" s="36">
        <v>11</v>
      </c>
      <c r="Z24" s="36">
        <v>12.54</v>
      </c>
      <c r="AA24" s="36">
        <v>10.49</v>
      </c>
      <c r="AB24" s="36">
        <v>12.76</v>
      </c>
      <c r="AC24" s="36">
        <v>16.899999999999999</v>
      </c>
      <c r="AD24" s="36">
        <v>17.010000000000002</v>
      </c>
      <c r="AE24" s="36">
        <v>17.489999999999998</v>
      </c>
      <c r="AF24" s="36">
        <v>20</v>
      </c>
      <c r="AG24" s="36">
        <v>20.72</v>
      </c>
      <c r="AH24" s="36">
        <v>20.48</v>
      </c>
      <c r="AI24" s="36">
        <v>18.21</v>
      </c>
      <c r="AJ24" s="36">
        <v>17.96</v>
      </c>
      <c r="AK24" s="36">
        <v>17.41</v>
      </c>
      <c r="AL24" s="36">
        <v>16.579999999999998</v>
      </c>
      <c r="AM24" s="36">
        <v>18.41</v>
      </c>
      <c r="AN24" s="36">
        <v>18.34</v>
      </c>
      <c r="AO24" s="36">
        <v>16.07</v>
      </c>
      <c r="AP24" s="36">
        <v>21.08</v>
      </c>
      <c r="AQ24" s="36">
        <v>18.71</v>
      </c>
      <c r="AR24" s="36">
        <v>20.11</v>
      </c>
      <c r="AS24" s="36">
        <v>20.84</v>
      </c>
      <c r="AT24" s="36">
        <v>21.01</v>
      </c>
      <c r="AU24" s="36">
        <v>21.08</v>
      </c>
      <c r="AV24" s="36">
        <v>21.37</v>
      </c>
      <c r="AW24" s="36">
        <v>22.44</v>
      </c>
      <c r="AX24" s="36">
        <v>22.79</v>
      </c>
      <c r="AY24" s="36">
        <v>21.77</v>
      </c>
      <c r="AZ24" s="36">
        <v>20.94</v>
      </c>
      <c r="BA24" s="36">
        <v>20.16</v>
      </c>
      <c r="BB24" s="36">
        <v>21.29</v>
      </c>
      <c r="BC24" s="36">
        <v>21.28</v>
      </c>
      <c r="BD24" s="36">
        <v>20.54</v>
      </c>
      <c r="BE24" s="36">
        <v>21.31</v>
      </c>
      <c r="BF24" s="36">
        <v>20.9</v>
      </c>
      <c r="BG24" s="36">
        <v>18.690000000000001</v>
      </c>
      <c r="BH24" s="36">
        <v>20.9</v>
      </c>
      <c r="BI24" s="36">
        <v>22.68</v>
      </c>
      <c r="BJ24" s="36">
        <v>21.28</v>
      </c>
      <c r="BK24" s="36">
        <v>19.21</v>
      </c>
      <c r="BL24" s="36">
        <v>18.37</v>
      </c>
      <c r="BM24" s="36">
        <v>17.829999999999998</v>
      </c>
      <c r="BN24" s="36">
        <v>16.05</v>
      </c>
      <c r="BO24" s="36">
        <v>13.99</v>
      </c>
      <c r="BP24" s="36">
        <v>13.69</v>
      </c>
      <c r="BQ24" s="36">
        <v>13.59</v>
      </c>
      <c r="BR24" s="36">
        <v>14.09</v>
      </c>
      <c r="BS24" s="36">
        <v>14.45</v>
      </c>
      <c r="BT24" s="36">
        <v>12.53</v>
      </c>
      <c r="BU24" s="36">
        <v>10.57</v>
      </c>
      <c r="BV24" s="36">
        <v>10.050000000000001</v>
      </c>
      <c r="BW24" s="36">
        <v>12.7</v>
      </c>
      <c r="BX24" s="36">
        <v>15.36</v>
      </c>
      <c r="BY24" s="36">
        <v>16.940000000000001</v>
      </c>
      <c r="BZ24" s="36">
        <v>15.32</v>
      </c>
      <c r="CA24" s="36">
        <v>14.97</v>
      </c>
      <c r="CB24" s="36">
        <v>18.239999999999998</v>
      </c>
      <c r="CC24" s="36">
        <v>20.09</v>
      </c>
      <c r="CD24" s="36">
        <v>22.09</v>
      </c>
      <c r="CE24" s="36">
        <v>21.73</v>
      </c>
      <c r="CF24" s="36">
        <v>21.89</v>
      </c>
      <c r="CG24" s="36">
        <v>21.53</v>
      </c>
      <c r="CH24" s="36">
        <v>21.26</v>
      </c>
      <c r="CI24" s="36">
        <v>21.68</v>
      </c>
      <c r="CJ24" s="36">
        <v>20.85</v>
      </c>
      <c r="CK24" s="36">
        <v>19.53</v>
      </c>
      <c r="CL24" s="36">
        <v>16.079999999999998</v>
      </c>
      <c r="CM24" s="36">
        <v>17.57</v>
      </c>
      <c r="CN24" s="36">
        <v>19.8</v>
      </c>
      <c r="CO24" s="36">
        <v>21.57</v>
      </c>
      <c r="CP24" s="36">
        <v>20.45</v>
      </c>
      <c r="CQ24" s="36">
        <v>21.27</v>
      </c>
      <c r="CR24" s="36">
        <v>18.829999999999998</v>
      </c>
      <c r="CS24" s="37">
        <v>19.18</v>
      </c>
      <c r="CT24" s="30">
        <f t="shared" si="13"/>
        <v>1714.5199999999995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7667.3877209677412</v>
      </c>
      <c r="C25" s="60">
        <f t="shared" si="14"/>
        <v>7666.7277209677413</v>
      </c>
      <c r="D25" s="60">
        <f t="shared" si="14"/>
        <v>7657.0577209677413</v>
      </c>
      <c r="E25" s="60">
        <f t="shared" si="14"/>
        <v>7644.4377209677414</v>
      </c>
      <c r="F25" s="60">
        <f t="shared" si="14"/>
        <v>7633.467720967742</v>
      </c>
      <c r="G25" s="60">
        <f t="shared" si="14"/>
        <v>7633.6077209677414</v>
      </c>
      <c r="H25" s="60">
        <f t="shared" si="14"/>
        <v>7627.9977209677418</v>
      </c>
      <c r="I25" s="60">
        <f t="shared" si="14"/>
        <v>7628.7777209677415</v>
      </c>
      <c r="J25" s="60">
        <f t="shared" si="14"/>
        <v>7629.5277209677415</v>
      </c>
      <c r="K25" s="60">
        <f t="shared" si="14"/>
        <v>7629.5577209677413</v>
      </c>
      <c r="L25" s="60">
        <f t="shared" si="14"/>
        <v>7549.7277209677413</v>
      </c>
      <c r="M25" s="60">
        <f t="shared" si="14"/>
        <v>7524.6877209677414</v>
      </c>
      <c r="N25" s="60">
        <f t="shared" si="14"/>
        <v>7524.4277209677412</v>
      </c>
      <c r="O25" s="60">
        <f t="shared" si="14"/>
        <v>7549.2377209677416</v>
      </c>
      <c r="P25" s="60">
        <f t="shared" si="14"/>
        <v>7549.5377209677417</v>
      </c>
      <c r="Q25" s="60">
        <f t="shared" si="14"/>
        <v>7548.0577209677413</v>
      </c>
      <c r="R25" s="60">
        <f t="shared" si="14"/>
        <v>7549.4677209677411</v>
      </c>
      <c r="S25" s="60">
        <f t="shared" si="14"/>
        <v>7550.7077209677418</v>
      </c>
      <c r="T25" s="60">
        <f t="shared" si="14"/>
        <v>7554.0277209677415</v>
      </c>
      <c r="U25" s="60">
        <f t="shared" si="14"/>
        <v>7552.8877209677412</v>
      </c>
      <c r="V25" s="60">
        <f t="shared" si="14"/>
        <v>7552.4677209677411</v>
      </c>
      <c r="W25" s="60">
        <f t="shared" si="14"/>
        <v>7550.5677209677415</v>
      </c>
      <c r="X25" s="60">
        <f t="shared" si="14"/>
        <v>11050.787720967741</v>
      </c>
      <c r="Y25" s="60">
        <f t="shared" si="14"/>
        <v>11058.957720967741</v>
      </c>
      <c r="Z25" s="60">
        <f t="shared" si="14"/>
        <v>10941.037720967743</v>
      </c>
      <c r="AA25" s="60">
        <f t="shared" si="14"/>
        <v>11185.42772096774</v>
      </c>
      <c r="AB25" s="60">
        <f t="shared" si="14"/>
        <v>11230.657720967742</v>
      </c>
      <c r="AC25" s="60">
        <f t="shared" si="14"/>
        <v>11284.407720967742</v>
      </c>
      <c r="AD25" s="60">
        <f t="shared" si="14"/>
        <v>11337.777720967741</v>
      </c>
      <c r="AE25" s="60">
        <f t="shared" si="14"/>
        <v>11404.877720967741</v>
      </c>
      <c r="AF25" s="60">
        <f t="shared" si="14"/>
        <v>11479.157720967742</v>
      </c>
      <c r="AG25" s="60">
        <f t="shared" si="14"/>
        <v>11578.457720967741</v>
      </c>
      <c r="AH25" s="60">
        <f t="shared" ref="AH25:BM25" si="15">SUM(AH3,AH13,AH15,AH20)</f>
        <v>11650.017720967742</v>
      </c>
      <c r="AI25" s="60">
        <f t="shared" si="15"/>
        <v>11749.997720967742</v>
      </c>
      <c r="AJ25" s="60">
        <f t="shared" si="15"/>
        <v>11855.327720967742</v>
      </c>
      <c r="AK25" s="60">
        <f t="shared" si="15"/>
        <v>11948.897720967741</v>
      </c>
      <c r="AL25" s="60">
        <f t="shared" si="15"/>
        <v>11985.017720967742</v>
      </c>
      <c r="AM25" s="60">
        <f t="shared" si="15"/>
        <v>12017.127720967743</v>
      </c>
      <c r="AN25" s="60">
        <f t="shared" si="15"/>
        <v>12180.117720967743</v>
      </c>
      <c r="AO25" s="60">
        <f t="shared" si="15"/>
        <v>12249.50772096774</v>
      </c>
      <c r="AP25" s="60">
        <f t="shared" si="15"/>
        <v>12332.127720967743</v>
      </c>
      <c r="AQ25" s="60">
        <f t="shared" si="15"/>
        <v>12393.377720967743</v>
      </c>
      <c r="AR25" s="60">
        <f t="shared" si="15"/>
        <v>12461.977720967741</v>
      </c>
      <c r="AS25" s="60">
        <f t="shared" si="15"/>
        <v>12506.707720967741</v>
      </c>
      <c r="AT25" s="60">
        <f t="shared" si="15"/>
        <v>12512.867720967741</v>
      </c>
      <c r="AU25" s="60">
        <f t="shared" si="15"/>
        <v>12524.427720967742</v>
      </c>
      <c r="AV25" s="60">
        <f t="shared" si="15"/>
        <v>12528.047720967741</v>
      </c>
      <c r="AW25" s="60">
        <f t="shared" si="15"/>
        <v>12498.277720967741</v>
      </c>
      <c r="AX25" s="60">
        <f t="shared" si="15"/>
        <v>12558.947720967742</v>
      </c>
      <c r="AY25" s="60">
        <f t="shared" si="15"/>
        <v>12534.947720967742</v>
      </c>
      <c r="AZ25" s="60">
        <f t="shared" si="15"/>
        <v>12450.18772096774</v>
      </c>
      <c r="BA25" s="60">
        <f t="shared" si="15"/>
        <v>12494.657720967742</v>
      </c>
      <c r="BB25" s="60">
        <f t="shared" si="15"/>
        <v>12499.647720967741</v>
      </c>
      <c r="BC25" s="60">
        <f t="shared" si="15"/>
        <v>12501.117720967741</v>
      </c>
      <c r="BD25" s="60">
        <f t="shared" si="15"/>
        <v>12349.927720967742</v>
      </c>
      <c r="BE25" s="60">
        <f t="shared" si="15"/>
        <v>12333.257720967742</v>
      </c>
      <c r="BF25" s="60">
        <f t="shared" si="15"/>
        <v>12262.377720967743</v>
      </c>
      <c r="BG25" s="60">
        <f t="shared" si="15"/>
        <v>12194.207720967741</v>
      </c>
      <c r="BH25" s="60">
        <f t="shared" si="15"/>
        <v>12134.91772096774</v>
      </c>
      <c r="BI25" s="60">
        <f t="shared" si="15"/>
        <v>12193.387720967741</v>
      </c>
      <c r="BJ25" s="60">
        <f t="shared" si="15"/>
        <v>12094.197720967742</v>
      </c>
      <c r="BK25" s="60">
        <f t="shared" si="15"/>
        <v>12025.587720967742</v>
      </c>
      <c r="BL25" s="60">
        <f t="shared" si="15"/>
        <v>11979.407720967742</v>
      </c>
      <c r="BM25" s="60">
        <f t="shared" si="15"/>
        <v>11925.067720967741</v>
      </c>
      <c r="BN25" s="60">
        <f t="shared" ref="BN25:CS25" si="16">SUM(BN3,BN13,BN15,BN20)</f>
        <v>11877.267720967742</v>
      </c>
      <c r="BO25" s="60">
        <f t="shared" si="16"/>
        <v>11798.18772096774</v>
      </c>
      <c r="BP25" s="60">
        <f t="shared" si="16"/>
        <v>11719.197720967742</v>
      </c>
      <c r="BQ25" s="60">
        <f t="shared" si="16"/>
        <v>11612.127720967743</v>
      </c>
      <c r="BR25" s="60">
        <f t="shared" si="16"/>
        <v>11581.057720967741</v>
      </c>
      <c r="BS25" s="60">
        <f t="shared" si="16"/>
        <v>11505.517720967742</v>
      </c>
      <c r="BT25" s="60">
        <f t="shared" si="16"/>
        <v>11427.897720967741</v>
      </c>
      <c r="BU25" s="60">
        <f t="shared" si="16"/>
        <v>11337.367720967741</v>
      </c>
      <c r="BV25" s="60">
        <f t="shared" si="16"/>
        <v>11261.237720967742</v>
      </c>
      <c r="BW25" s="60">
        <f t="shared" si="16"/>
        <v>11226.367720967741</v>
      </c>
      <c r="BX25" s="60">
        <f t="shared" si="16"/>
        <v>11185.357720967742</v>
      </c>
      <c r="BY25" s="60">
        <f t="shared" si="16"/>
        <v>11103.287720967743</v>
      </c>
      <c r="BZ25" s="60">
        <f t="shared" si="16"/>
        <v>7595.7477209677409</v>
      </c>
      <c r="CA25" s="60">
        <f t="shared" si="16"/>
        <v>7589.2777209677415</v>
      </c>
      <c r="CB25" s="60">
        <f t="shared" si="16"/>
        <v>7546.0077209677411</v>
      </c>
      <c r="CC25" s="60">
        <f t="shared" si="16"/>
        <v>7548.1577209677416</v>
      </c>
      <c r="CD25" s="60">
        <f t="shared" si="16"/>
        <v>7549.8577209677414</v>
      </c>
      <c r="CE25" s="60">
        <f t="shared" si="16"/>
        <v>7549.4977209677418</v>
      </c>
      <c r="CF25" s="60">
        <f t="shared" si="16"/>
        <v>7549.6577209677416</v>
      </c>
      <c r="CG25" s="60">
        <f t="shared" si="16"/>
        <v>7549.297720967742</v>
      </c>
      <c r="CH25" s="60">
        <f t="shared" si="16"/>
        <v>7527.7277209677413</v>
      </c>
      <c r="CI25" s="60">
        <f t="shared" si="16"/>
        <v>7528.5277209677415</v>
      </c>
      <c r="CJ25" s="60">
        <f t="shared" si="16"/>
        <v>7528.0777209677417</v>
      </c>
      <c r="CK25" s="60">
        <f t="shared" si="16"/>
        <v>7527.4177209677418</v>
      </c>
      <c r="CL25" s="60">
        <f t="shared" si="16"/>
        <v>7524.8977209677423</v>
      </c>
      <c r="CM25" s="60">
        <f t="shared" si="16"/>
        <v>7525.7277209677413</v>
      </c>
      <c r="CN25" s="60">
        <f t="shared" si="16"/>
        <v>7483.337720967741</v>
      </c>
      <c r="CO25" s="60">
        <f t="shared" si="16"/>
        <v>7484.967720967742</v>
      </c>
      <c r="CP25" s="60">
        <f t="shared" si="16"/>
        <v>7479.3877209677421</v>
      </c>
      <c r="CQ25" s="60">
        <f t="shared" si="16"/>
        <v>7430.2077209677418</v>
      </c>
      <c r="CR25" s="60">
        <f t="shared" si="16"/>
        <v>7428.5777209677417</v>
      </c>
      <c r="CS25" s="61">
        <f t="shared" si="16"/>
        <v>7428.9277209677412</v>
      </c>
      <c r="CT25" s="109">
        <f t="shared" si="13"/>
        <v>959461.72121290362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2566.9077209677416</v>
      </c>
      <c r="C30" s="71">
        <f t="shared" si="17"/>
        <v>2482.9077209677416</v>
      </c>
      <c r="D30" s="71">
        <f t="shared" si="17"/>
        <v>2483.9077209677416</v>
      </c>
      <c r="E30" s="71">
        <f t="shared" si="17"/>
        <v>2485.9077209677416</v>
      </c>
      <c r="F30" s="71">
        <f t="shared" si="17"/>
        <v>2489.9077209677416</v>
      </c>
      <c r="G30" s="71">
        <f t="shared" si="17"/>
        <v>2470.9077209677416</v>
      </c>
      <c r="H30" s="71">
        <f t="shared" si="17"/>
        <v>2471.9077209677416</v>
      </c>
      <c r="I30" s="71">
        <f t="shared" si="17"/>
        <v>2474.9077209677416</v>
      </c>
      <c r="J30" s="71">
        <f t="shared" si="17"/>
        <v>2474.9077209677416</v>
      </c>
      <c r="K30" s="71">
        <f t="shared" si="17"/>
        <v>2477.9077209677416</v>
      </c>
      <c r="L30" s="71">
        <f t="shared" si="17"/>
        <v>2478.9077209677416</v>
      </c>
      <c r="M30" s="71">
        <f t="shared" si="17"/>
        <v>2479.9077209677416</v>
      </c>
      <c r="N30" s="71">
        <f t="shared" si="17"/>
        <v>2484.9077209677416</v>
      </c>
      <c r="O30" s="71">
        <f t="shared" si="17"/>
        <v>2484.9077209677416</v>
      </c>
      <c r="P30" s="71">
        <f t="shared" si="17"/>
        <v>2484.9077209677416</v>
      </c>
      <c r="Q30" s="71">
        <f t="shared" si="17"/>
        <v>2492.9077209677416</v>
      </c>
      <c r="R30" s="71">
        <f t="shared" si="17"/>
        <v>2502.9077209677416</v>
      </c>
      <c r="S30" s="71">
        <f t="shared" si="17"/>
        <v>2511.9077209677416</v>
      </c>
      <c r="T30" s="71">
        <f t="shared" si="17"/>
        <v>2523.9077209677416</v>
      </c>
      <c r="U30" s="71">
        <f t="shared" si="17"/>
        <v>2536.9077209677416</v>
      </c>
      <c r="V30" s="71">
        <f t="shared" si="17"/>
        <v>2549.9077209677416</v>
      </c>
      <c r="W30" s="71">
        <f t="shared" si="17"/>
        <v>2554.9077209677416</v>
      </c>
      <c r="X30" s="71">
        <f t="shared" si="17"/>
        <v>2552.9077209677416</v>
      </c>
      <c r="Y30" s="71">
        <f t="shared" si="17"/>
        <v>2553.9077209677416</v>
      </c>
      <c r="Z30" s="71">
        <f t="shared" si="17"/>
        <v>2560.9077209677416</v>
      </c>
      <c r="AA30" s="71">
        <f t="shared" si="17"/>
        <v>2536.9077209677416</v>
      </c>
      <c r="AB30" s="71">
        <f t="shared" si="17"/>
        <v>2536.9077209677416</v>
      </c>
      <c r="AC30" s="71">
        <f t="shared" si="17"/>
        <v>2536.9077209677416</v>
      </c>
      <c r="AD30" s="71">
        <f t="shared" si="17"/>
        <v>2514.9077209677416</v>
      </c>
      <c r="AE30" s="71">
        <f t="shared" si="17"/>
        <v>2516.9077209677416</v>
      </c>
      <c r="AF30" s="71">
        <f t="shared" si="17"/>
        <v>2471.9077209677416</v>
      </c>
      <c r="AG30" s="71">
        <f t="shared" si="17"/>
        <v>2427.9077209677416</v>
      </c>
      <c r="AH30" s="71">
        <f t="shared" si="17"/>
        <v>2407.9077209677416</v>
      </c>
      <c r="AI30" s="71">
        <f t="shared" si="17"/>
        <v>2387.9077209677416</v>
      </c>
      <c r="AJ30" s="71">
        <f t="shared" si="17"/>
        <v>2387.9077209677416</v>
      </c>
      <c r="AK30" s="71">
        <f t="shared" si="17"/>
        <v>2375.9077209677416</v>
      </c>
      <c r="AL30" s="71">
        <f t="shared" si="17"/>
        <v>2370.9077209677416</v>
      </c>
      <c r="AM30" s="71">
        <f t="shared" si="17"/>
        <v>2382.9077209677416</v>
      </c>
      <c r="AN30" s="71">
        <f t="shared" si="17"/>
        <v>2388.9077209677416</v>
      </c>
      <c r="AO30" s="71">
        <f t="shared" si="17"/>
        <v>2392.9077209677416</v>
      </c>
      <c r="AP30" s="71">
        <f t="shared" si="17"/>
        <v>2398.9077209677416</v>
      </c>
      <c r="AQ30" s="71">
        <f t="shared" si="17"/>
        <v>2399.9077209677416</v>
      </c>
      <c r="AR30" s="71">
        <f t="shared" si="17"/>
        <v>2381.9077209677416</v>
      </c>
      <c r="AS30" s="71">
        <f t="shared" si="17"/>
        <v>2355.9077209677416</v>
      </c>
      <c r="AT30" s="71">
        <f t="shared" si="17"/>
        <v>2350.9077209677416</v>
      </c>
      <c r="AU30" s="71">
        <f t="shared" si="17"/>
        <v>2306.9077209677416</v>
      </c>
      <c r="AV30" s="71">
        <f t="shared" si="17"/>
        <v>2306.9077209677416</v>
      </c>
      <c r="AW30" s="71">
        <f t="shared" si="17"/>
        <v>2204.9077209677416</v>
      </c>
      <c r="AX30" s="71">
        <f t="shared" si="17"/>
        <v>2204.9077209677416</v>
      </c>
      <c r="AY30" s="71">
        <f t="shared" si="17"/>
        <v>2200.9077209677421</v>
      </c>
      <c r="AZ30" s="71">
        <f t="shared" si="17"/>
        <v>2188.9077209677421</v>
      </c>
      <c r="BA30" s="71">
        <f t="shared" si="17"/>
        <v>2180.9077209677421</v>
      </c>
      <c r="BB30" s="71">
        <f t="shared" si="17"/>
        <v>2185.9077209677421</v>
      </c>
      <c r="BC30" s="71">
        <f t="shared" si="17"/>
        <v>2180.9077209677421</v>
      </c>
      <c r="BD30" s="71">
        <f t="shared" si="17"/>
        <v>2170.9077209677421</v>
      </c>
      <c r="BE30" s="71">
        <f t="shared" si="17"/>
        <v>2165.9077209677421</v>
      </c>
      <c r="BF30" s="71">
        <f t="shared" si="17"/>
        <v>2158.9077209677421</v>
      </c>
      <c r="BG30" s="71">
        <f t="shared" si="17"/>
        <v>2155.9077209677421</v>
      </c>
      <c r="BH30" s="71">
        <f t="shared" si="17"/>
        <v>2155.9077209677421</v>
      </c>
      <c r="BI30" s="71">
        <f t="shared" si="17"/>
        <v>2156.9077209677421</v>
      </c>
      <c r="BJ30" s="71">
        <f t="shared" si="17"/>
        <v>2160.9077209677421</v>
      </c>
      <c r="BK30" s="71">
        <f t="shared" si="17"/>
        <v>2157.9077209677421</v>
      </c>
      <c r="BL30" s="71">
        <f t="shared" si="17"/>
        <v>2151.9077209677421</v>
      </c>
      <c r="BM30" s="71">
        <f t="shared" si="17"/>
        <v>2148.9077209677421</v>
      </c>
      <c r="BN30" s="71">
        <f t="shared" ref="BN30:CS30" si="18">BN31+BN39</f>
        <v>2149.9077209677421</v>
      </c>
      <c r="BO30" s="71">
        <f t="shared" si="18"/>
        <v>2147.9077209677421</v>
      </c>
      <c r="BP30" s="71">
        <f t="shared" si="18"/>
        <v>2145.9077209677421</v>
      </c>
      <c r="BQ30" s="71">
        <f t="shared" si="18"/>
        <v>2143.9077209677421</v>
      </c>
      <c r="BR30" s="71">
        <f t="shared" si="18"/>
        <v>2146.9077209677421</v>
      </c>
      <c r="BS30" s="71">
        <f t="shared" si="18"/>
        <v>2146.9077209677421</v>
      </c>
      <c r="BT30" s="71">
        <f t="shared" si="18"/>
        <v>2145.9077209677421</v>
      </c>
      <c r="BU30" s="71">
        <f t="shared" si="18"/>
        <v>2227.9077209677416</v>
      </c>
      <c r="BV30" s="71">
        <f t="shared" si="18"/>
        <v>2225.9077209677416</v>
      </c>
      <c r="BW30" s="71">
        <f t="shared" si="18"/>
        <v>2224.9077209677416</v>
      </c>
      <c r="BX30" s="71">
        <f t="shared" si="18"/>
        <v>2222.9077209677416</v>
      </c>
      <c r="BY30" s="71">
        <f t="shared" si="18"/>
        <v>2221.9077209677416</v>
      </c>
      <c r="BZ30" s="71">
        <f t="shared" si="18"/>
        <v>2218.9077209677416</v>
      </c>
      <c r="CA30" s="71">
        <f t="shared" si="18"/>
        <v>2216.9077209677416</v>
      </c>
      <c r="CB30" s="71">
        <f t="shared" si="18"/>
        <v>2219.9077209677416</v>
      </c>
      <c r="CC30" s="71">
        <f t="shared" si="18"/>
        <v>2223.9077209677416</v>
      </c>
      <c r="CD30" s="71">
        <f t="shared" si="18"/>
        <v>2219.9077209677416</v>
      </c>
      <c r="CE30" s="71">
        <f t="shared" si="18"/>
        <v>2214.9077209677416</v>
      </c>
      <c r="CF30" s="71">
        <f t="shared" si="18"/>
        <v>2214.9077209677416</v>
      </c>
      <c r="CG30" s="71">
        <f t="shared" si="18"/>
        <v>2217.9077209677416</v>
      </c>
      <c r="CH30" s="71">
        <f t="shared" si="18"/>
        <v>2221.9077209677416</v>
      </c>
      <c r="CI30" s="71">
        <f t="shared" si="18"/>
        <v>2228.9077209677416</v>
      </c>
      <c r="CJ30" s="71">
        <f t="shared" si="18"/>
        <v>2238.9077209677416</v>
      </c>
      <c r="CK30" s="71">
        <f t="shared" si="18"/>
        <v>2245.9077209677416</v>
      </c>
      <c r="CL30" s="71">
        <f t="shared" si="18"/>
        <v>2253.9077209677416</v>
      </c>
      <c r="CM30" s="71">
        <f t="shared" si="18"/>
        <v>2248.9077209677416</v>
      </c>
      <c r="CN30" s="71">
        <f t="shared" si="18"/>
        <v>2248.9077209677416</v>
      </c>
      <c r="CO30" s="71">
        <f t="shared" si="18"/>
        <v>2247.9077209677416</v>
      </c>
      <c r="CP30" s="71">
        <f t="shared" si="18"/>
        <v>2248.9077209677416</v>
      </c>
      <c r="CQ30" s="71">
        <f t="shared" si="18"/>
        <v>2247.9077209677416</v>
      </c>
      <c r="CR30" s="71">
        <f t="shared" si="18"/>
        <v>2237.9077209677416</v>
      </c>
      <c r="CS30" s="72">
        <f t="shared" si="18"/>
        <v>2228.9077209677416</v>
      </c>
      <c r="CT30" s="73">
        <f t="shared" ref="CT30:CT47" si="19">SUM(B30:CS30)</f>
        <v>223502.14121290369</v>
      </c>
      <c r="CU30" s="149"/>
    </row>
    <row r="31" spans="1:102">
      <c r="A31" s="74" t="s">
        <v>32</v>
      </c>
      <c r="B31" s="75">
        <f>SUM(B32:B38)</f>
        <v>2412.91</v>
      </c>
      <c r="C31" s="76">
        <f t="shared" ref="C31:BN31" si="20">SUM(C32:C38)</f>
        <v>2328.91</v>
      </c>
      <c r="D31" s="76">
        <f t="shared" si="20"/>
        <v>2329.91</v>
      </c>
      <c r="E31" s="76">
        <f t="shared" si="20"/>
        <v>2331.91</v>
      </c>
      <c r="F31" s="76">
        <f t="shared" si="20"/>
        <v>2335.91</v>
      </c>
      <c r="G31" s="76">
        <f t="shared" si="20"/>
        <v>2316.91</v>
      </c>
      <c r="H31" s="76">
        <f t="shared" si="20"/>
        <v>2317.91</v>
      </c>
      <c r="I31" s="76">
        <f t="shared" si="20"/>
        <v>2320.91</v>
      </c>
      <c r="J31" s="76">
        <f t="shared" si="20"/>
        <v>2320.91</v>
      </c>
      <c r="K31" s="76">
        <f t="shared" si="20"/>
        <v>2323.91</v>
      </c>
      <c r="L31" s="76">
        <f t="shared" si="20"/>
        <v>2324.91</v>
      </c>
      <c r="M31" s="76">
        <f t="shared" si="20"/>
        <v>2325.91</v>
      </c>
      <c r="N31" s="76">
        <f t="shared" si="20"/>
        <v>2330.91</v>
      </c>
      <c r="O31" s="76">
        <f t="shared" si="20"/>
        <v>2330.91</v>
      </c>
      <c r="P31" s="76">
        <f t="shared" si="20"/>
        <v>2330.91</v>
      </c>
      <c r="Q31" s="76">
        <f t="shared" si="20"/>
        <v>2338.91</v>
      </c>
      <c r="R31" s="76">
        <f t="shared" si="20"/>
        <v>2348.91</v>
      </c>
      <c r="S31" s="76">
        <f t="shared" si="20"/>
        <v>2357.91</v>
      </c>
      <c r="T31" s="76">
        <f t="shared" si="20"/>
        <v>2369.91</v>
      </c>
      <c r="U31" s="76">
        <f t="shared" si="20"/>
        <v>2382.91</v>
      </c>
      <c r="V31" s="76">
        <f t="shared" si="20"/>
        <v>2395.91</v>
      </c>
      <c r="W31" s="76">
        <f t="shared" si="20"/>
        <v>2400.91</v>
      </c>
      <c r="X31" s="76">
        <f t="shared" si="20"/>
        <v>2398.91</v>
      </c>
      <c r="Y31" s="76">
        <f t="shared" si="20"/>
        <v>2399.91</v>
      </c>
      <c r="Z31" s="76">
        <f t="shared" si="20"/>
        <v>2406.91</v>
      </c>
      <c r="AA31" s="76">
        <f t="shared" si="20"/>
        <v>2382.91</v>
      </c>
      <c r="AB31" s="76">
        <f t="shared" si="20"/>
        <v>2382.91</v>
      </c>
      <c r="AC31" s="76">
        <f t="shared" si="20"/>
        <v>2382.91</v>
      </c>
      <c r="AD31" s="76">
        <f t="shared" si="20"/>
        <v>2360.91</v>
      </c>
      <c r="AE31" s="76">
        <f t="shared" si="20"/>
        <v>2362.91</v>
      </c>
      <c r="AF31" s="76">
        <f t="shared" si="20"/>
        <v>2317.91</v>
      </c>
      <c r="AG31" s="76">
        <f t="shared" si="20"/>
        <v>2273.91</v>
      </c>
      <c r="AH31" s="76">
        <f t="shared" si="20"/>
        <v>2253.91</v>
      </c>
      <c r="AI31" s="76">
        <f t="shared" si="20"/>
        <v>2233.91</v>
      </c>
      <c r="AJ31" s="76">
        <f t="shared" si="20"/>
        <v>2233.91</v>
      </c>
      <c r="AK31" s="76">
        <f t="shared" si="20"/>
        <v>2221.91</v>
      </c>
      <c r="AL31" s="76">
        <f t="shared" si="20"/>
        <v>2216.91</v>
      </c>
      <c r="AM31" s="76">
        <f t="shared" si="20"/>
        <v>2228.91</v>
      </c>
      <c r="AN31" s="76">
        <f t="shared" si="20"/>
        <v>2234.91</v>
      </c>
      <c r="AO31" s="76">
        <f t="shared" si="20"/>
        <v>2238.91</v>
      </c>
      <c r="AP31" s="76">
        <f t="shared" si="20"/>
        <v>2244.91</v>
      </c>
      <c r="AQ31" s="76">
        <f t="shared" si="20"/>
        <v>2245.91</v>
      </c>
      <c r="AR31" s="76">
        <f t="shared" si="20"/>
        <v>2227.91</v>
      </c>
      <c r="AS31" s="76">
        <f t="shared" si="20"/>
        <v>2201.91</v>
      </c>
      <c r="AT31" s="76">
        <f t="shared" si="20"/>
        <v>2196.91</v>
      </c>
      <c r="AU31" s="76">
        <f t="shared" si="20"/>
        <v>2152.91</v>
      </c>
      <c r="AV31" s="76">
        <f t="shared" si="20"/>
        <v>2152.91</v>
      </c>
      <c r="AW31" s="76">
        <f t="shared" si="20"/>
        <v>2050.91</v>
      </c>
      <c r="AX31" s="76">
        <f t="shared" si="20"/>
        <v>2050.91</v>
      </c>
      <c r="AY31" s="76">
        <f t="shared" si="20"/>
        <v>2046.91</v>
      </c>
      <c r="AZ31" s="76">
        <f t="shared" si="20"/>
        <v>2034.91</v>
      </c>
      <c r="BA31" s="76">
        <f t="shared" si="20"/>
        <v>2026.91</v>
      </c>
      <c r="BB31" s="76">
        <f t="shared" si="20"/>
        <v>2031.91</v>
      </c>
      <c r="BC31" s="76">
        <f t="shared" si="20"/>
        <v>2026.91</v>
      </c>
      <c r="BD31" s="76">
        <f t="shared" si="20"/>
        <v>2016.91</v>
      </c>
      <c r="BE31" s="76">
        <f t="shared" si="20"/>
        <v>2011.91</v>
      </c>
      <c r="BF31" s="76">
        <f t="shared" si="20"/>
        <v>2004.91</v>
      </c>
      <c r="BG31" s="76">
        <f t="shared" si="20"/>
        <v>2001.91</v>
      </c>
      <c r="BH31" s="76">
        <f t="shared" si="20"/>
        <v>2001.91</v>
      </c>
      <c r="BI31" s="76">
        <f t="shared" si="20"/>
        <v>2002.91</v>
      </c>
      <c r="BJ31" s="76">
        <f t="shared" si="20"/>
        <v>2006.91</v>
      </c>
      <c r="BK31" s="76">
        <f t="shared" si="20"/>
        <v>2003.91</v>
      </c>
      <c r="BL31" s="76">
        <f t="shared" si="20"/>
        <v>1997.91</v>
      </c>
      <c r="BM31" s="76">
        <f t="shared" si="20"/>
        <v>1994.91</v>
      </c>
      <c r="BN31" s="76">
        <f t="shared" si="20"/>
        <v>1995.91</v>
      </c>
      <c r="BO31" s="76">
        <f t="shared" ref="BO31:CS31" si="21">SUM(BO32:BO38)</f>
        <v>1993.91</v>
      </c>
      <c r="BP31" s="76">
        <f t="shared" si="21"/>
        <v>1991.91</v>
      </c>
      <c r="BQ31" s="76">
        <f t="shared" si="21"/>
        <v>1989.91</v>
      </c>
      <c r="BR31" s="76">
        <f t="shared" si="21"/>
        <v>1992.91</v>
      </c>
      <c r="BS31" s="76">
        <f t="shared" si="21"/>
        <v>1992.91</v>
      </c>
      <c r="BT31" s="76">
        <f t="shared" si="21"/>
        <v>1991.91</v>
      </c>
      <c r="BU31" s="76">
        <f t="shared" si="21"/>
        <v>2073.91</v>
      </c>
      <c r="BV31" s="76">
        <f t="shared" si="21"/>
        <v>2071.91</v>
      </c>
      <c r="BW31" s="76">
        <f t="shared" si="21"/>
        <v>2070.91</v>
      </c>
      <c r="BX31" s="76">
        <f t="shared" si="21"/>
        <v>2068.91</v>
      </c>
      <c r="BY31" s="76">
        <f t="shared" si="21"/>
        <v>2067.91</v>
      </c>
      <c r="BZ31" s="76">
        <f t="shared" si="21"/>
        <v>2064.91</v>
      </c>
      <c r="CA31" s="76">
        <f t="shared" si="21"/>
        <v>2062.91</v>
      </c>
      <c r="CB31" s="76">
        <f t="shared" si="21"/>
        <v>2065.91</v>
      </c>
      <c r="CC31" s="76">
        <f t="shared" si="21"/>
        <v>2069.91</v>
      </c>
      <c r="CD31" s="76">
        <f t="shared" si="21"/>
        <v>2065.91</v>
      </c>
      <c r="CE31" s="76">
        <f t="shared" si="21"/>
        <v>2060.91</v>
      </c>
      <c r="CF31" s="76">
        <f t="shared" si="21"/>
        <v>2060.91</v>
      </c>
      <c r="CG31" s="76">
        <f t="shared" si="21"/>
        <v>2063.91</v>
      </c>
      <c r="CH31" s="76">
        <f t="shared" si="21"/>
        <v>2067.91</v>
      </c>
      <c r="CI31" s="76">
        <f t="shared" si="21"/>
        <v>2074.91</v>
      </c>
      <c r="CJ31" s="76">
        <f t="shared" si="21"/>
        <v>2084.91</v>
      </c>
      <c r="CK31" s="76">
        <f t="shared" si="21"/>
        <v>2091.91</v>
      </c>
      <c r="CL31" s="76">
        <f t="shared" si="21"/>
        <v>2099.91</v>
      </c>
      <c r="CM31" s="76">
        <f t="shared" si="21"/>
        <v>2094.91</v>
      </c>
      <c r="CN31" s="76">
        <f t="shared" si="21"/>
        <v>2094.91</v>
      </c>
      <c r="CO31" s="76">
        <f t="shared" si="21"/>
        <v>2093.91</v>
      </c>
      <c r="CP31" s="76">
        <f t="shared" si="21"/>
        <v>2094.91</v>
      </c>
      <c r="CQ31" s="76">
        <f t="shared" si="21"/>
        <v>2093.91</v>
      </c>
      <c r="CR31" s="76">
        <f t="shared" si="21"/>
        <v>2083.91</v>
      </c>
      <c r="CS31" s="77">
        <f t="shared" si="21"/>
        <v>2074.91</v>
      </c>
      <c r="CT31" s="30">
        <f t="shared" si="19"/>
        <v>208718.36000000028</v>
      </c>
      <c r="CU31" s="151"/>
    </row>
    <row r="32" spans="1:102">
      <c r="A32" s="78" t="s">
        <v>33</v>
      </c>
      <c r="B32" s="79">
        <f>B62-B73</f>
        <v>168</v>
      </c>
      <c r="C32" s="80">
        <f t="shared" ref="C32:BN32" si="22">C62-C73</f>
        <v>168</v>
      </c>
      <c r="D32" s="80">
        <f t="shared" si="22"/>
        <v>168</v>
      </c>
      <c r="E32" s="80">
        <f t="shared" si="22"/>
        <v>168</v>
      </c>
      <c r="F32" s="80">
        <f t="shared" si="22"/>
        <v>168</v>
      </c>
      <c r="G32" s="80">
        <f t="shared" si="22"/>
        <v>148</v>
      </c>
      <c r="H32" s="80">
        <f t="shared" si="22"/>
        <v>148</v>
      </c>
      <c r="I32" s="80">
        <f t="shared" si="22"/>
        <v>148</v>
      </c>
      <c r="J32" s="80">
        <f t="shared" si="22"/>
        <v>148</v>
      </c>
      <c r="K32" s="80">
        <f t="shared" si="22"/>
        <v>148</v>
      </c>
      <c r="L32" s="80">
        <f t="shared" si="22"/>
        <v>148</v>
      </c>
      <c r="M32" s="80">
        <f t="shared" si="22"/>
        <v>148</v>
      </c>
      <c r="N32" s="80">
        <f t="shared" si="22"/>
        <v>148</v>
      </c>
      <c r="O32" s="80">
        <f t="shared" si="22"/>
        <v>148</v>
      </c>
      <c r="P32" s="80">
        <f t="shared" si="22"/>
        <v>148</v>
      </c>
      <c r="Q32" s="80">
        <f t="shared" si="22"/>
        <v>148</v>
      </c>
      <c r="R32" s="80">
        <f t="shared" si="22"/>
        <v>148</v>
      </c>
      <c r="S32" s="80">
        <f t="shared" si="22"/>
        <v>148</v>
      </c>
      <c r="T32" s="80">
        <f t="shared" si="22"/>
        <v>148</v>
      </c>
      <c r="U32" s="80">
        <f t="shared" si="22"/>
        <v>148</v>
      </c>
      <c r="V32" s="80">
        <f t="shared" si="22"/>
        <v>148</v>
      </c>
      <c r="W32" s="80">
        <f t="shared" si="22"/>
        <v>148</v>
      </c>
      <c r="X32" s="80">
        <f t="shared" si="22"/>
        <v>148</v>
      </c>
      <c r="Y32" s="80">
        <f t="shared" si="22"/>
        <v>148</v>
      </c>
      <c r="Z32" s="80">
        <f t="shared" si="22"/>
        <v>168</v>
      </c>
      <c r="AA32" s="80">
        <f t="shared" si="22"/>
        <v>168</v>
      </c>
      <c r="AB32" s="80">
        <f t="shared" si="22"/>
        <v>168</v>
      </c>
      <c r="AC32" s="80">
        <f t="shared" si="22"/>
        <v>168</v>
      </c>
      <c r="AD32" s="80">
        <f t="shared" si="22"/>
        <v>168</v>
      </c>
      <c r="AE32" s="80">
        <f t="shared" si="22"/>
        <v>168</v>
      </c>
      <c r="AF32" s="80">
        <f t="shared" si="22"/>
        <v>168</v>
      </c>
      <c r="AG32" s="80">
        <f t="shared" si="22"/>
        <v>168</v>
      </c>
      <c r="AH32" s="80">
        <f t="shared" si="22"/>
        <v>168</v>
      </c>
      <c r="AI32" s="80">
        <f t="shared" si="22"/>
        <v>168</v>
      </c>
      <c r="AJ32" s="80">
        <f t="shared" si="22"/>
        <v>168</v>
      </c>
      <c r="AK32" s="80">
        <f t="shared" si="22"/>
        <v>168</v>
      </c>
      <c r="AL32" s="80">
        <f t="shared" si="22"/>
        <v>168</v>
      </c>
      <c r="AM32" s="80">
        <f t="shared" si="22"/>
        <v>168</v>
      </c>
      <c r="AN32" s="80">
        <f t="shared" si="22"/>
        <v>168</v>
      </c>
      <c r="AO32" s="80">
        <f t="shared" si="22"/>
        <v>168</v>
      </c>
      <c r="AP32" s="80">
        <f t="shared" si="22"/>
        <v>168</v>
      </c>
      <c r="AQ32" s="80">
        <f t="shared" si="22"/>
        <v>168</v>
      </c>
      <c r="AR32" s="80">
        <f t="shared" si="22"/>
        <v>168</v>
      </c>
      <c r="AS32" s="80">
        <f t="shared" si="22"/>
        <v>168</v>
      </c>
      <c r="AT32" s="80">
        <f t="shared" si="22"/>
        <v>168</v>
      </c>
      <c r="AU32" s="80">
        <f t="shared" si="22"/>
        <v>168</v>
      </c>
      <c r="AV32" s="80">
        <f t="shared" si="22"/>
        <v>168</v>
      </c>
      <c r="AW32" s="80">
        <f t="shared" si="22"/>
        <v>168</v>
      </c>
      <c r="AX32" s="80">
        <f t="shared" si="22"/>
        <v>168</v>
      </c>
      <c r="AY32" s="80">
        <f t="shared" si="22"/>
        <v>168</v>
      </c>
      <c r="AZ32" s="80">
        <f t="shared" si="22"/>
        <v>168</v>
      </c>
      <c r="BA32" s="80">
        <f t="shared" si="22"/>
        <v>168</v>
      </c>
      <c r="BB32" s="80">
        <f t="shared" si="22"/>
        <v>168</v>
      </c>
      <c r="BC32" s="80">
        <f t="shared" si="22"/>
        <v>168</v>
      </c>
      <c r="BD32" s="80">
        <f t="shared" si="22"/>
        <v>168</v>
      </c>
      <c r="BE32" s="80">
        <f t="shared" si="22"/>
        <v>168</v>
      </c>
      <c r="BF32" s="80">
        <f t="shared" si="22"/>
        <v>168</v>
      </c>
      <c r="BG32" s="80">
        <f t="shared" si="22"/>
        <v>168</v>
      </c>
      <c r="BH32" s="80">
        <f t="shared" si="22"/>
        <v>168</v>
      </c>
      <c r="BI32" s="80">
        <f t="shared" si="22"/>
        <v>168</v>
      </c>
      <c r="BJ32" s="80">
        <f t="shared" si="22"/>
        <v>168</v>
      </c>
      <c r="BK32" s="80">
        <f t="shared" si="22"/>
        <v>168</v>
      </c>
      <c r="BL32" s="80">
        <f t="shared" si="22"/>
        <v>168</v>
      </c>
      <c r="BM32" s="80">
        <f t="shared" si="22"/>
        <v>168</v>
      </c>
      <c r="BN32" s="80">
        <f t="shared" si="22"/>
        <v>168</v>
      </c>
      <c r="BO32" s="80">
        <f t="shared" ref="BO32:CS32" si="23">BO62-BO73</f>
        <v>168</v>
      </c>
      <c r="BP32" s="80">
        <f t="shared" si="23"/>
        <v>168</v>
      </c>
      <c r="BQ32" s="80">
        <f t="shared" si="23"/>
        <v>168</v>
      </c>
      <c r="BR32" s="80">
        <f t="shared" si="23"/>
        <v>168</v>
      </c>
      <c r="BS32" s="80">
        <f t="shared" si="23"/>
        <v>168</v>
      </c>
      <c r="BT32" s="80">
        <f t="shared" si="23"/>
        <v>168</v>
      </c>
      <c r="BU32" s="80">
        <f t="shared" si="23"/>
        <v>168</v>
      </c>
      <c r="BV32" s="80">
        <f t="shared" si="23"/>
        <v>168</v>
      </c>
      <c r="BW32" s="80">
        <f t="shared" si="23"/>
        <v>168</v>
      </c>
      <c r="BX32" s="80">
        <f t="shared" si="23"/>
        <v>168</v>
      </c>
      <c r="BY32" s="80">
        <f t="shared" si="23"/>
        <v>168</v>
      </c>
      <c r="BZ32" s="80">
        <f t="shared" si="23"/>
        <v>168</v>
      </c>
      <c r="CA32" s="80">
        <f t="shared" si="23"/>
        <v>168</v>
      </c>
      <c r="CB32" s="80">
        <f t="shared" si="23"/>
        <v>168</v>
      </c>
      <c r="CC32" s="80">
        <f t="shared" si="23"/>
        <v>168</v>
      </c>
      <c r="CD32" s="80">
        <f t="shared" si="23"/>
        <v>168</v>
      </c>
      <c r="CE32" s="80">
        <f t="shared" si="23"/>
        <v>168</v>
      </c>
      <c r="CF32" s="80">
        <f t="shared" si="23"/>
        <v>168</v>
      </c>
      <c r="CG32" s="80">
        <f t="shared" si="23"/>
        <v>168</v>
      </c>
      <c r="CH32" s="80">
        <f t="shared" si="23"/>
        <v>168</v>
      </c>
      <c r="CI32" s="80">
        <f t="shared" si="23"/>
        <v>168</v>
      </c>
      <c r="CJ32" s="80">
        <f t="shared" si="23"/>
        <v>168</v>
      </c>
      <c r="CK32" s="80">
        <f t="shared" si="23"/>
        <v>168</v>
      </c>
      <c r="CL32" s="80">
        <f t="shared" si="23"/>
        <v>168</v>
      </c>
      <c r="CM32" s="80">
        <f t="shared" si="23"/>
        <v>168</v>
      </c>
      <c r="CN32" s="80">
        <f t="shared" si="23"/>
        <v>168</v>
      </c>
      <c r="CO32" s="80">
        <f t="shared" si="23"/>
        <v>168</v>
      </c>
      <c r="CP32" s="80">
        <f t="shared" si="23"/>
        <v>168</v>
      </c>
      <c r="CQ32" s="80">
        <f t="shared" si="23"/>
        <v>168</v>
      </c>
      <c r="CR32" s="80">
        <f t="shared" si="23"/>
        <v>168</v>
      </c>
      <c r="CS32" s="81">
        <f t="shared" si="23"/>
        <v>168</v>
      </c>
      <c r="CT32" s="30">
        <f t="shared" si="19"/>
        <v>15748</v>
      </c>
      <c r="CU32" s="151"/>
    </row>
    <row r="33" spans="1:99">
      <c r="A33" s="25" t="s">
        <v>34</v>
      </c>
      <c r="B33" s="82">
        <f t="shared" ref="B33:Q38" si="24">B63-B74</f>
        <v>411</v>
      </c>
      <c r="C33" s="3">
        <f t="shared" si="24"/>
        <v>411</v>
      </c>
      <c r="D33" s="3">
        <f t="shared" si="24"/>
        <v>411</v>
      </c>
      <c r="E33" s="3">
        <f t="shared" si="24"/>
        <v>411</v>
      </c>
      <c r="F33" s="3">
        <f t="shared" si="24"/>
        <v>411</v>
      </c>
      <c r="G33" s="3">
        <f t="shared" si="24"/>
        <v>411</v>
      </c>
      <c r="H33" s="3">
        <f t="shared" si="24"/>
        <v>411</v>
      </c>
      <c r="I33" s="3">
        <f t="shared" si="24"/>
        <v>411</v>
      </c>
      <c r="J33" s="3">
        <f t="shared" si="24"/>
        <v>411</v>
      </c>
      <c r="K33" s="3">
        <f t="shared" si="24"/>
        <v>411</v>
      </c>
      <c r="L33" s="3">
        <f t="shared" si="24"/>
        <v>411</v>
      </c>
      <c r="M33" s="3">
        <f t="shared" si="24"/>
        <v>411</v>
      </c>
      <c r="N33" s="3">
        <f t="shared" si="24"/>
        <v>411</v>
      </c>
      <c r="O33" s="3">
        <f t="shared" si="24"/>
        <v>411</v>
      </c>
      <c r="P33" s="3">
        <f t="shared" si="24"/>
        <v>411</v>
      </c>
      <c r="Q33" s="3">
        <f t="shared" si="24"/>
        <v>411</v>
      </c>
      <c r="R33" s="3">
        <f t="shared" ref="R33:CC33" si="25">R63-R74</f>
        <v>411</v>
      </c>
      <c r="S33" s="3">
        <f t="shared" si="25"/>
        <v>411</v>
      </c>
      <c r="T33" s="3">
        <f t="shared" si="25"/>
        <v>411</v>
      </c>
      <c r="U33" s="3">
        <f t="shared" si="25"/>
        <v>411</v>
      </c>
      <c r="V33" s="3">
        <f t="shared" si="25"/>
        <v>411</v>
      </c>
      <c r="W33" s="3">
        <f t="shared" si="25"/>
        <v>411</v>
      </c>
      <c r="X33" s="3">
        <f t="shared" si="25"/>
        <v>411</v>
      </c>
      <c r="Y33" s="3">
        <f t="shared" si="25"/>
        <v>411</v>
      </c>
      <c r="Z33" s="3">
        <f t="shared" si="25"/>
        <v>400</v>
      </c>
      <c r="AA33" s="3">
        <f t="shared" si="25"/>
        <v>380</v>
      </c>
      <c r="AB33" s="3">
        <f t="shared" si="25"/>
        <v>380</v>
      </c>
      <c r="AC33" s="3">
        <f t="shared" si="25"/>
        <v>380</v>
      </c>
      <c r="AD33" s="3">
        <f t="shared" si="25"/>
        <v>360</v>
      </c>
      <c r="AE33" s="3">
        <f t="shared" si="25"/>
        <v>360</v>
      </c>
      <c r="AF33" s="3">
        <f t="shared" si="25"/>
        <v>320</v>
      </c>
      <c r="AG33" s="3">
        <f t="shared" si="25"/>
        <v>280</v>
      </c>
      <c r="AH33" s="3">
        <f t="shared" si="25"/>
        <v>260</v>
      </c>
      <c r="AI33" s="3">
        <f t="shared" si="25"/>
        <v>240</v>
      </c>
      <c r="AJ33" s="3">
        <f t="shared" si="25"/>
        <v>240</v>
      </c>
      <c r="AK33" s="3">
        <f t="shared" si="25"/>
        <v>220</v>
      </c>
      <c r="AL33" s="3">
        <f t="shared" si="25"/>
        <v>200</v>
      </c>
      <c r="AM33" s="3">
        <f t="shared" si="25"/>
        <v>200</v>
      </c>
      <c r="AN33" s="3">
        <f t="shared" si="25"/>
        <v>200</v>
      </c>
      <c r="AO33" s="3">
        <f t="shared" si="25"/>
        <v>200</v>
      </c>
      <c r="AP33" s="3">
        <f t="shared" si="25"/>
        <v>200</v>
      </c>
      <c r="AQ33" s="3">
        <f t="shared" si="25"/>
        <v>200</v>
      </c>
      <c r="AR33" s="3">
        <f t="shared" si="25"/>
        <v>175</v>
      </c>
      <c r="AS33" s="3">
        <f t="shared" si="25"/>
        <v>150</v>
      </c>
      <c r="AT33" s="3">
        <f t="shared" si="25"/>
        <v>150</v>
      </c>
      <c r="AU33" s="3">
        <f t="shared" si="25"/>
        <v>100</v>
      </c>
      <c r="AV33" s="3">
        <f t="shared" si="25"/>
        <v>100</v>
      </c>
      <c r="AW33" s="3">
        <f t="shared" si="25"/>
        <v>0</v>
      </c>
      <c r="AX33" s="3">
        <f t="shared" si="25"/>
        <v>0</v>
      </c>
      <c r="AY33" s="3">
        <f t="shared" si="25"/>
        <v>0</v>
      </c>
      <c r="AZ33" s="3">
        <f t="shared" si="25"/>
        <v>0</v>
      </c>
      <c r="BA33" s="3">
        <f t="shared" si="25"/>
        <v>0</v>
      </c>
      <c r="BB33" s="3">
        <f t="shared" si="25"/>
        <v>0</v>
      </c>
      <c r="BC33" s="3">
        <f t="shared" si="25"/>
        <v>0</v>
      </c>
      <c r="BD33" s="3">
        <f t="shared" si="25"/>
        <v>0</v>
      </c>
      <c r="BE33" s="3">
        <f t="shared" si="25"/>
        <v>0</v>
      </c>
      <c r="BF33" s="3">
        <f t="shared" si="25"/>
        <v>0</v>
      </c>
      <c r="BG33" s="3">
        <f t="shared" si="25"/>
        <v>0</v>
      </c>
      <c r="BH33" s="3">
        <f t="shared" si="25"/>
        <v>0</v>
      </c>
      <c r="BI33" s="3">
        <f t="shared" si="25"/>
        <v>0</v>
      </c>
      <c r="BJ33" s="3">
        <f t="shared" si="25"/>
        <v>0</v>
      </c>
      <c r="BK33" s="3">
        <f t="shared" si="25"/>
        <v>0</v>
      </c>
      <c r="BL33" s="3">
        <f t="shared" si="25"/>
        <v>0</v>
      </c>
      <c r="BM33" s="3">
        <f t="shared" si="25"/>
        <v>0</v>
      </c>
      <c r="BN33" s="3">
        <f t="shared" si="25"/>
        <v>0</v>
      </c>
      <c r="BO33" s="3">
        <f t="shared" si="25"/>
        <v>0</v>
      </c>
      <c r="BP33" s="3">
        <f t="shared" si="25"/>
        <v>0</v>
      </c>
      <c r="BQ33" s="3">
        <f t="shared" si="25"/>
        <v>0</v>
      </c>
      <c r="BR33" s="3">
        <f t="shared" si="25"/>
        <v>0</v>
      </c>
      <c r="BS33" s="3">
        <f t="shared" si="25"/>
        <v>0</v>
      </c>
      <c r="BT33" s="3">
        <f t="shared" si="25"/>
        <v>0</v>
      </c>
      <c r="BU33" s="3">
        <f t="shared" si="25"/>
        <v>0</v>
      </c>
      <c r="BV33" s="3">
        <f t="shared" si="25"/>
        <v>0</v>
      </c>
      <c r="BW33" s="3">
        <f t="shared" si="25"/>
        <v>0</v>
      </c>
      <c r="BX33" s="3">
        <f t="shared" si="25"/>
        <v>0</v>
      </c>
      <c r="BY33" s="3">
        <f t="shared" si="25"/>
        <v>0</v>
      </c>
      <c r="BZ33" s="3">
        <f t="shared" si="25"/>
        <v>0</v>
      </c>
      <c r="CA33" s="3">
        <f t="shared" si="25"/>
        <v>0</v>
      </c>
      <c r="CB33" s="3">
        <f t="shared" si="25"/>
        <v>0</v>
      </c>
      <c r="CC33" s="3">
        <f t="shared" si="25"/>
        <v>0</v>
      </c>
      <c r="CD33" s="3">
        <f t="shared" ref="CD33:CS33" si="26">CD63-CD74</f>
        <v>0</v>
      </c>
      <c r="CE33" s="3">
        <f t="shared" si="26"/>
        <v>0</v>
      </c>
      <c r="CF33" s="3">
        <f t="shared" si="26"/>
        <v>0</v>
      </c>
      <c r="CG33" s="3">
        <f t="shared" si="26"/>
        <v>0</v>
      </c>
      <c r="CH33" s="3">
        <f t="shared" si="26"/>
        <v>0</v>
      </c>
      <c r="CI33" s="3">
        <f t="shared" si="26"/>
        <v>0</v>
      </c>
      <c r="CJ33" s="3">
        <f t="shared" si="26"/>
        <v>0</v>
      </c>
      <c r="CK33" s="3">
        <f t="shared" si="26"/>
        <v>0</v>
      </c>
      <c r="CL33" s="3">
        <f t="shared" si="26"/>
        <v>0</v>
      </c>
      <c r="CM33" s="3">
        <f t="shared" si="26"/>
        <v>0</v>
      </c>
      <c r="CN33" s="3">
        <f t="shared" si="26"/>
        <v>0</v>
      </c>
      <c r="CO33" s="3">
        <f t="shared" si="26"/>
        <v>0</v>
      </c>
      <c r="CP33" s="3">
        <f t="shared" si="26"/>
        <v>0</v>
      </c>
      <c r="CQ33" s="3">
        <f t="shared" si="26"/>
        <v>0</v>
      </c>
      <c r="CR33" s="3">
        <f t="shared" si="26"/>
        <v>0</v>
      </c>
      <c r="CS33" s="83">
        <f t="shared" si="26"/>
        <v>0</v>
      </c>
      <c r="CT33" s="30">
        <f t="shared" si="19"/>
        <v>15559</v>
      </c>
      <c r="CU33" s="151"/>
    </row>
    <row r="34" spans="1:99">
      <c r="A34" s="25" t="s">
        <v>35</v>
      </c>
      <c r="B34" s="82">
        <f t="shared" si="24"/>
        <v>460.17000000000007</v>
      </c>
      <c r="C34" s="3">
        <f t="shared" si="24"/>
        <v>460.17000000000007</v>
      </c>
      <c r="D34" s="3">
        <f t="shared" si="24"/>
        <v>460.17000000000007</v>
      </c>
      <c r="E34" s="3">
        <f t="shared" si="24"/>
        <v>460.17000000000007</v>
      </c>
      <c r="F34" s="3">
        <f t="shared" si="24"/>
        <v>460.17000000000007</v>
      </c>
      <c r="G34" s="3">
        <f t="shared" si="24"/>
        <v>460.17000000000007</v>
      </c>
      <c r="H34" s="3">
        <f t="shared" si="24"/>
        <v>460.17000000000007</v>
      </c>
      <c r="I34" s="3">
        <f t="shared" si="24"/>
        <v>460.17000000000007</v>
      </c>
      <c r="J34" s="3">
        <f t="shared" si="24"/>
        <v>460.17000000000007</v>
      </c>
      <c r="K34" s="3">
        <f t="shared" si="24"/>
        <v>460.17000000000007</v>
      </c>
      <c r="L34" s="3">
        <f t="shared" si="24"/>
        <v>460.17000000000007</v>
      </c>
      <c r="M34" s="3">
        <f t="shared" si="24"/>
        <v>460.17000000000007</v>
      </c>
      <c r="N34" s="3">
        <f t="shared" si="24"/>
        <v>460.17000000000007</v>
      </c>
      <c r="O34" s="3">
        <f t="shared" si="24"/>
        <v>460.17000000000007</v>
      </c>
      <c r="P34" s="3">
        <f t="shared" si="24"/>
        <v>460.17000000000007</v>
      </c>
      <c r="Q34" s="3">
        <f t="shared" si="24"/>
        <v>460.17000000000007</v>
      </c>
      <c r="R34" s="3">
        <f t="shared" ref="R34:CC34" si="27">R64-R75</f>
        <v>460.17000000000007</v>
      </c>
      <c r="S34" s="3">
        <f t="shared" si="27"/>
        <v>460.17000000000007</v>
      </c>
      <c r="T34" s="3">
        <f t="shared" si="27"/>
        <v>460.17000000000007</v>
      </c>
      <c r="U34" s="3">
        <f t="shared" si="27"/>
        <v>460.17000000000007</v>
      </c>
      <c r="V34" s="3">
        <f t="shared" si="27"/>
        <v>460.17000000000007</v>
      </c>
      <c r="W34" s="3">
        <f t="shared" si="27"/>
        <v>460.17000000000007</v>
      </c>
      <c r="X34" s="3">
        <f t="shared" si="27"/>
        <v>460.17000000000007</v>
      </c>
      <c r="Y34" s="3">
        <f t="shared" si="27"/>
        <v>460.17000000000007</v>
      </c>
      <c r="Z34" s="3">
        <f t="shared" si="27"/>
        <v>460.17000000000007</v>
      </c>
      <c r="AA34" s="3">
        <f t="shared" si="27"/>
        <v>460.17000000000007</v>
      </c>
      <c r="AB34" s="3">
        <f t="shared" si="27"/>
        <v>460.17000000000007</v>
      </c>
      <c r="AC34" s="3">
        <f t="shared" si="27"/>
        <v>460.17000000000007</v>
      </c>
      <c r="AD34" s="3">
        <f t="shared" si="27"/>
        <v>460.17000000000007</v>
      </c>
      <c r="AE34" s="3">
        <f t="shared" si="27"/>
        <v>460.17000000000007</v>
      </c>
      <c r="AF34" s="3">
        <f t="shared" si="27"/>
        <v>460.17000000000007</v>
      </c>
      <c r="AG34" s="3">
        <f t="shared" si="27"/>
        <v>460.17000000000007</v>
      </c>
      <c r="AH34" s="3">
        <f t="shared" si="27"/>
        <v>460.17000000000007</v>
      </c>
      <c r="AI34" s="3">
        <f t="shared" si="27"/>
        <v>460.17000000000007</v>
      </c>
      <c r="AJ34" s="3">
        <f t="shared" si="27"/>
        <v>460.17000000000007</v>
      </c>
      <c r="AK34" s="3">
        <f t="shared" si="27"/>
        <v>460.17000000000007</v>
      </c>
      <c r="AL34" s="3">
        <f t="shared" si="27"/>
        <v>460.17000000000007</v>
      </c>
      <c r="AM34" s="3">
        <f t="shared" si="27"/>
        <v>460.17000000000007</v>
      </c>
      <c r="AN34" s="3">
        <f t="shared" si="27"/>
        <v>460.17000000000007</v>
      </c>
      <c r="AO34" s="3">
        <f t="shared" si="27"/>
        <v>460.17000000000007</v>
      </c>
      <c r="AP34" s="3">
        <f t="shared" si="27"/>
        <v>460.17000000000007</v>
      </c>
      <c r="AQ34" s="3">
        <f t="shared" si="27"/>
        <v>460.17000000000007</v>
      </c>
      <c r="AR34" s="3">
        <f t="shared" si="27"/>
        <v>460.17000000000007</v>
      </c>
      <c r="AS34" s="3">
        <f t="shared" si="27"/>
        <v>460.17000000000007</v>
      </c>
      <c r="AT34" s="3">
        <f t="shared" si="27"/>
        <v>460.17000000000007</v>
      </c>
      <c r="AU34" s="3">
        <f t="shared" si="27"/>
        <v>460.17000000000007</v>
      </c>
      <c r="AV34" s="3">
        <f t="shared" si="27"/>
        <v>460.17000000000007</v>
      </c>
      <c r="AW34" s="3">
        <f t="shared" si="27"/>
        <v>460.17000000000007</v>
      </c>
      <c r="AX34" s="3">
        <f t="shared" si="27"/>
        <v>460.17000000000007</v>
      </c>
      <c r="AY34" s="3">
        <f t="shared" si="27"/>
        <v>460.17000000000007</v>
      </c>
      <c r="AZ34" s="3">
        <f t="shared" si="27"/>
        <v>460.17000000000007</v>
      </c>
      <c r="BA34" s="3">
        <f t="shared" si="27"/>
        <v>460.17000000000007</v>
      </c>
      <c r="BB34" s="3">
        <f t="shared" si="27"/>
        <v>460.17000000000007</v>
      </c>
      <c r="BC34" s="3">
        <f t="shared" si="27"/>
        <v>460.17000000000007</v>
      </c>
      <c r="BD34" s="3">
        <f t="shared" si="27"/>
        <v>460.17000000000007</v>
      </c>
      <c r="BE34" s="3">
        <f t="shared" si="27"/>
        <v>460.17000000000007</v>
      </c>
      <c r="BF34" s="3">
        <f t="shared" si="27"/>
        <v>460.17000000000007</v>
      </c>
      <c r="BG34" s="3">
        <f t="shared" si="27"/>
        <v>460.17000000000007</v>
      </c>
      <c r="BH34" s="3">
        <f t="shared" si="27"/>
        <v>460.17000000000007</v>
      </c>
      <c r="BI34" s="3">
        <f t="shared" si="27"/>
        <v>460.17000000000007</v>
      </c>
      <c r="BJ34" s="3">
        <f t="shared" si="27"/>
        <v>460.17000000000007</v>
      </c>
      <c r="BK34" s="3">
        <f t="shared" si="27"/>
        <v>460.17000000000007</v>
      </c>
      <c r="BL34" s="3">
        <f t="shared" si="27"/>
        <v>460.17000000000007</v>
      </c>
      <c r="BM34" s="3">
        <f t="shared" si="27"/>
        <v>460.17000000000007</v>
      </c>
      <c r="BN34" s="3">
        <f t="shared" si="27"/>
        <v>460.17000000000007</v>
      </c>
      <c r="BO34" s="3">
        <f t="shared" si="27"/>
        <v>460.17000000000007</v>
      </c>
      <c r="BP34" s="3">
        <f t="shared" si="27"/>
        <v>460.17000000000007</v>
      </c>
      <c r="BQ34" s="3">
        <f t="shared" si="27"/>
        <v>460.17000000000007</v>
      </c>
      <c r="BR34" s="3">
        <f t="shared" si="27"/>
        <v>460.17000000000007</v>
      </c>
      <c r="BS34" s="3">
        <f t="shared" si="27"/>
        <v>460.17000000000007</v>
      </c>
      <c r="BT34" s="3">
        <f t="shared" si="27"/>
        <v>460.17000000000007</v>
      </c>
      <c r="BU34" s="3">
        <f t="shared" si="27"/>
        <v>460.17000000000007</v>
      </c>
      <c r="BV34" s="3">
        <f t="shared" si="27"/>
        <v>460.17000000000007</v>
      </c>
      <c r="BW34" s="3">
        <f t="shared" si="27"/>
        <v>460.17000000000007</v>
      </c>
      <c r="BX34" s="3">
        <f t="shared" si="27"/>
        <v>460.17000000000007</v>
      </c>
      <c r="BY34" s="3">
        <f t="shared" si="27"/>
        <v>460.17000000000007</v>
      </c>
      <c r="BZ34" s="3">
        <f t="shared" si="27"/>
        <v>460.17000000000007</v>
      </c>
      <c r="CA34" s="3">
        <f t="shared" si="27"/>
        <v>460.17000000000007</v>
      </c>
      <c r="CB34" s="3">
        <f t="shared" si="27"/>
        <v>460.17000000000007</v>
      </c>
      <c r="CC34" s="3">
        <f t="shared" si="27"/>
        <v>460.17000000000007</v>
      </c>
      <c r="CD34" s="3">
        <f t="shared" ref="CD34:CS34" si="28">CD64-CD75</f>
        <v>460.17000000000007</v>
      </c>
      <c r="CE34" s="3">
        <f t="shared" si="28"/>
        <v>460.17000000000007</v>
      </c>
      <c r="CF34" s="3">
        <f t="shared" si="28"/>
        <v>460.17000000000007</v>
      </c>
      <c r="CG34" s="3">
        <f t="shared" si="28"/>
        <v>460.17000000000007</v>
      </c>
      <c r="CH34" s="3">
        <f t="shared" si="28"/>
        <v>460.17000000000007</v>
      </c>
      <c r="CI34" s="3">
        <f t="shared" si="28"/>
        <v>460.17000000000007</v>
      </c>
      <c r="CJ34" s="3">
        <f t="shared" si="28"/>
        <v>460.17000000000007</v>
      </c>
      <c r="CK34" s="3">
        <f t="shared" si="28"/>
        <v>460.17000000000007</v>
      </c>
      <c r="CL34" s="3">
        <f t="shared" si="28"/>
        <v>460.17000000000007</v>
      </c>
      <c r="CM34" s="3">
        <f t="shared" si="28"/>
        <v>460.17000000000007</v>
      </c>
      <c r="CN34" s="3">
        <f t="shared" si="28"/>
        <v>460.17000000000007</v>
      </c>
      <c r="CO34" s="3">
        <f t="shared" si="28"/>
        <v>460.17000000000007</v>
      </c>
      <c r="CP34" s="3">
        <f t="shared" si="28"/>
        <v>460.17000000000007</v>
      </c>
      <c r="CQ34" s="3">
        <f t="shared" si="28"/>
        <v>460.17000000000007</v>
      </c>
      <c r="CR34" s="3">
        <f t="shared" si="28"/>
        <v>460.17000000000007</v>
      </c>
      <c r="CS34" s="83">
        <f t="shared" si="28"/>
        <v>460.17000000000007</v>
      </c>
      <c r="CT34" s="30">
        <f t="shared" si="19"/>
        <v>44176.319999999898</v>
      </c>
      <c r="CU34" s="151"/>
    </row>
    <row r="35" spans="1:99">
      <c r="A35" s="25" t="s">
        <v>36</v>
      </c>
      <c r="B35" s="82">
        <f t="shared" si="24"/>
        <v>380</v>
      </c>
      <c r="C35" s="3">
        <f t="shared" si="24"/>
        <v>317</v>
      </c>
      <c r="D35" s="3">
        <f t="shared" si="24"/>
        <v>317</v>
      </c>
      <c r="E35" s="3">
        <f t="shared" si="24"/>
        <v>317</v>
      </c>
      <c r="F35" s="3">
        <f t="shared" si="24"/>
        <v>317</v>
      </c>
      <c r="G35" s="3">
        <f t="shared" si="24"/>
        <v>317</v>
      </c>
      <c r="H35" s="3">
        <f t="shared" si="24"/>
        <v>317</v>
      </c>
      <c r="I35" s="3">
        <f t="shared" si="24"/>
        <v>317</v>
      </c>
      <c r="J35" s="3">
        <f t="shared" si="24"/>
        <v>317</v>
      </c>
      <c r="K35" s="3">
        <f t="shared" si="24"/>
        <v>317</v>
      </c>
      <c r="L35" s="3">
        <f t="shared" si="24"/>
        <v>317</v>
      </c>
      <c r="M35" s="3">
        <f t="shared" si="24"/>
        <v>317</v>
      </c>
      <c r="N35" s="3">
        <f t="shared" si="24"/>
        <v>317</v>
      </c>
      <c r="O35" s="3">
        <f t="shared" si="24"/>
        <v>317</v>
      </c>
      <c r="P35" s="3">
        <f t="shared" si="24"/>
        <v>317</v>
      </c>
      <c r="Q35" s="3">
        <f t="shared" si="24"/>
        <v>317</v>
      </c>
      <c r="R35" s="3">
        <f t="shared" ref="R35:CC35" si="29">R65-R76</f>
        <v>317</v>
      </c>
      <c r="S35" s="3">
        <f t="shared" si="29"/>
        <v>317</v>
      </c>
      <c r="T35" s="3">
        <f t="shared" si="29"/>
        <v>317</v>
      </c>
      <c r="U35" s="3">
        <f t="shared" si="29"/>
        <v>317</v>
      </c>
      <c r="V35" s="3">
        <f t="shared" si="29"/>
        <v>317</v>
      </c>
      <c r="W35" s="3">
        <f t="shared" si="29"/>
        <v>317</v>
      </c>
      <c r="X35" s="3">
        <f t="shared" si="29"/>
        <v>317</v>
      </c>
      <c r="Y35" s="3">
        <f t="shared" si="29"/>
        <v>317</v>
      </c>
      <c r="Z35" s="3">
        <f t="shared" si="29"/>
        <v>317</v>
      </c>
      <c r="AA35" s="3">
        <f t="shared" si="29"/>
        <v>317</v>
      </c>
      <c r="AB35" s="3">
        <f t="shared" si="29"/>
        <v>317</v>
      </c>
      <c r="AC35" s="3">
        <f t="shared" si="29"/>
        <v>317</v>
      </c>
      <c r="AD35" s="3">
        <f t="shared" si="29"/>
        <v>317</v>
      </c>
      <c r="AE35" s="3">
        <f t="shared" si="29"/>
        <v>317</v>
      </c>
      <c r="AF35" s="3">
        <f t="shared" si="29"/>
        <v>317</v>
      </c>
      <c r="AG35" s="3">
        <f t="shared" si="29"/>
        <v>317</v>
      </c>
      <c r="AH35" s="3">
        <f t="shared" si="29"/>
        <v>317</v>
      </c>
      <c r="AI35" s="3">
        <f t="shared" si="29"/>
        <v>317</v>
      </c>
      <c r="AJ35" s="3">
        <f t="shared" si="29"/>
        <v>317</v>
      </c>
      <c r="AK35" s="3">
        <f t="shared" si="29"/>
        <v>317</v>
      </c>
      <c r="AL35" s="3">
        <f t="shared" si="29"/>
        <v>317</v>
      </c>
      <c r="AM35" s="3">
        <f t="shared" si="29"/>
        <v>317</v>
      </c>
      <c r="AN35" s="3">
        <f t="shared" si="29"/>
        <v>317</v>
      </c>
      <c r="AO35" s="3">
        <f t="shared" si="29"/>
        <v>317</v>
      </c>
      <c r="AP35" s="3">
        <f t="shared" si="29"/>
        <v>317</v>
      </c>
      <c r="AQ35" s="3">
        <f t="shared" si="29"/>
        <v>317</v>
      </c>
      <c r="AR35" s="3">
        <f t="shared" si="29"/>
        <v>317</v>
      </c>
      <c r="AS35" s="3">
        <f t="shared" si="29"/>
        <v>317</v>
      </c>
      <c r="AT35" s="3">
        <f t="shared" si="29"/>
        <v>317</v>
      </c>
      <c r="AU35" s="3">
        <f t="shared" si="29"/>
        <v>317</v>
      </c>
      <c r="AV35" s="3">
        <f t="shared" si="29"/>
        <v>317</v>
      </c>
      <c r="AW35" s="3">
        <f t="shared" si="29"/>
        <v>317</v>
      </c>
      <c r="AX35" s="3">
        <f t="shared" si="29"/>
        <v>317</v>
      </c>
      <c r="AY35" s="3">
        <f t="shared" si="29"/>
        <v>317</v>
      </c>
      <c r="AZ35" s="3">
        <f t="shared" si="29"/>
        <v>317</v>
      </c>
      <c r="BA35" s="3">
        <f t="shared" si="29"/>
        <v>317</v>
      </c>
      <c r="BB35" s="3">
        <f t="shared" si="29"/>
        <v>317</v>
      </c>
      <c r="BC35" s="3">
        <f t="shared" si="29"/>
        <v>317</v>
      </c>
      <c r="BD35" s="3">
        <f t="shared" si="29"/>
        <v>317</v>
      </c>
      <c r="BE35" s="3">
        <f t="shared" si="29"/>
        <v>317</v>
      </c>
      <c r="BF35" s="3">
        <f t="shared" si="29"/>
        <v>317</v>
      </c>
      <c r="BG35" s="3">
        <f t="shared" si="29"/>
        <v>317</v>
      </c>
      <c r="BH35" s="3">
        <f t="shared" si="29"/>
        <v>317</v>
      </c>
      <c r="BI35" s="3">
        <f t="shared" si="29"/>
        <v>317</v>
      </c>
      <c r="BJ35" s="3">
        <f t="shared" si="29"/>
        <v>317</v>
      </c>
      <c r="BK35" s="3">
        <f t="shared" si="29"/>
        <v>317</v>
      </c>
      <c r="BL35" s="3">
        <f t="shared" si="29"/>
        <v>317</v>
      </c>
      <c r="BM35" s="3">
        <f t="shared" si="29"/>
        <v>317</v>
      </c>
      <c r="BN35" s="3">
        <f t="shared" si="29"/>
        <v>317</v>
      </c>
      <c r="BO35" s="3">
        <f t="shared" si="29"/>
        <v>317</v>
      </c>
      <c r="BP35" s="3">
        <f t="shared" si="29"/>
        <v>317</v>
      </c>
      <c r="BQ35" s="3">
        <f t="shared" si="29"/>
        <v>317</v>
      </c>
      <c r="BR35" s="3">
        <f t="shared" si="29"/>
        <v>317</v>
      </c>
      <c r="BS35" s="3">
        <f t="shared" si="29"/>
        <v>317</v>
      </c>
      <c r="BT35" s="3">
        <f t="shared" si="29"/>
        <v>317</v>
      </c>
      <c r="BU35" s="3">
        <f t="shared" si="29"/>
        <v>380</v>
      </c>
      <c r="BV35" s="3">
        <f t="shared" si="29"/>
        <v>380</v>
      </c>
      <c r="BW35" s="3">
        <f t="shared" si="29"/>
        <v>380</v>
      </c>
      <c r="BX35" s="3">
        <f t="shared" si="29"/>
        <v>380</v>
      </c>
      <c r="BY35" s="3">
        <f t="shared" si="29"/>
        <v>380</v>
      </c>
      <c r="BZ35" s="3">
        <f t="shared" si="29"/>
        <v>380</v>
      </c>
      <c r="CA35" s="3">
        <f t="shared" si="29"/>
        <v>380</v>
      </c>
      <c r="CB35" s="3">
        <f t="shared" si="29"/>
        <v>380</v>
      </c>
      <c r="CC35" s="3">
        <f t="shared" si="29"/>
        <v>380</v>
      </c>
      <c r="CD35" s="3">
        <f t="shared" ref="CD35:CS35" si="30">CD65-CD76</f>
        <v>380</v>
      </c>
      <c r="CE35" s="3">
        <f t="shared" si="30"/>
        <v>380</v>
      </c>
      <c r="CF35" s="3">
        <f t="shared" si="30"/>
        <v>380</v>
      </c>
      <c r="CG35" s="3">
        <f t="shared" si="30"/>
        <v>380</v>
      </c>
      <c r="CH35" s="3">
        <f t="shared" si="30"/>
        <v>380</v>
      </c>
      <c r="CI35" s="3">
        <f t="shared" si="30"/>
        <v>380</v>
      </c>
      <c r="CJ35" s="3">
        <f t="shared" si="30"/>
        <v>380</v>
      </c>
      <c r="CK35" s="3">
        <f t="shared" si="30"/>
        <v>380</v>
      </c>
      <c r="CL35" s="3">
        <f t="shared" si="30"/>
        <v>380</v>
      </c>
      <c r="CM35" s="3">
        <f t="shared" si="30"/>
        <v>380</v>
      </c>
      <c r="CN35" s="3">
        <f t="shared" si="30"/>
        <v>380</v>
      </c>
      <c r="CO35" s="3">
        <f t="shared" si="30"/>
        <v>380</v>
      </c>
      <c r="CP35" s="3">
        <f t="shared" si="30"/>
        <v>380</v>
      </c>
      <c r="CQ35" s="3">
        <f t="shared" si="30"/>
        <v>380</v>
      </c>
      <c r="CR35" s="3">
        <f t="shared" si="30"/>
        <v>380</v>
      </c>
      <c r="CS35" s="83">
        <f t="shared" si="30"/>
        <v>380</v>
      </c>
      <c r="CT35" s="30">
        <f t="shared" si="19"/>
        <v>32070</v>
      </c>
      <c r="CU35" s="151"/>
    </row>
    <row r="36" spans="1:99">
      <c r="A36" s="25" t="s">
        <v>37</v>
      </c>
      <c r="B36" s="82">
        <f t="shared" si="24"/>
        <v>355.04</v>
      </c>
      <c r="C36" s="3">
        <f t="shared" si="24"/>
        <v>334.04</v>
      </c>
      <c r="D36" s="3">
        <f t="shared" si="24"/>
        <v>334.04</v>
      </c>
      <c r="E36" s="3">
        <f t="shared" si="24"/>
        <v>334.04</v>
      </c>
      <c r="F36" s="3">
        <f t="shared" si="24"/>
        <v>334.04</v>
      </c>
      <c r="G36" s="3">
        <f t="shared" si="24"/>
        <v>334.04</v>
      </c>
      <c r="H36" s="3">
        <f t="shared" si="24"/>
        <v>334.04</v>
      </c>
      <c r="I36" s="3">
        <f t="shared" si="24"/>
        <v>334.04</v>
      </c>
      <c r="J36" s="3">
        <f t="shared" si="24"/>
        <v>334.04</v>
      </c>
      <c r="K36" s="3">
        <f t="shared" si="24"/>
        <v>334.04</v>
      </c>
      <c r="L36" s="3">
        <f t="shared" si="24"/>
        <v>334.04</v>
      </c>
      <c r="M36" s="3">
        <f t="shared" si="24"/>
        <v>334.04</v>
      </c>
      <c r="N36" s="3">
        <f t="shared" si="24"/>
        <v>334.04</v>
      </c>
      <c r="O36" s="3">
        <f t="shared" si="24"/>
        <v>334.04</v>
      </c>
      <c r="P36" s="3">
        <f t="shared" si="24"/>
        <v>334.04</v>
      </c>
      <c r="Q36" s="3">
        <f t="shared" si="24"/>
        <v>334.04</v>
      </c>
      <c r="R36" s="3">
        <f t="shared" ref="R36:CC36" si="31">R66-R77</f>
        <v>334.04</v>
      </c>
      <c r="S36" s="3">
        <f t="shared" si="31"/>
        <v>334.04</v>
      </c>
      <c r="T36" s="3">
        <f t="shared" si="31"/>
        <v>334.04</v>
      </c>
      <c r="U36" s="3">
        <f t="shared" si="31"/>
        <v>334.04</v>
      </c>
      <c r="V36" s="3">
        <f t="shared" si="31"/>
        <v>334.04</v>
      </c>
      <c r="W36" s="3">
        <f t="shared" si="31"/>
        <v>334.04</v>
      </c>
      <c r="X36" s="3">
        <f t="shared" si="31"/>
        <v>334.04</v>
      </c>
      <c r="Y36" s="3">
        <f t="shared" si="31"/>
        <v>334.04</v>
      </c>
      <c r="Z36" s="3">
        <f t="shared" si="31"/>
        <v>334.04</v>
      </c>
      <c r="AA36" s="3">
        <f t="shared" si="31"/>
        <v>334.04</v>
      </c>
      <c r="AB36" s="3">
        <f t="shared" si="31"/>
        <v>334.04</v>
      </c>
      <c r="AC36" s="3">
        <f t="shared" si="31"/>
        <v>334.04</v>
      </c>
      <c r="AD36" s="3">
        <f t="shared" si="31"/>
        <v>334.04</v>
      </c>
      <c r="AE36" s="3">
        <f t="shared" si="31"/>
        <v>334.04</v>
      </c>
      <c r="AF36" s="3">
        <f t="shared" si="31"/>
        <v>334.04</v>
      </c>
      <c r="AG36" s="3">
        <f t="shared" si="31"/>
        <v>334.04</v>
      </c>
      <c r="AH36" s="3">
        <f t="shared" si="31"/>
        <v>334.04</v>
      </c>
      <c r="AI36" s="3">
        <f t="shared" si="31"/>
        <v>334.04</v>
      </c>
      <c r="AJ36" s="3">
        <f t="shared" si="31"/>
        <v>334.04</v>
      </c>
      <c r="AK36" s="3">
        <f t="shared" si="31"/>
        <v>334.04</v>
      </c>
      <c r="AL36" s="3">
        <f t="shared" si="31"/>
        <v>334.04</v>
      </c>
      <c r="AM36" s="3">
        <f t="shared" si="31"/>
        <v>334.04</v>
      </c>
      <c r="AN36" s="3">
        <f t="shared" si="31"/>
        <v>334.04</v>
      </c>
      <c r="AO36" s="3">
        <f t="shared" si="31"/>
        <v>334.04</v>
      </c>
      <c r="AP36" s="3">
        <f t="shared" si="31"/>
        <v>334.04</v>
      </c>
      <c r="AQ36" s="3">
        <f t="shared" si="31"/>
        <v>334.04</v>
      </c>
      <c r="AR36" s="3">
        <f t="shared" si="31"/>
        <v>334.04</v>
      </c>
      <c r="AS36" s="3">
        <f t="shared" si="31"/>
        <v>334.04</v>
      </c>
      <c r="AT36" s="3">
        <f t="shared" si="31"/>
        <v>334.04</v>
      </c>
      <c r="AU36" s="3">
        <f t="shared" si="31"/>
        <v>334.04</v>
      </c>
      <c r="AV36" s="3">
        <f t="shared" si="31"/>
        <v>334.04</v>
      </c>
      <c r="AW36" s="3">
        <f t="shared" si="31"/>
        <v>334.04</v>
      </c>
      <c r="AX36" s="3">
        <f t="shared" si="31"/>
        <v>334.04</v>
      </c>
      <c r="AY36" s="3">
        <f t="shared" si="31"/>
        <v>334.04</v>
      </c>
      <c r="AZ36" s="3">
        <f t="shared" si="31"/>
        <v>334.04</v>
      </c>
      <c r="BA36" s="3">
        <f t="shared" si="31"/>
        <v>334.04</v>
      </c>
      <c r="BB36" s="3">
        <f t="shared" si="31"/>
        <v>334.04</v>
      </c>
      <c r="BC36" s="3">
        <f t="shared" si="31"/>
        <v>334.04</v>
      </c>
      <c r="BD36" s="3">
        <f t="shared" si="31"/>
        <v>334.04</v>
      </c>
      <c r="BE36" s="3">
        <f t="shared" si="31"/>
        <v>334.04</v>
      </c>
      <c r="BF36" s="3">
        <f t="shared" si="31"/>
        <v>334.04</v>
      </c>
      <c r="BG36" s="3">
        <f t="shared" si="31"/>
        <v>334.04</v>
      </c>
      <c r="BH36" s="3">
        <f t="shared" si="31"/>
        <v>334.04</v>
      </c>
      <c r="BI36" s="3">
        <f t="shared" si="31"/>
        <v>334.04</v>
      </c>
      <c r="BJ36" s="3">
        <f t="shared" si="31"/>
        <v>334.04</v>
      </c>
      <c r="BK36" s="3">
        <f t="shared" si="31"/>
        <v>334.04</v>
      </c>
      <c r="BL36" s="3">
        <f t="shared" si="31"/>
        <v>334.04</v>
      </c>
      <c r="BM36" s="3">
        <f t="shared" si="31"/>
        <v>334.04</v>
      </c>
      <c r="BN36" s="3">
        <f t="shared" si="31"/>
        <v>334.04</v>
      </c>
      <c r="BO36" s="3">
        <f t="shared" si="31"/>
        <v>334.04</v>
      </c>
      <c r="BP36" s="3">
        <f t="shared" si="31"/>
        <v>334.04</v>
      </c>
      <c r="BQ36" s="3">
        <f t="shared" si="31"/>
        <v>334.04</v>
      </c>
      <c r="BR36" s="3">
        <f t="shared" si="31"/>
        <v>334.04</v>
      </c>
      <c r="BS36" s="3">
        <f t="shared" si="31"/>
        <v>334.04</v>
      </c>
      <c r="BT36" s="3">
        <f t="shared" si="31"/>
        <v>334.04</v>
      </c>
      <c r="BU36" s="3">
        <f t="shared" si="31"/>
        <v>355.04</v>
      </c>
      <c r="BV36" s="3">
        <f t="shared" si="31"/>
        <v>355.04</v>
      </c>
      <c r="BW36" s="3">
        <f t="shared" si="31"/>
        <v>355.04</v>
      </c>
      <c r="BX36" s="3">
        <f t="shared" si="31"/>
        <v>355.04</v>
      </c>
      <c r="BY36" s="3">
        <f t="shared" si="31"/>
        <v>355.04</v>
      </c>
      <c r="BZ36" s="3">
        <f t="shared" si="31"/>
        <v>355.04</v>
      </c>
      <c r="CA36" s="3">
        <f t="shared" si="31"/>
        <v>355.04</v>
      </c>
      <c r="CB36" s="3">
        <f t="shared" si="31"/>
        <v>355.04</v>
      </c>
      <c r="CC36" s="3">
        <f t="shared" si="31"/>
        <v>355.04</v>
      </c>
      <c r="CD36" s="3">
        <f t="shared" ref="CD36:CS36" si="32">CD66-CD77</f>
        <v>355.04</v>
      </c>
      <c r="CE36" s="3">
        <f t="shared" si="32"/>
        <v>355.04</v>
      </c>
      <c r="CF36" s="3">
        <f t="shared" si="32"/>
        <v>355.04</v>
      </c>
      <c r="CG36" s="3">
        <f t="shared" si="32"/>
        <v>355.04</v>
      </c>
      <c r="CH36" s="3">
        <f t="shared" si="32"/>
        <v>355.04</v>
      </c>
      <c r="CI36" s="3">
        <f t="shared" si="32"/>
        <v>355.04</v>
      </c>
      <c r="CJ36" s="3">
        <f t="shared" si="32"/>
        <v>355.04</v>
      </c>
      <c r="CK36" s="3">
        <f t="shared" si="32"/>
        <v>355.04</v>
      </c>
      <c r="CL36" s="3">
        <f t="shared" si="32"/>
        <v>355.04</v>
      </c>
      <c r="CM36" s="3">
        <f t="shared" si="32"/>
        <v>355.04</v>
      </c>
      <c r="CN36" s="3">
        <f t="shared" si="32"/>
        <v>355.04</v>
      </c>
      <c r="CO36" s="3">
        <f t="shared" si="32"/>
        <v>355.04</v>
      </c>
      <c r="CP36" s="3">
        <f t="shared" si="32"/>
        <v>355.04</v>
      </c>
      <c r="CQ36" s="3">
        <f t="shared" si="32"/>
        <v>355.04</v>
      </c>
      <c r="CR36" s="3">
        <f t="shared" si="32"/>
        <v>355.04</v>
      </c>
      <c r="CS36" s="83">
        <f t="shared" si="32"/>
        <v>355.04</v>
      </c>
      <c r="CT36" s="30">
        <f t="shared" si="19"/>
        <v>32613.840000000062</v>
      </c>
      <c r="CU36" s="151"/>
    </row>
    <row r="37" spans="1:99">
      <c r="A37" s="25" t="s">
        <v>38</v>
      </c>
      <c r="B37" s="82">
        <f t="shared" si="24"/>
        <v>603</v>
      </c>
      <c r="C37" s="3">
        <f t="shared" si="24"/>
        <v>603</v>
      </c>
      <c r="D37" s="3">
        <f t="shared" si="24"/>
        <v>604</v>
      </c>
      <c r="E37" s="3">
        <f t="shared" si="24"/>
        <v>606</v>
      </c>
      <c r="F37" s="3">
        <f t="shared" si="24"/>
        <v>610</v>
      </c>
      <c r="G37" s="3">
        <f t="shared" si="24"/>
        <v>611</v>
      </c>
      <c r="H37" s="3">
        <f t="shared" si="24"/>
        <v>612</v>
      </c>
      <c r="I37" s="3">
        <f t="shared" si="24"/>
        <v>615</v>
      </c>
      <c r="J37" s="3">
        <f t="shared" si="24"/>
        <v>615</v>
      </c>
      <c r="K37" s="3">
        <f t="shared" si="24"/>
        <v>618</v>
      </c>
      <c r="L37" s="3">
        <f t="shared" si="24"/>
        <v>619</v>
      </c>
      <c r="M37" s="3">
        <f t="shared" si="24"/>
        <v>620</v>
      </c>
      <c r="N37" s="3">
        <f t="shared" si="24"/>
        <v>625</v>
      </c>
      <c r="O37" s="3">
        <f t="shared" si="24"/>
        <v>625</v>
      </c>
      <c r="P37" s="3">
        <f t="shared" si="24"/>
        <v>625</v>
      </c>
      <c r="Q37" s="3">
        <f t="shared" si="24"/>
        <v>633</v>
      </c>
      <c r="R37" s="3">
        <f t="shared" ref="R37:CC37" si="33">R67-R78</f>
        <v>643</v>
      </c>
      <c r="S37" s="3">
        <f t="shared" si="33"/>
        <v>652</v>
      </c>
      <c r="T37" s="3">
        <f t="shared" si="33"/>
        <v>664</v>
      </c>
      <c r="U37" s="3">
        <f t="shared" si="33"/>
        <v>677</v>
      </c>
      <c r="V37" s="3">
        <f t="shared" si="33"/>
        <v>690</v>
      </c>
      <c r="W37" s="3">
        <f t="shared" si="33"/>
        <v>695</v>
      </c>
      <c r="X37" s="3">
        <f t="shared" si="33"/>
        <v>693</v>
      </c>
      <c r="Y37" s="3">
        <f t="shared" si="33"/>
        <v>694</v>
      </c>
      <c r="Z37" s="3">
        <f t="shared" si="33"/>
        <v>692</v>
      </c>
      <c r="AA37" s="3">
        <f t="shared" si="33"/>
        <v>688</v>
      </c>
      <c r="AB37" s="3">
        <f t="shared" si="33"/>
        <v>688</v>
      </c>
      <c r="AC37" s="3">
        <f t="shared" si="33"/>
        <v>688</v>
      </c>
      <c r="AD37" s="3">
        <f t="shared" si="33"/>
        <v>686</v>
      </c>
      <c r="AE37" s="3">
        <f t="shared" si="33"/>
        <v>688</v>
      </c>
      <c r="AF37" s="3">
        <f t="shared" si="33"/>
        <v>683</v>
      </c>
      <c r="AG37" s="3">
        <f t="shared" si="33"/>
        <v>679</v>
      </c>
      <c r="AH37" s="3">
        <f t="shared" si="33"/>
        <v>679</v>
      </c>
      <c r="AI37" s="3">
        <f t="shared" si="33"/>
        <v>679</v>
      </c>
      <c r="AJ37" s="3">
        <f t="shared" si="33"/>
        <v>679</v>
      </c>
      <c r="AK37" s="3">
        <f t="shared" si="33"/>
        <v>687</v>
      </c>
      <c r="AL37" s="3">
        <f t="shared" si="33"/>
        <v>702</v>
      </c>
      <c r="AM37" s="3">
        <f t="shared" si="33"/>
        <v>714</v>
      </c>
      <c r="AN37" s="3">
        <f t="shared" si="33"/>
        <v>720</v>
      </c>
      <c r="AO37" s="3">
        <f t="shared" si="33"/>
        <v>724</v>
      </c>
      <c r="AP37" s="3">
        <f t="shared" si="33"/>
        <v>730</v>
      </c>
      <c r="AQ37" s="3">
        <f t="shared" si="33"/>
        <v>731</v>
      </c>
      <c r="AR37" s="3">
        <f t="shared" si="33"/>
        <v>738</v>
      </c>
      <c r="AS37" s="3">
        <f t="shared" si="33"/>
        <v>737</v>
      </c>
      <c r="AT37" s="3">
        <f t="shared" si="33"/>
        <v>732</v>
      </c>
      <c r="AU37" s="3">
        <f t="shared" si="33"/>
        <v>738</v>
      </c>
      <c r="AV37" s="3">
        <f t="shared" si="33"/>
        <v>738</v>
      </c>
      <c r="AW37" s="3">
        <f t="shared" si="33"/>
        <v>736</v>
      </c>
      <c r="AX37" s="3">
        <f t="shared" si="33"/>
        <v>736</v>
      </c>
      <c r="AY37" s="3">
        <f t="shared" si="33"/>
        <v>732</v>
      </c>
      <c r="AZ37" s="3">
        <f t="shared" si="33"/>
        <v>720</v>
      </c>
      <c r="BA37" s="3">
        <f t="shared" si="33"/>
        <v>712</v>
      </c>
      <c r="BB37" s="3">
        <f t="shared" si="33"/>
        <v>717</v>
      </c>
      <c r="BC37" s="3">
        <f t="shared" si="33"/>
        <v>712</v>
      </c>
      <c r="BD37" s="3">
        <f t="shared" si="33"/>
        <v>702</v>
      </c>
      <c r="BE37" s="3">
        <f t="shared" si="33"/>
        <v>697</v>
      </c>
      <c r="BF37" s="3">
        <f t="shared" si="33"/>
        <v>690</v>
      </c>
      <c r="BG37" s="3">
        <f t="shared" si="33"/>
        <v>687</v>
      </c>
      <c r="BH37" s="3">
        <f t="shared" si="33"/>
        <v>687</v>
      </c>
      <c r="BI37" s="3">
        <f t="shared" si="33"/>
        <v>688</v>
      </c>
      <c r="BJ37" s="3">
        <f t="shared" si="33"/>
        <v>692</v>
      </c>
      <c r="BK37" s="3">
        <f t="shared" si="33"/>
        <v>689</v>
      </c>
      <c r="BL37" s="3">
        <f t="shared" si="33"/>
        <v>683</v>
      </c>
      <c r="BM37" s="3">
        <f t="shared" si="33"/>
        <v>680</v>
      </c>
      <c r="BN37" s="3">
        <f t="shared" si="33"/>
        <v>681</v>
      </c>
      <c r="BO37" s="3">
        <f t="shared" si="33"/>
        <v>679</v>
      </c>
      <c r="BP37" s="3">
        <f t="shared" si="33"/>
        <v>677</v>
      </c>
      <c r="BQ37" s="3">
        <f t="shared" si="33"/>
        <v>675</v>
      </c>
      <c r="BR37" s="3">
        <f t="shared" si="33"/>
        <v>678</v>
      </c>
      <c r="BS37" s="3">
        <f t="shared" si="33"/>
        <v>678</v>
      </c>
      <c r="BT37" s="3">
        <f t="shared" si="33"/>
        <v>677</v>
      </c>
      <c r="BU37" s="3">
        <f t="shared" si="33"/>
        <v>675</v>
      </c>
      <c r="BV37" s="3">
        <f t="shared" si="33"/>
        <v>673</v>
      </c>
      <c r="BW37" s="3">
        <f t="shared" si="33"/>
        <v>672</v>
      </c>
      <c r="BX37" s="3">
        <f t="shared" si="33"/>
        <v>670</v>
      </c>
      <c r="BY37" s="3">
        <f t="shared" si="33"/>
        <v>669</v>
      </c>
      <c r="BZ37" s="3">
        <f t="shared" si="33"/>
        <v>666</v>
      </c>
      <c r="CA37" s="3">
        <f t="shared" si="33"/>
        <v>664</v>
      </c>
      <c r="CB37" s="3">
        <f t="shared" si="33"/>
        <v>667</v>
      </c>
      <c r="CC37" s="3">
        <f t="shared" si="33"/>
        <v>671</v>
      </c>
      <c r="CD37" s="3">
        <f t="shared" ref="CD37:CS37" si="34">CD67-CD78</f>
        <v>667</v>
      </c>
      <c r="CE37" s="3">
        <f t="shared" si="34"/>
        <v>662</v>
      </c>
      <c r="CF37" s="3">
        <f t="shared" si="34"/>
        <v>662</v>
      </c>
      <c r="CG37" s="3">
        <f t="shared" si="34"/>
        <v>665</v>
      </c>
      <c r="CH37" s="3">
        <f t="shared" si="34"/>
        <v>669</v>
      </c>
      <c r="CI37" s="3">
        <f t="shared" si="34"/>
        <v>676</v>
      </c>
      <c r="CJ37" s="3">
        <f t="shared" si="34"/>
        <v>686</v>
      </c>
      <c r="CK37" s="3">
        <f t="shared" si="34"/>
        <v>693</v>
      </c>
      <c r="CL37" s="3">
        <f t="shared" si="34"/>
        <v>701</v>
      </c>
      <c r="CM37" s="3">
        <f t="shared" si="34"/>
        <v>696</v>
      </c>
      <c r="CN37" s="3">
        <f t="shared" si="34"/>
        <v>696</v>
      </c>
      <c r="CO37" s="3">
        <f t="shared" si="34"/>
        <v>695</v>
      </c>
      <c r="CP37" s="3">
        <f t="shared" si="34"/>
        <v>696</v>
      </c>
      <c r="CQ37" s="3">
        <f t="shared" si="34"/>
        <v>695</v>
      </c>
      <c r="CR37" s="3">
        <f t="shared" si="34"/>
        <v>685</v>
      </c>
      <c r="CS37" s="83">
        <f t="shared" si="34"/>
        <v>676</v>
      </c>
      <c r="CT37" s="30">
        <f t="shared" si="19"/>
        <v>65124</v>
      </c>
      <c r="CU37" s="151"/>
    </row>
    <row r="38" spans="1:99">
      <c r="A38" s="57" t="s">
        <v>39</v>
      </c>
      <c r="B38" s="84">
        <f t="shared" si="24"/>
        <v>35.700000000000003</v>
      </c>
      <c r="C38" s="85">
        <f t="shared" si="24"/>
        <v>35.700000000000003</v>
      </c>
      <c r="D38" s="85">
        <f t="shared" si="24"/>
        <v>35.700000000000003</v>
      </c>
      <c r="E38" s="85">
        <f t="shared" si="24"/>
        <v>35.700000000000003</v>
      </c>
      <c r="F38" s="85">
        <f t="shared" si="24"/>
        <v>35.700000000000003</v>
      </c>
      <c r="G38" s="85">
        <f t="shared" si="24"/>
        <v>35.700000000000003</v>
      </c>
      <c r="H38" s="85">
        <f t="shared" si="24"/>
        <v>35.700000000000003</v>
      </c>
      <c r="I38" s="85">
        <f t="shared" si="24"/>
        <v>35.700000000000003</v>
      </c>
      <c r="J38" s="85">
        <f t="shared" si="24"/>
        <v>35.700000000000003</v>
      </c>
      <c r="K38" s="85">
        <f t="shared" si="24"/>
        <v>35.700000000000003</v>
      </c>
      <c r="L38" s="85">
        <f t="shared" si="24"/>
        <v>35.700000000000003</v>
      </c>
      <c r="M38" s="85">
        <f t="shared" si="24"/>
        <v>35.700000000000003</v>
      </c>
      <c r="N38" s="85">
        <f t="shared" si="24"/>
        <v>35.700000000000003</v>
      </c>
      <c r="O38" s="85">
        <f t="shared" si="24"/>
        <v>35.700000000000003</v>
      </c>
      <c r="P38" s="85">
        <f t="shared" si="24"/>
        <v>35.700000000000003</v>
      </c>
      <c r="Q38" s="85">
        <f t="shared" si="24"/>
        <v>35.700000000000003</v>
      </c>
      <c r="R38" s="85">
        <f t="shared" ref="R38:CC38" si="35">R68-R79</f>
        <v>35.700000000000003</v>
      </c>
      <c r="S38" s="85">
        <f t="shared" si="35"/>
        <v>35.700000000000003</v>
      </c>
      <c r="T38" s="85">
        <f t="shared" si="35"/>
        <v>35.700000000000003</v>
      </c>
      <c r="U38" s="85">
        <f t="shared" si="35"/>
        <v>35.700000000000003</v>
      </c>
      <c r="V38" s="85">
        <f t="shared" si="35"/>
        <v>35.700000000000003</v>
      </c>
      <c r="W38" s="85">
        <f t="shared" si="35"/>
        <v>35.700000000000003</v>
      </c>
      <c r="X38" s="85">
        <f t="shared" si="35"/>
        <v>35.700000000000003</v>
      </c>
      <c r="Y38" s="85">
        <f t="shared" si="35"/>
        <v>35.700000000000003</v>
      </c>
      <c r="Z38" s="85">
        <f t="shared" si="35"/>
        <v>35.700000000000003</v>
      </c>
      <c r="AA38" s="85">
        <f t="shared" si="35"/>
        <v>35.700000000000003</v>
      </c>
      <c r="AB38" s="85">
        <f t="shared" si="35"/>
        <v>35.700000000000003</v>
      </c>
      <c r="AC38" s="85">
        <f t="shared" si="35"/>
        <v>35.700000000000003</v>
      </c>
      <c r="AD38" s="85">
        <f t="shared" si="35"/>
        <v>35.700000000000003</v>
      </c>
      <c r="AE38" s="85">
        <f t="shared" si="35"/>
        <v>35.700000000000003</v>
      </c>
      <c r="AF38" s="85">
        <f t="shared" si="35"/>
        <v>35.700000000000003</v>
      </c>
      <c r="AG38" s="85">
        <f t="shared" si="35"/>
        <v>35.700000000000003</v>
      </c>
      <c r="AH38" s="85">
        <f t="shared" si="35"/>
        <v>35.700000000000003</v>
      </c>
      <c r="AI38" s="85">
        <f t="shared" si="35"/>
        <v>35.700000000000003</v>
      </c>
      <c r="AJ38" s="85">
        <f t="shared" si="35"/>
        <v>35.700000000000003</v>
      </c>
      <c r="AK38" s="85">
        <f t="shared" si="35"/>
        <v>35.700000000000003</v>
      </c>
      <c r="AL38" s="85">
        <f t="shared" si="35"/>
        <v>35.700000000000003</v>
      </c>
      <c r="AM38" s="85">
        <f t="shared" si="35"/>
        <v>35.700000000000003</v>
      </c>
      <c r="AN38" s="85">
        <f t="shared" si="35"/>
        <v>35.700000000000003</v>
      </c>
      <c r="AO38" s="85">
        <f t="shared" si="35"/>
        <v>35.700000000000003</v>
      </c>
      <c r="AP38" s="85">
        <f t="shared" si="35"/>
        <v>35.700000000000003</v>
      </c>
      <c r="AQ38" s="85">
        <f t="shared" si="35"/>
        <v>35.700000000000003</v>
      </c>
      <c r="AR38" s="85">
        <f t="shared" si="35"/>
        <v>35.700000000000003</v>
      </c>
      <c r="AS38" s="85">
        <f t="shared" si="35"/>
        <v>35.700000000000003</v>
      </c>
      <c r="AT38" s="85">
        <f t="shared" si="35"/>
        <v>35.700000000000003</v>
      </c>
      <c r="AU38" s="85">
        <f t="shared" si="35"/>
        <v>35.700000000000003</v>
      </c>
      <c r="AV38" s="85">
        <f t="shared" si="35"/>
        <v>35.700000000000003</v>
      </c>
      <c r="AW38" s="85">
        <f t="shared" si="35"/>
        <v>35.700000000000003</v>
      </c>
      <c r="AX38" s="85">
        <f t="shared" si="35"/>
        <v>35.700000000000003</v>
      </c>
      <c r="AY38" s="85">
        <f t="shared" si="35"/>
        <v>35.700000000000003</v>
      </c>
      <c r="AZ38" s="85">
        <f t="shared" si="35"/>
        <v>35.700000000000003</v>
      </c>
      <c r="BA38" s="85">
        <f t="shared" si="35"/>
        <v>35.700000000000003</v>
      </c>
      <c r="BB38" s="85">
        <f t="shared" si="35"/>
        <v>35.700000000000003</v>
      </c>
      <c r="BC38" s="85">
        <f t="shared" si="35"/>
        <v>35.700000000000003</v>
      </c>
      <c r="BD38" s="85">
        <f t="shared" si="35"/>
        <v>35.700000000000003</v>
      </c>
      <c r="BE38" s="85">
        <f t="shared" si="35"/>
        <v>35.700000000000003</v>
      </c>
      <c r="BF38" s="85">
        <f t="shared" si="35"/>
        <v>35.700000000000003</v>
      </c>
      <c r="BG38" s="85">
        <f t="shared" si="35"/>
        <v>35.700000000000003</v>
      </c>
      <c r="BH38" s="85">
        <f t="shared" si="35"/>
        <v>35.700000000000003</v>
      </c>
      <c r="BI38" s="85">
        <f t="shared" si="35"/>
        <v>35.700000000000003</v>
      </c>
      <c r="BJ38" s="85">
        <f t="shared" si="35"/>
        <v>35.700000000000003</v>
      </c>
      <c r="BK38" s="85">
        <f t="shared" si="35"/>
        <v>35.700000000000003</v>
      </c>
      <c r="BL38" s="85">
        <f t="shared" si="35"/>
        <v>35.700000000000003</v>
      </c>
      <c r="BM38" s="85">
        <f t="shared" si="35"/>
        <v>35.700000000000003</v>
      </c>
      <c r="BN38" s="85">
        <f t="shared" si="35"/>
        <v>35.700000000000003</v>
      </c>
      <c r="BO38" s="85">
        <f t="shared" si="35"/>
        <v>35.700000000000003</v>
      </c>
      <c r="BP38" s="85">
        <f t="shared" si="35"/>
        <v>35.700000000000003</v>
      </c>
      <c r="BQ38" s="85">
        <f t="shared" si="35"/>
        <v>35.700000000000003</v>
      </c>
      <c r="BR38" s="85">
        <f t="shared" si="35"/>
        <v>35.700000000000003</v>
      </c>
      <c r="BS38" s="85">
        <f t="shared" si="35"/>
        <v>35.700000000000003</v>
      </c>
      <c r="BT38" s="85">
        <f t="shared" si="35"/>
        <v>35.700000000000003</v>
      </c>
      <c r="BU38" s="85">
        <f t="shared" si="35"/>
        <v>35.700000000000003</v>
      </c>
      <c r="BV38" s="85">
        <f t="shared" si="35"/>
        <v>35.700000000000003</v>
      </c>
      <c r="BW38" s="85">
        <f t="shared" si="35"/>
        <v>35.700000000000003</v>
      </c>
      <c r="BX38" s="85">
        <f t="shared" si="35"/>
        <v>35.700000000000003</v>
      </c>
      <c r="BY38" s="85">
        <f t="shared" si="35"/>
        <v>35.700000000000003</v>
      </c>
      <c r="BZ38" s="85">
        <f t="shared" si="35"/>
        <v>35.700000000000003</v>
      </c>
      <c r="CA38" s="85">
        <f t="shared" si="35"/>
        <v>35.700000000000003</v>
      </c>
      <c r="CB38" s="85">
        <f t="shared" si="35"/>
        <v>35.700000000000003</v>
      </c>
      <c r="CC38" s="85">
        <f t="shared" si="35"/>
        <v>35.700000000000003</v>
      </c>
      <c r="CD38" s="85">
        <f t="shared" ref="CD38:CS38" si="36">CD68-CD79</f>
        <v>35.700000000000003</v>
      </c>
      <c r="CE38" s="85">
        <f t="shared" si="36"/>
        <v>35.700000000000003</v>
      </c>
      <c r="CF38" s="85">
        <f t="shared" si="36"/>
        <v>35.700000000000003</v>
      </c>
      <c r="CG38" s="85">
        <f t="shared" si="36"/>
        <v>35.700000000000003</v>
      </c>
      <c r="CH38" s="85">
        <f t="shared" si="36"/>
        <v>35.700000000000003</v>
      </c>
      <c r="CI38" s="85">
        <f t="shared" si="36"/>
        <v>35.700000000000003</v>
      </c>
      <c r="CJ38" s="85">
        <f t="shared" si="36"/>
        <v>35.700000000000003</v>
      </c>
      <c r="CK38" s="85">
        <f t="shared" si="36"/>
        <v>35.700000000000003</v>
      </c>
      <c r="CL38" s="85">
        <f t="shared" si="36"/>
        <v>35.700000000000003</v>
      </c>
      <c r="CM38" s="85">
        <f t="shared" si="36"/>
        <v>35.700000000000003</v>
      </c>
      <c r="CN38" s="85">
        <f t="shared" si="36"/>
        <v>35.700000000000003</v>
      </c>
      <c r="CO38" s="85">
        <f t="shared" si="36"/>
        <v>35.700000000000003</v>
      </c>
      <c r="CP38" s="85">
        <f t="shared" si="36"/>
        <v>35.700000000000003</v>
      </c>
      <c r="CQ38" s="85">
        <f t="shared" si="36"/>
        <v>35.700000000000003</v>
      </c>
      <c r="CR38" s="85">
        <f t="shared" si="36"/>
        <v>35.700000000000003</v>
      </c>
      <c r="CS38" s="86">
        <f t="shared" si="36"/>
        <v>35.700000000000003</v>
      </c>
      <c r="CT38" s="30">
        <f t="shared" si="19"/>
        <v>3427.1999999999948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1161.21</v>
      </c>
      <c r="C40" s="40">
        <f t="shared" si="40"/>
        <v>1145.8599999999999</v>
      </c>
      <c r="D40" s="40">
        <f t="shared" si="40"/>
        <v>1144.49</v>
      </c>
      <c r="E40" s="40">
        <f t="shared" si="40"/>
        <v>1184.22</v>
      </c>
      <c r="F40" s="40">
        <f t="shared" si="40"/>
        <v>1210.1500000000001</v>
      </c>
      <c r="G40" s="40">
        <f t="shared" si="40"/>
        <v>1215.1400000000001</v>
      </c>
      <c r="H40" s="40">
        <f t="shared" si="40"/>
        <v>1254.07</v>
      </c>
      <c r="I40" s="40">
        <f t="shared" si="40"/>
        <v>1254.07</v>
      </c>
      <c r="J40" s="40">
        <f t="shared" si="40"/>
        <v>1262.78</v>
      </c>
      <c r="K40" s="40">
        <f t="shared" si="40"/>
        <v>1260.17</v>
      </c>
      <c r="L40" s="40">
        <f t="shared" si="40"/>
        <v>1267.0899999999999</v>
      </c>
      <c r="M40" s="40">
        <f t="shared" si="40"/>
        <v>1267.0899999999999</v>
      </c>
      <c r="N40" s="40">
        <f t="shared" si="40"/>
        <v>1268.29</v>
      </c>
      <c r="O40" s="40">
        <f t="shared" si="40"/>
        <v>1268.29</v>
      </c>
      <c r="P40" s="40">
        <f t="shared" si="40"/>
        <v>1269.6300000000001</v>
      </c>
      <c r="Q40" s="40">
        <f t="shared" si="40"/>
        <v>1270.5</v>
      </c>
      <c r="R40" s="40">
        <f t="shared" si="40"/>
        <v>1138.71</v>
      </c>
      <c r="S40" s="40">
        <f t="shared" si="40"/>
        <v>996.71</v>
      </c>
      <c r="T40" s="40">
        <f t="shared" si="40"/>
        <v>977.08</v>
      </c>
      <c r="U40" s="40">
        <f t="shared" si="40"/>
        <v>977.08</v>
      </c>
      <c r="V40" s="40">
        <f t="shared" si="40"/>
        <v>1258.45</v>
      </c>
      <c r="W40" s="40">
        <f t="shared" si="40"/>
        <v>1288.51</v>
      </c>
      <c r="X40" s="40">
        <f t="shared" si="40"/>
        <v>1284.73</v>
      </c>
      <c r="Y40" s="40">
        <f t="shared" si="40"/>
        <v>1237.6500000000001</v>
      </c>
      <c r="Z40" s="40">
        <f t="shared" si="40"/>
        <v>1195.1099999999999</v>
      </c>
      <c r="AA40" s="40">
        <f t="shared" si="40"/>
        <v>1158.45</v>
      </c>
      <c r="AB40" s="40">
        <f t="shared" si="40"/>
        <v>1157.77</v>
      </c>
      <c r="AC40" s="40">
        <f t="shared" si="40"/>
        <v>1066.32</v>
      </c>
      <c r="AD40" s="40">
        <f t="shared" si="40"/>
        <v>1068</v>
      </c>
      <c r="AE40" s="40">
        <f t="shared" si="40"/>
        <v>1080.53</v>
      </c>
      <c r="AF40" s="40">
        <f t="shared" si="40"/>
        <v>1080.5999999999999</v>
      </c>
      <c r="AG40" s="40">
        <f t="shared" si="40"/>
        <v>1080.69</v>
      </c>
      <c r="AH40" s="40">
        <f t="shared" ref="AH40:BM40" si="41">SUM(AH41:AH41)</f>
        <v>1152.81</v>
      </c>
      <c r="AI40" s="40">
        <f t="shared" si="41"/>
        <v>1174.8499999999999</v>
      </c>
      <c r="AJ40" s="40">
        <f t="shared" si="41"/>
        <v>1013.26</v>
      </c>
      <c r="AK40" s="40">
        <f t="shared" si="41"/>
        <v>944.52</v>
      </c>
      <c r="AL40" s="40">
        <f t="shared" si="41"/>
        <v>886</v>
      </c>
      <c r="AM40" s="40">
        <f t="shared" si="41"/>
        <v>885.94</v>
      </c>
      <c r="AN40" s="40">
        <f t="shared" si="41"/>
        <v>1137.8599999999999</v>
      </c>
      <c r="AO40" s="40">
        <f t="shared" si="41"/>
        <v>1209.8599999999999</v>
      </c>
      <c r="AP40" s="40">
        <f t="shared" si="41"/>
        <v>1209.29</v>
      </c>
      <c r="AQ40" s="40">
        <f t="shared" si="41"/>
        <v>1209.06</v>
      </c>
      <c r="AR40" s="40">
        <f t="shared" si="41"/>
        <v>1130.81</v>
      </c>
      <c r="AS40" s="40">
        <f t="shared" si="41"/>
        <v>979.82</v>
      </c>
      <c r="AT40" s="40">
        <f t="shared" si="41"/>
        <v>987.55</v>
      </c>
      <c r="AU40" s="40">
        <f t="shared" si="41"/>
        <v>987.55</v>
      </c>
      <c r="AV40" s="40">
        <f t="shared" si="41"/>
        <v>1191.8</v>
      </c>
      <c r="AW40" s="40">
        <f t="shared" si="41"/>
        <v>1253.8900000000001</v>
      </c>
      <c r="AX40" s="40">
        <f t="shared" si="41"/>
        <v>1126.3900000000001</v>
      </c>
      <c r="AY40" s="40">
        <f t="shared" si="41"/>
        <v>998.16</v>
      </c>
      <c r="AZ40" s="40">
        <f t="shared" si="41"/>
        <v>1008.97</v>
      </c>
      <c r="BA40" s="40">
        <f t="shared" si="41"/>
        <v>1003.16</v>
      </c>
      <c r="BB40" s="40">
        <f t="shared" si="41"/>
        <v>1014.88</v>
      </c>
      <c r="BC40" s="40">
        <f t="shared" si="41"/>
        <v>1014.88</v>
      </c>
      <c r="BD40" s="40">
        <f t="shared" si="41"/>
        <v>964.3</v>
      </c>
      <c r="BE40" s="40">
        <f t="shared" si="41"/>
        <v>964.3</v>
      </c>
      <c r="BF40" s="40">
        <f t="shared" si="41"/>
        <v>997.15</v>
      </c>
      <c r="BG40" s="40">
        <f t="shared" si="41"/>
        <v>997.15</v>
      </c>
      <c r="BH40" s="40">
        <f t="shared" si="41"/>
        <v>984.24</v>
      </c>
      <c r="BI40" s="40">
        <f t="shared" si="41"/>
        <v>984.62</v>
      </c>
      <c r="BJ40" s="40">
        <f t="shared" si="41"/>
        <v>1108.05</v>
      </c>
      <c r="BK40" s="40">
        <f t="shared" si="41"/>
        <v>1170.22</v>
      </c>
      <c r="BL40" s="40">
        <f t="shared" si="41"/>
        <v>1217.3</v>
      </c>
      <c r="BM40" s="40">
        <f t="shared" si="41"/>
        <v>1224.3800000000001</v>
      </c>
      <c r="BN40" s="40">
        <f t="shared" ref="BN40:CS40" si="42">SUM(BN41:BN41)</f>
        <v>1144.93</v>
      </c>
      <c r="BO40" s="40">
        <f t="shared" si="42"/>
        <v>1141.94</v>
      </c>
      <c r="BP40" s="40">
        <f t="shared" si="42"/>
        <v>1135.93</v>
      </c>
      <c r="BQ40" s="40">
        <f t="shared" si="42"/>
        <v>1121.6300000000001</v>
      </c>
      <c r="BR40" s="40">
        <f t="shared" si="42"/>
        <v>1082.55</v>
      </c>
      <c r="BS40" s="40">
        <f t="shared" si="42"/>
        <v>1123.93</v>
      </c>
      <c r="BT40" s="40">
        <f t="shared" si="42"/>
        <v>1171.44</v>
      </c>
      <c r="BU40" s="40">
        <f t="shared" si="42"/>
        <v>1306.05</v>
      </c>
      <c r="BV40" s="40">
        <f t="shared" si="42"/>
        <v>1209.98</v>
      </c>
      <c r="BW40" s="40">
        <f t="shared" si="42"/>
        <v>1207.24</v>
      </c>
      <c r="BX40" s="40">
        <f t="shared" si="42"/>
        <v>1329.52</v>
      </c>
      <c r="BY40" s="40">
        <f t="shared" si="42"/>
        <v>1457.11</v>
      </c>
      <c r="BZ40" s="40">
        <f t="shared" si="42"/>
        <v>1753.3</v>
      </c>
      <c r="CA40" s="40">
        <f t="shared" si="42"/>
        <v>1807.7</v>
      </c>
      <c r="CB40" s="40">
        <f t="shared" si="42"/>
        <v>1799.83</v>
      </c>
      <c r="CC40" s="40">
        <f t="shared" si="42"/>
        <v>1800.13</v>
      </c>
      <c r="CD40" s="40">
        <f t="shared" si="42"/>
        <v>1799.68</v>
      </c>
      <c r="CE40" s="40">
        <f t="shared" si="42"/>
        <v>1799.68</v>
      </c>
      <c r="CF40" s="40">
        <f t="shared" si="42"/>
        <v>1697.41</v>
      </c>
      <c r="CG40" s="40">
        <f t="shared" si="42"/>
        <v>1623.42</v>
      </c>
      <c r="CH40" s="40">
        <f t="shared" si="42"/>
        <v>1630.29</v>
      </c>
      <c r="CI40" s="40">
        <f t="shared" si="42"/>
        <v>1632.49</v>
      </c>
      <c r="CJ40" s="40">
        <f t="shared" si="42"/>
        <v>1756.38</v>
      </c>
      <c r="CK40" s="40">
        <f t="shared" si="42"/>
        <v>1809.78</v>
      </c>
      <c r="CL40" s="40">
        <f t="shared" si="42"/>
        <v>1810.52</v>
      </c>
      <c r="CM40" s="40">
        <f t="shared" si="42"/>
        <v>1810.07</v>
      </c>
      <c r="CN40" s="40">
        <f t="shared" si="42"/>
        <v>1810.45</v>
      </c>
      <c r="CO40" s="40">
        <f t="shared" si="42"/>
        <v>1810.31</v>
      </c>
      <c r="CP40" s="40">
        <f t="shared" si="42"/>
        <v>1288.67</v>
      </c>
      <c r="CQ40" s="40">
        <f t="shared" si="42"/>
        <v>984.96</v>
      </c>
      <c r="CR40" s="40">
        <f t="shared" si="42"/>
        <v>836.39</v>
      </c>
      <c r="CS40" s="91">
        <f t="shared" si="42"/>
        <v>772.28</v>
      </c>
      <c r="CT40" s="38">
        <f t="shared" si="19"/>
        <v>118348.45000000004</v>
      </c>
      <c r="CU40" s="149"/>
    </row>
    <row r="41" spans="1:99">
      <c r="A41" s="25" t="s">
        <v>12</v>
      </c>
      <c r="B41" s="42">
        <v>1161.21</v>
      </c>
      <c r="C41" s="43">
        <v>1145.8599999999999</v>
      </c>
      <c r="D41" s="43">
        <v>1144.49</v>
      </c>
      <c r="E41" s="43">
        <v>1184.22</v>
      </c>
      <c r="F41" s="43">
        <v>1210.1500000000001</v>
      </c>
      <c r="G41" s="43">
        <v>1215.1400000000001</v>
      </c>
      <c r="H41" s="43">
        <v>1254.07</v>
      </c>
      <c r="I41" s="43">
        <v>1254.07</v>
      </c>
      <c r="J41" s="43">
        <v>1262.78</v>
      </c>
      <c r="K41" s="43">
        <v>1260.17</v>
      </c>
      <c r="L41" s="43">
        <v>1267.0899999999999</v>
      </c>
      <c r="M41" s="43">
        <v>1267.0899999999999</v>
      </c>
      <c r="N41" s="43">
        <v>1268.29</v>
      </c>
      <c r="O41" s="43">
        <v>1268.29</v>
      </c>
      <c r="P41" s="43">
        <v>1269.6300000000001</v>
      </c>
      <c r="Q41" s="43">
        <v>1270.5</v>
      </c>
      <c r="R41" s="43">
        <v>1138.71</v>
      </c>
      <c r="S41" s="43">
        <v>996.71</v>
      </c>
      <c r="T41" s="43">
        <v>977.08</v>
      </c>
      <c r="U41" s="43">
        <v>977.08</v>
      </c>
      <c r="V41" s="43">
        <v>1258.45</v>
      </c>
      <c r="W41" s="43">
        <v>1288.51</v>
      </c>
      <c r="X41" s="43">
        <v>1284.73</v>
      </c>
      <c r="Y41" s="43">
        <v>1237.6500000000001</v>
      </c>
      <c r="Z41" s="43">
        <v>1195.1099999999999</v>
      </c>
      <c r="AA41" s="43">
        <v>1158.45</v>
      </c>
      <c r="AB41" s="43">
        <v>1157.77</v>
      </c>
      <c r="AC41" s="43">
        <v>1066.32</v>
      </c>
      <c r="AD41" s="43">
        <v>1068</v>
      </c>
      <c r="AE41" s="43">
        <v>1080.53</v>
      </c>
      <c r="AF41" s="43">
        <v>1080.5999999999999</v>
      </c>
      <c r="AG41" s="43">
        <v>1080.69</v>
      </c>
      <c r="AH41" s="43">
        <v>1152.81</v>
      </c>
      <c r="AI41" s="43">
        <v>1174.8499999999999</v>
      </c>
      <c r="AJ41" s="43">
        <v>1013.26</v>
      </c>
      <c r="AK41" s="43">
        <v>944.52</v>
      </c>
      <c r="AL41" s="43">
        <v>886</v>
      </c>
      <c r="AM41" s="43">
        <v>885.94</v>
      </c>
      <c r="AN41" s="43">
        <v>1137.8599999999999</v>
      </c>
      <c r="AO41" s="43">
        <v>1209.8599999999999</v>
      </c>
      <c r="AP41" s="43">
        <v>1209.29</v>
      </c>
      <c r="AQ41" s="43">
        <v>1209.06</v>
      </c>
      <c r="AR41" s="43">
        <v>1130.81</v>
      </c>
      <c r="AS41" s="43">
        <v>979.82</v>
      </c>
      <c r="AT41" s="43">
        <v>987.55</v>
      </c>
      <c r="AU41" s="43">
        <v>987.55</v>
      </c>
      <c r="AV41" s="43">
        <v>1191.8</v>
      </c>
      <c r="AW41" s="43">
        <v>1253.8900000000001</v>
      </c>
      <c r="AX41" s="43">
        <v>1126.3900000000001</v>
      </c>
      <c r="AY41" s="43">
        <v>998.16</v>
      </c>
      <c r="AZ41" s="43">
        <v>1008.97</v>
      </c>
      <c r="BA41" s="43">
        <v>1003.16</v>
      </c>
      <c r="BB41" s="43">
        <v>1014.88</v>
      </c>
      <c r="BC41" s="43">
        <v>1014.88</v>
      </c>
      <c r="BD41" s="43">
        <v>964.3</v>
      </c>
      <c r="BE41" s="43">
        <v>964.3</v>
      </c>
      <c r="BF41" s="43">
        <v>997.15</v>
      </c>
      <c r="BG41" s="43">
        <v>997.15</v>
      </c>
      <c r="BH41" s="43">
        <v>984.24</v>
      </c>
      <c r="BI41" s="43">
        <v>984.62</v>
      </c>
      <c r="BJ41" s="43">
        <v>1108.05</v>
      </c>
      <c r="BK41" s="43">
        <v>1170.22</v>
      </c>
      <c r="BL41" s="43">
        <v>1217.3</v>
      </c>
      <c r="BM41" s="43">
        <v>1224.3800000000001</v>
      </c>
      <c r="BN41" s="43">
        <v>1144.93</v>
      </c>
      <c r="BO41" s="43">
        <v>1141.94</v>
      </c>
      <c r="BP41" s="43">
        <v>1135.93</v>
      </c>
      <c r="BQ41" s="43">
        <v>1121.6300000000001</v>
      </c>
      <c r="BR41" s="43">
        <v>1082.55</v>
      </c>
      <c r="BS41" s="43">
        <v>1123.93</v>
      </c>
      <c r="BT41" s="43">
        <v>1171.44</v>
      </c>
      <c r="BU41" s="43">
        <v>1306.05</v>
      </c>
      <c r="BV41" s="43">
        <v>1209.98</v>
      </c>
      <c r="BW41" s="43">
        <v>1207.24</v>
      </c>
      <c r="BX41" s="43">
        <v>1329.52</v>
      </c>
      <c r="BY41" s="43">
        <v>1457.11</v>
      </c>
      <c r="BZ41" s="43">
        <v>1753.3</v>
      </c>
      <c r="CA41" s="43">
        <v>1807.7</v>
      </c>
      <c r="CB41" s="43">
        <v>1799.83</v>
      </c>
      <c r="CC41" s="43">
        <v>1800.13</v>
      </c>
      <c r="CD41" s="43">
        <v>1799.68</v>
      </c>
      <c r="CE41" s="43">
        <v>1799.68</v>
      </c>
      <c r="CF41" s="43">
        <v>1697.41</v>
      </c>
      <c r="CG41" s="43">
        <v>1623.42</v>
      </c>
      <c r="CH41" s="43">
        <v>1630.29</v>
      </c>
      <c r="CI41" s="43">
        <v>1632.49</v>
      </c>
      <c r="CJ41" s="43">
        <v>1756.38</v>
      </c>
      <c r="CK41" s="43">
        <v>1809.78</v>
      </c>
      <c r="CL41" s="43">
        <v>1810.52</v>
      </c>
      <c r="CM41" s="43">
        <v>1810.07</v>
      </c>
      <c r="CN41" s="43">
        <v>1810.45</v>
      </c>
      <c r="CO41" s="43">
        <v>1810.31</v>
      </c>
      <c r="CP41" s="43">
        <v>1288.67</v>
      </c>
      <c r="CQ41" s="43">
        <v>984.96</v>
      </c>
      <c r="CR41" s="43">
        <v>836.39</v>
      </c>
      <c r="CS41" s="92">
        <v>772.28</v>
      </c>
      <c r="CT41" s="30">
        <f t="shared" si="19"/>
        <v>118348.45000000004</v>
      </c>
      <c r="CU41" s="151"/>
    </row>
    <row r="42" spans="1:99">
      <c r="A42" s="95" t="s">
        <v>42</v>
      </c>
      <c r="B42" s="39">
        <f>SUM(B43:B46)</f>
        <v>1970.45</v>
      </c>
      <c r="C42" s="40">
        <f t="shared" ref="C42:BN42" si="43">SUM(C43:C46)</f>
        <v>1906.45</v>
      </c>
      <c r="D42" s="40">
        <f t="shared" si="43"/>
        <v>1842.45</v>
      </c>
      <c r="E42" s="40">
        <f t="shared" si="43"/>
        <v>1778.45</v>
      </c>
      <c r="F42" s="40">
        <f t="shared" si="43"/>
        <v>1714.45</v>
      </c>
      <c r="G42" s="40">
        <f t="shared" si="43"/>
        <v>1650.45</v>
      </c>
      <c r="H42" s="40">
        <f t="shared" si="43"/>
        <v>1541.85</v>
      </c>
      <c r="I42" s="40">
        <f t="shared" si="43"/>
        <v>1436.25</v>
      </c>
      <c r="J42" s="40">
        <f t="shared" si="43"/>
        <v>1330.65</v>
      </c>
      <c r="K42" s="40">
        <f t="shared" si="43"/>
        <v>1225.05</v>
      </c>
      <c r="L42" s="40">
        <f t="shared" si="43"/>
        <v>1165.95</v>
      </c>
      <c r="M42" s="40">
        <f t="shared" si="43"/>
        <v>1165.95</v>
      </c>
      <c r="N42" s="40">
        <f t="shared" si="43"/>
        <v>1165.95</v>
      </c>
      <c r="O42" s="40">
        <f t="shared" si="43"/>
        <v>1165.95</v>
      </c>
      <c r="P42" s="40">
        <f t="shared" si="43"/>
        <v>1165.95</v>
      </c>
      <c r="Q42" s="40">
        <f t="shared" si="43"/>
        <v>1165.95</v>
      </c>
      <c r="R42" s="40">
        <f t="shared" si="43"/>
        <v>1304.6200000000001</v>
      </c>
      <c r="S42" s="40">
        <f t="shared" si="43"/>
        <v>1304.6200000000001</v>
      </c>
      <c r="T42" s="40">
        <f t="shared" si="43"/>
        <v>1304.6200000000001</v>
      </c>
      <c r="U42" s="40">
        <f t="shared" si="43"/>
        <v>1304.6200000000001</v>
      </c>
      <c r="V42" s="40">
        <f t="shared" si="43"/>
        <v>1502.1</v>
      </c>
      <c r="W42" s="40">
        <f t="shared" si="43"/>
        <v>1607.7</v>
      </c>
      <c r="X42" s="40">
        <f t="shared" si="43"/>
        <v>1271.55</v>
      </c>
      <c r="Y42" s="40">
        <f t="shared" si="43"/>
        <v>1165.95</v>
      </c>
      <c r="Z42" s="40">
        <f t="shared" si="43"/>
        <v>1165.95</v>
      </c>
      <c r="AA42" s="40">
        <f t="shared" si="43"/>
        <v>1165.95</v>
      </c>
      <c r="AB42" s="40">
        <f t="shared" si="43"/>
        <v>1165.95</v>
      </c>
      <c r="AC42" s="40">
        <f t="shared" si="43"/>
        <v>1271.55</v>
      </c>
      <c r="AD42" s="40">
        <f t="shared" si="43"/>
        <v>1377.15</v>
      </c>
      <c r="AE42" s="40">
        <f t="shared" si="43"/>
        <v>1482.75</v>
      </c>
      <c r="AF42" s="40">
        <f t="shared" si="43"/>
        <v>1588.35</v>
      </c>
      <c r="AG42" s="40">
        <f t="shared" si="43"/>
        <v>1647.45</v>
      </c>
      <c r="AH42" s="40">
        <f t="shared" si="43"/>
        <v>1541.85</v>
      </c>
      <c r="AI42" s="40">
        <f t="shared" si="43"/>
        <v>1436.25</v>
      </c>
      <c r="AJ42" s="40">
        <f t="shared" si="43"/>
        <v>1330.65</v>
      </c>
      <c r="AK42" s="40">
        <f t="shared" si="43"/>
        <v>1225.05</v>
      </c>
      <c r="AL42" s="40">
        <f t="shared" si="43"/>
        <v>1165.95</v>
      </c>
      <c r="AM42" s="40">
        <f t="shared" si="43"/>
        <v>1165.95</v>
      </c>
      <c r="AN42" s="40">
        <f t="shared" si="43"/>
        <v>1165.95</v>
      </c>
      <c r="AO42" s="40">
        <f t="shared" si="43"/>
        <v>1165.95</v>
      </c>
      <c r="AP42" s="40">
        <f t="shared" si="43"/>
        <v>1304.6200000000001</v>
      </c>
      <c r="AQ42" s="40">
        <f t="shared" si="43"/>
        <v>1304.6200000000001</v>
      </c>
      <c r="AR42" s="40">
        <f t="shared" si="43"/>
        <v>1304.6200000000001</v>
      </c>
      <c r="AS42" s="40">
        <f t="shared" si="43"/>
        <v>1304.6200000000001</v>
      </c>
      <c r="AT42" s="40">
        <f t="shared" si="43"/>
        <v>1304.6200000000001</v>
      </c>
      <c r="AU42" s="40">
        <f t="shared" si="43"/>
        <v>1304.6200000000001</v>
      </c>
      <c r="AV42" s="40">
        <f t="shared" si="43"/>
        <v>1304.6200000000001</v>
      </c>
      <c r="AW42" s="40">
        <f t="shared" si="43"/>
        <v>1304.6200000000001</v>
      </c>
      <c r="AX42" s="40">
        <f t="shared" si="43"/>
        <v>1304.6200000000001</v>
      </c>
      <c r="AY42" s="40">
        <f t="shared" si="43"/>
        <v>1304.6200000000001</v>
      </c>
      <c r="AZ42" s="40">
        <f t="shared" si="43"/>
        <v>1304.6200000000001</v>
      </c>
      <c r="BA42" s="40">
        <f t="shared" si="43"/>
        <v>1304.6200000000001</v>
      </c>
      <c r="BB42" s="40">
        <f t="shared" si="43"/>
        <v>1269.7</v>
      </c>
      <c r="BC42" s="40">
        <f t="shared" si="43"/>
        <v>1269.7</v>
      </c>
      <c r="BD42" s="40">
        <f t="shared" si="43"/>
        <v>1269.7</v>
      </c>
      <c r="BE42" s="40">
        <f t="shared" si="43"/>
        <v>1269.7</v>
      </c>
      <c r="BF42" s="40">
        <f t="shared" si="43"/>
        <v>1269.7</v>
      </c>
      <c r="BG42" s="40">
        <f t="shared" si="43"/>
        <v>1304.6200000000001</v>
      </c>
      <c r="BH42" s="40">
        <f t="shared" si="43"/>
        <v>1304.6200000000001</v>
      </c>
      <c r="BI42" s="40">
        <f t="shared" si="43"/>
        <v>1304.6200000000001</v>
      </c>
      <c r="BJ42" s="40">
        <f t="shared" si="43"/>
        <v>1304.6200000000001</v>
      </c>
      <c r="BK42" s="40">
        <f t="shared" si="43"/>
        <v>1304.6200000000001</v>
      </c>
      <c r="BL42" s="40">
        <f t="shared" si="43"/>
        <v>1304.6200000000001</v>
      </c>
      <c r="BM42" s="40">
        <f t="shared" si="43"/>
        <v>1304.6200000000001</v>
      </c>
      <c r="BN42" s="40">
        <f t="shared" si="43"/>
        <v>1304.6200000000001</v>
      </c>
      <c r="BO42" s="40">
        <f t="shared" ref="BO42:CS42" si="44">SUM(BO43:BO46)</f>
        <v>1304.6200000000001</v>
      </c>
      <c r="BP42" s="40">
        <f t="shared" si="44"/>
        <v>1502.1</v>
      </c>
      <c r="BQ42" s="40">
        <f t="shared" si="44"/>
        <v>1607.7</v>
      </c>
      <c r="BR42" s="40">
        <f t="shared" si="44"/>
        <v>1530.18</v>
      </c>
      <c r="BS42" s="40">
        <f t="shared" si="44"/>
        <v>1605.37</v>
      </c>
      <c r="BT42" s="40">
        <f t="shared" si="44"/>
        <v>1711.45</v>
      </c>
      <c r="BU42" s="40">
        <f t="shared" si="44"/>
        <v>1775.45</v>
      </c>
      <c r="BV42" s="40">
        <f t="shared" si="44"/>
        <v>1839.45</v>
      </c>
      <c r="BW42" s="40">
        <f t="shared" si="44"/>
        <v>1903.45</v>
      </c>
      <c r="BX42" s="40">
        <f t="shared" si="44"/>
        <v>1967.45</v>
      </c>
      <c r="BY42" s="40">
        <f t="shared" si="44"/>
        <v>1895.45</v>
      </c>
      <c r="BZ42" s="40">
        <f t="shared" si="44"/>
        <v>1895.45</v>
      </c>
      <c r="CA42" s="40">
        <f t="shared" si="44"/>
        <v>1895.45</v>
      </c>
      <c r="CB42" s="40">
        <f t="shared" si="44"/>
        <v>1860.45</v>
      </c>
      <c r="CC42" s="40">
        <f t="shared" si="44"/>
        <v>1860.45</v>
      </c>
      <c r="CD42" s="40">
        <f t="shared" si="44"/>
        <v>1860.45</v>
      </c>
      <c r="CE42" s="40">
        <f t="shared" si="44"/>
        <v>1860.45</v>
      </c>
      <c r="CF42" s="40">
        <f t="shared" si="44"/>
        <v>1860.45</v>
      </c>
      <c r="CG42" s="40">
        <f t="shared" si="44"/>
        <v>1860.45</v>
      </c>
      <c r="CH42" s="40">
        <f t="shared" si="44"/>
        <v>1830.45</v>
      </c>
      <c r="CI42" s="40">
        <f t="shared" si="44"/>
        <v>1830.45</v>
      </c>
      <c r="CJ42" s="40">
        <f t="shared" si="44"/>
        <v>1830.45</v>
      </c>
      <c r="CK42" s="40">
        <f t="shared" si="44"/>
        <v>1830.45</v>
      </c>
      <c r="CL42" s="40">
        <f t="shared" si="44"/>
        <v>1830.45</v>
      </c>
      <c r="CM42" s="40">
        <f t="shared" si="44"/>
        <v>1830.45</v>
      </c>
      <c r="CN42" s="40">
        <f t="shared" si="44"/>
        <v>1785.45</v>
      </c>
      <c r="CO42" s="40">
        <f t="shared" si="44"/>
        <v>1785.45</v>
      </c>
      <c r="CP42" s="40">
        <f t="shared" si="44"/>
        <v>1780.45</v>
      </c>
      <c r="CQ42" s="40">
        <f t="shared" si="44"/>
        <v>1730.45</v>
      </c>
      <c r="CR42" s="40">
        <f t="shared" si="44"/>
        <v>1730.45</v>
      </c>
      <c r="CS42" s="91">
        <f t="shared" si="44"/>
        <v>1730.45</v>
      </c>
      <c r="CT42" s="38">
        <f t="shared" si="19"/>
        <v>142783.24999999994</v>
      </c>
      <c r="CU42" s="149"/>
    </row>
    <row r="43" spans="1:99">
      <c r="A43" s="78" t="s">
        <v>43</v>
      </c>
      <c r="B43" s="42">
        <v>1131</v>
      </c>
      <c r="C43" s="43">
        <v>1067</v>
      </c>
      <c r="D43" s="43">
        <v>1003</v>
      </c>
      <c r="E43" s="43">
        <v>939</v>
      </c>
      <c r="F43" s="43">
        <v>875</v>
      </c>
      <c r="G43" s="43">
        <v>811</v>
      </c>
      <c r="H43" s="43">
        <v>808</v>
      </c>
      <c r="I43" s="43">
        <v>808</v>
      </c>
      <c r="J43" s="43">
        <v>808</v>
      </c>
      <c r="K43" s="43">
        <v>808</v>
      </c>
      <c r="L43" s="43">
        <v>808</v>
      </c>
      <c r="M43" s="43">
        <v>808</v>
      </c>
      <c r="N43" s="43">
        <v>808</v>
      </c>
      <c r="O43" s="43">
        <v>808</v>
      </c>
      <c r="P43" s="43">
        <v>808</v>
      </c>
      <c r="Q43" s="43">
        <v>808</v>
      </c>
      <c r="R43" s="43">
        <v>808</v>
      </c>
      <c r="S43" s="43">
        <v>808</v>
      </c>
      <c r="T43" s="43">
        <v>808</v>
      </c>
      <c r="U43" s="43">
        <v>808</v>
      </c>
      <c r="V43" s="43">
        <v>808</v>
      </c>
      <c r="W43" s="43">
        <v>808</v>
      </c>
      <c r="X43" s="43">
        <v>808</v>
      </c>
      <c r="Y43" s="43">
        <v>808</v>
      </c>
      <c r="Z43" s="43">
        <v>808</v>
      </c>
      <c r="AA43" s="43">
        <v>808</v>
      </c>
      <c r="AB43" s="43">
        <v>808</v>
      </c>
      <c r="AC43" s="43">
        <v>808</v>
      </c>
      <c r="AD43" s="43">
        <v>808</v>
      </c>
      <c r="AE43" s="43">
        <v>808</v>
      </c>
      <c r="AF43" s="43">
        <v>808</v>
      </c>
      <c r="AG43" s="43">
        <v>808</v>
      </c>
      <c r="AH43" s="43">
        <v>808</v>
      </c>
      <c r="AI43" s="43">
        <v>808</v>
      </c>
      <c r="AJ43" s="43">
        <v>808</v>
      </c>
      <c r="AK43" s="43">
        <v>808</v>
      </c>
      <c r="AL43" s="43">
        <v>808</v>
      </c>
      <c r="AM43" s="43">
        <v>808</v>
      </c>
      <c r="AN43" s="43">
        <v>808</v>
      </c>
      <c r="AO43" s="43">
        <v>808</v>
      </c>
      <c r="AP43" s="43">
        <v>808</v>
      </c>
      <c r="AQ43" s="43">
        <v>808</v>
      </c>
      <c r="AR43" s="43">
        <v>808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808</v>
      </c>
      <c r="BM43" s="43">
        <v>808</v>
      </c>
      <c r="BN43" s="43">
        <v>808</v>
      </c>
      <c r="BO43" s="43">
        <v>808</v>
      </c>
      <c r="BP43" s="43">
        <v>808</v>
      </c>
      <c r="BQ43" s="43">
        <v>808</v>
      </c>
      <c r="BR43" s="43">
        <v>808</v>
      </c>
      <c r="BS43" s="43">
        <v>808</v>
      </c>
      <c r="BT43" s="43">
        <v>872</v>
      </c>
      <c r="BU43" s="43">
        <v>936</v>
      </c>
      <c r="BV43" s="43">
        <v>1000</v>
      </c>
      <c r="BW43" s="43">
        <v>1064</v>
      </c>
      <c r="BX43" s="43">
        <v>1128</v>
      </c>
      <c r="BY43" s="43">
        <v>1056</v>
      </c>
      <c r="BZ43" s="43">
        <v>1056</v>
      </c>
      <c r="CA43" s="43">
        <v>1056</v>
      </c>
      <c r="CB43" s="43">
        <v>1021</v>
      </c>
      <c r="CC43" s="43">
        <v>1021</v>
      </c>
      <c r="CD43" s="43">
        <v>1021</v>
      </c>
      <c r="CE43" s="43">
        <v>1021</v>
      </c>
      <c r="CF43" s="43">
        <v>1021</v>
      </c>
      <c r="CG43" s="43">
        <v>1021</v>
      </c>
      <c r="CH43" s="43">
        <v>991</v>
      </c>
      <c r="CI43" s="43">
        <v>991</v>
      </c>
      <c r="CJ43" s="43">
        <v>991</v>
      </c>
      <c r="CK43" s="43">
        <v>991</v>
      </c>
      <c r="CL43" s="43">
        <v>991</v>
      </c>
      <c r="CM43" s="43">
        <v>991</v>
      </c>
      <c r="CN43" s="43">
        <v>946</v>
      </c>
      <c r="CO43" s="43">
        <v>946</v>
      </c>
      <c r="CP43" s="43">
        <v>941</v>
      </c>
      <c r="CQ43" s="43">
        <v>891</v>
      </c>
      <c r="CR43" s="43">
        <v>891</v>
      </c>
      <c r="CS43" s="92">
        <v>891</v>
      </c>
      <c r="CT43" s="30">
        <f t="shared" si="19"/>
        <v>83284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148.19999999999999</v>
      </c>
      <c r="BC44" s="1">
        <v>148.19999999999999</v>
      </c>
      <c r="BD44" s="1">
        <v>148.19999999999999</v>
      </c>
      <c r="BE44" s="1">
        <v>148.19999999999999</v>
      </c>
      <c r="BF44" s="1">
        <v>148.19999999999999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25260.950000000044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464.4</v>
      </c>
      <c r="I45" s="1">
        <v>358.8</v>
      </c>
      <c r="J45" s="1">
        <v>253.2</v>
      </c>
      <c r="K45" s="1">
        <v>147.6</v>
      </c>
      <c r="L45" s="1">
        <v>88.5</v>
      </c>
      <c r="M45" s="1">
        <v>88.5</v>
      </c>
      <c r="N45" s="1">
        <v>88.5</v>
      </c>
      <c r="O45" s="1">
        <v>88.5</v>
      </c>
      <c r="P45" s="1">
        <v>88.5</v>
      </c>
      <c r="Q45" s="1">
        <v>88.5</v>
      </c>
      <c r="R45" s="1">
        <v>227.17</v>
      </c>
      <c r="S45" s="1">
        <v>227.17</v>
      </c>
      <c r="T45" s="1">
        <v>227.17</v>
      </c>
      <c r="U45" s="1">
        <v>227.17</v>
      </c>
      <c r="V45" s="1">
        <v>424.65</v>
      </c>
      <c r="W45" s="1">
        <v>530.25</v>
      </c>
      <c r="X45" s="1">
        <v>194.1</v>
      </c>
      <c r="Y45" s="1">
        <v>88.5</v>
      </c>
      <c r="Z45" s="1">
        <v>88.5</v>
      </c>
      <c r="AA45" s="1">
        <v>88.5</v>
      </c>
      <c r="AB45" s="1">
        <v>88.5</v>
      </c>
      <c r="AC45" s="1">
        <v>194.1</v>
      </c>
      <c r="AD45" s="1">
        <v>299.7</v>
      </c>
      <c r="AE45" s="1">
        <v>405.3</v>
      </c>
      <c r="AF45" s="1">
        <v>510.9</v>
      </c>
      <c r="AG45" s="1">
        <v>570</v>
      </c>
      <c r="AH45" s="1">
        <v>464.4</v>
      </c>
      <c r="AI45" s="1">
        <v>358.8</v>
      </c>
      <c r="AJ45" s="1">
        <v>253.2</v>
      </c>
      <c r="AK45" s="1">
        <v>147.6</v>
      </c>
      <c r="AL45" s="1">
        <v>88.5</v>
      </c>
      <c r="AM45" s="1">
        <v>88.5</v>
      </c>
      <c r="AN45" s="1">
        <v>88.5</v>
      </c>
      <c r="AO45" s="1">
        <v>88.5</v>
      </c>
      <c r="AP45" s="1">
        <v>227.17</v>
      </c>
      <c r="AQ45" s="1">
        <v>227.17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313.5</v>
      </c>
      <c r="BC45" s="1">
        <v>313.5</v>
      </c>
      <c r="BD45" s="1">
        <v>313.5</v>
      </c>
      <c r="BE45" s="1">
        <v>313.5</v>
      </c>
      <c r="BF45" s="1">
        <v>313.5</v>
      </c>
      <c r="BG45" s="1">
        <v>227.17</v>
      </c>
      <c r="BH45" s="1">
        <v>227.17</v>
      </c>
      <c r="BI45" s="1">
        <v>227.17</v>
      </c>
      <c r="BJ45" s="1">
        <v>227.17</v>
      </c>
      <c r="BK45" s="1">
        <v>227.17</v>
      </c>
      <c r="BL45" s="1">
        <v>227.17</v>
      </c>
      <c r="BM45" s="1">
        <v>227.17</v>
      </c>
      <c r="BN45" s="1">
        <v>227.17</v>
      </c>
      <c r="BO45" s="1">
        <v>227.17</v>
      </c>
      <c r="BP45" s="1">
        <v>424.65</v>
      </c>
      <c r="BQ45" s="1">
        <v>530.25</v>
      </c>
      <c r="BR45" s="1">
        <v>452.73</v>
      </c>
      <c r="BS45" s="1">
        <v>527.91999999999996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34238.299999999988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145.61000000000001</v>
      </c>
      <c r="C47" s="54">
        <f t="shared" si="45"/>
        <v>145.19</v>
      </c>
      <c r="D47" s="54">
        <f t="shared" si="45"/>
        <v>144.11000000000001</v>
      </c>
      <c r="E47" s="54">
        <f t="shared" si="45"/>
        <v>143.35</v>
      </c>
      <c r="F47" s="54">
        <f t="shared" si="45"/>
        <v>141.21</v>
      </c>
      <c r="G47" s="54">
        <f t="shared" si="45"/>
        <v>140.47</v>
      </c>
      <c r="H47" s="54">
        <f t="shared" si="45"/>
        <v>139.63</v>
      </c>
      <c r="I47" s="54">
        <f t="shared" si="45"/>
        <v>140.73000000000002</v>
      </c>
      <c r="J47" s="54">
        <f t="shared" si="45"/>
        <v>141.49</v>
      </c>
      <c r="K47" s="54">
        <f t="shared" si="45"/>
        <v>140.76</v>
      </c>
      <c r="L47" s="54">
        <f t="shared" si="45"/>
        <v>136.06</v>
      </c>
      <c r="M47" s="54">
        <f t="shared" si="45"/>
        <v>139.62</v>
      </c>
      <c r="N47" s="54">
        <f t="shared" si="45"/>
        <v>117.57000000000001</v>
      </c>
      <c r="O47" s="54">
        <f t="shared" si="45"/>
        <v>127.28</v>
      </c>
      <c r="P47" s="54">
        <f t="shared" si="45"/>
        <v>133.55000000000001</v>
      </c>
      <c r="Q47" s="54">
        <f t="shared" si="45"/>
        <v>132.29</v>
      </c>
      <c r="R47" s="54">
        <f t="shared" si="45"/>
        <v>133.04</v>
      </c>
      <c r="S47" s="54">
        <f t="shared" si="45"/>
        <v>134.21</v>
      </c>
      <c r="T47" s="54">
        <f t="shared" si="45"/>
        <v>137.76999999999998</v>
      </c>
      <c r="U47" s="54">
        <f t="shared" si="45"/>
        <v>136.69</v>
      </c>
      <c r="V47" s="54">
        <f t="shared" si="45"/>
        <v>133.98000000000002</v>
      </c>
      <c r="W47" s="54">
        <f t="shared" si="45"/>
        <v>132.91</v>
      </c>
      <c r="X47" s="54">
        <f t="shared" si="45"/>
        <v>129.72999999999999</v>
      </c>
      <c r="Y47" s="54">
        <f t="shared" si="45"/>
        <v>137.20999999999998</v>
      </c>
      <c r="Z47" s="54">
        <f t="shared" si="45"/>
        <v>152.41</v>
      </c>
      <c r="AA47" s="54">
        <f t="shared" si="45"/>
        <v>195.30956946228235</v>
      </c>
      <c r="AB47" s="54">
        <f t="shared" si="45"/>
        <v>243.87619221576747</v>
      </c>
      <c r="AC47" s="54">
        <f t="shared" si="45"/>
        <v>300.94774612255566</v>
      </c>
      <c r="AD47" s="54">
        <f t="shared" si="45"/>
        <v>354.71800682672597</v>
      </c>
      <c r="AE47" s="54">
        <f t="shared" si="45"/>
        <v>425.16957978051562</v>
      </c>
      <c r="AF47" s="54">
        <f t="shared" si="45"/>
        <v>508.81429864188448</v>
      </c>
      <c r="AG47" s="54">
        <f t="shared" si="45"/>
        <v>636.62340979067972</v>
      </c>
      <c r="AH47" s="54">
        <f t="shared" ref="AH47:BM47" si="46">SUM(AH48:AH51)</f>
        <v>710.84852268522855</v>
      </c>
      <c r="AI47" s="54">
        <f t="shared" si="46"/>
        <v>836.20641681941129</v>
      </c>
      <c r="AJ47" s="54">
        <f t="shared" si="46"/>
        <v>963.42884370933302</v>
      </c>
      <c r="AK47" s="54">
        <f t="shared" si="46"/>
        <v>1067.7420804875353</v>
      </c>
      <c r="AL47" s="54">
        <f t="shared" si="46"/>
        <v>1129.0395103543815</v>
      </c>
      <c r="AM47" s="54">
        <f t="shared" si="46"/>
        <v>1228.9330894151194</v>
      </c>
      <c r="AN47" s="54">
        <f t="shared" si="46"/>
        <v>1420.2737153985677</v>
      </c>
      <c r="AO47" s="54">
        <f t="shared" si="46"/>
        <v>1523.4152579239353</v>
      </c>
      <c r="AP47" s="54">
        <f t="shared" si="46"/>
        <v>1645.7850605485196</v>
      </c>
      <c r="AQ47" s="54">
        <f t="shared" si="46"/>
        <v>1723.2597064008132</v>
      </c>
      <c r="AR47" s="54">
        <f t="shared" si="46"/>
        <v>1768.5063847058373</v>
      </c>
      <c r="AS47" s="54">
        <f t="shared" si="46"/>
        <v>1850.1547810099853</v>
      </c>
      <c r="AT47" s="54">
        <f t="shared" si="46"/>
        <v>1892.7382492228101</v>
      </c>
      <c r="AU47" s="54">
        <f t="shared" si="46"/>
        <v>1962.5253714298169</v>
      </c>
      <c r="AV47" s="54">
        <f t="shared" si="46"/>
        <v>2038.5511654128143</v>
      </c>
      <c r="AW47" s="54">
        <f t="shared" si="46"/>
        <v>2048.6461997325023</v>
      </c>
      <c r="AX47" s="54">
        <f t="shared" si="46"/>
        <v>2134.6490929629754</v>
      </c>
      <c r="AY47" s="54">
        <f t="shared" si="46"/>
        <v>2183.4322833968413</v>
      </c>
      <c r="AZ47" s="54">
        <f t="shared" si="46"/>
        <v>2195.4070254782218</v>
      </c>
      <c r="BA47" s="54">
        <f t="shared" si="46"/>
        <v>2242.069456238145</v>
      </c>
      <c r="BB47" s="54">
        <f t="shared" si="46"/>
        <v>2252.1273646881459</v>
      </c>
      <c r="BC47" s="54">
        <f t="shared" si="46"/>
        <v>2240.5082329188322</v>
      </c>
      <c r="BD47" s="54">
        <f t="shared" si="46"/>
        <v>2098.468572128756</v>
      </c>
      <c r="BE47" s="54">
        <f t="shared" si="46"/>
        <v>2067.617379301656</v>
      </c>
      <c r="BF47" s="54">
        <f t="shared" si="46"/>
        <v>1962.9415984862339</v>
      </c>
      <c r="BG47" s="54">
        <f t="shared" si="46"/>
        <v>1883.764158072569</v>
      </c>
      <c r="BH47" s="54">
        <f t="shared" si="46"/>
        <v>1807.2083501937129</v>
      </c>
      <c r="BI47" s="54">
        <f t="shared" si="46"/>
        <v>1842.1648803329479</v>
      </c>
      <c r="BJ47" s="54">
        <f t="shared" si="46"/>
        <v>1705.2110270549285</v>
      </c>
      <c r="BK47" s="54">
        <f t="shared" si="46"/>
        <v>1607.9035458627129</v>
      </c>
      <c r="BL47" s="54">
        <f t="shared" si="46"/>
        <v>1532.2948696798105</v>
      </c>
      <c r="BM47" s="54">
        <f t="shared" si="46"/>
        <v>1469.6853591872145</v>
      </c>
      <c r="BN47" s="54">
        <f t="shared" ref="BN47:CS47" si="47">SUM(BN48:BN51)</f>
        <v>1379.1034956962176</v>
      </c>
      <c r="BO47" s="54">
        <f t="shared" si="47"/>
        <v>1237.7666508801067</v>
      </c>
      <c r="BP47" s="54">
        <f t="shared" si="47"/>
        <v>1136.2226541621658</v>
      </c>
      <c r="BQ47" s="54">
        <f t="shared" si="47"/>
        <v>1004.1118735912768</v>
      </c>
      <c r="BR47" s="54">
        <f t="shared" si="47"/>
        <v>842.73667176642209</v>
      </c>
      <c r="BS47" s="54">
        <f t="shared" si="47"/>
        <v>701.96512017206624</v>
      </c>
      <c r="BT47" s="54">
        <f t="shared" si="47"/>
        <v>561.14078824710168</v>
      </c>
      <c r="BU47" s="54">
        <f t="shared" si="47"/>
        <v>426.98255349958748</v>
      </c>
      <c r="BV47" s="54">
        <f t="shared" si="47"/>
        <v>298.9654986136037</v>
      </c>
      <c r="BW47" s="54">
        <f t="shared" si="47"/>
        <v>235.34974275650455</v>
      </c>
      <c r="BX47" s="54">
        <f t="shared" si="47"/>
        <v>180.06868597485777</v>
      </c>
      <c r="BY47" s="54">
        <f t="shared" si="47"/>
        <v>157.04</v>
      </c>
      <c r="BZ47" s="54">
        <f t="shared" si="47"/>
        <v>146.22999999999999</v>
      </c>
      <c r="CA47" s="54">
        <f t="shared" si="47"/>
        <v>138.16000000000003</v>
      </c>
      <c r="CB47" s="54">
        <f t="shared" si="47"/>
        <v>138.70000000000002</v>
      </c>
      <c r="CC47" s="54">
        <f t="shared" si="47"/>
        <v>140.02000000000001</v>
      </c>
      <c r="CD47" s="54">
        <f t="shared" si="47"/>
        <v>140.51</v>
      </c>
      <c r="CE47" s="54">
        <f t="shared" si="47"/>
        <v>140.12</v>
      </c>
      <c r="CF47" s="54">
        <f t="shared" si="47"/>
        <v>139.78</v>
      </c>
      <c r="CG47" s="54">
        <f t="shared" si="47"/>
        <v>139</v>
      </c>
      <c r="CH47" s="54">
        <f t="shared" si="47"/>
        <v>137.55000000000001</v>
      </c>
      <c r="CI47" s="54">
        <f t="shared" si="47"/>
        <v>137</v>
      </c>
      <c r="CJ47" s="54">
        <f t="shared" si="47"/>
        <v>136.29</v>
      </c>
      <c r="CK47" s="54">
        <f t="shared" si="47"/>
        <v>134.47</v>
      </c>
      <c r="CL47" s="54">
        <f t="shared" si="47"/>
        <v>132.19</v>
      </c>
      <c r="CM47" s="54">
        <f t="shared" si="47"/>
        <v>135.69</v>
      </c>
      <c r="CN47" s="54">
        <f t="shared" si="47"/>
        <v>136.46</v>
      </c>
      <c r="CO47" s="54">
        <f t="shared" si="47"/>
        <v>139.25</v>
      </c>
      <c r="CP47" s="54">
        <f t="shared" si="47"/>
        <v>139.06</v>
      </c>
      <c r="CQ47" s="54">
        <f t="shared" si="47"/>
        <v>141.01</v>
      </c>
      <c r="CR47" s="54">
        <f t="shared" si="47"/>
        <v>138.26</v>
      </c>
      <c r="CS47" s="96">
        <f t="shared" si="47"/>
        <v>137.32</v>
      </c>
      <c r="CT47" s="38">
        <f t="shared" si="19"/>
        <v>72066.360089440612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0.25</v>
      </c>
      <c r="Y48" s="43">
        <f t="shared" si="48"/>
        <v>6.0699999999999994</v>
      </c>
      <c r="Z48" s="43">
        <f t="shared" si="48"/>
        <v>19.830000000000002</v>
      </c>
      <c r="AA48" s="43">
        <f t="shared" si="48"/>
        <v>58.68</v>
      </c>
      <c r="AB48" s="43">
        <f t="shared" si="48"/>
        <v>102.32</v>
      </c>
      <c r="AC48" s="43">
        <f t="shared" si="48"/>
        <v>151.92999999999998</v>
      </c>
      <c r="AD48" s="43">
        <f t="shared" si="48"/>
        <v>205.16</v>
      </c>
      <c r="AE48" s="43">
        <f t="shared" si="48"/>
        <v>271.69</v>
      </c>
      <c r="AF48" s="43">
        <f t="shared" si="48"/>
        <v>343.4</v>
      </c>
      <c r="AG48" s="43">
        <f t="shared" si="48"/>
        <v>451.89</v>
      </c>
      <c r="AH48" s="43">
        <f t="shared" ref="AH48:BM48" si="49">AH21</f>
        <v>523.62</v>
      </c>
      <c r="AI48" s="43">
        <f t="shared" si="49"/>
        <v>625.68999999999994</v>
      </c>
      <c r="AJ48" s="43">
        <f t="shared" si="49"/>
        <v>717.45999999999992</v>
      </c>
      <c r="AK48" s="43">
        <f t="shared" si="49"/>
        <v>805.73</v>
      </c>
      <c r="AL48" s="43">
        <f t="shared" si="49"/>
        <v>841.91</v>
      </c>
      <c r="AM48" s="43">
        <f t="shared" si="49"/>
        <v>907.19</v>
      </c>
      <c r="AN48" s="43">
        <f t="shared" si="49"/>
        <v>1060.25</v>
      </c>
      <c r="AO48" s="43">
        <f t="shared" si="49"/>
        <v>1131.8</v>
      </c>
      <c r="AP48" s="43">
        <f t="shared" si="49"/>
        <v>1198.9100000000001</v>
      </c>
      <c r="AQ48" s="43">
        <f t="shared" si="49"/>
        <v>1237.3499999999999</v>
      </c>
      <c r="AR48" s="43">
        <f t="shared" si="49"/>
        <v>1292.3500000000001</v>
      </c>
      <c r="AS48" s="43">
        <f t="shared" si="49"/>
        <v>1346.35</v>
      </c>
      <c r="AT48" s="43">
        <f t="shared" si="49"/>
        <v>1352.21</v>
      </c>
      <c r="AU48" s="43">
        <f t="shared" si="49"/>
        <v>1363.7</v>
      </c>
      <c r="AV48" s="43">
        <f t="shared" si="49"/>
        <v>1382.03</v>
      </c>
      <c r="AW48" s="43">
        <f t="shared" si="49"/>
        <v>1351.19</v>
      </c>
      <c r="AX48" s="43">
        <f t="shared" si="49"/>
        <v>1386.61</v>
      </c>
      <c r="AY48" s="43">
        <f t="shared" si="49"/>
        <v>1370.63</v>
      </c>
      <c r="AZ48" s="43">
        <f t="shared" si="49"/>
        <v>1287.3600000000001</v>
      </c>
      <c r="BA48" s="43">
        <f t="shared" si="49"/>
        <v>1332.82</v>
      </c>
      <c r="BB48" s="43">
        <f t="shared" si="49"/>
        <v>1336.3799999999999</v>
      </c>
      <c r="BC48" s="43">
        <f t="shared" si="49"/>
        <v>1337.86</v>
      </c>
      <c r="BD48" s="43">
        <f t="shared" si="49"/>
        <v>1187.4099999999999</v>
      </c>
      <c r="BE48" s="43">
        <f t="shared" si="49"/>
        <v>1169.97</v>
      </c>
      <c r="BF48" s="43">
        <f t="shared" si="49"/>
        <v>1099.5</v>
      </c>
      <c r="BG48" s="43">
        <f t="shared" si="49"/>
        <v>1033.54</v>
      </c>
      <c r="BH48" s="43">
        <f t="shared" si="49"/>
        <v>972.26</v>
      </c>
      <c r="BI48" s="43">
        <f t="shared" si="49"/>
        <v>1029.23</v>
      </c>
      <c r="BJ48" s="43">
        <f t="shared" si="49"/>
        <v>949.03</v>
      </c>
      <c r="BK48" s="43">
        <f t="shared" si="49"/>
        <v>882.49</v>
      </c>
      <c r="BL48" s="43">
        <f t="shared" si="49"/>
        <v>828.72</v>
      </c>
      <c r="BM48" s="43">
        <f t="shared" si="49"/>
        <v>774.92</v>
      </c>
      <c r="BN48" s="43">
        <f t="shared" ref="BN48:CS48" si="50">BN21</f>
        <v>750.48</v>
      </c>
      <c r="BO48" s="43">
        <f t="shared" si="50"/>
        <v>673.46</v>
      </c>
      <c r="BP48" s="43">
        <f t="shared" si="50"/>
        <v>594.9</v>
      </c>
      <c r="BQ48" s="43">
        <f t="shared" si="50"/>
        <v>507.28000000000003</v>
      </c>
      <c r="BR48" s="43">
        <f t="shared" si="50"/>
        <v>445.71000000000004</v>
      </c>
      <c r="BS48" s="43">
        <f t="shared" si="50"/>
        <v>369.81</v>
      </c>
      <c r="BT48" s="43">
        <f t="shared" si="50"/>
        <v>293.76</v>
      </c>
      <c r="BU48" s="43">
        <f t="shared" si="50"/>
        <v>204.82999999999998</v>
      </c>
      <c r="BV48" s="43">
        <f t="shared" si="50"/>
        <v>128.85999999999999</v>
      </c>
      <c r="BW48" s="43">
        <f t="shared" si="50"/>
        <v>86.039999999999992</v>
      </c>
      <c r="BX48" s="43">
        <f t="shared" si="50"/>
        <v>42.01</v>
      </c>
      <c r="BY48" s="43">
        <f t="shared" si="50"/>
        <v>18.600000000000001</v>
      </c>
      <c r="BZ48" s="43">
        <f t="shared" si="50"/>
        <v>9.65</v>
      </c>
      <c r="CA48" s="43">
        <f t="shared" si="50"/>
        <v>3.18</v>
      </c>
      <c r="CB48" s="43">
        <f t="shared" si="50"/>
        <v>0.06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40856.320000000007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6.6495694622823649</v>
      </c>
      <c r="AB49" s="1">
        <v>10.356192215767493</v>
      </c>
      <c r="AC49" s="1">
        <v>12.097746122555733</v>
      </c>
      <c r="AD49" s="1">
        <v>14.128006826725978</v>
      </c>
      <c r="AE49" s="1">
        <v>17.089579780515606</v>
      </c>
      <c r="AF49" s="1">
        <v>25.974298641884477</v>
      </c>
      <c r="AG49" s="1">
        <v>47.273409790679672</v>
      </c>
      <c r="AH49" s="1">
        <v>66.728522685228498</v>
      </c>
      <c r="AI49" s="1">
        <v>93.196416819411255</v>
      </c>
      <c r="AJ49" s="1">
        <v>111.73884370933308</v>
      </c>
      <c r="AK49" s="1">
        <v>128.37208048753519</v>
      </c>
      <c r="AL49" s="1">
        <v>154.43951035438161</v>
      </c>
      <c r="AM49" s="1">
        <v>186.74308941511936</v>
      </c>
      <c r="AN49" s="1">
        <v>225.78371539856767</v>
      </c>
      <c r="AO49" s="1">
        <v>259.08525792393533</v>
      </c>
      <c r="AP49" s="1">
        <v>309.47506054851959</v>
      </c>
      <c r="AQ49" s="1">
        <v>352.79970640081314</v>
      </c>
      <c r="AR49" s="1">
        <v>340.50638470583732</v>
      </c>
      <c r="AS49" s="1">
        <v>365.82478100998543</v>
      </c>
      <c r="AT49" s="1">
        <v>404.69824922281009</v>
      </c>
      <c r="AU49" s="1">
        <v>468.51537142981687</v>
      </c>
      <c r="AV49" s="1">
        <v>525.45116541281448</v>
      </c>
      <c r="AW49" s="1">
        <v>565.86619973250208</v>
      </c>
      <c r="AX49" s="1">
        <v>616.65909296297559</v>
      </c>
      <c r="AY49" s="1">
        <v>675.17228339684095</v>
      </c>
      <c r="AZ49" s="1">
        <v>769.17702547822159</v>
      </c>
      <c r="BA49" s="1">
        <v>770.98945623814541</v>
      </c>
      <c r="BB49" s="1">
        <v>777.07736468814585</v>
      </c>
      <c r="BC49" s="1">
        <v>764.41823291883213</v>
      </c>
      <c r="BD49" s="1">
        <v>772.31857212875639</v>
      </c>
      <c r="BE49" s="1">
        <v>758.23737930165601</v>
      </c>
      <c r="BF49" s="1">
        <v>724.98159848623391</v>
      </c>
      <c r="BG49" s="1">
        <v>713.35415807256891</v>
      </c>
      <c r="BH49" s="1">
        <v>695.90835019371275</v>
      </c>
      <c r="BI49" s="1">
        <v>672.63488033294777</v>
      </c>
      <c r="BJ49" s="1">
        <v>615.77102705492848</v>
      </c>
      <c r="BK49" s="1">
        <v>586.75354586271271</v>
      </c>
      <c r="BL49" s="1">
        <v>565.52486967981054</v>
      </c>
      <c r="BM49" s="1">
        <v>557.7453591872146</v>
      </c>
      <c r="BN49" s="1">
        <v>492.42349569621757</v>
      </c>
      <c r="BO49" s="1">
        <v>431.64665088010651</v>
      </c>
      <c r="BP49" s="1">
        <v>407.06265416216581</v>
      </c>
      <c r="BQ49" s="1">
        <v>361.07187359127676</v>
      </c>
      <c r="BR49" s="1">
        <v>260.75667176642202</v>
      </c>
      <c r="BS49" s="1">
        <v>196.66512017206625</v>
      </c>
      <c r="BT49" s="1">
        <v>133.95078824710174</v>
      </c>
      <c r="BU49" s="1">
        <v>90.822553499587485</v>
      </c>
      <c r="BV49" s="1">
        <v>38.765498613603697</v>
      </c>
      <c r="BW49" s="1">
        <v>15.559742756504578</v>
      </c>
      <c r="BX49" s="1">
        <v>1.7586859748577455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18160.000089440637</v>
      </c>
      <c r="CU49" s="151"/>
    </row>
    <row r="50" spans="1:102">
      <c r="A50" s="30" t="s">
        <v>50</v>
      </c>
      <c r="B50" s="45">
        <v>123.75</v>
      </c>
      <c r="C50" s="1">
        <v>123.99</v>
      </c>
      <c r="D50" s="1">
        <v>124.06</v>
      </c>
      <c r="E50" s="1">
        <v>123.51</v>
      </c>
      <c r="F50" s="1">
        <v>123.47</v>
      </c>
      <c r="G50" s="1">
        <v>122.59</v>
      </c>
      <c r="H50" s="1">
        <v>123.22</v>
      </c>
      <c r="I50" s="1">
        <v>123.54</v>
      </c>
      <c r="J50" s="1">
        <v>123.21</v>
      </c>
      <c r="K50" s="1">
        <v>122.45</v>
      </c>
      <c r="L50" s="1">
        <v>120.36</v>
      </c>
      <c r="M50" s="1">
        <v>123.96</v>
      </c>
      <c r="N50" s="1">
        <v>102.17</v>
      </c>
      <c r="O50" s="1">
        <v>112.07</v>
      </c>
      <c r="P50" s="1">
        <v>120.26</v>
      </c>
      <c r="Q50" s="1">
        <v>120.48</v>
      </c>
      <c r="R50" s="1">
        <v>119.82</v>
      </c>
      <c r="S50" s="1">
        <v>119.75</v>
      </c>
      <c r="T50" s="1">
        <v>120.07</v>
      </c>
      <c r="U50" s="1">
        <v>120.13</v>
      </c>
      <c r="V50" s="1">
        <v>117.84</v>
      </c>
      <c r="W50" s="1">
        <v>118.67</v>
      </c>
      <c r="X50" s="1">
        <v>120</v>
      </c>
      <c r="Y50" s="1">
        <v>120.14</v>
      </c>
      <c r="Z50" s="1">
        <v>120.04</v>
      </c>
      <c r="AA50" s="1">
        <v>119.49</v>
      </c>
      <c r="AB50" s="1">
        <v>118.44</v>
      </c>
      <c r="AC50" s="1">
        <v>120.02</v>
      </c>
      <c r="AD50" s="1">
        <v>118.42</v>
      </c>
      <c r="AE50" s="1">
        <v>118.9</v>
      </c>
      <c r="AF50" s="1">
        <v>119.44</v>
      </c>
      <c r="AG50" s="1">
        <v>116.74</v>
      </c>
      <c r="AH50" s="1">
        <v>100.02</v>
      </c>
      <c r="AI50" s="1">
        <v>99.11</v>
      </c>
      <c r="AJ50" s="1">
        <v>116.27</v>
      </c>
      <c r="AK50" s="1">
        <v>116.23</v>
      </c>
      <c r="AL50" s="1">
        <v>116.11</v>
      </c>
      <c r="AM50" s="1">
        <v>116.59</v>
      </c>
      <c r="AN50" s="1">
        <v>115.9</v>
      </c>
      <c r="AO50" s="1">
        <v>116.46</v>
      </c>
      <c r="AP50" s="1">
        <v>116.32</v>
      </c>
      <c r="AQ50" s="1">
        <v>114.4</v>
      </c>
      <c r="AR50" s="1">
        <v>115.54</v>
      </c>
      <c r="AS50" s="1">
        <v>117.14</v>
      </c>
      <c r="AT50" s="1">
        <v>114.82</v>
      </c>
      <c r="AU50" s="1">
        <v>109.23</v>
      </c>
      <c r="AV50" s="1">
        <v>109.7</v>
      </c>
      <c r="AW50" s="1">
        <v>109.15</v>
      </c>
      <c r="AX50" s="1">
        <v>108.59</v>
      </c>
      <c r="AY50" s="1">
        <v>115.86</v>
      </c>
      <c r="AZ50" s="1">
        <v>117.93</v>
      </c>
      <c r="BA50" s="1">
        <v>118.1</v>
      </c>
      <c r="BB50" s="1">
        <v>117.38</v>
      </c>
      <c r="BC50" s="1">
        <v>116.95</v>
      </c>
      <c r="BD50" s="1">
        <v>118.2</v>
      </c>
      <c r="BE50" s="1">
        <v>118.1</v>
      </c>
      <c r="BF50" s="1">
        <v>117.56</v>
      </c>
      <c r="BG50" s="1">
        <v>118.18</v>
      </c>
      <c r="BH50" s="1">
        <v>118.14</v>
      </c>
      <c r="BI50" s="1">
        <v>117.62</v>
      </c>
      <c r="BJ50" s="1">
        <v>119.13</v>
      </c>
      <c r="BK50" s="1">
        <v>119.45</v>
      </c>
      <c r="BL50" s="1">
        <v>119.68</v>
      </c>
      <c r="BM50" s="1">
        <v>119.19</v>
      </c>
      <c r="BN50" s="1">
        <v>120.15</v>
      </c>
      <c r="BO50" s="1">
        <v>118.67</v>
      </c>
      <c r="BP50" s="1">
        <v>120.57</v>
      </c>
      <c r="BQ50" s="1">
        <v>122.17</v>
      </c>
      <c r="BR50" s="1">
        <v>122.18</v>
      </c>
      <c r="BS50" s="1">
        <v>121.04</v>
      </c>
      <c r="BT50" s="1">
        <v>120.9</v>
      </c>
      <c r="BU50" s="1">
        <v>120.76</v>
      </c>
      <c r="BV50" s="1">
        <v>121.29</v>
      </c>
      <c r="BW50" s="1">
        <v>121.05</v>
      </c>
      <c r="BX50" s="1">
        <v>120.94</v>
      </c>
      <c r="BY50" s="1">
        <v>121.5</v>
      </c>
      <c r="BZ50" s="1">
        <v>121.26</v>
      </c>
      <c r="CA50" s="1">
        <v>120.01</v>
      </c>
      <c r="CB50" s="1">
        <v>120.4</v>
      </c>
      <c r="CC50" s="1">
        <v>119.93</v>
      </c>
      <c r="CD50" s="1">
        <v>118.42</v>
      </c>
      <c r="CE50" s="1">
        <v>118.39</v>
      </c>
      <c r="CF50" s="1">
        <v>117.89</v>
      </c>
      <c r="CG50" s="1">
        <v>117.47</v>
      </c>
      <c r="CH50" s="1">
        <v>116.29</v>
      </c>
      <c r="CI50" s="1">
        <v>115.32</v>
      </c>
      <c r="CJ50" s="1">
        <v>115.44</v>
      </c>
      <c r="CK50" s="1">
        <v>114.94</v>
      </c>
      <c r="CL50" s="1">
        <v>116.11</v>
      </c>
      <c r="CM50" s="1">
        <v>118.12</v>
      </c>
      <c r="CN50" s="1">
        <v>116.66</v>
      </c>
      <c r="CO50" s="1">
        <v>117.68</v>
      </c>
      <c r="CP50" s="1">
        <v>118.61</v>
      </c>
      <c r="CQ50" s="1">
        <v>119.74</v>
      </c>
      <c r="CR50" s="1">
        <v>119.43</v>
      </c>
      <c r="CS50" s="93">
        <v>118.14</v>
      </c>
      <c r="CT50" s="30">
        <f t="shared" si="51"/>
        <v>11335.520000000002</v>
      </c>
      <c r="CU50" s="151"/>
    </row>
    <row r="51" spans="1:102">
      <c r="A51" s="56" t="s">
        <v>42</v>
      </c>
      <c r="B51" s="45">
        <f t="shared" ref="B51:AG51" si="52">B24</f>
        <v>21.86</v>
      </c>
      <c r="C51" s="1">
        <f t="shared" si="52"/>
        <v>21.2</v>
      </c>
      <c r="D51" s="1">
        <f t="shared" si="52"/>
        <v>20.05</v>
      </c>
      <c r="E51" s="1">
        <f t="shared" si="52"/>
        <v>19.84</v>
      </c>
      <c r="F51" s="1">
        <f t="shared" si="52"/>
        <v>17.739999999999998</v>
      </c>
      <c r="G51" s="1">
        <f t="shared" si="52"/>
        <v>17.88</v>
      </c>
      <c r="H51" s="1">
        <f t="shared" si="52"/>
        <v>16.41</v>
      </c>
      <c r="I51" s="1">
        <f t="shared" si="52"/>
        <v>17.190000000000001</v>
      </c>
      <c r="J51" s="1">
        <f t="shared" si="52"/>
        <v>18.28</v>
      </c>
      <c r="K51" s="1">
        <f t="shared" si="52"/>
        <v>18.309999999999999</v>
      </c>
      <c r="L51" s="1">
        <f t="shared" si="52"/>
        <v>15.7</v>
      </c>
      <c r="M51" s="1">
        <f t="shared" si="52"/>
        <v>15.66</v>
      </c>
      <c r="N51" s="1">
        <f t="shared" si="52"/>
        <v>15.4</v>
      </c>
      <c r="O51" s="1">
        <f t="shared" si="52"/>
        <v>15.21</v>
      </c>
      <c r="P51" s="1">
        <f t="shared" si="52"/>
        <v>13.29</v>
      </c>
      <c r="Q51" s="1">
        <f t="shared" si="52"/>
        <v>11.81</v>
      </c>
      <c r="R51" s="1">
        <f t="shared" si="52"/>
        <v>13.22</v>
      </c>
      <c r="S51" s="1">
        <f t="shared" si="52"/>
        <v>14.46</v>
      </c>
      <c r="T51" s="1">
        <f t="shared" si="52"/>
        <v>17.7</v>
      </c>
      <c r="U51" s="1">
        <f t="shared" si="52"/>
        <v>16.559999999999999</v>
      </c>
      <c r="V51" s="1">
        <f t="shared" si="52"/>
        <v>16.14</v>
      </c>
      <c r="W51" s="1">
        <f t="shared" si="52"/>
        <v>14.24</v>
      </c>
      <c r="X51" s="1">
        <f t="shared" si="52"/>
        <v>9.48</v>
      </c>
      <c r="Y51" s="1">
        <f t="shared" si="52"/>
        <v>11</v>
      </c>
      <c r="Z51" s="1">
        <f t="shared" si="52"/>
        <v>12.54</v>
      </c>
      <c r="AA51" s="1">
        <f t="shared" si="52"/>
        <v>10.49</v>
      </c>
      <c r="AB51" s="1">
        <f t="shared" si="52"/>
        <v>12.76</v>
      </c>
      <c r="AC51" s="1">
        <f t="shared" si="52"/>
        <v>16.899999999999999</v>
      </c>
      <c r="AD51" s="1">
        <f t="shared" si="52"/>
        <v>17.010000000000002</v>
      </c>
      <c r="AE51" s="1">
        <f t="shared" si="52"/>
        <v>17.489999999999998</v>
      </c>
      <c r="AF51" s="1">
        <f t="shared" si="52"/>
        <v>20</v>
      </c>
      <c r="AG51" s="1">
        <f t="shared" si="52"/>
        <v>20.72</v>
      </c>
      <c r="AH51" s="1">
        <f t="shared" ref="AH51:BM51" si="53">AH24</f>
        <v>20.48</v>
      </c>
      <c r="AI51" s="1">
        <f t="shared" si="53"/>
        <v>18.21</v>
      </c>
      <c r="AJ51" s="1">
        <f t="shared" si="53"/>
        <v>17.96</v>
      </c>
      <c r="AK51" s="1">
        <f t="shared" si="53"/>
        <v>17.41</v>
      </c>
      <c r="AL51" s="1">
        <f t="shared" si="53"/>
        <v>16.579999999999998</v>
      </c>
      <c r="AM51" s="1">
        <f t="shared" si="53"/>
        <v>18.41</v>
      </c>
      <c r="AN51" s="1">
        <f t="shared" si="53"/>
        <v>18.34</v>
      </c>
      <c r="AO51" s="1">
        <f t="shared" si="53"/>
        <v>16.07</v>
      </c>
      <c r="AP51" s="1">
        <f t="shared" si="53"/>
        <v>21.08</v>
      </c>
      <c r="AQ51" s="1">
        <f t="shared" si="53"/>
        <v>18.71</v>
      </c>
      <c r="AR51" s="1">
        <f t="shared" si="53"/>
        <v>20.11</v>
      </c>
      <c r="AS51" s="1">
        <f t="shared" si="53"/>
        <v>20.84</v>
      </c>
      <c r="AT51" s="1">
        <f t="shared" si="53"/>
        <v>21.01</v>
      </c>
      <c r="AU51" s="1">
        <f t="shared" si="53"/>
        <v>21.08</v>
      </c>
      <c r="AV51" s="1">
        <f t="shared" si="53"/>
        <v>21.37</v>
      </c>
      <c r="AW51" s="1">
        <f t="shared" si="53"/>
        <v>22.44</v>
      </c>
      <c r="AX51" s="1">
        <f t="shared" si="53"/>
        <v>22.79</v>
      </c>
      <c r="AY51" s="1">
        <f t="shared" si="53"/>
        <v>21.77</v>
      </c>
      <c r="AZ51" s="1">
        <f t="shared" si="53"/>
        <v>20.94</v>
      </c>
      <c r="BA51" s="1">
        <f t="shared" si="53"/>
        <v>20.16</v>
      </c>
      <c r="BB51" s="1">
        <f t="shared" si="53"/>
        <v>21.29</v>
      </c>
      <c r="BC51" s="1">
        <f t="shared" si="53"/>
        <v>21.28</v>
      </c>
      <c r="BD51" s="1">
        <f t="shared" si="53"/>
        <v>20.54</v>
      </c>
      <c r="BE51" s="1">
        <f t="shared" si="53"/>
        <v>21.31</v>
      </c>
      <c r="BF51" s="1">
        <f t="shared" si="53"/>
        <v>20.9</v>
      </c>
      <c r="BG51" s="1">
        <f t="shared" si="53"/>
        <v>18.690000000000001</v>
      </c>
      <c r="BH51" s="1">
        <f t="shared" si="53"/>
        <v>20.9</v>
      </c>
      <c r="BI51" s="1">
        <f t="shared" si="53"/>
        <v>22.68</v>
      </c>
      <c r="BJ51" s="1">
        <f t="shared" si="53"/>
        <v>21.28</v>
      </c>
      <c r="BK51" s="1">
        <f t="shared" si="53"/>
        <v>19.21</v>
      </c>
      <c r="BL51" s="1">
        <f t="shared" si="53"/>
        <v>18.37</v>
      </c>
      <c r="BM51" s="1">
        <f t="shared" si="53"/>
        <v>17.829999999999998</v>
      </c>
      <c r="BN51" s="1">
        <f t="shared" ref="BN51:CS51" si="54">BN24</f>
        <v>16.05</v>
      </c>
      <c r="BO51" s="1">
        <f t="shared" si="54"/>
        <v>13.99</v>
      </c>
      <c r="BP51" s="1">
        <f t="shared" si="54"/>
        <v>13.69</v>
      </c>
      <c r="BQ51" s="1">
        <f t="shared" si="54"/>
        <v>13.59</v>
      </c>
      <c r="BR51" s="1">
        <f t="shared" si="54"/>
        <v>14.09</v>
      </c>
      <c r="BS51" s="1">
        <f t="shared" si="54"/>
        <v>14.45</v>
      </c>
      <c r="BT51" s="1">
        <f t="shared" si="54"/>
        <v>12.53</v>
      </c>
      <c r="BU51" s="1">
        <f t="shared" si="54"/>
        <v>10.57</v>
      </c>
      <c r="BV51" s="1">
        <f t="shared" si="54"/>
        <v>10.050000000000001</v>
      </c>
      <c r="BW51" s="1">
        <f t="shared" si="54"/>
        <v>12.7</v>
      </c>
      <c r="BX51" s="1">
        <f t="shared" si="54"/>
        <v>15.36</v>
      </c>
      <c r="BY51" s="1">
        <f t="shared" si="54"/>
        <v>16.940000000000001</v>
      </c>
      <c r="BZ51" s="1">
        <f t="shared" si="54"/>
        <v>15.32</v>
      </c>
      <c r="CA51" s="1">
        <f t="shared" si="54"/>
        <v>14.97</v>
      </c>
      <c r="CB51" s="1">
        <f t="shared" si="54"/>
        <v>18.239999999999998</v>
      </c>
      <c r="CC51" s="1">
        <f t="shared" si="54"/>
        <v>20.09</v>
      </c>
      <c r="CD51" s="1">
        <f t="shared" si="54"/>
        <v>22.09</v>
      </c>
      <c r="CE51" s="1">
        <f t="shared" si="54"/>
        <v>21.73</v>
      </c>
      <c r="CF51" s="1">
        <f t="shared" si="54"/>
        <v>21.89</v>
      </c>
      <c r="CG51" s="1">
        <f t="shared" si="54"/>
        <v>21.53</v>
      </c>
      <c r="CH51" s="1">
        <f t="shared" si="54"/>
        <v>21.26</v>
      </c>
      <c r="CI51" s="1">
        <f t="shared" si="54"/>
        <v>21.68</v>
      </c>
      <c r="CJ51" s="1">
        <f t="shared" si="54"/>
        <v>20.85</v>
      </c>
      <c r="CK51" s="1">
        <f t="shared" si="54"/>
        <v>19.53</v>
      </c>
      <c r="CL51" s="1">
        <f t="shared" si="54"/>
        <v>16.079999999999998</v>
      </c>
      <c r="CM51" s="1">
        <f t="shared" si="54"/>
        <v>17.57</v>
      </c>
      <c r="CN51" s="1">
        <f t="shared" si="54"/>
        <v>19.8</v>
      </c>
      <c r="CO51" s="1">
        <f t="shared" si="54"/>
        <v>21.57</v>
      </c>
      <c r="CP51" s="1">
        <f t="shared" si="54"/>
        <v>20.45</v>
      </c>
      <c r="CQ51" s="1">
        <f t="shared" si="54"/>
        <v>21.27</v>
      </c>
      <c r="CR51" s="1">
        <f t="shared" si="54"/>
        <v>18.829999999999998</v>
      </c>
      <c r="CS51" s="93">
        <f t="shared" si="54"/>
        <v>19.18</v>
      </c>
      <c r="CT51" s="30">
        <f t="shared" si="51"/>
        <v>1714.5199999999995</v>
      </c>
      <c r="CU51" s="151"/>
    </row>
    <row r="52" spans="1:102" s="136" customFormat="1" ht="15.75" thickBot="1">
      <c r="A52" s="97" t="s">
        <v>52</v>
      </c>
      <c r="B52" s="98">
        <v>800</v>
      </c>
      <c r="C52" s="99">
        <v>800</v>
      </c>
      <c r="D52" s="99">
        <v>900</v>
      </c>
      <c r="E52" s="99">
        <v>900</v>
      </c>
      <c r="F52" s="99">
        <v>900</v>
      </c>
      <c r="G52" s="99">
        <v>900</v>
      </c>
      <c r="H52" s="99">
        <v>900</v>
      </c>
      <c r="I52" s="99">
        <v>800</v>
      </c>
      <c r="J52" s="99">
        <v>750</v>
      </c>
      <c r="K52" s="99">
        <v>650</v>
      </c>
      <c r="L52" s="99">
        <v>850</v>
      </c>
      <c r="M52" s="99">
        <v>850</v>
      </c>
      <c r="N52" s="99">
        <v>950</v>
      </c>
      <c r="O52" s="99">
        <v>950</v>
      </c>
      <c r="P52" s="99">
        <v>1050</v>
      </c>
      <c r="Q52" s="99">
        <v>1050</v>
      </c>
      <c r="R52" s="99">
        <v>950</v>
      </c>
      <c r="S52" s="99">
        <v>950</v>
      </c>
      <c r="T52" s="99">
        <v>950</v>
      </c>
      <c r="U52" s="99">
        <v>950</v>
      </c>
      <c r="V52" s="99">
        <v>1100</v>
      </c>
      <c r="W52" s="99">
        <v>1150</v>
      </c>
      <c r="X52" s="99">
        <v>900</v>
      </c>
      <c r="Y52" s="99">
        <v>600</v>
      </c>
      <c r="Z52" s="99">
        <v>600</v>
      </c>
      <c r="AA52" s="99">
        <v>400</v>
      </c>
      <c r="AB52" s="99">
        <v>200</v>
      </c>
      <c r="AC52" s="99">
        <v>100</v>
      </c>
      <c r="AD52" s="99">
        <v>100</v>
      </c>
      <c r="AE52" s="99">
        <v>200</v>
      </c>
      <c r="AF52" s="99">
        <v>400</v>
      </c>
      <c r="AG52" s="99">
        <v>450</v>
      </c>
      <c r="AH52" s="99">
        <v>800</v>
      </c>
      <c r="AI52" s="99">
        <v>800</v>
      </c>
      <c r="AJ52" s="99">
        <v>500</v>
      </c>
      <c r="AK52" s="99">
        <v>500</v>
      </c>
      <c r="AL52" s="99">
        <v>300</v>
      </c>
      <c r="AM52" s="99">
        <v>300</v>
      </c>
      <c r="AN52" s="99">
        <v>200</v>
      </c>
      <c r="AO52" s="99">
        <v>400</v>
      </c>
      <c r="AP52" s="99">
        <v>500</v>
      </c>
      <c r="AQ52" s="99">
        <v>700</v>
      </c>
      <c r="AR52" s="99">
        <v>400</v>
      </c>
      <c r="AS52" s="99">
        <v>400</v>
      </c>
      <c r="AT52" s="99">
        <v>500</v>
      </c>
      <c r="AU52" s="99">
        <v>500</v>
      </c>
      <c r="AV52" s="99">
        <v>850</v>
      </c>
      <c r="AW52" s="99">
        <v>850</v>
      </c>
      <c r="AX52" s="99">
        <v>950</v>
      </c>
      <c r="AY52" s="99">
        <v>950</v>
      </c>
      <c r="AZ52" s="99">
        <v>1100</v>
      </c>
      <c r="BA52" s="99">
        <v>1200</v>
      </c>
      <c r="BB52" s="99">
        <v>1100</v>
      </c>
      <c r="BC52" s="99">
        <v>1100</v>
      </c>
      <c r="BD52" s="99">
        <v>1200</v>
      </c>
      <c r="BE52" s="99">
        <v>1200</v>
      </c>
      <c r="BF52" s="99">
        <v>1100</v>
      </c>
      <c r="BG52" s="99">
        <v>1100</v>
      </c>
      <c r="BH52" s="99">
        <v>800</v>
      </c>
      <c r="BI52" s="99">
        <v>650</v>
      </c>
      <c r="BJ52" s="99">
        <v>700</v>
      </c>
      <c r="BK52" s="99">
        <v>650</v>
      </c>
      <c r="BL52" s="99">
        <v>650</v>
      </c>
      <c r="BM52" s="99">
        <v>550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100</v>
      </c>
      <c r="CA52" s="99">
        <v>100</v>
      </c>
      <c r="CB52" s="99">
        <v>200</v>
      </c>
      <c r="CC52" s="99">
        <v>271.82</v>
      </c>
      <c r="CD52" s="99">
        <v>250</v>
      </c>
      <c r="CE52" s="99">
        <v>350</v>
      </c>
      <c r="CF52" s="99">
        <v>300</v>
      </c>
      <c r="CG52" s="99">
        <v>300</v>
      </c>
      <c r="CH52" s="99">
        <v>150</v>
      </c>
      <c r="CI52" s="99">
        <v>229.97</v>
      </c>
      <c r="CJ52" s="99">
        <v>649.81999999999994</v>
      </c>
      <c r="CK52" s="99">
        <v>849.67</v>
      </c>
      <c r="CL52" s="99">
        <v>899.56999999999994</v>
      </c>
      <c r="CM52" s="99">
        <v>979.8</v>
      </c>
      <c r="CN52" s="99">
        <v>780.76</v>
      </c>
      <c r="CO52" s="99">
        <v>867.71</v>
      </c>
      <c r="CP52" s="99">
        <v>508.53</v>
      </c>
      <c r="CQ52" s="99">
        <v>300</v>
      </c>
      <c r="CR52" s="99">
        <v>200</v>
      </c>
      <c r="CS52" s="100">
        <v>200</v>
      </c>
      <c r="CT52" s="38">
        <f>SUM(B52:CS52)</f>
        <v>55987.65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5044.1777209677412</v>
      </c>
      <c r="C53" s="103">
        <f t="shared" si="55"/>
        <v>4880.4077209677407</v>
      </c>
      <c r="D53" s="103">
        <f t="shared" si="55"/>
        <v>4714.9577209677409</v>
      </c>
      <c r="E53" s="103">
        <f t="shared" si="55"/>
        <v>4691.9277209677421</v>
      </c>
      <c r="F53" s="103">
        <f t="shared" si="55"/>
        <v>4655.717720967742</v>
      </c>
      <c r="G53" s="103">
        <f t="shared" si="55"/>
        <v>4576.967720967742</v>
      </c>
      <c r="H53" s="103">
        <f t="shared" si="55"/>
        <v>4507.4577209677418</v>
      </c>
      <c r="I53" s="103">
        <f t="shared" si="55"/>
        <v>4505.9577209677409</v>
      </c>
      <c r="J53" s="103">
        <f t="shared" si="55"/>
        <v>4459.8277209677417</v>
      </c>
      <c r="K53" s="103">
        <f t="shared" si="55"/>
        <v>4453.8877209677421</v>
      </c>
      <c r="L53" s="103">
        <f t="shared" si="55"/>
        <v>4198.007720967742</v>
      </c>
      <c r="M53" s="103">
        <f t="shared" si="55"/>
        <v>4202.5677209677415</v>
      </c>
      <c r="N53" s="103">
        <f t="shared" si="55"/>
        <v>4086.7177209677411</v>
      </c>
      <c r="O53" s="103">
        <f t="shared" si="55"/>
        <v>4096.4277209677412</v>
      </c>
      <c r="P53" s="103">
        <f t="shared" si="55"/>
        <v>4004.0377209677417</v>
      </c>
      <c r="Q53" s="103">
        <f t="shared" si="55"/>
        <v>4011.6477209677414</v>
      </c>
      <c r="R53" s="103">
        <f t="shared" si="55"/>
        <v>4129.2777209677415</v>
      </c>
      <c r="S53" s="103">
        <f t="shared" si="55"/>
        <v>3997.4477209677416</v>
      </c>
      <c r="T53" s="103">
        <f t="shared" si="55"/>
        <v>3993.377720967741</v>
      </c>
      <c r="U53" s="103">
        <f t="shared" si="55"/>
        <v>4005.297720967741</v>
      </c>
      <c r="V53" s="103">
        <f t="shared" si="55"/>
        <v>4344.4377209677405</v>
      </c>
      <c r="W53" s="103">
        <f t="shared" si="55"/>
        <v>4434.0277209677415</v>
      </c>
      <c r="X53" s="103">
        <f t="shared" si="55"/>
        <v>4338.9177209677409</v>
      </c>
      <c r="Y53" s="103">
        <f t="shared" si="55"/>
        <v>4494.717720967742</v>
      </c>
      <c r="Z53" s="103">
        <f t="shared" si="55"/>
        <v>4474.377720967741</v>
      </c>
      <c r="AA53" s="103">
        <f t="shared" si="55"/>
        <v>4656.6172904300238</v>
      </c>
      <c r="AB53" s="103">
        <f t="shared" si="55"/>
        <v>4904.5039131835092</v>
      </c>
      <c r="AC53" s="103">
        <f t="shared" si="55"/>
        <v>5075.7254670902976</v>
      </c>
      <c r="AD53" s="103">
        <f t="shared" si="55"/>
        <v>5214.7757277944675</v>
      </c>
      <c r="AE53" s="103">
        <f t="shared" si="55"/>
        <v>5305.3573007482573</v>
      </c>
      <c r="AF53" s="103">
        <f t="shared" si="55"/>
        <v>5249.6720196096257</v>
      </c>
      <c r="AG53" s="103">
        <f t="shared" si="55"/>
        <v>5342.6711307584219</v>
      </c>
      <c r="AH53" s="103">
        <f t="shared" ref="AH53:BM53" si="56">SUM(AH30,AH40,AH42,AH47,-AH52)</f>
        <v>5013.4162436529696</v>
      </c>
      <c r="AI53" s="103">
        <f t="shared" si="56"/>
        <v>5035.214137787153</v>
      </c>
      <c r="AJ53" s="103">
        <f t="shared" si="56"/>
        <v>5195.2465646770743</v>
      </c>
      <c r="AK53" s="103">
        <f t="shared" si="56"/>
        <v>5113.2198014552769</v>
      </c>
      <c r="AL53" s="103">
        <f t="shared" si="56"/>
        <v>5251.8972313221229</v>
      </c>
      <c r="AM53" s="103">
        <f t="shared" si="56"/>
        <v>5363.7308103828618</v>
      </c>
      <c r="AN53" s="103">
        <f t="shared" si="56"/>
        <v>5912.9914363663083</v>
      </c>
      <c r="AO53" s="103">
        <f t="shared" si="56"/>
        <v>5892.1329788916764</v>
      </c>
      <c r="AP53" s="103">
        <f t="shared" si="56"/>
        <v>6058.6027815162615</v>
      </c>
      <c r="AQ53" s="103">
        <f t="shared" si="56"/>
        <v>5936.8474273685551</v>
      </c>
      <c r="AR53" s="103">
        <f t="shared" si="56"/>
        <v>6185.8441056735792</v>
      </c>
      <c r="AS53" s="103">
        <f t="shared" si="56"/>
        <v>6090.5025019777277</v>
      </c>
      <c r="AT53" s="103">
        <f t="shared" si="56"/>
        <v>6035.8159701905515</v>
      </c>
      <c r="AU53" s="103">
        <f t="shared" si="56"/>
        <v>6061.6030923975586</v>
      </c>
      <c r="AV53" s="103">
        <f t="shared" si="56"/>
        <v>5991.8788863805557</v>
      </c>
      <c r="AW53" s="103">
        <f t="shared" si="56"/>
        <v>5962.0639207002441</v>
      </c>
      <c r="AX53" s="103">
        <f t="shared" si="56"/>
        <v>5820.5668139307172</v>
      </c>
      <c r="AY53" s="103">
        <f t="shared" si="56"/>
        <v>5737.120004364584</v>
      </c>
      <c r="AZ53" s="103">
        <f t="shared" si="56"/>
        <v>5597.9047464459636</v>
      </c>
      <c r="BA53" s="103">
        <f t="shared" si="56"/>
        <v>5530.7571772058873</v>
      </c>
      <c r="BB53" s="103">
        <f t="shared" si="56"/>
        <v>5622.6150856558888</v>
      </c>
      <c r="BC53" s="103">
        <f t="shared" si="56"/>
        <v>5605.9959538865751</v>
      </c>
      <c r="BD53" s="103">
        <f t="shared" si="56"/>
        <v>5303.3762930964976</v>
      </c>
      <c r="BE53" s="103">
        <f t="shared" si="56"/>
        <v>5267.5251002693976</v>
      </c>
      <c r="BF53" s="103">
        <f t="shared" si="56"/>
        <v>5288.6993194539755</v>
      </c>
      <c r="BG53" s="103">
        <f t="shared" si="56"/>
        <v>5241.4418790403106</v>
      </c>
      <c r="BH53" s="103">
        <f t="shared" si="56"/>
        <v>5451.9760711614554</v>
      </c>
      <c r="BI53" s="103">
        <f t="shared" si="56"/>
        <v>5638.3126013006904</v>
      </c>
      <c r="BJ53" s="103">
        <f t="shared" si="56"/>
        <v>5578.78874802267</v>
      </c>
      <c r="BK53" s="103">
        <f t="shared" si="56"/>
        <v>5590.6512668304549</v>
      </c>
      <c r="BL53" s="103">
        <f t="shared" si="56"/>
        <v>5556.122590647552</v>
      </c>
      <c r="BM53" s="103">
        <f t="shared" si="56"/>
        <v>5597.5930801549566</v>
      </c>
      <c r="BN53" s="103">
        <f t="shared" ref="BN53:CS53" si="57">SUM(BN30,BN40,BN42,BN47,-BN52)</f>
        <v>5978.5612166639594</v>
      </c>
      <c r="BO53" s="103">
        <f t="shared" si="57"/>
        <v>5832.2343718478487</v>
      </c>
      <c r="BP53" s="103">
        <f t="shared" si="57"/>
        <v>5920.1603751299081</v>
      </c>
      <c r="BQ53" s="103">
        <f t="shared" si="57"/>
        <v>5877.3495945590194</v>
      </c>
      <c r="BR53" s="103">
        <f t="shared" si="57"/>
        <v>5602.3743927341638</v>
      </c>
      <c r="BS53" s="103">
        <f t="shared" si="57"/>
        <v>5578.172841139808</v>
      </c>
      <c r="BT53" s="103">
        <f t="shared" si="57"/>
        <v>5589.9385092148441</v>
      </c>
      <c r="BU53" s="103">
        <f t="shared" si="57"/>
        <v>5736.3902744673287</v>
      </c>
      <c r="BV53" s="103">
        <f t="shared" si="57"/>
        <v>5574.3032195813457</v>
      </c>
      <c r="BW53" s="103">
        <f t="shared" si="57"/>
        <v>5570.9474637242456</v>
      </c>
      <c r="BX53" s="103">
        <f t="shared" si="57"/>
        <v>5699.9464069425994</v>
      </c>
      <c r="BY53" s="103">
        <f t="shared" si="57"/>
        <v>5731.5077209677411</v>
      </c>
      <c r="BZ53" s="103">
        <f t="shared" si="57"/>
        <v>5913.8877209677412</v>
      </c>
      <c r="CA53" s="103">
        <f t="shared" si="57"/>
        <v>5958.2177209677411</v>
      </c>
      <c r="CB53" s="103">
        <f t="shared" si="57"/>
        <v>5818.8877209677412</v>
      </c>
      <c r="CC53" s="103">
        <f t="shared" si="57"/>
        <v>5752.6877209677423</v>
      </c>
      <c r="CD53" s="103">
        <f t="shared" si="57"/>
        <v>5770.547720967742</v>
      </c>
      <c r="CE53" s="103">
        <f t="shared" si="57"/>
        <v>5665.1577209677416</v>
      </c>
      <c r="CF53" s="103">
        <f t="shared" si="57"/>
        <v>5612.547720967741</v>
      </c>
      <c r="CG53" s="103">
        <f t="shared" si="57"/>
        <v>5540.7777209677415</v>
      </c>
      <c r="CH53" s="103">
        <f t="shared" si="57"/>
        <v>5670.1977209677416</v>
      </c>
      <c r="CI53" s="103">
        <f t="shared" si="57"/>
        <v>5598.877720967741</v>
      </c>
      <c r="CJ53" s="103">
        <f t="shared" si="57"/>
        <v>5312.2077209677418</v>
      </c>
      <c r="CK53" s="103">
        <f t="shared" si="57"/>
        <v>5170.9377209677414</v>
      </c>
      <c r="CL53" s="103">
        <f t="shared" si="57"/>
        <v>5127.4977209677418</v>
      </c>
      <c r="CM53" s="103">
        <f t="shared" si="57"/>
        <v>5045.3177209677406</v>
      </c>
      <c r="CN53" s="103">
        <f t="shared" si="57"/>
        <v>5200.5077209677411</v>
      </c>
      <c r="CO53" s="103">
        <f t="shared" si="57"/>
        <v>5115.2077209677418</v>
      </c>
      <c r="CP53" s="103">
        <f t="shared" si="57"/>
        <v>4948.5577209677422</v>
      </c>
      <c r="CQ53" s="103">
        <f t="shared" si="57"/>
        <v>4804.3277209677417</v>
      </c>
      <c r="CR53" s="103">
        <f t="shared" si="57"/>
        <v>4743.007720967742</v>
      </c>
      <c r="CS53" s="104">
        <f t="shared" si="57"/>
        <v>4668.9577209677409</v>
      </c>
      <c r="CT53" s="105">
        <f>SUM(B53:CS53)</f>
        <v>500712.55130234407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2623.21</v>
      </c>
      <c r="C55" s="107">
        <f t="shared" si="58"/>
        <v>2786.3200000000006</v>
      </c>
      <c r="D55" s="107">
        <f t="shared" si="58"/>
        <v>2942.1000000000004</v>
      </c>
      <c r="E55" s="107">
        <f t="shared" si="58"/>
        <v>2952.5099999999993</v>
      </c>
      <c r="F55" s="107">
        <f t="shared" si="58"/>
        <v>2977.75</v>
      </c>
      <c r="G55" s="107">
        <f t="shared" si="58"/>
        <v>3056.6399999999994</v>
      </c>
      <c r="H55" s="107">
        <f t="shared" si="58"/>
        <v>3120.54</v>
      </c>
      <c r="I55" s="107">
        <f t="shared" si="58"/>
        <v>3122.8200000000006</v>
      </c>
      <c r="J55" s="107">
        <f t="shared" si="58"/>
        <v>3169.7</v>
      </c>
      <c r="K55" s="107">
        <f t="shared" si="58"/>
        <v>3175.6699999999992</v>
      </c>
      <c r="L55" s="107">
        <f t="shared" si="58"/>
        <v>3351.7199999999993</v>
      </c>
      <c r="M55" s="107">
        <f t="shared" si="58"/>
        <v>3322.12</v>
      </c>
      <c r="N55" s="107">
        <f t="shared" si="58"/>
        <v>3437.71</v>
      </c>
      <c r="O55" s="107">
        <f t="shared" si="58"/>
        <v>3452.8100000000004</v>
      </c>
      <c r="P55" s="107">
        <f t="shared" si="58"/>
        <v>3545.5</v>
      </c>
      <c r="Q55" s="107">
        <f t="shared" si="58"/>
        <v>3536.41</v>
      </c>
      <c r="R55" s="107">
        <f t="shared" si="58"/>
        <v>3420.1899999999996</v>
      </c>
      <c r="S55" s="107">
        <f t="shared" si="58"/>
        <v>3553.26</v>
      </c>
      <c r="T55" s="107">
        <f t="shared" si="58"/>
        <v>3560.6500000000005</v>
      </c>
      <c r="U55" s="107">
        <f t="shared" si="58"/>
        <v>3547.59</v>
      </c>
      <c r="V55" s="107">
        <f t="shared" si="58"/>
        <v>3208.0300000000007</v>
      </c>
      <c r="W55" s="107">
        <f t="shared" si="58"/>
        <v>3116.54</v>
      </c>
      <c r="X55" s="107">
        <f t="shared" si="58"/>
        <v>6711.87</v>
      </c>
      <c r="Y55" s="107">
        <f t="shared" si="58"/>
        <v>6564.2399999999989</v>
      </c>
      <c r="Z55" s="107">
        <f t="shared" si="58"/>
        <v>6466.6600000000017</v>
      </c>
      <c r="AA55" s="107">
        <f t="shared" si="58"/>
        <v>6528.8104305377165</v>
      </c>
      <c r="AB55" s="107">
        <f t="shared" si="58"/>
        <v>6326.1538077842324</v>
      </c>
      <c r="AC55" s="107">
        <f t="shared" si="58"/>
        <v>6208.6822538774441</v>
      </c>
      <c r="AD55" s="107">
        <f t="shared" si="58"/>
        <v>6123.0019931732731</v>
      </c>
      <c r="AE55" s="107">
        <f t="shared" si="58"/>
        <v>6099.5204202194836</v>
      </c>
      <c r="AF55" s="107">
        <f t="shared" si="58"/>
        <v>6229.4857013581159</v>
      </c>
      <c r="AG55" s="107">
        <f t="shared" si="58"/>
        <v>6235.786590209319</v>
      </c>
      <c r="AH55" s="107">
        <f t="shared" ref="AH55:BM55" si="59">AH25-AH53</f>
        <v>6636.6014773147726</v>
      </c>
      <c r="AI55" s="107">
        <f t="shared" si="59"/>
        <v>6714.7835831805887</v>
      </c>
      <c r="AJ55" s="107">
        <f t="shared" si="59"/>
        <v>6660.0811562906674</v>
      </c>
      <c r="AK55" s="107">
        <f t="shared" si="59"/>
        <v>6835.6779195124645</v>
      </c>
      <c r="AL55" s="107">
        <f t="shared" si="59"/>
        <v>6733.1204896456193</v>
      </c>
      <c r="AM55" s="107">
        <f t="shared" si="59"/>
        <v>6653.396910584881</v>
      </c>
      <c r="AN55" s="107">
        <f t="shared" si="59"/>
        <v>6267.1262846014342</v>
      </c>
      <c r="AO55" s="107">
        <f t="shared" si="59"/>
        <v>6357.3747420760637</v>
      </c>
      <c r="AP55" s="107">
        <f t="shared" si="59"/>
        <v>6273.5249394514813</v>
      </c>
      <c r="AQ55" s="107">
        <f t="shared" si="59"/>
        <v>6456.5302935991876</v>
      </c>
      <c r="AR55" s="107">
        <f t="shared" si="59"/>
        <v>6276.1336152941622</v>
      </c>
      <c r="AS55" s="107">
        <f t="shared" si="59"/>
        <v>6416.2052189900132</v>
      </c>
      <c r="AT55" s="107">
        <f t="shared" si="59"/>
        <v>6477.0517507771892</v>
      </c>
      <c r="AU55" s="107">
        <f t="shared" si="59"/>
        <v>6462.8246285701834</v>
      </c>
      <c r="AV55" s="107">
        <f t="shared" si="59"/>
        <v>6536.1688345871853</v>
      </c>
      <c r="AW55" s="107">
        <f t="shared" si="59"/>
        <v>6536.2138002674965</v>
      </c>
      <c r="AX55" s="107">
        <f t="shared" si="59"/>
        <v>6738.3809070370253</v>
      </c>
      <c r="AY55" s="107">
        <f t="shared" si="59"/>
        <v>6797.8277166031585</v>
      </c>
      <c r="AZ55" s="107">
        <f t="shared" si="59"/>
        <v>6852.2829745217769</v>
      </c>
      <c r="BA55" s="107">
        <f t="shared" si="59"/>
        <v>6963.9005437618544</v>
      </c>
      <c r="BB55" s="107">
        <f t="shared" si="59"/>
        <v>6877.0326353118526</v>
      </c>
      <c r="BC55" s="107">
        <f t="shared" si="59"/>
        <v>6895.1217670811657</v>
      </c>
      <c r="BD55" s="107">
        <f t="shared" si="59"/>
        <v>7046.5514278712444</v>
      </c>
      <c r="BE55" s="107">
        <f t="shared" si="59"/>
        <v>7065.7326206983444</v>
      </c>
      <c r="BF55" s="107">
        <f t="shared" si="59"/>
        <v>6973.6784015137673</v>
      </c>
      <c r="BG55" s="107">
        <f t="shared" si="59"/>
        <v>6952.7658419274303</v>
      </c>
      <c r="BH55" s="107">
        <f t="shared" si="59"/>
        <v>6682.9416498062847</v>
      </c>
      <c r="BI55" s="107">
        <f t="shared" si="59"/>
        <v>6555.0751196670508</v>
      </c>
      <c r="BJ55" s="107">
        <f t="shared" si="59"/>
        <v>6515.4089729450725</v>
      </c>
      <c r="BK55" s="107">
        <f t="shared" si="59"/>
        <v>6434.936454137287</v>
      </c>
      <c r="BL55" s="107">
        <f t="shared" si="59"/>
        <v>6423.2851303201896</v>
      </c>
      <c r="BM55" s="107">
        <f t="shared" si="59"/>
        <v>6327.4746408127849</v>
      </c>
      <c r="BN55" s="107">
        <f t="shared" ref="BN55:CS55" si="60">BN25-BN53</f>
        <v>5898.7065043037828</v>
      </c>
      <c r="BO55" s="107">
        <f t="shared" si="60"/>
        <v>5965.9533491198918</v>
      </c>
      <c r="BP55" s="107">
        <f t="shared" si="60"/>
        <v>5799.0373458378344</v>
      </c>
      <c r="BQ55" s="107">
        <f t="shared" si="60"/>
        <v>5734.7781264087234</v>
      </c>
      <c r="BR55" s="107">
        <f t="shared" si="60"/>
        <v>5978.6833282335774</v>
      </c>
      <c r="BS55" s="107">
        <f t="shared" si="60"/>
        <v>5927.3448798279342</v>
      </c>
      <c r="BT55" s="107">
        <f t="shared" si="60"/>
        <v>5837.9592117528973</v>
      </c>
      <c r="BU55" s="107">
        <f t="shared" si="60"/>
        <v>5600.977446500412</v>
      </c>
      <c r="BV55" s="107">
        <f t="shared" si="60"/>
        <v>5686.9345013863958</v>
      </c>
      <c r="BW55" s="107">
        <f t="shared" si="60"/>
        <v>5655.4202572434951</v>
      </c>
      <c r="BX55" s="107">
        <f t="shared" si="60"/>
        <v>5485.4113140251429</v>
      </c>
      <c r="BY55" s="107">
        <f t="shared" si="60"/>
        <v>5371.7800000000016</v>
      </c>
      <c r="BZ55" s="107">
        <f t="shared" si="60"/>
        <v>1681.8599999999997</v>
      </c>
      <c r="CA55" s="107">
        <f t="shared" si="60"/>
        <v>1631.0600000000004</v>
      </c>
      <c r="CB55" s="107">
        <f t="shared" si="60"/>
        <v>1727.12</v>
      </c>
      <c r="CC55" s="107">
        <f t="shared" si="60"/>
        <v>1795.4699999999993</v>
      </c>
      <c r="CD55" s="107">
        <f t="shared" si="60"/>
        <v>1779.3099999999995</v>
      </c>
      <c r="CE55" s="107">
        <f t="shared" si="60"/>
        <v>1884.3400000000001</v>
      </c>
      <c r="CF55" s="107">
        <f t="shared" si="60"/>
        <v>1937.1100000000006</v>
      </c>
      <c r="CG55" s="107">
        <f t="shared" si="60"/>
        <v>2008.5200000000004</v>
      </c>
      <c r="CH55" s="107">
        <f t="shared" si="60"/>
        <v>1857.5299999999997</v>
      </c>
      <c r="CI55" s="107">
        <f t="shared" si="60"/>
        <v>1929.6500000000005</v>
      </c>
      <c r="CJ55" s="107">
        <f t="shared" si="60"/>
        <v>2215.87</v>
      </c>
      <c r="CK55" s="107">
        <f t="shared" si="60"/>
        <v>2356.4800000000005</v>
      </c>
      <c r="CL55" s="107">
        <f t="shared" si="60"/>
        <v>2397.4000000000005</v>
      </c>
      <c r="CM55" s="107">
        <f t="shared" si="60"/>
        <v>2480.4100000000008</v>
      </c>
      <c r="CN55" s="107">
        <f t="shared" si="60"/>
        <v>2282.83</v>
      </c>
      <c r="CO55" s="107">
        <f t="shared" si="60"/>
        <v>2369.7600000000002</v>
      </c>
      <c r="CP55" s="107">
        <f t="shared" si="60"/>
        <v>2530.83</v>
      </c>
      <c r="CQ55" s="107">
        <f t="shared" si="60"/>
        <v>2625.88</v>
      </c>
      <c r="CR55" s="107">
        <f t="shared" si="60"/>
        <v>2685.5699999999997</v>
      </c>
      <c r="CS55" s="108">
        <f t="shared" si="60"/>
        <v>2759.9700000000003</v>
      </c>
      <c r="CT55" s="109">
        <f>SUM(B55:CS55)</f>
        <v>458749.16991055937</v>
      </c>
      <c r="CU55" s="149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0</v>
      </c>
      <c r="X56" s="36">
        <v>0</v>
      </c>
      <c r="Y56" s="36">
        <v>0</v>
      </c>
      <c r="Z56" s="36">
        <v>0</v>
      </c>
      <c r="AA56" s="36">
        <v>0</v>
      </c>
      <c r="AB56" s="36">
        <v>0</v>
      </c>
      <c r="AC56" s="36">
        <v>0</v>
      </c>
      <c r="AD56" s="36">
        <v>0</v>
      </c>
      <c r="AE56" s="36">
        <v>0</v>
      </c>
      <c r="AF56" s="36">
        <v>0</v>
      </c>
      <c r="AG56" s="36">
        <v>0</v>
      </c>
      <c r="AH56" s="36">
        <v>0</v>
      </c>
      <c r="AI56" s="36">
        <v>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0</v>
      </c>
      <c r="BM56" s="36">
        <v>0</v>
      </c>
      <c r="BN56" s="36">
        <v>0</v>
      </c>
      <c r="BO56" s="36">
        <v>100</v>
      </c>
      <c r="BP56" s="36">
        <v>0</v>
      </c>
      <c r="BQ56" s="36">
        <v>0</v>
      </c>
      <c r="BR56" s="36">
        <v>0</v>
      </c>
      <c r="BS56" s="36">
        <v>100</v>
      </c>
      <c r="BT56" s="36">
        <v>100</v>
      </c>
      <c r="BU56" s="36">
        <v>150</v>
      </c>
      <c r="BV56" s="36">
        <v>150</v>
      </c>
      <c r="BW56" s="36">
        <v>350</v>
      </c>
      <c r="BX56" s="36">
        <v>16.22</v>
      </c>
      <c r="BY56" s="36">
        <v>0</v>
      </c>
      <c r="BZ56" s="36">
        <v>0</v>
      </c>
      <c r="CA56" s="36">
        <v>0</v>
      </c>
      <c r="CB56" s="36">
        <v>0</v>
      </c>
      <c r="CC56" s="36">
        <v>0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30">
        <f>SUM(B56:CS56)</f>
        <v>966.22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2623.21</v>
      </c>
      <c r="C57" s="107">
        <f t="shared" si="61"/>
        <v>2786.3200000000006</v>
      </c>
      <c r="D57" s="107">
        <f t="shared" si="61"/>
        <v>2942.1000000000004</v>
      </c>
      <c r="E57" s="107">
        <f t="shared" si="61"/>
        <v>2952.5099999999993</v>
      </c>
      <c r="F57" s="107">
        <f t="shared" si="61"/>
        <v>2977.75</v>
      </c>
      <c r="G57" s="107">
        <f t="shared" si="61"/>
        <v>3056.6399999999994</v>
      </c>
      <c r="H57" s="107">
        <f t="shared" si="61"/>
        <v>3120.54</v>
      </c>
      <c r="I57" s="107">
        <f t="shared" si="61"/>
        <v>3122.8200000000006</v>
      </c>
      <c r="J57" s="107">
        <f t="shared" si="61"/>
        <v>3169.7</v>
      </c>
      <c r="K57" s="107">
        <f t="shared" si="61"/>
        <v>3175.6699999999992</v>
      </c>
      <c r="L57" s="107">
        <f t="shared" si="61"/>
        <v>3351.7199999999993</v>
      </c>
      <c r="M57" s="107">
        <f t="shared" si="61"/>
        <v>3322.12</v>
      </c>
      <c r="N57" s="107">
        <f t="shared" si="61"/>
        <v>3437.71</v>
      </c>
      <c r="O57" s="107">
        <f t="shared" si="61"/>
        <v>3452.8100000000004</v>
      </c>
      <c r="P57" s="107">
        <f t="shared" si="61"/>
        <v>3545.5</v>
      </c>
      <c r="Q57" s="107">
        <f t="shared" si="61"/>
        <v>3536.41</v>
      </c>
      <c r="R57" s="107">
        <f t="shared" si="61"/>
        <v>3420.1899999999996</v>
      </c>
      <c r="S57" s="107">
        <f t="shared" si="61"/>
        <v>3553.26</v>
      </c>
      <c r="T57" s="107">
        <f t="shared" si="61"/>
        <v>3560.6500000000005</v>
      </c>
      <c r="U57" s="107">
        <f t="shared" si="61"/>
        <v>3547.59</v>
      </c>
      <c r="V57" s="107">
        <f t="shared" si="61"/>
        <v>3208.0300000000007</v>
      </c>
      <c r="W57" s="107">
        <f t="shared" si="61"/>
        <v>3116.54</v>
      </c>
      <c r="X57" s="107">
        <f t="shared" si="61"/>
        <v>6711.87</v>
      </c>
      <c r="Y57" s="107">
        <f t="shared" si="61"/>
        <v>6564.2399999999989</v>
      </c>
      <c r="Z57" s="107">
        <f t="shared" si="61"/>
        <v>6466.6600000000017</v>
      </c>
      <c r="AA57" s="107">
        <f t="shared" si="61"/>
        <v>6528.8104305377165</v>
      </c>
      <c r="AB57" s="107">
        <f t="shared" si="61"/>
        <v>6326.1538077842324</v>
      </c>
      <c r="AC57" s="107">
        <f t="shared" si="61"/>
        <v>6208.6822538774441</v>
      </c>
      <c r="AD57" s="107">
        <f t="shared" si="61"/>
        <v>6123.0019931732731</v>
      </c>
      <c r="AE57" s="107">
        <f t="shared" si="61"/>
        <v>6099.5204202194836</v>
      </c>
      <c r="AF57" s="107">
        <f t="shared" si="61"/>
        <v>6229.4857013581159</v>
      </c>
      <c r="AG57" s="107">
        <f t="shared" si="61"/>
        <v>6235.786590209319</v>
      </c>
      <c r="AH57" s="107">
        <f t="shared" ref="AH57:BM57" si="62">IF(AH56&gt;AH55,0,AH55-AH56)</f>
        <v>6636.6014773147726</v>
      </c>
      <c r="AI57" s="107">
        <f t="shared" si="62"/>
        <v>6714.7835831805887</v>
      </c>
      <c r="AJ57" s="107">
        <f t="shared" si="62"/>
        <v>6660.0811562906674</v>
      </c>
      <c r="AK57" s="107">
        <f t="shared" si="62"/>
        <v>6835.6779195124645</v>
      </c>
      <c r="AL57" s="107">
        <f t="shared" si="62"/>
        <v>6733.1204896456193</v>
      </c>
      <c r="AM57" s="107">
        <f t="shared" si="62"/>
        <v>6653.396910584881</v>
      </c>
      <c r="AN57" s="107">
        <f t="shared" si="62"/>
        <v>6267.1262846014342</v>
      </c>
      <c r="AO57" s="107">
        <f t="shared" si="62"/>
        <v>6357.3747420760637</v>
      </c>
      <c r="AP57" s="107">
        <f t="shared" si="62"/>
        <v>6273.5249394514813</v>
      </c>
      <c r="AQ57" s="107">
        <f t="shared" si="62"/>
        <v>6456.5302935991876</v>
      </c>
      <c r="AR57" s="107">
        <f t="shared" si="62"/>
        <v>6276.1336152941622</v>
      </c>
      <c r="AS57" s="107">
        <f t="shared" si="62"/>
        <v>6416.2052189900132</v>
      </c>
      <c r="AT57" s="107">
        <f t="shared" si="62"/>
        <v>6477.0517507771892</v>
      </c>
      <c r="AU57" s="107">
        <f t="shared" si="62"/>
        <v>6462.8246285701834</v>
      </c>
      <c r="AV57" s="107">
        <f t="shared" si="62"/>
        <v>6536.1688345871853</v>
      </c>
      <c r="AW57" s="107">
        <f t="shared" si="62"/>
        <v>6536.2138002674965</v>
      </c>
      <c r="AX57" s="107">
        <f t="shared" si="62"/>
        <v>6738.3809070370253</v>
      </c>
      <c r="AY57" s="107">
        <f t="shared" si="62"/>
        <v>6797.8277166031585</v>
      </c>
      <c r="AZ57" s="107">
        <f t="shared" si="62"/>
        <v>6852.2829745217769</v>
      </c>
      <c r="BA57" s="107">
        <f t="shared" si="62"/>
        <v>6963.9005437618544</v>
      </c>
      <c r="BB57" s="107">
        <f t="shared" si="62"/>
        <v>6877.0326353118526</v>
      </c>
      <c r="BC57" s="107">
        <f t="shared" si="62"/>
        <v>6895.1217670811657</v>
      </c>
      <c r="BD57" s="107">
        <f t="shared" si="62"/>
        <v>7046.5514278712444</v>
      </c>
      <c r="BE57" s="107">
        <f t="shared" si="62"/>
        <v>7065.7326206983444</v>
      </c>
      <c r="BF57" s="107">
        <f t="shared" si="62"/>
        <v>6973.6784015137673</v>
      </c>
      <c r="BG57" s="107">
        <f t="shared" si="62"/>
        <v>6952.7658419274303</v>
      </c>
      <c r="BH57" s="107">
        <f t="shared" si="62"/>
        <v>6682.9416498062847</v>
      </c>
      <c r="BI57" s="107">
        <f t="shared" si="62"/>
        <v>6555.0751196670508</v>
      </c>
      <c r="BJ57" s="107">
        <f t="shared" si="62"/>
        <v>6515.4089729450725</v>
      </c>
      <c r="BK57" s="107">
        <f t="shared" si="62"/>
        <v>6434.936454137287</v>
      </c>
      <c r="BL57" s="107">
        <f t="shared" si="62"/>
        <v>6423.2851303201896</v>
      </c>
      <c r="BM57" s="107">
        <f t="shared" si="62"/>
        <v>6327.4746408127849</v>
      </c>
      <c r="BN57" s="107">
        <f t="shared" ref="BN57:CS57" si="63">IF(BN56&gt;BN55,0,BN55-BN56)</f>
        <v>5898.7065043037828</v>
      </c>
      <c r="BO57" s="107">
        <f t="shared" si="63"/>
        <v>5865.9533491198918</v>
      </c>
      <c r="BP57" s="107">
        <f t="shared" si="63"/>
        <v>5799.0373458378344</v>
      </c>
      <c r="BQ57" s="107">
        <f t="shared" si="63"/>
        <v>5734.7781264087234</v>
      </c>
      <c r="BR57" s="107">
        <f t="shared" si="63"/>
        <v>5978.6833282335774</v>
      </c>
      <c r="BS57" s="107">
        <f t="shared" si="63"/>
        <v>5827.3448798279342</v>
      </c>
      <c r="BT57" s="107">
        <f t="shared" si="63"/>
        <v>5737.9592117528973</v>
      </c>
      <c r="BU57" s="107">
        <f t="shared" si="63"/>
        <v>5450.977446500412</v>
      </c>
      <c r="BV57" s="107">
        <f t="shared" si="63"/>
        <v>5536.9345013863958</v>
      </c>
      <c r="BW57" s="107">
        <f t="shared" si="63"/>
        <v>5305.4202572434951</v>
      </c>
      <c r="BX57" s="107">
        <f t="shared" si="63"/>
        <v>5469.1913140251427</v>
      </c>
      <c r="BY57" s="107">
        <f t="shared" si="63"/>
        <v>5371.7800000000016</v>
      </c>
      <c r="BZ57" s="107">
        <f t="shared" si="63"/>
        <v>1681.8599999999997</v>
      </c>
      <c r="CA57" s="107">
        <f t="shared" si="63"/>
        <v>1631.0600000000004</v>
      </c>
      <c r="CB57" s="107">
        <f t="shared" si="63"/>
        <v>1727.12</v>
      </c>
      <c r="CC57" s="107">
        <f t="shared" si="63"/>
        <v>1795.4699999999993</v>
      </c>
      <c r="CD57" s="107">
        <f t="shared" si="63"/>
        <v>1779.3099999999995</v>
      </c>
      <c r="CE57" s="107">
        <f t="shared" si="63"/>
        <v>1884.3400000000001</v>
      </c>
      <c r="CF57" s="107">
        <f t="shared" si="63"/>
        <v>1937.1100000000006</v>
      </c>
      <c r="CG57" s="107">
        <f t="shared" si="63"/>
        <v>2008.5200000000004</v>
      </c>
      <c r="CH57" s="107">
        <f t="shared" si="63"/>
        <v>1857.5299999999997</v>
      </c>
      <c r="CI57" s="107">
        <f t="shared" si="63"/>
        <v>1929.6500000000005</v>
      </c>
      <c r="CJ57" s="107">
        <f t="shared" si="63"/>
        <v>2215.87</v>
      </c>
      <c r="CK57" s="107">
        <f t="shared" si="63"/>
        <v>2356.4800000000005</v>
      </c>
      <c r="CL57" s="107">
        <f t="shared" si="63"/>
        <v>2397.4000000000005</v>
      </c>
      <c r="CM57" s="107">
        <f t="shared" si="63"/>
        <v>2480.4100000000008</v>
      </c>
      <c r="CN57" s="107">
        <f t="shared" si="63"/>
        <v>2282.83</v>
      </c>
      <c r="CO57" s="107">
        <f t="shared" si="63"/>
        <v>2369.7600000000002</v>
      </c>
      <c r="CP57" s="107">
        <f t="shared" si="63"/>
        <v>2530.83</v>
      </c>
      <c r="CQ57" s="107">
        <f t="shared" si="63"/>
        <v>2625.88</v>
      </c>
      <c r="CR57" s="107">
        <f t="shared" si="63"/>
        <v>2685.5699999999997</v>
      </c>
      <c r="CS57" s="108">
        <f t="shared" si="63"/>
        <v>2759.9700000000003</v>
      </c>
      <c r="CT57" s="109">
        <f>SUM(B57:CS57)</f>
        <v>457782.94991055934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2412.91</v>
      </c>
      <c r="C61" s="172">
        <f>SUM(C62:C68)</f>
        <v>2412.91</v>
      </c>
      <c r="D61" s="172">
        <f t="shared" ref="D61:BO61" si="64">SUM(D62:D68)</f>
        <v>2413.91</v>
      </c>
      <c r="E61" s="172">
        <f t="shared" si="64"/>
        <v>2415.91</v>
      </c>
      <c r="F61" s="172">
        <f t="shared" si="64"/>
        <v>2419.91</v>
      </c>
      <c r="G61" s="172">
        <f t="shared" si="64"/>
        <v>2420.91</v>
      </c>
      <c r="H61" s="172">
        <f t="shared" si="64"/>
        <v>2421.91</v>
      </c>
      <c r="I61" s="172">
        <f t="shared" si="64"/>
        <v>2424.91</v>
      </c>
      <c r="J61" s="172">
        <f t="shared" si="64"/>
        <v>2424.91</v>
      </c>
      <c r="K61" s="172">
        <f t="shared" si="64"/>
        <v>2427.91</v>
      </c>
      <c r="L61" s="172">
        <f t="shared" si="64"/>
        <v>2428.91</v>
      </c>
      <c r="M61" s="172">
        <f t="shared" si="64"/>
        <v>2429.91</v>
      </c>
      <c r="N61" s="172">
        <f t="shared" si="64"/>
        <v>2434.91</v>
      </c>
      <c r="O61" s="172">
        <f t="shared" si="64"/>
        <v>2434.91</v>
      </c>
      <c r="P61" s="172">
        <f t="shared" si="64"/>
        <v>2434.91</v>
      </c>
      <c r="Q61" s="172">
        <f t="shared" si="64"/>
        <v>2442.91</v>
      </c>
      <c r="R61" s="172">
        <f t="shared" si="64"/>
        <v>2452.91</v>
      </c>
      <c r="S61" s="172">
        <f t="shared" si="64"/>
        <v>2461.91</v>
      </c>
      <c r="T61" s="172">
        <f t="shared" si="64"/>
        <v>2473.91</v>
      </c>
      <c r="U61" s="172">
        <f t="shared" si="64"/>
        <v>2486.91</v>
      </c>
      <c r="V61" s="172">
        <f t="shared" si="64"/>
        <v>2499.91</v>
      </c>
      <c r="W61" s="172">
        <f t="shared" si="64"/>
        <v>2504.91</v>
      </c>
      <c r="X61" s="172">
        <f t="shared" si="64"/>
        <v>2502.91</v>
      </c>
      <c r="Y61" s="172">
        <f t="shared" si="64"/>
        <v>2503.91</v>
      </c>
      <c r="Z61" s="172">
        <f t="shared" si="64"/>
        <v>2660.91</v>
      </c>
      <c r="AA61" s="172">
        <f t="shared" si="64"/>
        <v>2656.91</v>
      </c>
      <c r="AB61" s="172">
        <f t="shared" si="64"/>
        <v>2656.91</v>
      </c>
      <c r="AC61" s="172">
        <f t="shared" si="64"/>
        <v>2656.91</v>
      </c>
      <c r="AD61" s="172">
        <f t="shared" si="64"/>
        <v>2654.91</v>
      </c>
      <c r="AE61" s="172">
        <f t="shared" si="64"/>
        <v>2656.91</v>
      </c>
      <c r="AF61" s="172">
        <f t="shared" si="64"/>
        <v>2651.91</v>
      </c>
      <c r="AG61" s="172">
        <f t="shared" si="64"/>
        <v>2647.91</v>
      </c>
      <c r="AH61" s="172">
        <f t="shared" si="64"/>
        <v>2647.91</v>
      </c>
      <c r="AI61" s="172">
        <f t="shared" si="64"/>
        <v>2647.91</v>
      </c>
      <c r="AJ61" s="172">
        <f t="shared" si="64"/>
        <v>2647.91</v>
      </c>
      <c r="AK61" s="172">
        <f t="shared" si="64"/>
        <v>2655.91</v>
      </c>
      <c r="AL61" s="172">
        <f t="shared" si="64"/>
        <v>2670.91</v>
      </c>
      <c r="AM61" s="172">
        <f t="shared" si="64"/>
        <v>2682.91</v>
      </c>
      <c r="AN61" s="172">
        <f t="shared" si="64"/>
        <v>2688.91</v>
      </c>
      <c r="AO61" s="172">
        <f t="shared" si="64"/>
        <v>2692.91</v>
      </c>
      <c r="AP61" s="172">
        <f t="shared" si="64"/>
        <v>2698.91</v>
      </c>
      <c r="AQ61" s="172">
        <f t="shared" si="64"/>
        <v>2699.91</v>
      </c>
      <c r="AR61" s="172">
        <f t="shared" si="64"/>
        <v>2706.91</v>
      </c>
      <c r="AS61" s="172">
        <f t="shared" si="64"/>
        <v>2705.91</v>
      </c>
      <c r="AT61" s="172">
        <f t="shared" si="64"/>
        <v>2700.91</v>
      </c>
      <c r="AU61" s="172">
        <f t="shared" si="64"/>
        <v>2706.91</v>
      </c>
      <c r="AV61" s="172">
        <f t="shared" si="64"/>
        <v>2706.91</v>
      </c>
      <c r="AW61" s="172">
        <f t="shared" si="64"/>
        <v>2704.91</v>
      </c>
      <c r="AX61" s="172">
        <f t="shared" si="64"/>
        <v>2704.91</v>
      </c>
      <c r="AY61" s="172">
        <f t="shared" si="64"/>
        <v>2700.91</v>
      </c>
      <c r="AZ61" s="172">
        <f t="shared" si="64"/>
        <v>2688.91</v>
      </c>
      <c r="BA61" s="172">
        <f t="shared" si="64"/>
        <v>2680.91</v>
      </c>
      <c r="BB61" s="172">
        <f t="shared" si="64"/>
        <v>2685.91</v>
      </c>
      <c r="BC61" s="172">
        <f t="shared" si="64"/>
        <v>2680.91</v>
      </c>
      <c r="BD61" s="172">
        <f t="shared" si="64"/>
        <v>2670.91</v>
      </c>
      <c r="BE61" s="172">
        <f t="shared" si="64"/>
        <v>2665.91</v>
      </c>
      <c r="BF61" s="172">
        <f t="shared" si="64"/>
        <v>2658.91</v>
      </c>
      <c r="BG61" s="172">
        <f t="shared" si="64"/>
        <v>2655.91</v>
      </c>
      <c r="BH61" s="172">
        <f t="shared" si="64"/>
        <v>2655.91</v>
      </c>
      <c r="BI61" s="172">
        <f t="shared" si="64"/>
        <v>2656.91</v>
      </c>
      <c r="BJ61" s="172">
        <f t="shared" si="64"/>
        <v>2660.91</v>
      </c>
      <c r="BK61" s="172">
        <f t="shared" si="64"/>
        <v>2657.91</v>
      </c>
      <c r="BL61" s="172">
        <f t="shared" si="64"/>
        <v>2651.91</v>
      </c>
      <c r="BM61" s="172">
        <f t="shared" si="64"/>
        <v>2648.91</v>
      </c>
      <c r="BN61" s="172">
        <f t="shared" si="64"/>
        <v>2649.91</v>
      </c>
      <c r="BO61" s="172">
        <f t="shared" si="64"/>
        <v>2647.91</v>
      </c>
      <c r="BP61" s="172">
        <f t="shared" ref="BP61:CS61" si="65">SUM(BP62:BP68)</f>
        <v>2645.91</v>
      </c>
      <c r="BQ61" s="172">
        <f t="shared" si="65"/>
        <v>2643.91</v>
      </c>
      <c r="BR61" s="172">
        <f t="shared" si="65"/>
        <v>2646.91</v>
      </c>
      <c r="BS61" s="172">
        <f t="shared" si="65"/>
        <v>2646.91</v>
      </c>
      <c r="BT61" s="172">
        <f t="shared" si="65"/>
        <v>2645.91</v>
      </c>
      <c r="BU61" s="172">
        <f t="shared" si="65"/>
        <v>2643.91</v>
      </c>
      <c r="BV61" s="172">
        <f t="shared" si="65"/>
        <v>2641.91</v>
      </c>
      <c r="BW61" s="172">
        <f t="shared" si="65"/>
        <v>2640.91</v>
      </c>
      <c r="BX61" s="172">
        <f t="shared" si="65"/>
        <v>2638.91</v>
      </c>
      <c r="BY61" s="172">
        <f t="shared" si="65"/>
        <v>2637.91</v>
      </c>
      <c r="BZ61" s="172">
        <f t="shared" si="65"/>
        <v>2634.91</v>
      </c>
      <c r="CA61" s="172">
        <f t="shared" si="65"/>
        <v>2632.91</v>
      </c>
      <c r="CB61" s="172">
        <f t="shared" si="65"/>
        <v>2635.91</v>
      </c>
      <c r="CC61" s="172">
        <f t="shared" si="65"/>
        <v>2639.91</v>
      </c>
      <c r="CD61" s="172">
        <f t="shared" si="65"/>
        <v>2635.91</v>
      </c>
      <c r="CE61" s="172">
        <f t="shared" si="65"/>
        <v>2630.91</v>
      </c>
      <c r="CF61" s="172">
        <f t="shared" si="65"/>
        <v>2630.91</v>
      </c>
      <c r="CG61" s="172">
        <f t="shared" si="65"/>
        <v>2633.91</v>
      </c>
      <c r="CH61" s="172">
        <f t="shared" si="65"/>
        <v>2637.91</v>
      </c>
      <c r="CI61" s="172">
        <f t="shared" si="65"/>
        <v>2644.91</v>
      </c>
      <c r="CJ61" s="172">
        <f t="shared" si="65"/>
        <v>2654.91</v>
      </c>
      <c r="CK61" s="172">
        <f t="shared" si="65"/>
        <v>2661.91</v>
      </c>
      <c r="CL61" s="172">
        <f t="shared" si="65"/>
        <v>2669.91</v>
      </c>
      <c r="CM61" s="172">
        <f t="shared" si="65"/>
        <v>2664.91</v>
      </c>
      <c r="CN61" s="172">
        <f t="shared" si="65"/>
        <v>2664.91</v>
      </c>
      <c r="CO61" s="172">
        <f t="shared" si="65"/>
        <v>2663.91</v>
      </c>
      <c r="CP61" s="172">
        <f t="shared" si="65"/>
        <v>2664.91</v>
      </c>
      <c r="CQ61" s="172">
        <f t="shared" si="65"/>
        <v>2663.91</v>
      </c>
      <c r="CR61" s="172">
        <f t="shared" si="65"/>
        <v>2653.91</v>
      </c>
      <c r="CS61" s="173">
        <f t="shared" si="65"/>
        <v>2644.91</v>
      </c>
      <c r="CT61" s="237">
        <f>SUM(B61:CS61)</f>
        <v>250323.36000000028</v>
      </c>
      <c r="CU61" s="149"/>
      <c r="CV61" s="150"/>
      <c r="CX61" s="241"/>
    </row>
    <row r="62" spans="1:102">
      <c r="A62" s="25" t="s">
        <v>33</v>
      </c>
      <c r="B62" s="31">
        <v>168</v>
      </c>
      <c r="C62" s="32">
        <v>168</v>
      </c>
      <c r="D62" s="32">
        <v>168</v>
      </c>
      <c r="E62" s="32">
        <v>168</v>
      </c>
      <c r="F62" s="32">
        <v>168</v>
      </c>
      <c r="G62" s="32">
        <v>168</v>
      </c>
      <c r="H62" s="32">
        <v>168</v>
      </c>
      <c r="I62" s="32">
        <v>168</v>
      </c>
      <c r="J62" s="32">
        <v>168</v>
      </c>
      <c r="K62" s="32">
        <v>168</v>
      </c>
      <c r="L62" s="32">
        <v>168</v>
      </c>
      <c r="M62" s="32">
        <v>168</v>
      </c>
      <c r="N62" s="32">
        <v>168</v>
      </c>
      <c r="O62" s="32">
        <v>168</v>
      </c>
      <c r="P62" s="32">
        <v>168</v>
      </c>
      <c r="Q62" s="32">
        <v>168</v>
      </c>
      <c r="R62" s="32">
        <v>168</v>
      </c>
      <c r="S62" s="32">
        <v>168</v>
      </c>
      <c r="T62" s="32">
        <v>168</v>
      </c>
      <c r="U62" s="32">
        <v>168</v>
      </c>
      <c r="V62" s="32">
        <v>168</v>
      </c>
      <c r="W62" s="32">
        <v>168</v>
      </c>
      <c r="X62" s="32">
        <v>168</v>
      </c>
      <c r="Y62" s="32">
        <v>168</v>
      </c>
      <c r="Z62" s="32">
        <v>168</v>
      </c>
      <c r="AA62" s="32">
        <v>168</v>
      </c>
      <c r="AB62" s="32">
        <v>168</v>
      </c>
      <c r="AC62" s="32">
        <v>168</v>
      </c>
      <c r="AD62" s="32">
        <v>168</v>
      </c>
      <c r="AE62" s="32">
        <v>168</v>
      </c>
      <c r="AF62" s="32">
        <v>168</v>
      </c>
      <c r="AG62" s="32">
        <v>168</v>
      </c>
      <c r="AH62" s="32">
        <v>168</v>
      </c>
      <c r="AI62" s="32">
        <v>168</v>
      </c>
      <c r="AJ62" s="32">
        <v>168</v>
      </c>
      <c r="AK62" s="32">
        <v>168</v>
      </c>
      <c r="AL62" s="32">
        <v>168</v>
      </c>
      <c r="AM62" s="32">
        <v>168</v>
      </c>
      <c r="AN62" s="32">
        <v>168</v>
      </c>
      <c r="AO62" s="32">
        <v>168</v>
      </c>
      <c r="AP62" s="32">
        <v>168</v>
      </c>
      <c r="AQ62" s="32">
        <v>168</v>
      </c>
      <c r="AR62" s="32">
        <v>168</v>
      </c>
      <c r="AS62" s="32">
        <v>168</v>
      </c>
      <c r="AT62" s="32">
        <v>168</v>
      </c>
      <c r="AU62" s="32">
        <v>168</v>
      </c>
      <c r="AV62" s="32">
        <v>168</v>
      </c>
      <c r="AW62" s="32">
        <v>168</v>
      </c>
      <c r="AX62" s="32">
        <v>168</v>
      </c>
      <c r="AY62" s="32">
        <v>168</v>
      </c>
      <c r="AZ62" s="32">
        <v>168</v>
      </c>
      <c r="BA62" s="32">
        <v>168</v>
      </c>
      <c r="BB62" s="32">
        <v>168</v>
      </c>
      <c r="BC62" s="32">
        <v>168</v>
      </c>
      <c r="BD62" s="32">
        <v>168</v>
      </c>
      <c r="BE62" s="32">
        <v>168</v>
      </c>
      <c r="BF62" s="32">
        <v>168</v>
      </c>
      <c r="BG62" s="32">
        <v>168</v>
      </c>
      <c r="BH62" s="32">
        <v>168</v>
      </c>
      <c r="BI62" s="32">
        <v>168</v>
      </c>
      <c r="BJ62" s="32">
        <v>168</v>
      </c>
      <c r="BK62" s="32">
        <v>168</v>
      </c>
      <c r="BL62" s="32">
        <v>168</v>
      </c>
      <c r="BM62" s="32">
        <v>168</v>
      </c>
      <c r="BN62" s="32">
        <v>168</v>
      </c>
      <c r="BO62" s="32">
        <v>168</v>
      </c>
      <c r="BP62" s="32">
        <v>168</v>
      </c>
      <c r="BQ62" s="32">
        <v>168</v>
      </c>
      <c r="BR62" s="32">
        <v>168</v>
      </c>
      <c r="BS62" s="32">
        <v>168</v>
      </c>
      <c r="BT62" s="32">
        <v>168</v>
      </c>
      <c r="BU62" s="32">
        <v>168</v>
      </c>
      <c r="BV62" s="32">
        <v>168</v>
      </c>
      <c r="BW62" s="32">
        <v>168</v>
      </c>
      <c r="BX62" s="32">
        <v>168</v>
      </c>
      <c r="BY62" s="32">
        <v>168</v>
      </c>
      <c r="BZ62" s="32">
        <v>168</v>
      </c>
      <c r="CA62" s="32">
        <v>168</v>
      </c>
      <c r="CB62" s="32">
        <v>168</v>
      </c>
      <c r="CC62" s="32">
        <v>168</v>
      </c>
      <c r="CD62" s="32">
        <v>168</v>
      </c>
      <c r="CE62" s="32">
        <v>168</v>
      </c>
      <c r="CF62" s="32">
        <v>168</v>
      </c>
      <c r="CG62" s="32">
        <v>168</v>
      </c>
      <c r="CH62" s="32">
        <v>168</v>
      </c>
      <c r="CI62" s="32">
        <v>168</v>
      </c>
      <c r="CJ62" s="32">
        <v>168</v>
      </c>
      <c r="CK62" s="32">
        <v>168</v>
      </c>
      <c r="CL62" s="32">
        <v>168</v>
      </c>
      <c r="CM62" s="32">
        <v>168</v>
      </c>
      <c r="CN62" s="32">
        <v>168</v>
      </c>
      <c r="CO62" s="32">
        <v>168</v>
      </c>
      <c r="CP62" s="32">
        <v>168</v>
      </c>
      <c r="CQ62" s="32">
        <v>168</v>
      </c>
      <c r="CR62" s="32">
        <v>168</v>
      </c>
      <c r="CS62" s="33">
        <v>168</v>
      </c>
      <c r="CT62" s="30">
        <f t="shared" ref="CT62:CT68" si="66">SUM(B62:CS62)</f>
        <v>16128</v>
      </c>
      <c r="CU62" s="151"/>
      <c r="CV62" s="248"/>
    </row>
    <row r="63" spans="1:102">
      <c r="A63" s="25" t="s">
        <v>34</v>
      </c>
      <c r="B63" s="31">
        <v>411</v>
      </c>
      <c r="C63" s="32">
        <v>411</v>
      </c>
      <c r="D63" s="32">
        <v>411</v>
      </c>
      <c r="E63" s="32">
        <v>411</v>
      </c>
      <c r="F63" s="32">
        <v>411</v>
      </c>
      <c r="G63" s="32">
        <v>411</v>
      </c>
      <c r="H63" s="32">
        <v>411</v>
      </c>
      <c r="I63" s="32">
        <v>411</v>
      </c>
      <c r="J63" s="32">
        <v>411</v>
      </c>
      <c r="K63" s="32">
        <v>411</v>
      </c>
      <c r="L63" s="32">
        <v>411</v>
      </c>
      <c r="M63" s="32">
        <v>411</v>
      </c>
      <c r="N63" s="32">
        <v>411</v>
      </c>
      <c r="O63" s="32">
        <v>411</v>
      </c>
      <c r="P63" s="32">
        <v>411</v>
      </c>
      <c r="Q63" s="32">
        <v>411</v>
      </c>
      <c r="R63" s="32">
        <v>411</v>
      </c>
      <c r="S63" s="32">
        <v>411</v>
      </c>
      <c r="T63" s="32">
        <v>411</v>
      </c>
      <c r="U63" s="32">
        <v>411</v>
      </c>
      <c r="V63" s="32">
        <v>411</v>
      </c>
      <c r="W63" s="32">
        <v>411</v>
      </c>
      <c r="X63" s="32">
        <v>411</v>
      </c>
      <c r="Y63" s="32">
        <v>411</v>
      </c>
      <c r="Z63" s="32">
        <v>570</v>
      </c>
      <c r="AA63" s="32">
        <v>570</v>
      </c>
      <c r="AB63" s="32">
        <v>570</v>
      </c>
      <c r="AC63" s="32">
        <v>570</v>
      </c>
      <c r="AD63" s="32">
        <v>570</v>
      </c>
      <c r="AE63" s="32">
        <v>570</v>
      </c>
      <c r="AF63" s="32">
        <v>570</v>
      </c>
      <c r="AG63" s="32">
        <v>570</v>
      </c>
      <c r="AH63" s="32">
        <v>570</v>
      </c>
      <c r="AI63" s="32">
        <v>570</v>
      </c>
      <c r="AJ63" s="32">
        <v>570</v>
      </c>
      <c r="AK63" s="32">
        <v>570</v>
      </c>
      <c r="AL63" s="32">
        <v>570</v>
      </c>
      <c r="AM63" s="32">
        <v>570</v>
      </c>
      <c r="AN63" s="32">
        <v>570</v>
      </c>
      <c r="AO63" s="32">
        <v>570</v>
      </c>
      <c r="AP63" s="32">
        <v>570</v>
      </c>
      <c r="AQ63" s="32">
        <v>570</v>
      </c>
      <c r="AR63" s="32">
        <v>570</v>
      </c>
      <c r="AS63" s="32">
        <v>570</v>
      </c>
      <c r="AT63" s="32">
        <v>570</v>
      </c>
      <c r="AU63" s="32">
        <v>570</v>
      </c>
      <c r="AV63" s="32">
        <v>570</v>
      </c>
      <c r="AW63" s="32">
        <v>570</v>
      </c>
      <c r="AX63" s="32">
        <v>570</v>
      </c>
      <c r="AY63" s="32">
        <v>570</v>
      </c>
      <c r="AZ63" s="32">
        <v>570</v>
      </c>
      <c r="BA63" s="32">
        <v>570</v>
      </c>
      <c r="BB63" s="32">
        <v>570</v>
      </c>
      <c r="BC63" s="32">
        <v>570</v>
      </c>
      <c r="BD63" s="32">
        <v>570</v>
      </c>
      <c r="BE63" s="32">
        <v>570</v>
      </c>
      <c r="BF63" s="32">
        <v>570</v>
      </c>
      <c r="BG63" s="32">
        <v>570</v>
      </c>
      <c r="BH63" s="32">
        <v>570</v>
      </c>
      <c r="BI63" s="32">
        <v>570</v>
      </c>
      <c r="BJ63" s="32">
        <v>570</v>
      </c>
      <c r="BK63" s="32">
        <v>570</v>
      </c>
      <c r="BL63" s="32">
        <v>570</v>
      </c>
      <c r="BM63" s="32">
        <v>570</v>
      </c>
      <c r="BN63" s="32">
        <v>570</v>
      </c>
      <c r="BO63" s="32">
        <v>570</v>
      </c>
      <c r="BP63" s="32">
        <v>570</v>
      </c>
      <c r="BQ63" s="32">
        <v>570</v>
      </c>
      <c r="BR63" s="32">
        <v>570</v>
      </c>
      <c r="BS63" s="32">
        <v>570</v>
      </c>
      <c r="BT63" s="32">
        <v>570</v>
      </c>
      <c r="BU63" s="32">
        <v>570</v>
      </c>
      <c r="BV63" s="32">
        <v>570</v>
      </c>
      <c r="BW63" s="32">
        <v>570</v>
      </c>
      <c r="BX63" s="32">
        <v>570</v>
      </c>
      <c r="BY63" s="32">
        <v>570</v>
      </c>
      <c r="BZ63" s="32">
        <v>570</v>
      </c>
      <c r="CA63" s="32">
        <v>570</v>
      </c>
      <c r="CB63" s="32">
        <v>570</v>
      </c>
      <c r="CC63" s="32">
        <v>570</v>
      </c>
      <c r="CD63" s="32">
        <v>570</v>
      </c>
      <c r="CE63" s="32">
        <v>570</v>
      </c>
      <c r="CF63" s="32">
        <v>570</v>
      </c>
      <c r="CG63" s="32">
        <v>570</v>
      </c>
      <c r="CH63" s="32">
        <v>570</v>
      </c>
      <c r="CI63" s="32">
        <v>570</v>
      </c>
      <c r="CJ63" s="32">
        <v>570</v>
      </c>
      <c r="CK63" s="32">
        <v>570</v>
      </c>
      <c r="CL63" s="32">
        <v>570</v>
      </c>
      <c r="CM63" s="32">
        <v>570</v>
      </c>
      <c r="CN63" s="32">
        <v>570</v>
      </c>
      <c r="CO63" s="32">
        <v>570</v>
      </c>
      <c r="CP63" s="32">
        <v>570</v>
      </c>
      <c r="CQ63" s="32">
        <v>570</v>
      </c>
      <c r="CR63" s="32">
        <v>570</v>
      </c>
      <c r="CS63" s="33">
        <v>570</v>
      </c>
      <c r="CT63" s="30">
        <f t="shared" si="66"/>
        <v>50904</v>
      </c>
      <c r="CU63" s="151"/>
      <c r="CV63" s="248"/>
    </row>
    <row r="64" spans="1:102">
      <c r="A64" s="25" t="s">
        <v>35</v>
      </c>
      <c r="B64" s="31">
        <v>460.17000000000007</v>
      </c>
      <c r="C64" s="32">
        <v>460.17000000000007</v>
      </c>
      <c r="D64" s="32">
        <v>460.17000000000007</v>
      </c>
      <c r="E64" s="32">
        <v>460.17000000000007</v>
      </c>
      <c r="F64" s="32">
        <v>460.17000000000007</v>
      </c>
      <c r="G64" s="32">
        <v>460.17000000000007</v>
      </c>
      <c r="H64" s="32">
        <v>460.17000000000007</v>
      </c>
      <c r="I64" s="32">
        <v>460.17000000000007</v>
      </c>
      <c r="J64" s="32">
        <v>460.17000000000007</v>
      </c>
      <c r="K64" s="32">
        <v>460.17000000000007</v>
      </c>
      <c r="L64" s="32">
        <v>460.17000000000007</v>
      </c>
      <c r="M64" s="32">
        <v>460.17000000000007</v>
      </c>
      <c r="N64" s="32">
        <v>460.17000000000007</v>
      </c>
      <c r="O64" s="32">
        <v>460.17000000000007</v>
      </c>
      <c r="P64" s="32">
        <v>460.17000000000007</v>
      </c>
      <c r="Q64" s="32">
        <v>460.17000000000007</v>
      </c>
      <c r="R64" s="32">
        <v>460.17000000000007</v>
      </c>
      <c r="S64" s="32">
        <v>460.17000000000007</v>
      </c>
      <c r="T64" s="32">
        <v>460.17000000000007</v>
      </c>
      <c r="U64" s="32">
        <v>460.17000000000007</v>
      </c>
      <c r="V64" s="32">
        <v>460.17000000000007</v>
      </c>
      <c r="W64" s="32">
        <v>460.17000000000007</v>
      </c>
      <c r="X64" s="32">
        <v>460.17000000000007</v>
      </c>
      <c r="Y64" s="32">
        <v>460.17000000000007</v>
      </c>
      <c r="Z64" s="32">
        <v>460.17000000000007</v>
      </c>
      <c r="AA64" s="32">
        <v>460.17000000000007</v>
      </c>
      <c r="AB64" s="32">
        <v>460.17000000000007</v>
      </c>
      <c r="AC64" s="32">
        <v>460.17000000000007</v>
      </c>
      <c r="AD64" s="32">
        <v>460.17000000000007</v>
      </c>
      <c r="AE64" s="32">
        <v>460.17000000000007</v>
      </c>
      <c r="AF64" s="32">
        <v>460.17000000000007</v>
      </c>
      <c r="AG64" s="32">
        <v>460.17000000000007</v>
      </c>
      <c r="AH64" s="32">
        <v>460.17000000000007</v>
      </c>
      <c r="AI64" s="32">
        <v>460.17000000000007</v>
      </c>
      <c r="AJ64" s="32">
        <v>460.17000000000007</v>
      </c>
      <c r="AK64" s="32">
        <v>460.17000000000007</v>
      </c>
      <c r="AL64" s="32">
        <v>460.17000000000007</v>
      </c>
      <c r="AM64" s="32">
        <v>460.17000000000007</v>
      </c>
      <c r="AN64" s="32">
        <v>460.17000000000007</v>
      </c>
      <c r="AO64" s="32">
        <v>460.17000000000007</v>
      </c>
      <c r="AP64" s="32">
        <v>460.17000000000007</v>
      </c>
      <c r="AQ64" s="32">
        <v>460.17000000000007</v>
      </c>
      <c r="AR64" s="32">
        <v>460.17000000000007</v>
      </c>
      <c r="AS64" s="32">
        <v>460.17000000000007</v>
      </c>
      <c r="AT64" s="32">
        <v>460.17000000000007</v>
      </c>
      <c r="AU64" s="32">
        <v>460.17000000000007</v>
      </c>
      <c r="AV64" s="32">
        <v>460.17000000000007</v>
      </c>
      <c r="AW64" s="32">
        <v>460.17000000000007</v>
      </c>
      <c r="AX64" s="32">
        <v>460.17000000000007</v>
      </c>
      <c r="AY64" s="32">
        <v>460.17000000000007</v>
      </c>
      <c r="AZ64" s="32">
        <v>460.17000000000007</v>
      </c>
      <c r="BA64" s="32">
        <v>460.17000000000007</v>
      </c>
      <c r="BB64" s="32">
        <v>460.17000000000007</v>
      </c>
      <c r="BC64" s="32">
        <v>460.17000000000007</v>
      </c>
      <c r="BD64" s="32">
        <v>460.17000000000007</v>
      </c>
      <c r="BE64" s="32">
        <v>460.17000000000007</v>
      </c>
      <c r="BF64" s="32">
        <v>460.17000000000007</v>
      </c>
      <c r="BG64" s="32">
        <v>460.17000000000007</v>
      </c>
      <c r="BH64" s="32">
        <v>460.17000000000007</v>
      </c>
      <c r="BI64" s="32">
        <v>460.17000000000007</v>
      </c>
      <c r="BJ64" s="32">
        <v>460.17000000000007</v>
      </c>
      <c r="BK64" s="32">
        <v>460.17000000000007</v>
      </c>
      <c r="BL64" s="32">
        <v>460.17000000000007</v>
      </c>
      <c r="BM64" s="32">
        <v>460.17000000000007</v>
      </c>
      <c r="BN64" s="32">
        <v>460.17000000000007</v>
      </c>
      <c r="BO64" s="32">
        <v>460.17000000000007</v>
      </c>
      <c r="BP64" s="32">
        <v>460.17000000000007</v>
      </c>
      <c r="BQ64" s="32">
        <v>460.17000000000007</v>
      </c>
      <c r="BR64" s="32">
        <v>460.17000000000007</v>
      </c>
      <c r="BS64" s="32">
        <v>460.17000000000007</v>
      </c>
      <c r="BT64" s="32">
        <v>460.17000000000007</v>
      </c>
      <c r="BU64" s="32">
        <v>460.17000000000007</v>
      </c>
      <c r="BV64" s="32">
        <v>460.17000000000007</v>
      </c>
      <c r="BW64" s="32">
        <v>460.17000000000007</v>
      </c>
      <c r="BX64" s="32">
        <v>460.17000000000007</v>
      </c>
      <c r="BY64" s="32">
        <v>460.17000000000007</v>
      </c>
      <c r="BZ64" s="32">
        <v>460.17000000000007</v>
      </c>
      <c r="CA64" s="32">
        <v>460.17000000000007</v>
      </c>
      <c r="CB64" s="32">
        <v>460.17000000000007</v>
      </c>
      <c r="CC64" s="32">
        <v>460.17000000000007</v>
      </c>
      <c r="CD64" s="32">
        <v>460.17000000000007</v>
      </c>
      <c r="CE64" s="32">
        <v>460.17000000000007</v>
      </c>
      <c r="CF64" s="32">
        <v>460.17000000000007</v>
      </c>
      <c r="CG64" s="32">
        <v>460.17000000000007</v>
      </c>
      <c r="CH64" s="32">
        <v>460.17000000000007</v>
      </c>
      <c r="CI64" s="32">
        <v>460.17000000000007</v>
      </c>
      <c r="CJ64" s="32">
        <v>460.17000000000007</v>
      </c>
      <c r="CK64" s="32">
        <v>460.17000000000007</v>
      </c>
      <c r="CL64" s="32">
        <v>460.17000000000007</v>
      </c>
      <c r="CM64" s="32">
        <v>460.17000000000007</v>
      </c>
      <c r="CN64" s="32">
        <v>460.17000000000007</v>
      </c>
      <c r="CO64" s="32">
        <v>460.17000000000007</v>
      </c>
      <c r="CP64" s="32">
        <v>460.17000000000007</v>
      </c>
      <c r="CQ64" s="32">
        <v>460.17000000000007</v>
      </c>
      <c r="CR64" s="32">
        <v>460.17000000000007</v>
      </c>
      <c r="CS64" s="33">
        <v>460.17000000000007</v>
      </c>
      <c r="CT64" s="30">
        <f t="shared" si="66"/>
        <v>44176.319999999898</v>
      </c>
      <c r="CU64" s="151"/>
      <c r="CV64" s="248"/>
    </row>
    <row r="65" spans="1:100">
      <c r="A65" s="25" t="s">
        <v>36</v>
      </c>
      <c r="B65" s="31">
        <v>380</v>
      </c>
      <c r="C65" s="32">
        <v>380</v>
      </c>
      <c r="D65" s="32">
        <v>380</v>
      </c>
      <c r="E65" s="32">
        <v>380</v>
      </c>
      <c r="F65" s="32">
        <v>380</v>
      </c>
      <c r="G65" s="32">
        <v>380</v>
      </c>
      <c r="H65" s="32">
        <v>380</v>
      </c>
      <c r="I65" s="32">
        <v>380</v>
      </c>
      <c r="J65" s="32">
        <v>380</v>
      </c>
      <c r="K65" s="32">
        <v>380</v>
      </c>
      <c r="L65" s="32">
        <v>380</v>
      </c>
      <c r="M65" s="32">
        <v>380</v>
      </c>
      <c r="N65" s="32">
        <v>380</v>
      </c>
      <c r="O65" s="32">
        <v>380</v>
      </c>
      <c r="P65" s="32">
        <v>380</v>
      </c>
      <c r="Q65" s="32">
        <v>380</v>
      </c>
      <c r="R65" s="32">
        <v>380</v>
      </c>
      <c r="S65" s="32">
        <v>380</v>
      </c>
      <c r="T65" s="32">
        <v>380</v>
      </c>
      <c r="U65" s="32">
        <v>380</v>
      </c>
      <c r="V65" s="32">
        <v>380</v>
      </c>
      <c r="W65" s="32">
        <v>380</v>
      </c>
      <c r="X65" s="32">
        <v>380</v>
      </c>
      <c r="Y65" s="32">
        <v>380</v>
      </c>
      <c r="Z65" s="32">
        <v>380</v>
      </c>
      <c r="AA65" s="32">
        <v>380</v>
      </c>
      <c r="AB65" s="32">
        <v>380</v>
      </c>
      <c r="AC65" s="32">
        <v>380</v>
      </c>
      <c r="AD65" s="32">
        <v>380</v>
      </c>
      <c r="AE65" s="32">
        <v>380</v>
      </c>
      <c r="AF65" s="32">
        <v>380</v>
      </c>
      <c r="AG65" s="32">
        <v>380</v>
      </c>
      <c r="AH65" s="32">
        <v>380</v>
      </c>
      <c r="AI65" s="32">
        <v>380</v>
      </c>
      <c r="AJ65" s="32">
        <v>380</v>
      </c>
      <c r="AK65" s="32">
        <v>380</v>
      </c>
      <c r="AL65" s="32">
        <v>380</v>
      </c>
      <c r="AM65" s="32">
        <v>380</v>
      </c>
      <c r="AN65" s="32">
        <v>380</v>
      </c>
      <c r="AO65" s="32">
        <v>380</v>
      </c>
      <c r="AP65" s="32">
        <v>380</v>
      </c>
      <c r="AQ65" s="32">
        <v>380</v>
      </c>
      <c r="AR65" s="32">
        <v>380</v>
      </c>
      <c r="AS65" s="32">
        <v>380</v>
      </c>
      <c r="AT65" s="32">
        <v>380</v>
      </c>
      <c r="AU65" s="32">
        <v>380</v>
      </c>
      <c r="AV65" s="32">
        <v>380</v>
      </c>
      <c r="AW65" s="32">
        <v>380</v>
      </c>
      <c r="AX65" s="32">
        <v>380</v>
      </c>
      <c r="AY65" s="32">
        <v>380</v>
      </c>
      <c r="AZ65" s="32">
        <v>380</v>
      </c>
      <c r="BA65" s="32">
        <v>380</v>
      </c>
      <c r="BB65" s="32">
        <v>380</v>
      </c>
      <c r="BC65" s="32">
        <v>380</v>
      </c>
      <c r="BD65" s="32">
        <v>380</v>
      </c>
      <c r="BE65" s="32">
        <v>380</v>
      </c>
      <c r="BF65" s="32">
        <v>380</v>
      </c>
      <c r="BG65" s="32">
        <v>380</v>
      </c>
      <c r="BH65" s="32">
        <v>380</v>
      </c>
      <c r="BI65" s="32">
        <v>380</v>
      </c>
      <c r="BJ65" s="32">
        <v>380</v>
      </c>
      <c r="BK65" s="32">
        <v>380</v>
      </c>
      <c r="BL65" s="32">
        <v>380</v>
      </c>
      <c r="BM65" s="32">
        <v>380</v>
      </c>
      <c r="BN65" s="32">
        <v>380</v>
      </c>
      <c r="BO65" s="32">
        <v>380</v>
      </c>
      <c r="BP65" s="32">
        <v>380</v>
      </c>
      <c r="BQ65" s="32">
        <v>380</v>
      </c>
      <c r="BR65" s="32">
        <v>380</v>
      </c>
      <c r="BS65" s="32">
        <v>380</v>
      </c>
      <c r="BT65" s="32">
        <v>380</v>
      </c>
      <c r="BU65" s="32">
        <v>380</v>
      </c>
      <c r="BV65" s="32">
        <v>380</v>
      </c>
      <c r="BW65" s="32">
        <v>380</v>
      </c>
      <c r="BX65" s="32">
        <v>380</v>
      </c>
      <c r="BY65" s="32">
        <v>380</v>
      </c>
      <c r="BZ65" s="32">
        <v>380</v>
      </c>
      <c r="CA65" s="32">
        <v>380</v>
      </c>
      <c r="CB65" s="32">
        <v>380</v>
      </c>
      <c r="CC65" s="32">
        <v>380</v>
      </c>
      <c r="CD65" s="32">
        <v>380</v>
      </c>
      <c r="CE65" s="32">
        <v>380</v>
      </c>
      <c r="CF65" s="32">
        <v>380</v>
      </c>
      <c r="CG65" s="32">
        <v>380</v>
      </c>
      <c r="CH65" s="32">
        <v>380</v>
      </c>
      <c r="CI65" s="32">
        <v>380</v>
      </c>
      <c r="CJ65" s="32">
        <v>380</v>
      </c>
      <c r="CK65" s="32">
        <v>380</v>
      </c>
      <c r="CL65" s="32">
        <v>380</v>
      </c>
      <c r="CM65" s="32">
        <v>380</v>
      </c>
      <c r="CN65" s="32">
        <v>380</v>
      </c>
      <c r="CO65" s="32">
        <v>380</v>
      </c>
      <c r="CP65" s="32">
        <v>380</v>
      </c>
      <c r="CQ65" s="32">
        <v>380</v>
      </c>
      <c r="CR65" s="32">
        <v>380</v>
      </c>
      <c r="CS65" s="33">
        <v>380</v>
      </c>
      <c r="CT65" s="30">
        <f t="shared" si="66"/>
        <v>36480</v>
      </c>
      <c r="CU65" s="151"/>
      <c r="CV65" s="248"/>
    </row>
    <row r="66" spans="1:100">
      <c r="A66" s="25" t="s">
        <v>37</v>
      </c>
      <c r="B66" s="31">
        <v>355.04</v>
      </c>
      <c r="C66" s="32">
        <v>355.04</v>
      </c>
      <c r="D66" s="32">
        <v>355.04</v>
      </c>
      <c r="E66" s="32">
        <v>355.04</v>
      </c>
      <c r="F66" s="32">
        <v>355.04</v>
      </c>
      <c r="G66" s="32">
        <v>355.04</v>
      </c>
      <c r="H66" s="32">
        <v>355.04</v>
      </c>
      <c r="I66" s="32">
        <v>355.04</v>
      </c>
      <c r="J66" s="32">
        <v>355.04</v>
      </c>
      <c r="K66" s="32">
        <v>355.04</v>
      </c>
      <c r="L66" s="32">
        <v>355.04</v>
      </c>
      <c r="M66" s="32">
        <v>355.04</v>
      </c>
      <c r="N66" s="32">
        <v>355.04</v>
      </c>
      <c r="O66" s="32">
        <v>355.04</v>
      </c>
      <c r="P66" s="32">
        <v>355.04</v>
      </c>
      <c r="Q66" s="32">
        <v>355.04</v>
      </c>
      <c r="R66" s="32">
        <v>355.04</v>
      </c>
      <c r="S66" s="32">
        <v>355.04</v>
      </c>
      <c r="T66" s="32">
        <v>355.04</v>
      </c>
      <c r="U66" s="32">
        <v>355.04</v>
      </c>
      <c r="V66" s="32">
        <v>355.04</v>
      </c>
      <c r="W66" s="32">
        <v>355.04</v>
      </c>
      <c r="X66" s="32">
        <v>355.04</v>
      </c>
      <c r="Y66" s="32">
        <v>355.04</v>
      </c>
      <c r="Z66" s="32">
        <v>355.04</v>
      </c>
      <c r="AA66" s="32">
        <v>355.04</v>
      </c>
      <c r="AB66" s="32">
        <v>355.04</v>
      </c>
      <c r="AC66" s="32">
        <v>355.04</v>
      </c>
      <c r="AD66" s="32">
        <v>355.04</v>
      </c>
      <c r="AE66" s="32">
        <v>355.04</v>
      </c>
      <c r="AF66" s="32">
        <v>355.04</v>
      </c>
      <c r="AG66" s="32">
        <v>355.04</v>
      </c>
      <c r="AH66" s="32">
        <v>355.04</v>
      </c>
      <c r="AI66" s="32">
        <v>355.04</v>
      </c>
      <c r="AJ66" s="32">
        <v>355.04</v>
      </c>
      <c r="AK66" s="32">
        <v>355.04</v>
      </c>
      <c r="AL66" s="32">
        <v>355.04</v>
      </c>
      <c r="AM66" s="32">
        <v>355.04</v>
      </c>
      <c r="AN66" s="32">
        <v>355.04</v>
      </c>
      <c r="AO66" s="32">
        <v>355.04</v>
      </c>
      <c r="AP66" s="32">
        <v>355.04</v>
      </c>
      <c r="AQ66" s="32">
        <v>355.04</v>
      </c>
      <c r="AR66" s="32">
        <v>355.04</v>
      </c>
      <c r="AS66" s="32">
        <v>355.04</v>
      </c>
      <c r="AT66" s="32">
        <v>355.04</v>
      </c>
      <c r="AU66" s="32">
        <v>355.04</v>
      </c>
      <c r="AV66" s="32">
        <v>355.04</v>
      </c>
      <c r="AW66" s="32">
        <v>355.04</v>
      </c>
      <c r="AX66" s="32">
        <v>355.04</v>
      </c>
      <c r="AY66" s="32">
        <v>355.04</v>
      </c>
      <c r="AZ66" s="32">
        <v>355.04</v>
      </c>
      <c r="BA66" s="32">
        <v>355.04</v>
      </c>
      <c r="BB66" s="32">
        <v>355.04</v>
      </c>
      <c r="BC66" s="32">
        <v>355.04</v>
      </c>
      <c r="BD66" s="32">
        <v>355.04</v>
      </c>
      <c r="BE66" s="32">
        <v>355.04</v>
      </c>
      <c r="BF66" s="32">
        <v>355.04</v>
      </c>
      <c r="BG66" s="32">
        <v>355.04</v>
      </c>
      <c r="BH66" s="32">
        <v>355.04</v>
      </c>
      <c r="BI66" s="32">
        <v>355.04</v>
      </c>
      <c r="BJ66" s="32">
        <v>355.04</v>
      </c>
      <c r="BK66" s="32">
        <v>355.04</v>
      </c>
      <c r="BL66" s="32">
        <v>355.04</v>
      </c>
      <c r="BM66" s="32">
        <v>355.04</v>
      </c>
      <c r="BN66" s="32">
        <v>355.04</v>
      </c>
      <c r="BO66" s="32">
        <v>355.04</v>
      </c>
      <c r="BP66" s="32">
        <v>355.04</v>
      </c>
      <c r="BQ66" s="32">
        <v>355.04</v>
      </c>
      <c r="BR66" s="32">
        <v>355.04</v>
      </c>
      <c r="BS66" s="32">
        <v>355.04</v>
      </c>
      <c r="BT66" s="32">
        <v>355.04</v>
      </c>
      <c r="BU66" s="32">
        <v>355.04</v>
      </c>
      <c r="BV66" s="32">
        <v>355.04</v>
      </c>
      <c r="BW66" s="32">
        <v>355.04</v>
      </c>
      <c r="BX66" s="32">
        <v>355.04</v>
      </c>
      <c r="BY66" s="32">
        <v>355.04</v>
      </c>
      <c r="BZ66" s="32">
        <v>355.04</v>
      </c>
      <c r="CA66" s="32">
        <v>355.04</v>
      </c>
      <c r="CB66" s="32">
        <v>355.04</v>
      </c>
      <c r="CC66" s="32">
        <v>355.04</v>
      </c>
      <c r="CD66" s="32">
        <v>355.04</v>
      </c>
      <c r="CE66" s="32">
        <v>355.04</v>
      </c>
      <c r="CF66" s="32">
        <v>355.04</v>
      </c>
      <c r="CG66" s="32">
        <v>355.04</v>
      </c>
      <c r="CH66" s="32">
        <v>355.04</v>
      </c>
      <c r="CI66" s="32">
        <v>355.04</v>
      </c>
      <c r="CJ66" s="32">
        <v>355.04</v>
      </c>
      <c r="CK66" s="32">
        <v>355.04</v>
      </c>
      <c r="CL66" s="32">
        <v>355.04</v>
      </c>
      <c r="CM66" s="32">
        <v>355.04</v>
      </c>
      <c r="CN66" s="32">
        <v>355.04</v>
      </c>
      <c r="CO66" s="32">
        <v>355.04</v>
      </c>
      <c r="CP66" s="32">
        <v>355.04</v>
      </c>
      <c r="CQ66" s="32">
        <v>355.04</v>
      </c>
      <c r="CR66" s="32">
        <v>355.04</v>
      </c>
      <c r="CS66" s="33">
        <v>355.04</v>
      </c>
      <c r="CT66" s="30">
        <f t="shared" si="66"/>
        <v>34083.840000000062</v>
      </c>
      <c r="CU66" s="151"/>
      <c r="CV66" s="248"/>
    </row>
    <row r="67" spans="1:100">
      <c r="A67" s="25" t="s">
        <v>38</v>
      </c>
      <c r="B67" s="31">
        <v>603</v>
      </c>
      <c r="C67" s="32">
        <v>603</v>
      </c>
      <c r="D67" s="32">
        <v>604</v>
      </c>
      <c r="E67" s="32">
        <v>606</v>
      </c>
      <c r="F67" s="32">
        <v>610</v>
      </c>
      <c r="G67" s="32">
        <v>611</v>
      </c>
      <c r="H67" s="32">
        <v>612</v>
      </c>
      <c r="I67" s="32">
        <v>615</v>
      </c>
      <c r="J67" s="32">
        <v>615</v>
      </c>
      <c r="K67" s="32">
        <v>618</v>
      </c>
      <c r="L67" s="32">
        <v>619</v>
      </c>
      <c r="M67" s="32">
        <v>620</v>
      </c>
      <c r="N67" s="32">
        <v>625</v>
      </c>
      <c r="O67" s="32">
        <v>625</v>
      </c>
      <c r="P67" s="32">
        <v>625</v>
      </c>
      <c r="Q67" s="32">
        <v>633</v>
      </c>
      <c r="R67" s="32">
        <v>643</v>
      </c>
      <c r="S67" s="32">
        <v>652</v>
      </c>
      <c r="T67" s="32">
        <v>664</v>
      </c>
      <c r="U67" s="32">
        <v>677</v>
      </c>
      <c r="V67" s="32">
        <v>690</v>
      </c>
      <c r="W67" s="32">
        <v>695</v>
      </c>
      <c r="X67" s="32">
        <v>693</v>
      </c>
      <c r="Y67" s="32">
        <v>694</v>
      </c>
      <c r="Z67" s="32">
        <v>692</v>
      </c>
      <c r="AA67" s="32">
        <v>688</v>
      </c>
      <c r="AB67" s="32">
        <v>688</v>
      </c>
      <c r="AC67" s="32">
        <v>688</v>
      </c>
      <c r="AD67" s="32">
        <v>686</v>
      </c>
      <c r="AE67" s="32">
        <v>688</v>
      </c>
      <c r="AF67" s="32">
        <v>683</v>
      </c>
      <c r="AG67" s="32">
        <v>679</v>
      </c>
      <c r="AH67" s="32">
        <v>679</v>
      </c>
      <c r="AI67" s="32">
        <v>679</v>
      </c>
      <c r="AJ67" s="32">
        <v>679</v>
      </c>
      <c r="AK67" s="32">
        <v>687</v>
      </c>
      <c r="AL67" s="32">
        <v>702</v>
      </c>
      <c r="AM67" s="32">
        <v>714</v>
      </c>
      <c r="AN67" s="32">
        <v>720</v>
      </c>
      <c r="AO67" s="32">
        <v>724</v>
      </c>
      <c r="AP67" s="32">
        <v>730</v>
      </c>
      <c r="AQ67" s="32">
        <v>731</v>
      </c>
      <c r="AR67" s="32">
        <v>738</v>
      </c>
      <c r="AS67" s="32">
        <v>737</v>
      </c>
      <c r="AT67" s="32">
        <v>732</v>
      </c>
      <c r="AU67" s="32">
        <v>738</v>
      </c>
      <c r="AV67" s="32">
        <v>738</v>
      </c>
      <c r="AW67" s="32">
        <v>736</v>
      </c>
      <c r="AX67" s="32">
        <v>736</v>
      </c>
      <c r="AY67" s="32">
        <v>732</v>
      </c>
      <c r="AZ67" s="32">
        <v>720</v>
      </c>
      <c r="BA67" s="32">
        <v>712</v>
      </c>
      <c r="BB67" s="32">
        <v>717</v>
      </c>
      <c r="BC67" s="32">
        <v>712</v>
      </c>
      <c r="BD67" s="32">
        <v>702</v>
      </c>
      <c r="BE67" s="32">
        <v>697</v>
      </c>
      <c r="BF67" s="32">
        <v>690</v>
      </c>
      <c r="BG67" s="32">
        <v>687</v>
      </c>
      <c r="BH67" s="32">
        <v>687</v>
      </c>
      <c r="BI67" s="32">
        <v>688</v>
      </c>
      <c r="BJ67" s="32">
        <v>692</v>
      </c>
      <c r="BK67" s="32">
        <v>689</v>
      </c>
      <c r="BL67" s="32">
        <v>683</v>
      </c>
      <c r="BM67" s="32">
        <v>680</v>
      </c>
      <c r="BN67" s="32">
        <v>681</v>
      </c>
      <c r="BO67" s="32">
        <v>679</v>
      </c>
      <c r="BP67" s="32">
        <v>677</v>
      </c>
      <c r="BQ67" s="32">
        <v>675</v>
      </c>
      <c r="BR67" s="32">
        <v>678</v>
      </c>
      <c r="BS67" s="32">
        <v>678</v>
      </c>
      <c r="BT67" s="32">
        <v>677</v>
      </c>
      <c r="BU67" s="32">
        <v>675</v>
      </c>
      <c r="BV67" s="32">
        <v>673</v>
      </c>
      <c r="BW67" s="32">
        <v>672</v>
      </c>
      <c r="BX67" s="32">
        <v>670</v>
      </c>
      <c r="BY67" s="32">
        <v>669</v>
      </c>
      <c r="BZ67" s="32">
        <v>666</v>
      </c>
      <c r="CA67" s="32">
        <v>664</v>
      </c>
      <c r="CB67" s="32">
        <v>667</v>
      </c>
      <c r="CC67" s="32">
        <v>671</v>
      </c>
      <c r="CD67" s="32">
        <v>667</v>
      </c>
      <c r="CE67" s="32">
        <v>662</v>
      </c>
      <c r="CF67" s="32">
        <v>662</v>
      </c>
      <c r="CG67" s="32">
        <v>665</v>
      </c>
      <c r="CH67" s="32">
        <v>669</v>
      </c>
      <c r="CI67" s="32">
        <v>676</v>
      </c>
      <c r="CJ67" s="32">
        <v>686</v>
      </c>
      <c r="CK67" s="32">
        <v>693</v>
      </c>
      <c r="CL67" s="32">
        <v>701</v>
      </c>
      <c r="CM67" s="32">
        <v>696</v>
      </c>
      <c r="CN67" s="32">
        <v>696</v>
      </c>
      <c r="CO67" s="32">
        <v>695</v>
      </c>
      <c r="CP67" s="32">
        <v>696</v>
      </c>
      <c r="CQ67" s="32">
        <v>695</v>
      </c>
      <c r="CR67" s="32">
        <v>685</v>
      </c>
      <c r="CS67" s="33">
        <v>676</v>
      </c>
      <c r="CT67" s="30">
        <f t="shared" si="66"/>
        <v>65124</v>
      </c>
      <c r="CU67" s="151"/>
      <c r="CV67" s="248"/>
    </row>
    <row r="68" spans="1:100" ht="15.75" thickBot="1">
      <c r="A68" s="171" t="s">
        <v>39</v>
      </c>
      <c r="B68" s="116">
        <v>35.700000000000003</v>
      </c>
      <c r="C68" s="117">
        <v>35.700000000000003</v>
      </c>
      <c r="D68" s="117">
        <v>35.700000000000003</v>
      </c>
      <c r="E68" s="117">
        <v>35.700000000000003</v>
      </c>
      <c r="F68" s="117">
        <v>35.700000000000003</v>
      </c>
      <c r="G68" s="117">
        <v>35.700000000000003</v>
      </c>
      <c r="H68" s="117">
        <v>35.700000000000003</v>
      </c>
      <c r="I68" s="117">
        <v>35.700000000000003</v>
      </c>
      <c r="J68" s="117">
        <v>35.700000000000003</v>
      </c>
      <c r="K68" s="117">
        <v>35.700000000000003</v>
      </c>
      <c r="L68" s="117">
        <v>35.700000000000003</v>
      </c>
      <c r="M68" s="117">
        <v>35.700000000000003</v>
      </c>
      <c r="N68" s="117">
        <v>35.700000000000003</v>
      </c>
      <c r="O68" s="117">
        <v>35.700000000000003</v>
      </c>
      <c r="P68" s="117">
        <v>35.700000000000003</v>
      </c>
      <c r="Q68" s="117">
        <v>35.700000000000003</v>
      </c>
      <c r="R68" s="117">
        <v>35.700000000000003</v>
      </c>
      <c r="S68" s="117">
        <v>35.700000000000003</v>
      </c>
      <c r="T68" s="117">
        <v>35.700000000000003</v>
      </c>
      <c r="U68" s="117">
        <v>35.700000000000003</v>
      </c>
      <c r="V68" s="117">
        <v>35.700000000000003</v>
      </c>
      <c r="W68" s="117">
        <v>35.700000000000003</v>
      </c>
      <c r="X68" s="117">
        <v>35.700000000000003</v>
      </c>
      <c r="Y68" s="117">
        <v>35.700000000000003</v>
      </c>
      <c r="Z68" s="117">
        <v>35.700000000000003</v>
      </c>
      <c r="AA68" s="117">
        <v>35.700000000000003</v>
      </c>
      <c r="AB68" s="117">
        <v>35.700000000000003</v>
      </c>
      <c r="AC68" s="117">
        <v>35.700000000000003</v>
      </c>
      <c r="AD68" s="117">
        <v>35.700000000000003</v>
      </c>
      <c r="AE68" s="117">
        <v>35.700000000000003</v>
      </c>
      <c r="AF68" s="117">
        <v>35.700000000000003</v>
      </c>
      <c r="AG68" s="117">
        <v>35.700000000000003</v>
      </c>
      <c r="AH68" s="117">
        <v>35.700000000000003</v>
      </c>
      <c r="AI68" s="117">
        <v>35.700000000000003</v>
      </c>
      <c r="AJ68" s="117">
        <v>35.700000000000003</v>
      </c>
      <c r="AK68" s="117">
        <v>35.700000000000003</v>
      </c>
      <c r="AL68" s="117">
        <v>35.700000000000003</v>
      </c>
      <c r="AM68" s="117">
        <v>35.700000000000003</v>
      </c>
      <c r="AN68" s="117">
        <v>35.700000000000003</v>
      </c>
      <c r="AO68" s="117">
        <v>35.700000000000003</v>
      </c>
      <c r="AP68" s="117">
        <v>35.700000000000003</v>
      </c>
      <c r="AQ68" s="117">
        <v>35.700000000000003</v>
      </c>
      <c r="AR68" s="117">
        <v>35.700000000000003</v>
      </c>
      <c r="AS68" s="117">
        <v>35.700000000000003</v>
      </c>
      <c r="AT68" s="117">
        <v>35.700000000000003</v>
      </c>
      <c r="AU68" s="117">
        <v>35.700000000000003</v>
      </c>
      <c r="AV68" s="117">
        <v>35.700000000000003</v>
      </c>
      <c r="AW68" s="117">
        <v>35.700000000000003</v>
      </c>
      <c r="AX68" s="117">
        <v>35.700000000000003</v>
      </c>
      <c r="AY68" s="117">
        <v>35.700000000000003</v>
      </c>
      <c r="AZ68" s="117">
        <v>35.700000000000003</v>
      </c>
      <c r="BA68" s="117">
        <v>35.700000000000003</v>
      </c>
      <c r="BB68" s="117">
        <v>35.700000000000003</v>
      </c>
      <c r="BC68" s="117">
        <v>35.700000000000003</v>
      </c>
      <c r="BD68" s="117">
        <v>35.700000000000003</v>
      </c>
      <c r="BE68" s="117">
        <v>35.700000000000003</v>
      </c>
      <c r="BF68" s="117">
        <v>35.700000000000003</v>
      </c>
      <c r="BG68" s="117">
        <v>35.700000000000003</v>
      </c>
      <c r="BH68" s="117">
        <v>35.700000000000003</v>
      </c>
      <c r="BI68" s="117">
        <v>35.700000000000003</v>
      </c>
      <c r="BJ68" s="117">
        <v>35.700000000000003</v>
      </c>
      <c r="BK68" s="117">
        <v>35.700000000000003</v>
      </c>
      <c r="BL68" s="117">
        <v>35.700000000000003</v>
      </c>
      <c r="BM68" s="117">
        <v>35.700000000000003</v>
      </c>
      <c r="BN68" s="117">
        <v>35.700000000000003</v>
      </c>
      <c r="BO68" s="117">
        <v>35.700000000000003</v>
      </c>
      <c r="BP68" s="117">
        <v>35.700000000000003</v>
      </c>
      <c r="BQ68" s="117">
        <v>35.700000000000003</v>
      </c>
      <c r="BR68" s="117">
        <v>35.700000000000003</v>
      </c>
      <c r="BS68" s="117">
        <v>35.700000000000003</v>
      </c>
      <c r="BT68" s="117">
        <v>35.700000000000003</v>
      </c>
      <c r="BU68" s="117">
        <v>35.700000000000003</v>
      </c>
      <c r="BV68" s="117">
        <v>35.700000000000003</v>
      </c>
      <c r="BW68" s="117">
        <v>35.700000000000003</v>
      </c>
      <c r="BX68" s="117">
        <v>35.700000000000003</v>
      </c>
      <c r="BY68" s="117">
        <v>35.700000000000003</v>
      </c>
      <c r="BZ68" s="117">
        <v>35.700000000000003</v>
      </c>
      <c r="CA68" s="117">
        <v>35.700000000000003</v>
      </c>
      <c r="CB68" s="117">
        <v>35.700000000000003</v>
      </c>
      <c r="CC68" s="117">
        <v>35.700000000000003</v>
      </c>
      <c r="CD68" s="117">
        <v>35.700000000000003</v>
      </c>
      <c r="CE68" s="117">
        <v>35.700000000000003</v>
      </c>
      <c r="CF68" s="117">
        <v>35.700000000000003</v>
      </c>
      <c r="CG68" s="117">
        <v>35.700000000000003</v>
      </c>
      <c r="CH68" s="117">
        <v>35.700000000000003</v>
      </c>
      <c r="CI68" s="117">
        <v>35.700000000000003</v>
      </c>
      <c r="CJ68" s="117">
        <v>35.700000000000003</v>
      </c>
      <c r="CK68" s="117">
        <v>35.700000000000003</v>
      </c>
      <c r="CL68" s="117">
        <v>35.700000000000003</v>
      </c>
      <c r="CM68" s="117">
        <v>35.700000000000003</v>
      </c>
      <c r="CN68" s="117">
        <v>35.700000000000003</v>
      </c>
      <c r="CO68" s="117">
        <v>35.700000000000003</v>
      </c>
      <c r="CP68" s="117">
        <v>35.700000000000003</v>
      </c>
      <c r="CQ68" s="117">
        <v>35.700000000000003</v>
      </c>
      <c r="CR68" s="117">
        <v>35.700000000000003</v>
      </c>
      <c r="CS68" s="118">
        <v>35.700000000000003</v>
      </c>
      <c r="CT68" s="115">
        <f t="shared" si="66"/>
        <v>3427.1999999999948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20</v>
      </c>
      <c r="H73" s="121">
        <v>20</v>
      </c>
      <c r="I73" s="121">
        <v>20</v>
      </c>
      <c r="J73" s="121">
        <v>20</v>
      </c>
      <c r="K73" s="121">
        <v>20</v>
      </c>
      <c r="L73" s="121">
        <v>20</v>
      </c>
      <c r="M73" s="121">
        <v>20</v>
      </c>
      <c r="N73" s="121">
        <v>20</v>
      </c>
      <c r="O73" s="121">
        <v>20</v>
      </c>
      <c r="P73" s="121">
        <v>20</v>
      </c>
      <c r="Q73" s="121">
        <v>20</v>
      </c>
      <c r="R73" s="121">
        <v>20</v>
      </c>
      <c r="S73" s="121">
        <v>20</v>
      </c>
      <c r="T73" s="121">
        <v>20</v>
      </c>
      <c r="U73" s="121">
        <v>20</v>
      </c>
      <c r="V73" s="121">
        <v>20</v>
      </c>
      <c r="W73" s="121">
        <v>20</v>
      </c>
      <c r="X73" s="121">
        <v>20</v>
      </c>
      <c r="Y73" s="121">
        <v>20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380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170</v>
      </c>
      <c r="AA74" s="1">
        <v>190</v>
      </c>
      <c r="AB74" s="1">
        <v>190</v>
      </c>
      <c r="AC74" s="1">
        <v>190</v>
      </c>
      <c r="AD74" s="1">
        <v>210</v>
      </c>
      <c r="AE74" s="1">
        <v>210</v>
      </c>
      <c r="AF74" s="1">
        <v>250</v>
      </c>
      <c r="AG74" s="1">
        <v>290</v>
      </c>
      <c r="AH74" s="1">
        <v>310</v>
      </c>
      <c r="AI74" s="1">
        <v>330</v>
      </c>
      <c r="AJ74" s="1">
        <v>330</v>
      </c>
      <c r="AK74" s="1">
        <v>350</v>
      </c>
      <c r="AL74" s="1">
        <v>370</v>
      </c>
      <c r="AM74" s="1">
        <v>370</v>
      </c>
      <c r="AN74" s="1">
        <v>370</v>
      </c>
      <c r="AO74" s="1">
        <v>370</v>
      </c>
      <c r="AP74" s="1">
        <v>370</v>
      </c>
      <c r="AQ74" s="1">
        <v>370</v>
      </c>
      <c r="AR74" s="1">
        <v>395</v>
      </c>
      <c r="AS74" s="1">
        <v>420</v>
      </c>
      <c r="AT74" s="1">
        <v>420</v>
      </c>
      <c r="AU74" s="1">
        <v>470</v>
      </c>
      <c r="AV74" s="1">
        <v>470</v>
      </c>
      <c r="AW74" s="1">
        <v>570</v>
      </c>
      <c r="AX74" s="1">
        <v>570</v>
      </c>
      <c r="AY74" s="1">
        <v>570</v>
      </c>
      <c r="AZ74" s="1">
        <v>570</v>
      </c>
      <c r="BA74" s="1">
        <v>570</v>
      </c>
      <c r="BB74" s="1">
        <v>570</v>
      </c>
      <c r="BC74" s="1">
        <v>570</v>
      </c>
      <c r="BD74" s="1">
        <v>570</v>
      </c>
      <c r="BE74" s="1">
        <v>570</v>
      </c>
      <c r="BF74" s="1">
        <v>570</v>
      </c>
      <c r="BG74" s="1">
        <v>570</v>
      </c>
      <c r="BH74" s="1">
        <v>570</v>
      </c>
      <c r="BI74" s="1">
        <v>570</v>
      </c>
      <c r="BJ74" s="1">
        <v>570</v>
      </c>
      <c r="BK74" s="1">
        <v>570</v>
      </c>
      <c r="BL74" s="1">
        <v>570</v>
      </c>
      <c r="BM74" s="1">
        <v>570</v>
      </c>
      <c r="BN74" s="1">
        <v>570</v>
      </c>
      <c r="BO74" s="1">
        <v>570</v>
      </c>
      <c r="BP74" s="1">
        <v>570</v>
      </c>
      <c r="BQ74" s="1">
        <v>570</v>
      </c>
      <c r="BR74" s="1">
        <v>570</v>
      </c>
      <c r="BS74" s="1">
        <v>570</v>
      </c>
      <c r="BT74" s="1">
        <v>570</v>
      </c>
      <c r="BU74" s="1">
        <v>570</v>
      </c>
      <c r="BV74" s="1">
        <v>570</v>
      </c>
      <c r="BW74" s="1">
        <v>570</v>
      </c>
      <c r="BX74" s="1">
        <v>570</v>
      </c>
      <c r="BY74" s="1">
        <v>570</v>
      </c>
      <c r="BZ74" s="1">
        <v>570</v>
      </c>
      <c r="CA74" s="1">
        <v>570</v>
      </c>
      <c r="CB74" s="1">
        <v>570</v>
      </c>
      <c r="CC74" s="1">
        <v>570</v>
      </c>
      <c r="CD74" s="1">
        <v>570</v>
      </c>
      <c r="CE74" s="1">
        <v>570</v>
      </c>
      <c r="CF74" s="1">
        <v>570</v>
      </c>
      <c r="CG74" s="1">
        <v>570</v>
      </c>
      <c r="CH74" s="1">
        <v>570</v>
      </c>
      <c r="CI74" s="1">
        <v>570</v>
      </c>
      <c r="CJ74" s="1">
        <v>570</v>
      </c>
      <c r="CK74" s="1">
        <v>570</v>
      </c>
      <c r="CL74" s="1">
        <v>570</v>
      </c>
      <c r="CM74" s="1">
        <v>570</v>
      </c>
      <c r="CN74" s="1">
        <v>570</v>
      </c>
      <c r="CO74" s="1">
        <v>570</v>
      </c>
      <c r="CP74" s="1">
        <v>570</v>
      </c>
      <c r="CQ74" s="1">
        <v>570</v>
      </c>
      <c r="CR74" s="1">
        <v>570</v>
      </c>
      <c r="CS74" s="46">
        <v>570</v>
      </c>
      <c r="CT74" s="30">
        <f t="shared" si="67"/>
        <v>35345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63</v>
      </c>
      <c r="D76" s="1">
        <v>63</v>
      </c>
      <c r="E76" s="1">
        <v>63</v>
      </c>
      <c r="F76" s="1">
        <v>63</v>
      </c>
      <c r="G76" s="1">
        <v>63</v>
      </c>
      <c r="H76" s="1">
        <v>63</v>
      </c>
      <c r="I76" s="1">
        <v>63</v>
      </c>
      <c r="J76" s="1">
        <v>63</v>
      </c>
      <c r="K76" s="1">
        <v>63</v>
      </c>
      <c r="L76" s="1">
        <v>63</v>
      </c>
      <c r="M76" s="1">
        <v>63</v>
      </c>
      <c r="N76" s="1">
        <v>63</v>
      </c>
      <c r="O76" s="1">
        <v>63</v>
      </c>
      <c r="P76" s="1">
        <v>63</v>
      </c>
      <c r="Q76" s="1">
        <v>63</v>
      </c>
      <c r="R76" s="1">
        <v>63</v>
      </c>
      <c r="S76" s="1">
        <v>63</v>
      </c>
      <c r="T76" s="1">
        <v>63</v>
      </c>
      <c r="U76" s="1">
        <v>63</v>
      </c>
      <c r="V76" s="1">
        <v>63</v>
      </c>
      <c r="W76" s="1">
        <v>63</v>
      </c>
      <c r="X76" s="1">
        <v>63</v>
      </c>
      <c r="Y76" s="1">
        <v>63</v>
      </c>
      <c r="Z76" s="1">
        <v>63</v>
      </c>
      <c r="AA76" s="1">
        <v>63</v>
      </c>
      <c r="AB76" s="1">
        <v>63</v>
      </c>
      <c r="AC76" s="1">
        <v>63</v>
      </c>
      <c r="AD76" s="1">
        <v>63</v>
      </c>
      <c r="AE76" s="1">
        <v>63</v>
      </c>
      <c r="AF76" s="1">
        <v>63</v>
      </c>
      <c r="AG76" s="1">
        <v>63</v>
      </c>
      <c r="AH76" s="1">
        <v>63</v>
      </c>
      <c r="AI76" s="1">
        <v>63</v>
      </c>
      <c r="AJ76" s="1">
        <v>63</v>
      </c>
      <c r="AK76" s="1">
        <v>63</v>
      </c>
      <c r="AL76" s="1">
        <v>63</v>
      </c>
      <c r="AM76" s="1">
        <v>63</v>
      </c>
      <c r="AN76" s="1">
        <v>63</v>
      </c>
      <c r="AO76" s="1">
        <v>63</v>
      </c>
      <c r="AP76" s="1">
        <v>63</v>
      </c>
      <c r="AQ76" s="1">
        <v>63</v>
      </c>
      <c r="AR76" s="1">
        <v>63</v>
      </c>
      <c r="AS76" s="1">
        <v>63</v>
      </c>
      <c r="AT76" s="1">
        <v>63</v>
      </c>
      <c r="AU76" s="1">
        <v>63</v>
      </c>
      <c r="AV76" s="1">
        <v>63</v>
      </c>
      <c r="AW76" s="1">
        <v>63</v>
      </c>
      <c r="AX76" s="1">
        <v>63</v>
      </c>
      <c r="AY76" s="1">
        <v>63</v>
      </c>
      <c r="AZ76" s="1">
        <v>63</v>
      </c>
      <c r="BA76" s="1">
        <v>63</v>
      </c>
      <c r="BB76" s="1">
        <v>63</v>
      </c>
      <c r="BC76" s="1">
        <v>63</v>
      </c>
      <c r="BD76" s="1">
        <v>63</v>
      </c>
      <c r="BE76" s="1">
        <v>63</v>
      </c>
      <c r="BF76" s="1">
        <v>63</v>
      </c>
      <c r="BG76" s="1">
        <v>63</v>
      </c>
      <c r="BH76" s="1">
        <v>63</v>
      </c>
      <c r="BI76" s="1">
        <v>63</v>
      </c>
      <c r="BJ76" s="1">
        <v>63</v>
      </c>
      <c r="BK76" s="1">
        <v>63</v>
      </c>
      <c r="BL76" s="1">
        <v>63</v>
      </c>
      <c r="BM76" s="1">
        <v>63</v>
      </c>
      <c r="BN76" s="1">
        <v>63</v>
      </c>
      <c r="BO76" s="1">
        <v>63</v>
      </c>
      <c r="BP76" s="1">
        <v>63</v>
      </c>
      <c r="BQ76" s="1">
        <v>63</v>
      </c>
      <c r="BR76" s="1">
        <v>63</v>
      </c>
      <c r="BS76" s="1">
        <v>63</v>
      </c>
      <c r="BT76" s="1">
        <v>63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4410</v>
      </c>
      <c r="CU76" s="151"/>
      <c r="CV76" s="150"/>
    </row>
    <row r="77" spans="1:100">
      <c r="A77" s="30" t="s">
        <v>37</v>
      </c>
      <c r="B77" s="45">
        <v>0</v>
      </c>
      <c r="C77" s="1">
        <v>21</v>
      </c>
      <c r="D77" s="1">
        <v>21</v>
      </c>
      <c r="E77" s="1">
        <v>21</v>
      </c>
      <c r="F77" s="1">
        <v>21</v>
      </c>
      <c r="G77" s="1">
        <v>21</v>
      </c>
      <c r="H77" s="1">
        <v>21</v>
      </c>
      <c r="I77" s="1">
        <v>21</v>
      </c>
      <c r="J77" s="1">
        <v>21</v>
      </c>
      <c r="K77" s="1">
        <v>21</v>
      </c>
      <c r="L77" s="1">
        <v>21</v>
      </c>
      <c r="M77" s="1">
        <v>21</v>
      </c>
      <c r="N77" s="1">
        <v>21</v>
      </c>
      <c r="O77" s="1">
        <v>21</v>
      </c>
      <c r="P77" s="1">
        <v>21</v>
      </c>
      <c r="Q77" s="1">
        <v>21</v>
      </c>
      <c r="R77" s="1">
        <v>21</v>
      </c>
      <c r="S77" s="1">
        <v>21</v>
      </c>
      <c r="T77" s="1">
        <v>21</v>
      </c>
      <c r="U77" s="1">
        <v>21</v>
      </c>
      <c r="V77" s="1">
        <v>21</v>
      </c>
      <c r="W77" s="1">
        <v>21</v>
      </c>
      <c r="X77" s="1">
        <v>21</v>
      </c>
      <c r="Y77" s="1">
        <v>21</v>
      </c>
      <c r="Z77" s="1">
        <v>21</v>
      </c>
      <c r="AA77" s="1">
        <v>21</v>
      </c>
      <c r="AB77" s="1">
        <v>21</v>
      </c>
      <c r="AC77" s="1">
        <v>21</v>
      </c>
      <c r="AD77" s="1">
        <v>21</v>
      </c>
      <c r="AE77" s="1">
        <v>21</v>
      </c>
      <c r="AF77" s="1">
        <v>21</v>
      </c>
      <c r="AG77" s="1">
        <v>21</v>
      </c>
      <c r="AH77" s="1">
        <v>21</v>
      </c>
      <c r="AI77" s="1">
        <v>21</v>
      </c>
      <c r="AJ77" s="1">
        <v>21</v>
      </c>
      <c r="AK77" s="1">
        <v>21</v>
      </c>
      <c r="AL77" s="1">
        <v>21</v>
      </c>
      <c r="AM77" s="1">
        <v>21</v>
      </c>
      <c r="AN77" s="1">
        <v>21</v>
      </c>
      <c r="AO77" s="1">
        <v>21</v>
      </c>
      <c r="AP77" s="1">
        <v>21</v>
      </c>
      <c r="AQ77" s="1">
        <v>21</v>
      </c>
      <c r="AR77" s="1">
        <v>21</v>
      </c>
      <c r="AS77" s="1">
        <v>21</v>
      </c>
      <c r="AT77" s="1">
        <v>21</v>
      </c>
      <c r="AU77" s="1">
        <v>21</v>
      </c>
      <c r="AV77" s="1">
        <v>21</v>
      </c>
      <c r="AW77" s="1">
        <v>21</v>
      </c>
      <c r="AX77" s="1">
        <v>21</v>
      </c>
      <c r="AY77" s="1">
        <v>21</v>
      </c>
      <c r="AZ77" s="1">
        <v>21</v>
      </c>
      <c r="BA77" s="1">
        <v>21</v>
      </c>
      <c r="BB77" s="1">
        <v>21</v>
      </c>
      <c r="BC77" s="1">
        <v>21</v>
      </c>
      <c r="BD77" s="1">
        <v>21</v>
      </c>
      <c r="BE77" s="1">
        <v>21</v>
      </c>
      <c r="BF77" s="1">
        <v>21</v>
      </c>
      <c r="BG77" s="1">
        <v>21</v>
      </c>
      <c r="BH77" s="1">
        <v>21</v>
      </c>
      <c r="BI77" s="1">
        <v>21</v>
      </c>
      <c r="BJ77" s="1">
        <v>21</v>
      </c>
      <c r="BK77" s="1">
        <v>21</v>
      </c>
      <c r="BL77" s="1">
        <v>21</v>
      </c>
      <c r="BM77" s="1">
        <v>21</v>
      </c>
      <c r="BN77" s="1">
        <v>21</v>
      </c>
      <c r="BO77" s="1">
        <v>21</v>
      </c>
      <c r="BP77" s="1">
        <v>21</v>
      </c>
      <c r="BQ77" s="1">
        <v>21</v>
      </c>
      <c r="BR77" s="1">
        <v>21</v>
      </c>
      <c r="BS77" s="1">
        <v>21</v>
      </c>
      <c r="BT77" s="1">
        <v>21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1470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0.2</v>
      </c>
      <c r="C84" s="216">
        <f t="shared" ref="C84:BN84" si="68">SUM(C85:C87)</f>
        <v>0.2</v>
      </c>
      <c r="D84" s="216">
        <f t="shared" si="68"/>
        <v>0.2</v>
      </c>
      <c r="E84" s="216">
        <f t="shared" si="68"/>
        <v>0.2</v>
      </c>
      <c r="F84" s="216">
        <f t="shared" si="68"/>
        <v>0.2</v>
      </c>
      <c r="G84" s="216">
        <f t="shared" si="68"/>
        <v>0.2</v>
      </c>
      <c r="H84" s="216">
        <f t="shared" si="68"/>
        <v>0.2</v>
      </c>
      <c r="I84" s="216">
        <f t="shared" si="68"/>
        <v>47.480000000000004</v>
      </c>
      <c r="J84" s="216">
        <f t="shared" si="68"/>
        <v>0.2</v>
      </c>
      <c r="K84" s="216">
        <f t="shared" si="68"/>
        <v>0.2</v>
      </c>
      <c r="L84" s="216">
        <f t="shared" si="68"/>
        <v>51.08</v>
      </c>
      <c r="M84" s="216">
        <f t="shared" si="68"/>
        <v>31.51</v>
      </c>
      <c r="N84" s="216">
        <f t="shared" si="68"/>
        <v>121.00000000000001</v>
      </c>
      <c r="O84" s="216">
        <f t="shared" si="68"/>
        <v>121.00000000000001</v>
      </c>
      <c r="P84" s="216">
        <f t="shared" si="68"/>
        <v>120.80000000000001</v>
      </c>
      <c r="Q84" s="216">
        <f t="shared" si="68"/>
        <v>120.80000000000001</v>
      </c>
      <c r="R84" s="216">
        <f t="shared" si="68"/>
        <v>78.099999999999994</v>
      </c>
      <c r="S84" s="216">
        <f t="shared" si="68"/>
        <v>78.099999999999994</v>
      </c>
      <c r="T84" s="216">
        <f t="shared" si="68"/>
        <v>0.2</v>
      </c>
      <c r="U84" s="216">
        <f t="shared" si="68"/>
        <v>1.8</v>
      </c>
      <c r="V84" s="216">
        <f t="shared" si="68"/>
        <v>115.2</v>
      </c>
      <c r="W84" s="216">
        <f t="shared" si="68"/>
        <v>57.29</v>
      </c>
      <c r="X84" s="216">
        <f t="shared" si="68"/>
        <v>1.8</v>
      </c>
      <c r="Y84" s="216">
        <f t="shared" si="68"/>
        <v>1.8</v>
      </c>
      <c r="Z84" s="216">
        <f t="shared" si="68"/>
        <v>202.06</v>
      </c>
      <c r="AA84" s="216">
        <f t="shared" si="68"/>
        <v>202.33</v>
      </c>
      <c r="AB84" s="216">
        <f t="shared" si="68"/>
        <v>202.48</v>
      </c>
      <c r="AC84" s="216">
        <f t="shared" si="68"/>
        <v>199.6</v>
      </c>
      <c r="AD84" s="216">
        <f t="shared" si="68"/>
        <v>204.1</v>
      </c>
      <c r="AE84" s="216">
        <f t="shared" si="68"/>
        <v>207.6</v>
      </c>
      <c r="AF84" s="216">
        <f t="shared" si="68"/>
        <v>207.9</v>
      </c>
      <c r="AG84" s="216">
        <f t="shared" si="68"/>
        <v>208.3</v>
      </c>
      <c r="AH84" s="216">
        <f t="shared" si="68"/>
        <v>207.9</v>
      </c>
      <c r="AI84" s="216">
        <f t="shared" si="68"/>
        <v>208.5</v>
      </c>
      <c r="AJ84" s="216">
        <f t="shared" si="68"/>
        <v>208</v>
      </c>
      <c r="AK84" s="216">
        <f t="shared" si="68"/>
        <v>208.3</v>
      </c>
      <c r="AL84" s="216">
        <f t="shared" si="68"/>
        <v>207.3</v>
      </c>
      <c r="AM84" s="216">
        <f t="shared" si="68"/>
        <v>207.2</v>
      </c>
      <c r="AN84" s="216">
        <f t="shared" si="68"/>
        <v>205.4</v>
      </c>
      <c r="AO84" s="216">
        <f t="shared" si="68"/>
        <v>205</v>
      </c>
      <c r="AP84" s="216">
        <f t="shared" si="68"/>
        <v>186.29999999999998</v>
      </c>
      <c r="AQ84" s="216">
        <f t="shared" si="68"/>
        <v>185.92</v>
      </c>
      <c r="AR84" s="216">
        <f t="shared" si="68"/>
        <v>197.5</v>
      </c>
      <c r="AS84" s="216">
        <f t="shared" si="68"/>
        <v>199.2</v>
      </c>
      <c r="AT84" s="216">
        <f t="shared" si="68"/>
        <v>199.10000000000002</v>
      </c>
      <c r="AU84" s="216">
        <f t="shared" si="68"/>
        <v>200.49999999999997</v>
      </c>
      <c r="AV84" s="216">
        <f t="shared" si="68"/>
        <v>199.4</v>
      </c>
      <c r="AW84" s="216">
        <f t="shared" si="68"/>
        <v>199.8</v>
      </c>
      <c r="AX84" s="216">
        <f t="shared" si="68"/>
        <v>200.3</v>
      </c>
      <c r="AY84" s="216">
        <f t="shared" si="68"/>
        <v>200.6</v>
      </c>
      <c r="AZ84" s="216">
        <f t="shared" si="68"/>
        <v>200.6</v>
      </c>
      <c r="BA84" s="216">
        <f t="shared" si="68"/>
        <v>200.9</v>
      </c>
      <c r="BB84" s="216">
        <f t="shared" si="68"/>
        <v>201.6</v>
      </c>
      <c r="BC84" s="216">
        <f t="shared" si="68"/>
        <v>201.3</v>
      </c>
      <c r="BD84" s="216">
        <f t="shared" si="68"/>
        <v>201.4</v>
      </c>
      <c r="BE84" s="216">
        <f t="shared" si="68"/>
        <v>201</v>
      </c>
      <c r="BF84" s="216">
        <f t="shared" si="68"/>
        <v>200.3</v>
      </c>
      <c r="BG84" s="216">
        <f t="shared" si="68"/>
        <v>200.1</v>
      </c>
      <c r="BH84" s="216">
        <f t="shared" si="68"/>
        <v>197.8</v>
      </c>
      <c r="BI84" s="216">
        <f t="shared" si="68"/>
        <v>187.5</v>
      </c>
      <c r="BJ84" s="216">
        <f t="shared" si="68"/>
        <v>179.29</v>
      </c>
      <c r="BK84" s="216">
        <f t="shared" si="68"/>
        <v>175</v>
      </c>
      <c r="BL84" s="216">
        <f t="shared" si="68"/>
        <v>169.1</v>
      </c>
      <c r="BM84" s="216">
        <f t="shared" si="68"/>
        <v>162.53</v>
      </c>
      <c r="BN84" s="216">
        <f t="shared" si="68"/>
        <v>161.5</v>
      </c>
      <c r="BO84" s="216">
        <f t="shared" ref="BO84:CS84" si="69">SUM(BO85:BO87)</f>
        <v>120.8</v>
      </c>
      <c r="BP84" s="216">
        <f t="shared" si="69"/>
        <v>158.76999999999998</v>
      </c>
      <c r="BQ84" s="216">
        <f t="shared" si="69"/>
        <v>171.29999999999995</v>
      </c>
      <c r="BR84" s="216">
        <f t="shared" si="69"/>
        <v>167.2</v>
      </c>
      <c r="BS84" s="216">
        <f t="shared" si="69"/>
        <v>172.6</v>
      </c>
      <c r="BT84" s="216">
        <f t="shared" si="69"/>
        <v>167.7</v>
      </c>
      <c r="BU84" s="216">
        <f t="shared" si="69"/>
        <v>199.8</v>
      </c>
      <c r="BV84" s="216">
        <f t="shared" si="69"/>
        <v>195.6</v>
      </c>
      <c r="BW84" s="216">
        <f t="shared" si="69"/>
        <v>187.5</v>
      </c>
      <c r="BX84" s="216">
        <f t="shared" si="69"/>
        <v>147.1</v>
      </c>
      <c r="BY84" s="216">
        <f t="shared" si="69"/>
        <v>74.899999999999991</v>
      </c>
      <c r="BZ84" s="216">
        <f t="shared" si="69"/>
        <v>0.2</v>
      </c>
      <c r="CA84" s="216">
        <f t="shared" si="69"/>
        <v>0.2</v>
      </c>
      <c r="CB84" s="216">
        <f t="shared" si="69"/>
        <v>0.2</v>
      </c>
      <c r="CC84" s="216">
        <f t="shared" si="69"/>
        <v>0.2</v>
      </c>
      <c r="CD84" s="216">
        <f t="shared" si="69"/>
        <v>0.2</v>
      </c>
      <c r="CE84" s="216">
        <f t="shared" si="69"/>
        <v>0.2</v>
      </c>
      <c r="CF84" s="216">
        <f t="shared" si="69"/>
        <v>0.2</v>
      </c>
      <c r="CG84" s="216">
        <f t="shared" si="69"/>
        <v>0.2</v>
      </c>
      <c r="CH84" s="216">
        <f t="shared" si="69"/>
        <v>0.2</v>
      </c>
      <c r="CI84" s="216">
        <f t="shared" si="69"/>
        <v>0.2</v>
      </c>
      <c r="CJ84" s="216">
        <f t="shared" si="69"/>
        <v>0.2</v>
      </c>
      <c r="CK84" s="216">
        <f t="shared" si="69"/>
        <v>36.200000000000003</v>
      </c>
      <c r="CL84" s="216">
        <f t="shared" si="69"/>
        <v>0.2</v>
      </c>
      <c r="CM84" s="216">
        <f t="shared" si="69"/>
        <v>0.2</v>
      </c>
      <c r="CN84" s="216">
        <f t="shared" si="69"/>
        <v>0.2</v>
      </c>
      <c r="CO84" s="216">
        <f t="shared" si="69"/>
        <v>0.2</v>
      </c>
      <c r="CP84" s="216">
        <f t="shared" si="69"/>
        <v>0.2</v>
      </c>
      <c r="CQ84" s="216">
        <f t="shared" si="69"/>
        <v>0.2</v>
      </c>
      <c r="CR84" s="216">
        <f t="shared" si="69"/>
        <v>0.2</v>
      </c>
      <c r="CS84" s="217">
        <f t="shared" si="69"/>
        <v>0.2</v>
      </c>
      <c r="CT84" s="213">
        <f t="shared" ref="CT84:CT96" si="70">SUM(B84:CS84)</f>
        <v>10853.540000000019</v>
      </c>
      <c r="CU84" s="149"/>
      <c r="CV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1.8</v>
      </c>
      <c r="S85" s="1">
        <v>1.8</v>
      </c>
      <c r="T85" s="1">
        <v>0.2</v>
      </c>
      <c r="U85" s="1">
        <v>1.8</v>
      </c>
      <c r="V85" s="1">
        <v>1.8</v>
      </c>
      <c r="W85" s="1">
        <v>7.7799999999999994</v>
      </c>
      <c r="X85" s="1">
        <v>1.8</v>
      </c>
      <c r="Y85" s="1">
        <v>1.8</v>
      </c>
      <c r="Z85" s="1">
        <v>162</v>
      </c>
      <c r="AA85" s="1">
        <v>162</v>
      </c>
      <c r="AB85" s="1">
        <v>162</v>
      </c>
      <c r="AC85" s="1">
        <v>157.19999999999999</v>
      </c>
      <c r="AD85" s="1">
        <v>161.69999999999999</v>
      </c>
      <c r="AE85" s="1">
        <v>165.2</v>
      </c>
      <c r="AF85" s="1">
        <v>165.5</v>
      </c>
      <c r="AG85" s="1">
        <v>165.9</v>
      </c>
      <c r="AH85" s="1">
        <v>165.5</v>
      </c>
      <c r="AI85" s="1">
        <v>166.1</v>
      </c>
      <c r="AJ85" s="1">
        <v>165.6</v>
      </c>
      <c r="AK85" s="1">
        <v>165.9</v>
      </c>
      <c r="AL85" s="1">
        <v>164.9</v>
      </c>
      <c r="AM85" s="1">
        <v>164.79999999999998</v>
      </c>
      <c r="AN85" s="1">
        <v>163</v>
      </c>
      <c r="AO85" s="1">
        <v>162.6</v>
      </c>
      <c r="AP85" s="1">
        <v>135.69999999999999</v>
      </c>
      <c r="AQ85" s="1">
        <v>134.11999999999998</v>
      </c>
      <c r="AR85" s="1">
        <v>155.79999999999998</v>
      </c>
      <c r="AS85" s="1">
        <v>157.5</v>
      </c>
      <c r="AT85" s="1">
        <v>164.60000000000002</v>
      </c>
      <c r="AU85" s="1">
        <v>162.79999999999998</v>
      </c>
      <c r="AV85" s="1">
        <v>157</v>
      </c>
      <c r="AW85" s="1">
        <v>157.4</v>
      </c>
      <c r="AX85" s="1">
        <v>157.9</v>
      </c>
      <c r="AY85" s="1">
        <v>158.19999999999999</v>
      </c>
      <c r="AZ85" s="1">
        <v>158.19999999999999</v>
      </c>
      <c r="BA85" s="1">
        <v>158.5</v>
      </c>
      <c r="BB85" s="1">
        <v>159.19999999999999</v>
      </c>
      <c r="BC85" s="1">
        <v>158.9</v>
      </c>
      <c r="BD85" s="1">
        <v>159</v>
      </c>
      <c r="BE85" s="1">
        <v>158.6</v>
      </c>
      <c r="BF85" s="1">
        <v>157.9</v>
      </c>
      <c r="BG85" s="1">
        <v>157.69999999999999</v>
      </c>
      <c r="BH85" s="1">
        <v>150.1</v>
      </c>
      <c r="BI85" s="1">
        <v>139.79999999999998</v>
      </c>
      <c r="BJ85" s="1">
        <v>120.78999999999999</v>
      </c>
      <c r="BK85" s="1">
        <v>117.89999999999999</v>
      </c>
      <c r="BL85" s="1">
        <v>107.6</v>
      </c>
      <c r="BM85" s="1">
        <v>101.03</v>
      </c>
      <c r="BN85" s="1">
        <v>83</v>
      </c>
      <c r="BO85" s="1">
        <v>100.1</v>
      </c>
      <c r="BP85" s="1">
        <v>138.07</v>
      </c>
      <c r="BQ85" s="1">
        <v>150.59999999999997</v>
      </c>
      <c r="BR85" s="1">
        <v>146.5</v>
      </c>
      <c r="BS85" s="1">
        <v>151.9</v>
      </c>
      <c r="BT85" s="1">
        <v>147</v>
      </c>
      <c r="BU85" s="1">
        <v>158.1</v>
      </c>
      <c r="BV85" s="1">
        <v>153.19999999999999</v>
      </c>
      <c r="BW85" s="1">
        <v>145.1</v>
      </c>
      <c r="BX85" s="1">
        <v>139.19999999999999</v>
      </c>
      <c r="BY85" s="1">
        <v>66.999999999999986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14">
        <f t="shared" si="70"/>
        <v>7771.8899999999967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47.28</v>
      </c>
      <c r="J86" s="1">
        <v>0</v>
      </c>
      <c r="K86" s="1">
        <v>0</v>
      </c>
      <c r="L86" s="1">
        <v>50.879999999999995</v>
      </c>
      <c r="M86" s="1">
        <v>31.310000000000002</v>
      </c>
      <c r="N86" s="1">
        <v>120.80000000000001</v>
      </c>
      <c r="O86" s="1">
        <v>120.80000000000001</v>
      </c>
      <c r="P86" s="1">
        <v>120.60000000000001</v>
      </c>
      <c r="Q86" s="1">
        <v>120.60000000000001</v>
      </c>
      <c r="R86" s="1">
        <v>76.3</v>
      </c>
      <c r="S86" s="1">
        <v>76.3</v>
      </c>
      <c r="T86" s="1">
        <v>0</v>
      </c>
      <c r="U86" s="1">
        <v>0</v>
      </c>
      <c r="V86" s="1">
        <v>113.4</v>
      </c>
      <c r="W86" s="1">
        <v>49.51</v>
      </c>
      <c r="X86" s="1">
        <v>0</v>
      </c>
      <c r="Y86" s="1">
        <v>0</v>
      </c>
      <c r="Z86" s="1">
        <v>34.5</v>
      </c>
      <c r="AA86" s="1">
        <v>34.5</v>
      </c>
      <c r="AB86" s="1">
        <v>34.5</v>
      </c>
      <c r="AC86" s="1">
        <v>34.5</v>
      </c>
      <c r="AD86" s="1">
        <v>34.5</v>
      </c>
      <c r="AE86" s="1">
        <v>34.5</v>
      </c>
      <c r="AF86" s="1">
        <v>34.5</v>
      </c>
      <c r="AG86" s="1">
        <v>34.5</v>
      </c>
      <c r="AH86" s="1">
        <v>34.5</v>
      </c>
      <c r="AI86" s="1">
        <v>34.5</v>
      </c>
      <c r="AJ86" s="1">
        <v>34.5</v>
      </c>
      <c r="AK86" s="1">
        <v>34.5</v>
      </c>
      <c r="AL86" s="1">
        <v>34.5</v>
      </c>
      <c r="AM86" s="1">
        <v>34.5</v>
      </c>
      <c r="AN86" s="1">
        <v>34.5</v>
      </c>
      <c r="AO86" s="1">
        <v>34.5</v>
      </c>
      <c r="AP86" s="1">
        <v>50.6</v>
      </c>
      <c r="AQ86" s="1">
        <v>51.800000000000004</v>
      </c>
      <c r="AR86" s="1">
        <v>41.7</v>
      </c>
      <c r="AS86" s="1">
        <v>41.7</v>
      </c>
      <c r="AT86" s="1">
        <v>34.5</v>
      </c>
      <c r="AU86" s="1">
        <v>34.5</v>
      </c>
      <c r="AV86" s="1">
        <v>34.5</v>
      </c>
      <c r="AW86" s="1">
        <v>34.5</v>
      </c>
      <c r="AX86" s="1">
        <v>34.5</v>
      </c>
      <c r="AY86" s="1">
        <v>34.5</v>
      </c>
      <c r="AZ86" s="1">
        <v>34.5</v>
      </c>
      <c r="BA86" s="1">
        <v>34.5</v>
      </c>
      <c r="BB86" s="1">
        <v>34.5</v>
      </c>
      <c r="BC86" s="1">
        <v>34.5</v>
      </c>
      <c r="BD86" s="1">
        <v>34.5</v>
      </c>
      <c r="BE86" s="1">
        <v>34.5</v>
      </c>
      <c r="BF86" s="1">
        <v>34.5</v>
      </c>
      <c r="BG86" s="1">
        <v>34.5</v>
      </c>
      <c r="BH86" s="1">
        <v>41.7</v>
      </c>
      <c r="BI86" s="1">
        <v>41.7</v>
      </c>
      <c r="BJ86" s="1">
        <v>50.6</v>
      </c>
      <c r="BK86" s="1">
        <v>57.1</v>
      </c>
      <c r="BL86" s="1">
        <v>61.5</v>
      </c>
      <c r="BM86" s="1">
        <v>61.5</v>
      </c>
      <c r="BN86" s="1">
        <v>78.5</v>
      </c>
      <c r="BO86" s="1">
        <v>20.7</v>
      </c>
      <c r="BP86" s="1">
        <v>20.7</v>
      </c>
      <c r="BQ86" s="1">
        <v>20.7</v>
      </c>
      <c r="BR86" s="1">
        <v>20.7</v>
      </c>
      <c r="BS86" s="1">
        <v>20.7</v>
      </c>
      <c r="BT86" s="1">
        <v>20.7</v>
      </c>
      <c r="BU86" s="1">
        <v>41.7</v>
      </c>
      <c r="BV86" s="1">
        <v>34.5</v>
      </c>
      <c r="BW86" s="1">
        <v>34.5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36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2812.0799999999981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5.56</v>
      </c>
      <c r="AA87" s="1">
        <v>5.83</v>
      </c>
      <c r="AB87" s="1">
        <v>5.98</v>
      </c>
      <c r="AC87" s="1">
        <v>7.9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3.2</v>
      </c>
      <c r="AV87" s="1">
        <v>7.9</v>
      </c>
      <c r="AW87" s="1">
        <v>7.9</v>
      </c>
      <c r="AX87" s="1">
        <v>7.9</v>
      </c>
      <c r="AY87" s="1">
        <v>7.9</v>
      </c>
      <c r="AZ87" s="1">
        <v>7.9</v>
      </c>
      <c r="BA87" s="1">
        <v>7.9</v>
      </c>
      <c r="BB87" s="1">
        <v>7.9</v>
      </c>
      <c r="BC87" s="1">
        <v>7.9</v>
      </c>
      <c r="BD87" s="1">
        <v>7.9</v>
      </c>
      <c r="BE87" s="1">
        <v>7.9</v>
      </c>
      <c r="BF87" s="1">
        <v>7.9</v>
      </c>
      <c r="BG87" s="1">
        <v>7.9</v>
      </c>
      <c r="BH87" s="1">
        <v>6</v>
      </c>
      <c r="BI87" s="1">
        <v>6</v>
      </c>
      <c r="BJ87" s="1">
        <v>7.9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7.9</v>
      </c>
      <c r="BW87" s="1">
        <v>7.9</v>
      </c>
      <c r="BX87" s="1">
        <v>7.9</v>
      </c>
      <c r="BY87" s="1">
        <v>7.9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269.57000000000011</v>
      </c>
      <c r="CU87" s="151"/>
      <c r="CV87" s="150"/>
    </row>
    <row r="88" spans="1:102">
      <c r="A88" s="210" t="s">
        <v>63</v>
      </c>
      <c r="B88" s="218">
        <f t="shared" ref="B88:AG88" si="71">SUM(B89:B89)</f>
        <v>8.0000000000000002E-3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4.0000000000000001E-3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4.0000000000000001E-3</v>
      </c>
      <c r="K88" s="127">
        <f t="shared" si="71"/>
        <v>0</v>
      </c>
      <c r="L88" s="127">
        <f t="shared" si="71"/>
        <v>4.0000000000000001E-3</v>
      </c>
      <c r="M88" s="127">
        <f t="shared" si="71"/>
        <v>0</v>
      </c>
      <c r="N88" s="127">
        <f t="shared" si="71"/>
        <v>4.0000000000000001E-3</v>
      </c>
      <c r="O88" s="127">
        <f t="shared" si="71"/>
        <v>4.0000000000000001E-3</v>
      </c>
      <c r="P88" s="127">
        <f t="shared" si="71"/>
        <v>0</v>
      </c>
      <c r="Q88" s="127">
        <f t="shared" si="71"/>
        <v>4.0000000000000001E-3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4.0000000000000001E-3</v>
      </c>
      <c r="V88" s="127">
        <f t="shared" si="71"/>
        <v>4.0000000000000001E-3</v>
      </c>
      <c r="W88" s="127">
        <f t="shared" si="71"/>
        <v>4.0000000000000001E-3</v>
      </c>
      <c r="X88" s="127">
        <f t="shared" si="71"/>
        <v>4.0000000000000001E-3</v>
      </c>
      <c r="Y88" s="127">
        <f t="shared" si="71"/>
        <v>4.0000000000000001E-3</v>
      </c>
      <c r="Z88" s="127">
        <f t="shared" si="71"/>
        <v>9.2399999999999996E-2</v>
      </c>
      <c r="AA88" s="127">
        <f t="shared" si="71"/>
        <v>0.69159999999999999</v>
      </c>
      <c r="AB88" s="127">
        <f t="shared" si="71"/>
        <v>1.6827999999999999</v>
      </c>
      <c r="AC88" s="127">
        <f t="shared" si="71"/>
        <v>3.0554000000000006</v>
      </c>
      <c r="AD88" s="127">
        <f t="shared" si="71"/>
        <v>3.5472600000000001</v>
      </c>
      <c r="AE88" s="127">
        <f t="shared" si="71"/>
        <v>3.6614</v>
      </c>
      <c r="AF88" s="127">
        <f t="shared" si="71"/>
        <v>4.5728999999999997</v>
      </c>
      <c r="AG88" s="127">
        <f t="shared" si="71"/>
        <v>6.1765999999999996</v>
      </c>
      <c r="AH88" s="127">
        <f t="shared" ref="AH88:BM88" si="72">SUM(AH89:AH89)</f>
        <v>8.9136999999999986</v>
      </c>
      <c r="AI88" s="127">
        <f t="shared" si="72"/>
        <v>9.9337100000000014</v>
      </c>
      <c r="AJ88" s="127">
        <f t="shared" si="72"/>
        <v>13.156780000000001</v>
      </c>
      <c r="AK88" s="127">
        <f t="shared" si="72"/>
        <v>16.747799999999998</v>
      </c>
      <c r="AL88" s="127">
        <f t="shared" si="72"/>
        <v>20.288219999999999</v>
      </c>
      <c r="AM88" s="127">
        <f t="shared" si="72"/>
        <v>22.918399999999998</v>
      </c>
      <c r="AN88" s="127">
        <f t="shared" si="72"/>
        <v>24.10258</v>
      </c>
      <c r="AO88" s="127">
        <f t="shared" si="72"/>
        <v>28.225000000000001</v>
      </c>
      <c r="AP88" s="127">
        <f t="shared" si="72"/>
        <v>30.467300000000002</v>
      </c>
      <c r="AQ88" s="127">
        <f t="shared" si="72"/>
        <v>31.734309999999997</v>
      </c>
      <c r="AR88" s="127">
        <f t="shared" si="72"/>
        <v>33.743710000000007</v>
      </c>
      <c r="AS88" s="127">
        <f t="shared" si="72"/>
        <v>36.886350000000007</v>
      </c>
      <c r="AT88" s="127">
        <f t="shared" si="72"/>
        <v>34.677989999999994</v>
      </c>
      <c r="AU88" s="127">
        <f t="shared" si="72"/>
        <v>36.492169999999994</v>
      </c>
      <c r="AV88" s="127">
        <f t="shared" si="72"/>
        <v>41.398229999999998</v>
      </c>
      <c r="AW88" s="127">
        <f t="shared" si="72"/>
        <v>40.229799999999997</v>
      </c>
      <c r="AX88" s="127">
        <f t="shared" si="72"/>
        <v>38.355620000000002</v>
      </c>
      <c r="AY88" s="127">
        <f t="shared" si="72"/>
        <v>41.844009999999997</v>
      </c>
      <c r="AZ88" s="127">
        <f t="shared" si="72"/>
        <v>49.978570000000005</v>
      </c>
      <c r="BA88" s="127">
        <f t="shared" si="72"/>
        <v>54.170549999999992</v>
      </c>
      <c r="BB88" s="127">
        <f t="shared" si="72"/>
        <v>48.977029999999999</v>
      </c>
      <c r="BC88" s="127">
        <f t="shared" si="72"/>
        <v>44.177370000000003</v>
      </c>
      <c r="BD88" s="127">
        <f t="shared" si="72"/>
        <v>47.539479999999998</v>
      </c>
      <c r="BE88" s="127">
        <f t="shared" si="72"/>
        <v>48.198180000000001</v>
      </c>
      <c r="BF88" s="127">
        <f t="shared" si="72"/>
        <v>50.758009999999999</v>
      </c>
      <c r="BG88" s="127">
        <f t="shared" si="72"/>
        <v>57.32349</v>
      </c>
      <c r="BH88" s="127">
        <f t="shared" si="72"/>
        <v>66.34232999999999</v>
      </c>
      <c r="BI88" s="127">
        <f t="shared" si="72"/>
        <v>61.943709999999996</v>
      </c>
      <c r="BJ88" s="127">
        <f t="shared" si="72"/>
        <v>58.643209999999996</v>
      </c>
      <c r="BK88" s="127">
        <f t="shared" si="72"/>
        <v>50.700519999999997</v>
      </c>
      <c r="BL88" s="127">
        <f t="shared" si="72"/>
        <v>48.108469999999997</v>
      </c>
      <c r="BM88" s="127">
        <f t="shared" si="72"/>
        <v>42.490430000000003</v>
      </c>
      <c r="BN88" s="127">
        <f t="shared" ref="BN88:CS88" si="73">SUM(BN89:BN89)</f>
        <v>33.798069999999996</v>
      </c>
      <c r="BO88" s="127">
        <f t="shared" si="73"/>
        <v>29.646929999999998</v>
      </c>
      <c r="BP88" s="127">
        <f t="shared" si="73"/>
        <v>28.835050000000003</v>
      </c>
      <c r="BQ88" s="127">
        <f t="shared" si="73"/>
        <v>24.495400000000004</v>
      </c>
      <c r="BR88" s="127">
        <f t="shared" si="73"/>
        <v>17.556669999999997</v>
      </c>
      <c r="BS88" s="127">
        <f t="shared" si="73"/>
        <v>12.490380000000002</v>
      </c>
      <c r="BT88" s="127">
        <f t="shared" si="73"/>
        <v>9.8588299999999993</v>
      </c>
      <c r="BU88" s="127">
        <f t="shared" si="73"/>
        <v>7.0727499999999992</v>
      </c>
      <c r="BV88" s="127">
        <f t="shared" si="73"/>
        <v>4.1335499999999996</v>
      </c>
      <c r="BW88" s="127">
        <f t="shared" si="73"/>
        <v>1.3382700000000001</v>
      </c>
      <c r="BX88" s="127">
        <f t="shared" si="73"/>
        <v>0.25823999999999997</v>
      </c>
      <c r="BY88" s="127">
        <f t="shared" si="73"/>
        <v>6.1599999999999995E-2</v>
      </c>
      <c r="BZ88" s="127">
        <f t="shared" si="73"/>
        <v>8.0000000000000002E-3</v>
      </c>
      <c r="CA88" s="127">
        <f t="shared" si="73"/>
        <v>8.0000000000000002E-3</v>
      </c>
      <c r="CB88" s="127">
        <f t="shared" si="73"/>
        <v>8.0000000000000002E-3</v>
      </c>
      <c r="CC88" s="127">
        <f t="shared" si="73"/>
        <v>8.0000000000000002E-3</v>
      </c>
      <c r="CD88" s="127">
        <f t="shared" si="73"/>
        <v>1.2E-2</v>
      </c>
      <c r="CE88" s="127">
        <f t="shared" si="73"/>
        <v>8.0000000000000002E-3</v>
      </c>
      <c r="CF88" s="127">
        <f t="shared" si="73"/>
        <v>8.0000000000000002E-3</v>
      </c>
      <c r="CG88" s="127">
        <f t="shared" si="73"/>
        <v>1.2E-2</v>
      </c>
      <c r="CH88" s="127">
        <f t="shared" si="73"/>
        <v>1.2E-2</v>
      </c>
      <c r="CI88" s="127">
        <f t="shared" si="73"/>
        <v>8.0000000000000002E-3</v>
      </c>
      <c r="CJ88" s="127">
        <f t="shared" si="73"/>
        <v>1.2E-2</v>
      </c>
      <c r="CK88" s="127">
        <f t="shared" si="73"/>
        <v>1.2E-2</v>
      </c>
      <c r="CL88" s="127">
        <f t="shared" si="73"/>
        <v>1.2E-2</v>
      </c>
      <c r="CM88" s="127">
        <f t="shared" si="73"/>
        <v>8.0000000000000002E-3</v>
      </c>
      <c r="CN88" s="127">
        <f t="shared" si="73"/>
        <v>8.0000000000000002E-3</v>
      </c>
      <c r="CO88" s="127">
        <f t="shared" si="73"/>
        <v>1.2E-2</v>
      </c>
      <c r="CP88" s="127">
        <f t="shared" si="73"/>
        <v>8.0000000000000002E-3</v>
      </c>
      <c r="CQ88" s="127">
        <f t="shared" si="73"/>
        <v>8.0000000000000002E-3</v>
      </c>
      <c r="CR88" s="127">
        <f t="shared" si="73"/>
        <v>8.0000000000000002E-3</v>
      </c>
      <c r="CS88" s="213">
        <f t="shared" si="73"/>
        <v>1.2E-2</v>
      </c>
      <c r="CT88" s="213">
        <f t="shared" si="70"/>
        <v>1432.7371299999998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0</v>
      </c>
      <c r="D89" s="208">
        <v>0</v>
      </c>
      <c r="E89" s="208">
        <v>0</v>
      </c>
      <c r="F89" s="208">
        <v>4.0000000000000001E-3</v>
      </c>
      <c r="G89" s="208">
        <v>0</v>
      </c>
      <c r="H89" s="208">
        <v>0</v>
      </c>
      <c r="I89" s="208">
        <v>0</v>
      </c>
      <c r="J89" s="208">
        <v>4.0000000000000001E-3</v>
      </c>
      <c r="K89" s="208">
        <v>0</v>
      </c>
      <c r="L89" s="208">
        <v>4.0000000000000001E-3</v>
      </c>
      <c r="M89" s="208">
        <v>0</v>
      </c>
      <c r="N89" s="208">
        <v>4.0000000000000001E-3</v>
      </c>
      <c r="O89" s="208">
        <v>4.0000000000000001E-3</v>
      </c>
      <c r="P89" s="208">
        <v>0</v>
      </c>
      <c r="Q89" s="208">
        <v>4.0000000000000001E-3</v>
      </c>
      <c r="R89" s="208">
        <v>0</v>
      </c>
      <c r="S89" s="208">
        <v>0</v>
      </c>
      <c r="T89" s="208">
        <v>0</v>
      </c>
      <c r="U89" s="208">
        <v>4.0000000000000001E-3</v>
      </c>
      <c r="V89" s="208">
        <v>4.0000000000000001E-3</v>
      </c>
      <c r="W89" s="208">
        <v>4.0000000000000001E-3</v>
      </c>
      <c r="X89" s="208">
        <v>4.0000000000000001E-3</v>
      </c>
      <c r="Y89" s="208">
        <v>4.0000000000000001E-3</v>
      </c>
      <c r="Z89" s="208">
        <v>9.2399999999999996E-2</v>
      </c>
      <c r="AA89" s="208">
        <v>0.69159999999999999</v>
      </c>
      <c r="AB89" s="208">
        <v>1.6827999999999999</v>
      </c>
      <c r="AC89" s="208">
        <v>3.0554000000000006</v>
      </c>
      <c r="AD89" s="208">
        <v>3.5472600000000001</v>
      </c>
      <c r="AE89" s="208">
        <v>3.6614</v>
      </c>
      <c r="AF89" s="208">
        <v>4.5728999999999997</v>
      </c>
      <c r="AG89" s="208">
        <v>6.1765999999999996</v>
      </c>
      <c r="AH89" s="208">
        <v>8.9136999999999986</v>
      </c>
      <c r="AI89" s="208">
        <v>9.9337100000000014</v>
      </c>
      <c r="AJ89" s="208">
        <v>13.156780000000001</v>
      </c>
      <c r="AK89" s="208">
        <v>16.747799999999998</v>
      </c>
      <c r="AL89" s="208">
        <v>20.288219999999999</v>
      </c>
      <c r="AM89" s="208">
        <v>22.918399999999998</v>
      </c>
      <c r="AN89" s="208">
        <v>24.10258</v>
      </c>
      <c r="AO89" s="208">
        <v>28.225000000000001</v>
      </c>
      <c r="AP89" s="208">
        <v>30.467300000000002</v>
      </c>
      <c r="AQ89" s="208">
        <v>31.734309999999997</v>
      </c>
      <c r="AR89" s="208">
        <v>33.743710000000007</v>
      </c>
      <c r="AS89" s="208">
        <v>36.886350000000007</v>
      </c>
      <c r="AT89" s="208">
        <v>34.677989999999994</v>
      </c>
      <c r="AU89" s="208">
        <v>36.492169999999994</v>
      </c>
      <c r="AV89" s="208">
        <v>41.398229999999998</v>
      </c>
      <c r="AW89" s="208">
        <v>40.229799999999997</v>
      </c>
      <c r="AX89" s="208">
        <v>38.355620000000002</v>
      </c>
      <c r="AY89" s="208">
        <v>41.844009999999997</v>
      </c>
      <c r="AZ89" s="208">
        <v>49.978570000000005</v>
      </c>
      <c r="BA89" s="208">
        <v>54.170549999999992</v>
      </c>
      <c r="BB89" s="208">
        <v>48.977029999999999</v>
      </c>
      <c r="BC89" s="208">
        <v>44.177370000000003</v>
      </c>
      <c r="BD89" s="208">
        <v>47.539479999999998</v>
      </c>
      <c r="BE89" s="208">
        <v>48.198180000000001</v>
      </c>
      <c r="BF89" s="208">
        <v>50.758009999999999</v>
      </c>
      <c r="BG89" s="208">
        <v>57.32349</v>
      </c>
      <c r="BH89" s="208">
        <v>66.34232999999999</v>
      </c>
      <c r="BI89" s="208">
        <v>61.943709999999996</v>
      </c>
      <c r="BJ89" s="208">
        <v>58.643209999999996</v>
      </c>
      <c r="BK89" s="208">
        <v>50.700519999999997</v>
      </c>
      <c r="BL89" s="208">
        <v>48.108469999999997</v>
      </c>
      <c r="BM89" s="208">
        <v>42.490430000000003</v>
      </c>
      <c r="BN89" s="208">
        <v>33.798069999999996</v>
      </c>
      <c r="BO89" s="208">
        <v>29.646929999999998</v>
      </c>
      <c r="BP89" s="208">
        <v>28.835050000000003</v>
      </c>
      <c r="BQ89" s="208">
        <v>24.495400000000004</v>
      </c>
      <c r="BR89" s="208">
        <v>17.556669999999997</v>
      </c>
      <c r="BS89" s="208">
        <v>12.490380000000002</v>
      </c>
      <c r="BT89" s="208">
        <v>9.8588299999999993</v>
      </c>
      <c r="BU89" s="208">
        <v>7.0727499999999992</v>
      </c>
      <c r="BV89" s="208">
        <v>4.1335499999999996</v>
      </c>
      <c r="BW89" s="208">
        <v>1.3382700000000001</v>
      </c>
      <c r="BX89" s="208">
        <v>0.25823999999999997</v>
      </c>
      <c r="BY89" s="208">
        <v>6.1599999999999995E-2</v>
      </c>
      <c r="BZ89" s="208">
        <v>8.0000000000000002E-3</v>
      </c>
      <c r="CA89" s="208">
        <v>8.0000000000000002E-3</v>
      </c>
      <c r="CB89" s="208">
        <v>8.0000000000000002E-3</v>
      </c>
      <c r="CC89" s="208">
        <v>8.0000000000000002E-3</v>
      </c>
      <c r="CD89" s="208">
        <v>1.2E-2</v>
      </c>
      <c r="CE89" s="208">
        <v>8.0000000000000002E-3</v>
      </c>
      <c r="CF89" s="208">
        <v>8.0000000000000002E-3</v>
      </c>
      <c r="CG89" s="208">
        <v>1.2E-2</v>
      </c>
      <c r="CH89" s="208">
        <v>1.2E-2</v>
      </c>
      <c r="CI89" s="208">
        <v>8.0000000000000002E-3</v>
      </c>
      <c r="CJ89" s="208">
        <v>1.2E-2</v>
      </c>
      <c r="CK89" s="208">
        <v>1.2E-2</v>
      </c>
      <c r="CL89" s="208">
        <v>1.2E-2</v>
      </c>
      <c r="CM89" s="208">
        <v>8.0000000000000002E-3</v>
      </c>
      <c r="CN89" s="208">
        <v>8.0000000000000002E-3</v>
      </c>
      <c r="CO89" s="208">
        <v>1.2E-2</v>
      </c>
      <c r="CP89" s="208">
        <v>8.0000000000000002E-3</v>
      </c>
      <c r="CQ89" s="208">
        <v>8.0000000000000002E-3</v>
      </c>
      <c r="CR89" s="208">
        <v>8.0000000000000002E-3</v>
      </c>
      <c r="CS89" s="220">
        <v>1.2E-2</v>
      </c>
      <c r="CT89" s="214">
        <f t="shared" si="70"/>
        <v>1432.7371299999998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0.20800000000000002</v>
      </c>
      <c r="C91" s="128">
        <f t="shared" si="74"/>
        <v>0.2</v>
      </c>
      <c r="D91" s="128">
        <f t="shared" si="74"/>
        <v>0.2</v>
      </c>
      <c r="E91" s="128">
        <f t="shared" si="74"/>
        <v>0.2</v>
      </c>
      <c r="F91" s="128">
        <f t="shared" si="74"/>
        <v>0.20400000000000001</v>
      </c>
      <c r="G91" s="128">
        <f t="shared" si="74"/>
        <v>0.2</v>
      </c>
      <c r="H91" s="128">
        <f t="shared" si="74"/>
        <v>0.2</v>
      </c>
      <c r="I91" s="128">
        <f t="shared" si="74"/>
        <v>47.480000000000004</v>
      </c>
      <c r="J91" s="128">
        <f t="shared" si="74"/>
        <v>0.20400000000000001</v>
      </c>
      <c r="K91" s="128">
        <f t="shared" si="74"/>
        <v>0.2</v>
      </c>
      <c r="L91" s="128">
        <f t="shared" si="74"/>
        <v>51.083999999999996</v>
      </c>
      <c r="M91" s="128">
        <f t="shared" si="74"/>
        <v>31.51</v>
      </c>
      <c r="N91" s="128">
        <f t="shared" si="74"/>
        <v>121.00400000000002</v>
      </c>
      <c r="O91" s="128">
        <f t="shared" si="74"/>
        <v>121.00400000000002</v>
      </c>
      <c r="P91" s="128">
        <f t="shared" si="74"/>
        <v>120.80000000000001</v>
      </c>
      <c r="Q91" s="128">
        <f t="shared" si="74"/>
        <v>120.80400000000002</v>
      </c>
      <c r="R91" s="128">
        <f t="shared" si="74"/>
        <v>78.099999999999994</v>
      </c>
      <c r="S91" s="128">
        <f t="shared" si="74"/>
        <v>78.099999999999994</v>
      </c>
      <c r="T91" s="128">
        <f t="shared" si="74"/>
        <v>0.2</v>
      </c>
      <c r="U91" s="128">
        <f t="shared" si="74"/>
        <v>1.804</v>
      </c>
      <c r="V91" s="128">
        <f t="shared" si="74"/>
        <v>115.20400000000001</v>
      </c>
      <c r="W91" s="128">
        <f t="shared" si="74"/>
        <v>57.293999999999997</v>
      </c>
      <c r="X91" s="128">
        <f t="shared" si="74"/>
        <v>1.804</v>
      </c>
      <c r="Y91" s="128">
        <f t="shared" si="74"/>
        <v>1.804</v>
      </c>
      <c r="Z91" s="128">
        <f t="shared" si="74"/>
        <v>202.1524</v>
      </c>
      <c r="AA91" s="128">
        <f t="shared" si="74"/>
        <v>203.02160000000001</v>
      </c>
      <c r="AB91" s="128">
        <f t="shared" si="74"/>
        <v>204.16279999999998</v>
      </c>
      <c r="AC91" s="128">
        <f t="shared" si="74"/>
        <v>202.65539999999999</v>
      </c>
      <c r="AD91" s="128">
        <f t="shared" si="74"/>
        <v>207.64725999999999</v>
      </c>
      <c r="AE91" s="128">
        <f t="shared" si="74"/>
        <v>211.26139999999998</v>
      </c>
      <c r="AF91" s="128">
        <f t="shared" si="74"/>
        <v>212.47290000000001</v>
      </c>
      <c r="AG91" s="128">
        <f t="shared" si="74"/>
        <v>214.47660000000002</v>
      </c>
      <c r="AH91" s="128">
        <f t="shared" ref="AH91:BM91" si="75">SUM(AH84,AH88)</f>
        <v>216.81370000000001</v>
      </c>
      <c r="AI91" s="128">
        <f t="shared" si="75"/>
        <v>218.43370999999999</v>
      </c>
      <c r="AJ91" s="128">
        <f t="shared" si="75"/>
        <v>221.15678</v>
      </c>
      <c r="AK91" s="128">
        <f t="shared" si="75"/>
        <v>225.0478</v>
      </c>
      <c r="AL91" s="128">
        <f t="shared" si="75"/>
        <v>227.58822000000001</v>
      </c>
      <c r="AM91" s="128">
        <f t="shared" si="75"/>
        <v>230.11839999999998</v>
      </c>
      <c r="AN91" s="128">
        <f t="shared" si="75"/>
        <v>229.50257999999999</v>
      </c>
      <c r="AO91" s="128">
        <f t="shared" si="75"/>
        <v>233.22499999999999</v>
      </c>
      <c r="AP91" s="128">
        <f t="shared" si="75"/>
        <v>216.76729999999998</v>
      </c>
      <c r="AQ91" s="128">
        <f t="shared" si="75"/>
        <v>217.65430999999998</v>
      </c>
      <c r="AR91" s="128">
        <f t="shared" si="75"/>
        <v>231.24371000000002</v>
      </c>
      <c r="AS91" s="128">
        <f t="shared" si="75"/>
        <v>236.08634999999998</v>
      </c>
      <c r="AT91" s="128">
        <f t="shared" si="75"/>
        <v>233.77799000000002</v>
      </c>
      <c r="AU91" s="128">
        <f t="shared" si="75"/>
        <v>236.99216999999996</v>
      </c>
      <c r="AV91" s="128">
        <f t="shared" si="75"/>
        <v>240.79822999999999</v>
      </c>
      <c r="AW91" s="128">
        <f t="shared" si="75"/>
        <v>240.02980000000002</v>
      </c>
      <c r="AX91" s="128">
        <f t="shared" si="75"/>
        <v>238.65562</v>
      </c>
      <c r="AY91" s="128">
        <f t="shared" si="75"/>
        <v>242.44400999999999</v>
      </c>
      <c r="AZ91" s="128">
        <f t="shared" si="75"/>
        <v>250.57857000000001</v>
      </c>
      <c r="BA91" s="128">
        <f t="shared" si="75"/>
        <v>255.07055</v>
      </c>
      <c r="BB91" s="128">
        <f t="shared" si="75"/>
        <v>250.57702999999998</v>
      </c>
      <c r="BC91" s="128">
        <f t="shared" si="75"/>
        <v>245.47737000000001</v>
      </c>
      <c r="BD91" s="128">
        <f t="shared" si="75"/>
        <v>248.93948</v>
      </c>
      <c r="BE91" s="128">
        <f t="shared" si="75"/>
        <v>249.19818000000001</v>
      </c>
      <c r="BF91" s="128">
        <f t="shared" si="75"/>
        <v>251.05801000000002</v>
      </c>
      <c r="BG91" s="128">
        <f t="shared" si="75"/>
        <v>257.42349000000002</v>
      </c>
      <c r="BH91" s="128">
        <f t="shared" si="75"/>
        <v>264.14233000000002</v>
      </c>
      <c r="BI91" s="128">
        <f t="shared" si="75"/>
        <v>249.44371000000001</v>
      </c>
      <c r="BJ91" s="128">
        <f t="shared" si="75"/>
        <v>237.93320999999997</v>
      </c>
      <c r="BK91" s="128">
        <f t="shared" si="75"/>
        <v>225.70051999999998</v>
      </c>
      <c r="BL91" s="128">
        <f t="shared" si="75"/>
        <v>217.20846999999998</v>
      </c>
      <c r="BM91" s="128">
        <f t="shared" si="75"/>
        <v>205.02043</v>
      </c>
      <c r="BN91" s="128">
        <f t="shared" ref="BN91:CS91" si="76">SUM(BN84,BN88)</f>
        <v>195.29807</v>
      </c>
      <c r="BO91" s="128">
        <f t="shared" si="76"/>
        <v>150.44693000000001</v>
      </c>
      <c r="BP91" s="128">
        <f t="shared" si="76"/>
        <v>187.60504999999998</v>
      </c>
      <c r="BQ91" s="128">
        <f t="shared" si="76"/>
        <v>195.79539999999997</v>
      </c>
      <c r="BR91" s="128">
        <f t="shared" si="76"/>
        <v>184.75666999999999</v>
      </c>
      <c r="BS91" s="128">
        <f t="shared" si="76"/>
        <v>185.09037999999998</v>
      </c>
      <c r="BT91" s="128">
        <f t="shared" si="76"/>
        <v>177.55883</v>
      </c>
      <c r="BU91" s="128">
        <f t="shared" si="76"/>
        <v>206.87275</v>
      </c>
      <c r="BV91" s="128">
        <f t="shared" si="76"/>
        <v>199.73354999999998</v>
      </c>
      <c r="BW91" s="128">
        <f t="shared" si="76"/>
        <v>188.83826999999999</v>
      </c>
      <c r="BX91" s="128">
        <f t="shared" si="76"/>
        <v>147.35824</v>
      </c>
      <c r="BY91" s="128">
        <f t="shared" si="76"/>
        <v>74.96159999999999</v>
      </c>
      <c r="BZ91" s="128">
        <f t="shared" si="76"/>
        <v>0.20800000000000002</v>
      </c>
      <c r="CA91" s="128">
        <f t="shared" si="76"/>
        <v>0.20800000000000002</v>
      </c>
      <c r="CB91" s="128">
        <f t="shared" si="76"/>
        <v>0.20800000000000002</v>
      </c>
      <c r="CC91" s="128">
        <f t="shared" si="76"/>
        <v>0.20800000000000002</v>
      </c>
      <c r="CD91" s="128">
        <f t="shared" si="76"/>
        <v>0.21200000000000002</v>
      </c>
      <c r="CE91" s="128">
        <f t="shared" si="76"/>
        <v>0.20800000000000002</v>
      </c>
      <c r="CF91" s="128">
        <f t="shared" si="76"/>
        <v>0.20800000000000002</v>
      </c>
      <c r="CG91" s="128">
        <f t="shared" si="76"/>
        <v>0.21200000000000002</v>
      </c>
      <c r="CH91" s="128">
        <f t="shared" si="76"/>
        <v>0.21200000000000002</v>
      </c>
      <c r="CI91" s="128">
        <f t="shared" si="76"/>
        <v>0.20800000000000002</v>
      </c>
      <c r="CJ91" s="128">
        <f t="shared" si="76"/>
        <v>0.21200000000000002</v>
      </c>
      <c r="CK91" s="128">
        <f t="shared" si="76"/>
        <v>36.212000000000003</v>
      </c>
      <c r="CL91" s="128">
        <f t="shared" si="76"/>
        <v>0.21200000000000002</v>
      </c>
      <c r="CM91" s="128">
        <f t="shared" si="76"/>
        <v>0.20800000000000002</v>
      </c>
      <c r="CN91" s="128">
        <f t="shared" si="76"/>
        <v>0.20800000000000002</v>
      </c>
      <c r="CO91" s="128">
        <f t="shared" si="76"/>
        <v>0.21200000000000002</v>
      </c>
      <c r="CP91" s="128">
        <f t="shared" si="76"/>
        <v>0.20800000000000002</v>
      </c>
      <c r="CQ91" s="128">
        <f t="shared" si="76"/>
        <v>0.20800000000000002</v>
      </c>
      <c r="CR91" s="128">
        <f t="shared" si="76"/>
        <v>0.20800000000000002</v>
      </c>
      <c r="CS91" s="222">
        <f t="shared" si="76"/>
        <v>0.21200000000000002</v>
      </c>
      <c r="CT91" s="213">
        <f t="shared" si="70"/>
        <v>12286.277130000006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43.838000000000001</v>
      </c>
      <c r="C96" s="168">
        <f t="shared" si="80"/>
        <v>43.830000000000005</v>
      </c>
      <c r="D96" s="168">
        <f t="shared" si="80"/>
        <v>43.830000000000005</v>
      </c>
      <c r="E96" s="168">
        <f t="shared" si="80"/>
        <v>43.830000000000005</v>
      </c>
      <c r="F96" s="168">
        <f t="shared" si="80"/>
        <v>43.834000000000003</v>
      </c>
      <c r="G96" s="168">
        <f t="shared" si="80"/>
        <v>43.830000000000005</v>
      </c>
      <c r="H96" s="168">
        <f t="shared" si="80"/>
        <v>43.830000000000005</v>
      </c>
      <c r="I96" s="168">
        <f t="shared" si="80"/>
        <v>91.110000000000014</v>
      </c>
      <c r="J96" s="168">
        <f t="shared" si="80"/>
        <v>43.834000000000003</v>
      </c>
      <c r="K96" s="168">
        <f t="shared" si="80"/>
        <v>43.830000000000005</v>
      </c>
      <c r="L96" s="168">
        <f t="shared" si="80"/>
        <v>94.713999999999999</v>
      </c>
      <c r="M96" s="168">
        <f t="shared" si="80"/>
        <v>75.14</v>
      </c>
      <c r="N96" s="168">
        <f t="shared" si="80"/>
        <v>164.63400000000001</v>
      </c>
      <c r="O96" s="168">
        <f t="shared" si="80"/>
        <v>164.63400000000001</v>
      </c>
      <c r="P96" s="168">
        <f t="shared" si="80"/>
        <v>164.43</v>
      </c>
      <c r="Q96" s="168">
        <f t="shared" si="80"/>
        <v>164.43400000000003</v>
      </c>
      <c r="R96" s="168">
        <f t="shared" si="80"/>
        <v>121.72999999999999</v>
      </c>
      <c r="S96" s="168">
        <f t="shared" si="80"/>
        <v>121.72999999999999</v>
      </c>
      <c r="T96" s="168">
        <f t="shared" si="80"/>
        <v>43.830000000000005</v>
      </c>
      <c r="U96" s="168">
        <f t="shared" si="80"/>
        <v>45.434000000000005</v>
      </c>
      <c r="V96" s="168">
        <f t="shared" si="80"/>
        <v>158.834</v>
      </c>
      <c r="W96" s="168">
        <f t="shared" si="80"/>
        <v>100.92400000000001</v>
      </c>
      <c r="X96" s="168">
        <f t="shared" si="80"/>
        <v>45.434000000000005</v>
      </c>
      <c r="Y96" s="168">
        <f t="shared" si="80"/>
        <v>45.434000000000005</v>
      </c>
      <c r="Z96" s="168">
        <f t="shared" si="80"/>
        <v>245.7824</v>
      </c>
      <c r="AA96" s="168">
        <f t="shared" si="80"/>
        <v>246.6516</v>
      </c>
      <c r="AB96" s="168">
        <f t="shared" si="80"/>
        <v>247.79279999999997</v>
      </c>
      <c r="AC96" s="168">
        <f t="shared" si="80"/>
        <v>246.28539999999998</v>
      </c>
      <c r="AD96" s="168">
        <f t="shared" si="80"/>
        <v>251.27725999999998</v>
      </c>
      <c r="AE96" s="168">
        <f t="shared" si="80"/>
        <v>254.89139999999998</v>
      </c>
      <c r="AF96" s="168">
        <f t="shared" si="80"/>
        <v>256.10290000000003</v>
      </c>
      <c r="AG96" s="168">
        <f t="shared" si="80"/>
        <v>258.10660000000001</v>
      </c>
      <c r="AH96" s="168">
        <f t="shared" ref="AH96:BM96" si="81">AH91+AH92</f>
        <v>260.44370000000004</v>
      </c>
      <c r="AI96" s="168">
        <f t="shared" si="81"/>
        <v>262.06371000000001</v>
      </c>
      <c r="AJ96" s="168">
        <f t="shared" si="81"/>
        <v>264.78678000000002</v>
      </c>
      <c r="AK96" s="168">
        <f t="shared" si="81"/>
        <v>268.67779999999999</v>
      </c>
      <c r="AL96" s="168">
        <f t="shared" si="81"/>
        <v>271.21822000000003</v>
      </c>
      <c r="AM96" s="168">
        <f t="shared" si="81"/>
        <v>273.7484</v>
      </c>
      <c r="AN96" s="168">
        <f t="shared" si="81"/>
        <v>273.13258000000002</v>
      </c>
      <c r="AO96" s="168">
        <f t="shared" si="81"/>
        <v>276.85500000000002</v>
      </c>
      <c r="AP96" s="168">
        <f t="shared" si="81"/>
        <v>260.39729999999997</v>
      </c>
      <c r="AQ96" s="168">
        <f t="shared" si="81"/>
        <v>261.28431</v>
      </c>
      <c r="AR96" s="168">
        <f t="shared" si="81"/>
        <v>274.87371000000002</v>
      </c>
      <c r="AS96" s="168">
        <f t="shared" si="81"/>
        <v>279.71634999999998</v>
      </c>
      <c r="AT96" s="168">
        <f t="shared" si="81"/>
        <v>277.40799000000004</v>
      </c>
      <c r="AU96" s="168">
        <f t="shared" si="81"/>
        <v>280.62216999999998</v>
      </c>
      <c r="AV96" s="168">
        <f t="shared" si="81"/>
        <v>284.42822999999999</v>
      </c>
      <c r="AW96" s="168">
        <f t="shared" si="81"/>
        <v>283.65980000000002</v>
      </c>
      <c r="AX96" s="168">
        <f t="shared" si="81"/>
        <v>282.28561999999999</v>
      </c>
      <c r="AY96" s="168">
        <f t="shared" si="81"/>
        <v>286.07400999999999</v>
      </c>
      <c r="AZ96" s="168">
        <f t="shared" si="81"/>
        <v>294.20857000000001</v>
      </c>
      <c r="BA96" s="168">
        <f t="shared" si="81"/>
        <v>298.70055000000002</v>
      </c>
      <c r="BB96" s="168">
        <f t="shared" si="81"/>
        <v>294.20702999999997</v>
      </c>
      <c r="BC96" s="168">
        <f t="shared" si="81"/>
        <v>289.10737</v>
      </c>
      <c r="BD96" s="168">
        <f t="shared" si="81"/>
        <v>292.56948</v>
      </c>
      <c r="BE96" s="168">
        <f t="shared" si="81"/>
        <v>292.82818000000003</v>
      </c>
      <c r="BF96" s="168">
        <f t="shared" si="81"/>
        <v>294.68801000000002</v>
      </c>
      <c r="BG96" s="168">
        <f t="shared" si="81"/>
        <v>301.05349000000001</v>
      </c>
      <c r="BH96" s="168">
        <f t="shared" si="81"/>
        <v>307.77233000000001</v>
      </c>
      <c r="BI96" s="168">
        <f t="shared" si="81"/>
        <v>293.07371000000001</v>
      </c>
      <c r="BJ96" s="168">
        <f t="shared" si="81"/>
        <v>281.56320999999997</v>
      </c>
      <c r="BK96" s="168">
        <f t="shared" si="81"/>
        <v>269.33051999999998</v>
      </c>
      <c r="BL96" s="168">
        <f t="shared" si="81"/>
        <v>260.83846999999997</v>
      </c>
      <c r="BM96" s="168">
        <f t="shared" si="81"/>
        <v>248.65043</v>
      </c>
      <c r="BN96" s="168">
        <f t="shared" ref="BN96:CS96" si="82">BN91+BN92</f>
        <v>238.92806999999999</v>
      </c>
      <c r="BO96" s="168">
        <f t="shared" si="82"/>
        <v>194.07693</v>
      </c>
      <c r="BP96" s="168">
        <f t="shared" si="82"/>
        <v>231.23504999999997</v>
      </c>
      <c r="BQ96" s="168">
        <f t="shared" si="82"/>
        <v>239.42539999999997</v>
      </c>
      <c r="BR96" s="168">
        <f t="shared" si="82"/>
        <v>228.38666999999998</v>
      </c>
      <c r="BS96" s="168">
        <f t="shared" si="82"/>
        <v>228.72037999999998</v>
      </c>
      <c r="BT96" s="168">
        <f t="shared" si="82"/>
        <v>221.18883</v>
      </c>
      <c r="BU96" s="168">
        <f t="shared" si="82"/>
        <v>250.50274999999999</v>
      </c>
      <c r="BV96" s="168">
        <f t="shared" si="82"/>
        <v>243.36354999999998</v>
      </c>
      <c r="BW96" s="168">
        <f t="shared" si="82"/>
        <v>232.46826999999999</v>
      </c>
      <c r="BX96" s="168">
        <f t="shared" si="82"/>
        <v>190.98823999999999</v>
      </c>
      <c r="BY96" s="168">
        <f t="shared" si="82"/>
        <v>118.5916</v>
      </c>
      <c r="BZ96" s="168">
        <f t="shared" si="82"/>
        <v>43.838000000000001</v>
      </c>
      <c r="CA96" s="168">
        <f t="shared" si="82"/>
        <v>43.838000000000001</v>
      </c>
      <c r="CB96" s="168">
        <f t="shared" si="82"/>
        <v>43.838000000000001</v>
      </c>
      <c r="CC96" s="168">
        <f t="shared" si="82"/>
        <v>43.838000000000001</v>
      </c>
      <c r="CD96" s="168">
        <f t="shared" si="82"/>
        <v>43.842000000000006</v>
      </c>
      <c r="CE96" s="168">
        <f t="shared" si="82"/>
        <v>43.838000000000001</v>
      </c>
      <c r="CF96" s="168">
        <f t="shared" si="82"/>
        <v>43.838000000000001</v>
      </c>
      <c r="CG96" s="168">
        <f t="shared" si="82"/>
        <v>43.842000000000006</v>
      </c>
      <c r="CH96" s="168">
        <f t="shared" si="82"/>
        <v>43.842000000000006</v>
      </c>
      <c r="CI96" s="168">
        <f t="shared" si="82"/>
        <v>43.838000000000001</v>
      </c>
      <c r="CJ96" s="168">
        <f t="shared" si="82"/>
        <v>43.842000000000006</v>
      </c>
      <c r="CK96" s="168">
        <f t="shared" si="82"/>
        <v>79.842000000000013</v>
      </c>
      <c r="CL96" s="168">
        <f t="shared" si="82"/>
        <v>43.842000000000006</v>
      </c>
      <c r="CM96" s="168">
        <f t="shared" si="82"/>
        <v>43.838000000000001</v>
      </c>
      <c r="CN96" s="168">
        <f t="shared" si="82"/>
        <v>43.838000000000001</v>
      </c>
      <c r="CO96" s="168">
        <f t="shared" si="82"/>
        <v>43.842000000000006</v>
      </c>
      <c r="CP96" s="168">
        <f t="shared" si="82"/>
        <v>43.838000000000001</v>
      </c>
      <c r="CQ96" s="168">
        <f t="shared" si="82"/>
        <v>43.838000000000001</v>
      </c>
      <c r="CR96" s="168">
        <f t="shared" si="82"/>
        <v>43.838000000000001</v>
      </c>
      <c r="CS96" s="224">
        <f t="shared" si="82"/>
        <v>43.842000000000006</v>
      </c>
      <c r="CT96" s="132">
        <f t="shared" si="70"/>
        <v>16474.757130000002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43.838000000000001</v>
      </c>
      <c r="C99" s="130">
        <f t="shared" si="83"/>
        <v>43.830000000000005</v>
      </c>
      <c r="D99" s="130">
        <f t="shared" si="83"/>
        <v>43.830000000000005</v>
      </c>
      <c r="E99" s="130">
        <f t="shared" si="83"/>
        <v>43.830000000000005</v>
      </c>
      <c r="F99" s="130">
        <f t="shared" si="83"/>
        <v>43.834000000000003</v>
      </c>
      <c r="G99" s="130">
        <f t="shared" si="83"/>
        <v>43.830000000000005</v>
      </c>
      <c r="H99" s="130">
        <f t="shared" si="83"/>
        <v>43.830000000000005</v>
      </c>
      <c r="I99" s="130">
        <f t="shared" si="83"/>
        <v>91.110000000000014</v>
      </c>
      <c r="J99" s="130">
        <f t="shared" si="83"/>
        <v>43.834000000000003</v>
      </c>
      <c r="K99" s="130">
        <f t="shared" si="83"/>
        <v>43.830000000000005</v>
      </c>
      <c r="L99" s="130">
        <f t="shared" si="83"/>
        <v>94.713999999999999</v>
      </c>
      <c r="M99" s="130">
        <f t="shared" si="83"/>
        <v>75.14</v>
      </c>
      <c r="N99" s="130">
        <f t="shared" si="83"/>
        <v>164.63400000000001</v>
      </c>
      <c r="O99" s="130">
        <f t="shared" si="83"/>
        <v>164.63400000000001</v>
      </c>
      <c r="P99" s="130">
        <f t="shared" si="83"/>
        <v>164.43</v>
      </c>
      <c r="Q99" s="130">
        <f t="shared" si="83"/>
        <v>164.43400000000003</v>
      </c>
      <c r="R99" s="130">
        <f t="shared" si="83"/>
        <v>121.72999999999999</v>
      </c>
      <c r="S99" s="130">
        <f t="shared" si="83"/>
        <v>121.72999999999999</v>
      </c>
      <c r="T99" s="130">
        <f t="shared" si="83"/>
        <v>43.830000000000005</v>
      </c>
      <c r="U99" s="130">
        <f t="shared" si="83"/>
        <v>45.434000000000005</v>
      </c>
      <c r="V99" s="130">
        <f t="shared" si="83"/>
        <v>158.834</v>
      </c>
      <c r="W99" s="130">
        <f t="shared" si="83"/>
        <v>100.92400000000001</v>
      </c>
      <c r="X99" s="130">
        <f t="shared" si="83"/>
        <v>45.434000000000005</v>
      </c>
      <c r="Y99" s="130">
        <f t="shared" si="83"/>
        <v>45.434000000000005</v>
      </c>
      <c r="Z99" s="130">
        <f t="shared" si="83"/>
        <v>245.7824</v>
      </c>
      <c r="AA99" s="130">
        <f t="shared" si="83"/>
        <v>246.6516</v>
      </c>
      <c r="AB99" s="130">
        <f t="shared" si="83"/>
        <v>247.79279999999997</v>
      </c>
      <c r="AC99" s="130">
        <f t="shared" si="83"/>
        <v>246.28539999999998</v>
      </c>
      <c r="AD99" s="130">
        <f t="shared" si="83"/>
        <v>251.27725999999998</v>
      </c>
      <c r="AE99" s="130">
        <f t="shared" si="83"/>
        <v>254.89139999999998</v>
      </c>
      <c r="AF99" s="130">
        <f t="shared" si="83"/>
        <v>256.10290000000003</v>
      </c>
      <c r="AG99" s="130">
        <f t="shared" si="83"/>
        <v>258.10660000000001</v>
      </c>
      <c r="AH99" s="130">
        <f t="shared" ref="AH99:BM99" si="84">IF(AH57&lt;0,0,MIN(AH57,AH96))</f>
        <v>260.44370000000004</v>
      </c>
      <c r="AI99" s="130">
        <f t="shared" si="84"/>
        <v>262.06371000000001</v>
      </c>
      <c r="AJ99" s="130">
        <f t="shared" si="84"/>
        <v>264.78678000000002</v>
      </c>
      <c r="AK99" s="130">
        <f t="shared" si="84"/>
        <v>268.67779999999999</v>
      </c>
      <c r="AL99" s="130">
        <f t="shared" si="84"/>
        <v>271.21822000000003</v>
      </c>
      <c r="AM99" s="130">
        <f t="shared" si="84"/>
        <v>273.7484</v>
      </c>
      <c r="AN99" s="130">
        <f t="shared" si="84"/>
        <v>273.13258000000002</v>
      </c>
      <c r="AO99" s="130">
        <f t="shared" si="84"/>
        <v>276.85500000000002</v>
      </c>
      <c r="AP99" s="130">
        <f t="shared" si="84"/>
        <v>260.39729999999997</v>
      </c>
      <c r="AQ99" s="130">
        <f t="shared" si="84"/>
        <v>261.28431</v>
      </c>
      <c r="AR99" s="130">
        <f t="shared" si="84"/>
        <v>274.87371000000002</v>
      </c>
      <c r="AS99" s="130">
        <f t="shared" si="84"/>
        <v>279.71634999999998</v>
      </c>
      <c r="AT99" s="130">
        <f t="shared" si="84"/>
        <v>277.40799000000004</v>
      </c>
      <c r="AU99" s="130">
        <f t="shared" si="84"/>
        <v>280.62216999999998</v>
      </c>
      <c r="AV99" s="130">
        <f t="shared" si="84"/>
        <v>284.42822999999999</v>
      </c>
      <c r="AW99" s="130">
        <f t="shared" si="84"/>
        <v>283.65980000000002</v>
      </c>
      <c r="AX99" s="130">
        <f t="shared" si="84"/>
        <v>282.28561999999999</v>
      </c>
      <c r="AY99" s="130">
        <f t="shared" si="84"/>
        <v>286.07400999999999</v>
      </c>
      <c r="AZ99" s="130">
        <f t="shared" si="84"/>
        <v>294.20857000000001</v>
      </c>
      <c r="BA99" s="130">
        <f t="shared" si="84"/>
        <v>298.70055000000002</v>
      </c>
      <c r="BB99" s="130">
        <f t="shared" si="84"/>
        <v>294.20702999999997</v>
      </c>
      <c r="BC99" s="130">
        <f t="shared" si="84"/>
        <v>289.10737</v>
      </c>
      <c r="BD99" s="130">
        <f t="shared" si="84"/>
        <v>292.56948</v>
      </c>
      <c r="BE99" s="130">
        <f t="shared" si="84"/>
        <v>292.82818000000003</v>
      </c>
      <c r="BF99" s="130">
        <f t="shared" si="84"/>
        <v>294.68801000000002</v>
      </c>
      <c r="BG99" s="130">
        <f t="shared" si="84"/>
        <v>301.05349000000001</v>
      </c>
      <c r="BH99" s="130">
        <f t="shared" si="84"/>
        <v>307.77233000000001</v>
      </c>
      <c r="BI99" s="130">
        <f t="shared" si="84"/>
        <v>293.07371000000001</v>
      </c>
      <c r="BJ99" s="130">
        <f t="shared" si="84"/>
        <v>281.56320999999997</v>
      </c>
      <c r="BK99" s="130">
        <f t="shared" si="84"/>
        <v>269.33051999999998</v>
      </c>
      <c r="BL99" s="130">
        <f t="shared" si="84"/>
        <v>260.83846999999997</v>
      </c>
      <c r="BM99" s="130">
        <f t="shared" si="84"/>
        <v>248.65043</v>
      </c>
      <c r="BN99" s="130">
        <f t="shared" ref="BN99:CS99" si="85">IF(BN57&lt;0,0,MIN(BN57,BN96))</f>
        <v>238.92806999999999</v>
      </c>
      <c r="BO99" s="130">
        <f t="shared" si="85"/>
        <v>194.07693</v>
      </c>
      <c r="BP99" s="130">
        <f t="shared" si="85"/>
        <v>231.23504999999997</v>
      </c>
      <c r="BQ99" s="130">
        <f t="shared" si="85"/>
        <v>239.42539999999997</v>
      </c>
      <c r="BR99" s="130">
        <f t="shared" si="85"/>
        <v>228.38666999999998</v>
      </c>
      <c r="BS99" s="130">
        <f t="shared" si="85"/>
        <v>228.72037999999998</v>
      </c>
      <c r="BT99" s="130">
        <f t="shared" si="85"/>
        <v>221.18883</v>
      </c>
      <c r="BU99" s="130">
        <f t="shared" si="85"/>
        <v>250.50274999999999</v>
      </c>
      <c r="BV99" s="130">
        <f t="shared" si="85"/>
        <v>243.36354999999998</v>
      </c>
      <c r="BW99" s="130">
        <f t="shared" si="85"/>
        <v>232.46826999999999</v>
      </c>
      <c r="BX99" s="130">
        <f t="shared" si="85"/>
        <v>190.98823999999999</v>
      </c>
      <c r="BY99" s="130">
        <f t="shared" si="85"/>
        <v>118.5916</v>
      </c>
      <c r="BZ99" s="130">
        <f t="shared" si="85"/>
        <v>43.838000000000001</v>
      </c>
      <c r="CA99" s="130">
        <f t="shared" si="85"/>
        <v>43.838000000000001</v>
      </c>
      <c r="CB99" s="130">
        <f t="shared" si="85"/>
        <v>43.838000000000001</v>
      </c>
      <c r="CC99" s="130">
        <f t="shared" si="85"/>
        <v>43.838000000000001</v>
      </c>
      <c r="CD99" s="130">
        <f t="shared" si="85"/>
        <v>43.842000000000006</v>
      </c>
      <c r="CE99" s="130">
        <f t="shared" si="85"/>
        <v>43.838000000000001</v>
      </c>
      <c r="CF99" s="130">
        <f t="shared" si="85"/>
        <v>43.838000000000001</v>
      </c>
      <c r="CG99" s="130">
        <f t="shared" si="85"/>
        <v>43.842000000000006</v>
      </c>
      <c r="CH99" s="130">
        <f t="shared" si="85"/>
        <v>43.842000000000006</v>
      </c>
      <c r="CI99" s="130">
        <f t="shared" si="85"/>
        <v>43.838000000000001</v>
      </c>
      <c r="CJ99" s="130">
        <f t="shared" si="85"/>
        <v>43.842000000000006</v>
      </c>
      <c r="CK99" s="130">
        <f t="shared" si="85"/>
        <v>79.842000000000013</v>
      </c>
      <c r="CL99" s="130">
        <f t="shared" si="85"/>
        <v>43.842000000000006</v>
      </c>
      <c r="CM99" s="130">
        <f t="shared" si="85"/>
        <v>43.838000000000001</v>
      </c>
      <c r="CN99" s="130">
        <f t="shared" si="85"/>
        <v>43.838000000000001</v>
      </c>
      <c r="CO99" s="130">
        <f t="shared" si="85"/>
        <v>43.842000000000006</v>
      </c>
      <c r="CP99" s="130">
        <f t="shared" si="85"/>
        <v>43.838000000000001</v>
      </c>
      <c r="CQ99" s="130">
        <f t="shared" si="85"/>
        <v>43.838000000000001</v>
      </c>
      <c r="CR99" s="130">
        <f t="shared" si="85"/>
        <v>43.838000000000001</v>
      </c>
      <c r="CS99" s="130">
        <f t="shared" si="85"/>
        <v>43.842000000000006</v>
      </c>
      <c r="CT99" s="132">
        <f>SUM(B99:CS99)</f>
        <v>16474.757130000002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121.25</v>
      </c>
      <c r="BC102" s="8">
        <f t="shared" si="87"/>
        <v>121.25</v>
      </c>
      <c r="BD102" s="8">
        <f t="shared" si="87"/>
        <v>121.25</v>
      </c>
      <c r="BE102" s="8">
        <f t="shared" si="87"/>
        <v>121.25</v>
      </c>
      <c r="BF102" s="8">
        <f t="shared" si="87"/>
        <v>121.25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0.15156249999999999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105.60000000000002</v>
      </c>
      <c r="I103" s="8">
        <f t="shared" si="89"/>
        <v>211.2</v>
      </c>
      <c r="J103" s="8">
        <f t="shared" si="89"/>
        <v>316.8</v>
      </c>
      <c r="K103" s="8">
        <f t="shared" si="89"/>
        <v>422.4</v>
      </c>
      <c r="L103" s="8">
        <f t="shared" si="89"/>
        <v>481.5</v>
      </c>
      <c r="M103" s="8">
        <f t="shared" si="89"/>
        <v>481.5</v>
      </c>
      <c r="N103" s="8">
        <f t="shared" si="89"/>
        <v>481.5</v>
      </c>
      <c r="O103" s="8">
        <f t="shared" si="89"/>
        <v>481.5</v>
      </c>
      <c r="P103" s="8">
        <f t="shared" si="89"/>
        <v>481.5</v>
      </c>
      <c r="Q103" s="8">
        <f t="shared" si="89"/>
        <v>481.5</v>
      </c>
      <c r="R103" s="8">
        <f t="shared" si="89"/>
        <v>342.83000000000004</v>
      </c>
      <c r="S103" s="8">
        <f t="shared" si="89"/>
        <v>342.83000000000004</v>
      </c>
      <c r="T103" s="8">
        <f t="shared" si="89"/>
        <v>342.83000000000004</v>
      </c>
      <c r="U103" s="8">
        <f t="shared" si="89"/>
        <v>342.83000000000004</v>
      </c>
      <c r="V103" s="8">
        <f t="shared" si="89"/>
        <v>145.35000000000002</v>
      </c>
      <c r="W103" s="8">
        <f t="shared" si="89"/>
        <v>39.75</v>
      </c>
      <c r="X103" s="8">
        <f t="shared" si="89"/>
        <v>375.9</v>
      </c>
      <c r="Y103" s="8">
        <f t="shared" si="89"/>
        <v>481.5</v>
      </c>
      <c r="Z103" s="8">
        <f t="shared" si="89"/>
        <v>481.5</v>
      </c>
      <c r="AA103" s="8">
        <f t="shared" si="89"/>
        <v>481.5</v>
      </c>
      <c r="AB103" s="8">
        <f t="shared" si="89"/>
        <v>481.5</v>
      </c>
      <c r="AC103" s="8">
        <f t="shared" si="89"/>
        <v>375.9</v>
      </c>
      <c r="AD103" s="8">
        <f t="shared" si="89"/>
        <v>270.3</v>
      </c>
      <c r="AE103" s="8">
        <f t="shared" si="89"/>
        <v>164.7</v>
      </c>
      <c r="AF103" s="8">
        <f t="shared" si="89"/>
        <v>59.100000000000023</v>
      </c>
      <c r="AG103" s="8">
        <f t="shared" si="89"/>
        <v>0</v>
      </c>
      <c r="AH103" s="8">
        <f t="shared" ref="AH103:BM103" si="90">AH18-AH45</f>
        <v>105.60000000000002</v>
      </c>
      <c r="AI103" s="8">
        <f t="shared" si="90"/>
        <v>211.2</v>
      </c>
      <c r="AJ103" s="8">
        <f t="shared" si="90"/>
        <v>316.8</v>
      </c>
      <c r="AK103" s="8">
        <f t="shared" si="90"/>
        <v>422.4</v>
      </c>
      <c r="AL103" s="8">
        <f t="shared" si="90"/>
        <v>481.5</v>
      </c>
      <c r="AM103" s="8">
        <f t="shared" si="90"/>
        <v>481.5</v>
      </c>
      <c r="AN103" s="8">
        <f t="shared" si="90"/>
        <v>481.5</v>
      </c>
      <c r="AO103" s="8">
        <f t="shared" si="90"/>
        <v>481.5</v>
      </c>
      <c r="AP103" s="8">
        <f t="shared" si="90"/>
        <v>342.83000000000004</v>
      </c>
      <c r="AQ103" s="8">
        <f t="shared" si="90"/>
        <v>342.83000000000004</v>
      </c>
      <c r="AR103" s="8">
        <f t="shared" si="90"/>
        <v>342.83000000000004</v>
      </c>
      <c r="AS103" s="8">
        <f t="shared" si="90"/>
        <v>342.83000000000004</v>
      </c>
      <c r="AT103" s="8">
        <f t="shared" si="90"/>
        <v>342.83000000000004</v>
      </c>
      <c r="AU103" s="8">
        <f t="shared" si="90"/>
        <v>342.83000000000004</v>
      </c>
      <c r="AV103" s="8">
        <f t="shared" si="90"/>
        <v>342.83000000000004</v>
      </c>
      <c r="AW103" s="8">
        <f t="shared" si="90"/>
        <v>342.83000000000004</v>
      </c>
      <c r="AX103" s="8">
        <f t="shared" si="90"/>
        <v>342.83000000000004</v>
      </c>
      <c r="AY103" s="8">
        <f t="shared" si="90"/>
        <v>342.83000000000004</v>
      </c>
      <c r="AZ103" s="8">
        <f t="shared" si="90"/>
        <v>342.83000000000004</v>
      </c>
      <c r="BA103" s="8">
        <f t="shared" si="90"/>
        <v>342.83000000000004</v>
      </c>
      <c r="BB103" s="8">
        <f t="shared" si="90"/>
        <v>256.5</v>
      </c>
      <c r="BC103" s="8">
        <f t="shared" si="90"/>
        <v>256.5</v>
      </c>
      <c r="BD103" s="8">
        <f t="shared" si="90"/>
        <v>256.5</v>
      </c>
      <c r="BE103" s="8">
        <f t="shared" si="90"/>
        <v>256.5</v>
      </c>
      <c r="BF103" s="8">
        <f t="shared" si="90"/>
        <v>256.5</v>
      </c>
      <c r="BG103" s="8">
        <f t="shared" si="90"/>
        <v>342.83000000000004</v>
      </c>
      <c r="BH103" s="8">
        <f t="shared" si="90"/>
        <v>342.83000000000004</v>
      </c>
      <c r="BI103" s="8">
        <f t="shared" si="90"/>
        <v>342.83000000000004</v>
      </c>
      <c r="BJ103" s="8">
        <f t="shared" si="90"/>
        <v>342.83000000000004</v>
      </c>
      <c r="BK103" s="8">
        <f t="shared" si="90"/>
        <v>342.83000000000004</v>
      </c>
      <c r="BL103" s="8">
        <f t="shared" si="90"/>
        <v>342.83000000000004</v>
      </c>
      <c r="BM103" s="8">
        <f t="shared" si="90"/>
        <v>342.83000000000004</v>
      </c>
      <c r="BN103" s="8">
        <f t="shared" ref="BN103:CS103" si="91">BN18-BN45</f>
        <v>342.83000000000004</v>
      </c>
      <c r="BO103" s="8">
        <f t="shared" si="91"/>
        <v>342.83000000000004</v>
      </c>
      <c r="BP103" s="8">
        <f t="shared" si="91"/>
        <v>145.35000000000002</v>
      </c>
      <c r="BQ103" s="8">
        <f t="shared" si="91"/>
        <v>39.75</v>
      </c>
      <c r="BR103" s="8">
        <f t="shared" si="91"/>
        <v>117.26999999999998</v>
      </c>
      <c r="BS103" s="8">
        <f t="shared" si="91"/>
        <v>42.080000000000041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5.1204250000000036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8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2745.9977209677418</v>
      </c>
      <c r="C3" s="18">
        <f t="shared" si="0"/>
        <v>2745.9977209677418</v>
      </c>
      <c r="D3" s="18">
        <f t="shared" si="0"/>
        <v>2745.9977209677418</v>
      </c>
      <c r="E3" s="18">
        <f t="shared" si="0"/>
        <v>2745.9977209677418</v>
      </c>
      <c r="F3" s="18">
        <f t="shared" si="0"/>
        <v>2745.9977209677418</v>
      </c>
      <c r="G3" s="18">
        <f t="shared" si="0"/>
        <v>2745.9977209677418</v>
      </c>
      <c r="H3" s="18">
        <f t="shared" si="0"/>
        <v>2745.9977209677418</v>
      </c>
      <c r="I3" s="18">
        <f t="shared" si="0"/>
        <v>2745.9977209677418</v>
      </c>
      <c r="J3" s="18">
        <f t="shared" si="0"/>
        <v>2745.9977209677418</v>
      </c>
      <c r="K3" s="18">
        <f t="shared" si="0"/>
        <v>2745.9977209677418</v>
      </c>
      <c r="L3" s="18">
        <f t="shared" si="0"/>
        <v>2745.9977209677418</v>
      </c>
      <c r="M3" s="18">
        <f t="shared" si="0"/>
        <v>2745.9977209677418</v>
      </c>
      <c r="N3" s="18">
        <f t="shared" si="0"/>
        <v>2745.9977209677418</v>
      </c>
      <c r="O3" s="18">
        <f t="shared" si="0"/>
        <v>2745.9977209677418</v>
      </c>
      <c r="P3" s="18">
        <f t="shared" si="0"/>
        <v>2745.9977209677418</v>
      </c>
      <c r="Q3" s="18">
        <f t="shared" si="0"/>
        <v>2745.9977209677418</v>
      </c>
      <c r="R3" s="18">
        <f t="shared" si="0"/>
        <v>2745.9977209677418</v>
      </c>
      <c r="S3" s="18">
        <f t="shared" si="0"/>
        <v>2745.9977209677418</v>
      </c>
      <c r="T3" s="18">
        <f t="shared" si="0"/>
        <v>2745.9977209677418</v>
      </c>
      <c r="U3" s="18">
        <f t="shared" si="0"/>
        <v>2745.9977209677418</v>
      </c>
      <c r="V3" s="18">
        <f t="shared" si="0"/>
        <v>2745.9977209677418</v>
      </c>
      <c r="W3" s="18">
        <f t="shared" si="0"/>
        <v>2745.9977209677418</v>
      </c>
      <c r="X3" s="18">
        <f t="shared" si="0"/>
        <v>2745.9977209677418</v>
      </c>
      <c r="Y3" s="18">
        <f t="shared" si="0"/>
        <v>2745.9977209677418</v>
      </c>
      <c r="Z3" s="18">
        <f t="shared" si="0"/>
        <v>2745.9977209677418</v>
      </c>
      <c r="AA3" s="18">
        <f t="shared" si="0"/>
        <v>2745.9977209677418</v>
      </c>
      <c r="AB3" s="18">
        <f t="shared" si="0"/>
        <v>2745.9977209677418</v>
      </c>
      <c r="AC3" s="18">
        <f t="shared" si="0"/>
        <v>2745.9977209677418</v>
      </c>
      <c r="AD3" s="18">
        <f t="shared" si="0"/>
        <v>2745.9977209677418</v>
      </c>
      <c r="AE3" s="18">
        <f t="shared" si="0"/>
        <v>2745.9977209677418</v>
      </c>
      <c r="AF3" s="18">
        <f t="shared" si="0"/>
        <v>2745.9977209677418</v>
      </c>
      <c r="AG3" s="18">
        <f t="shared" si="0"/>
        <v>2745.9977209677418</v>
      </c>
      <c r="AH3" s="18">
        <f t="shared" si="0"/>
        <v>2745.9977209677418</v>
      </c>
      <c r="AI3" s="18">
        <f t="shared" si="0"/>
        <v>2745.9977209677418</v>
      </c>
      <c r="AJ3" s="18">
        <f t="shared" si="0"/>
        <v>2745.9977209677418</v>
      </c>
      <c r="AK3" s="18">
        <f t="shared" si="0"/>
        <v>2745.9977209677418</v>
      </c>
      <c r="AL3" s="18">
        <f t="shared" si="0"/>
        <v>2745.9977209677418</v>
      </c>
      <c r="AM3" s="18">
        <f t="shared" si="0"/>
        <v>2745.9977209677418</v>
      </c>
      <c r="AN3" s="18">
        <f t="shared" si="0"/>
        <v>2745.9977209677418</v>
      </c>
      <c r="AO3" s="18">
        <f t="shared" si="0"/>
        <v>2745.9977209677418</v>
      </c>
      <c r="AP3" s="18">
        <f t="shared" si="0"/>
        <v>2745.9977209677418</v>
      </c>
      <c r="AQ3" s="18">
        <f t="shared" si="0"/>
        <v>2745.9977209677418</v>
      </c>
      <c r="AR3" s="18">
        <f t="shared" si="0"/>
        <v>2745.9977209677418</v>
      </c>
      <c r="AS3" s="18">
        <f t="shared" si="0"/>
        <v>2745.9977209677418</v>
      </c>
      <c r="AT3" s="18">
        <f t="shared" si="0"/>
        <v>2745.9977209677418</v>
      </c>
      <c r="AU3" s="18">
        <f t="shared" si="0"/>
        <v>2745.9977209677418</v>
      </c>
      <c r="AV3" s="18">
        <f t="shared" si="0"/>
        <v>2745.9977209677418</v>
      </c>
      <c r="AW3" s="18">
        <f t="shared" si="0"/>
        <v>2745.9977209677418</v>
      </c>
      <c r="AX3" s="18">
        <f t="shared" si="0"/>
        <v>2820.9977209677418</v>
      </c>
      <c r="AY3" s="18">
        <f t="shared" si="0"/>
        <v>2820.9977209677418</v>
      </c>
      <c r="AZ3" s="18">
        <f t="shared" si="0"/>
        <v>2820.9977209677418</v>
      </c>
      <c r="BA3" s="18">
        <f t="shared" si="0"/>
        <v>2820.9977209677418</v>
      </c>
      <c r="BB3" s="18">
        <f t="shared" si="0"/>
        <v>2845.9977209677418</v>
      </c>
      <c r="BC3" s="18">
        <f t="shared" si="0"/>
        <v>2757.9977209677418</v>
      </c>
      <c r="BD3" s="18">
        <f t="shared" si="0"/>
        <v>2895.9977209677418</v>
      </c>
      <c r="BE3" s="18">
        <f t="shared" si="0"/>
        <v>2920.9977209677418</v>
      </c>
      <c r="BF3" s="18">
        <f t="shared" si="0"/>
        <v>2945.9977209677418</v>
      </c>
      <c r="BG3" s="18">
        <f t="shared" si="0"/>
        <v>2995.9977209677418</v>
      </c>
      <c r="BH3" s="18">
        <f t="shared" si="0"/>
        <v>3045.9977209677418</v>
      </c>
      <c r="BI3" s="18">
        <f t="shared" si="0"/>
        <v>3095.9977209677418</v>
      </c>
      <c r="BJ3" s="18">
        <f t="shared" si="0"/>
        <v>3145.9977209677418</v>
      </c>
      <c r="BK3" s="18">
        <f t="shared" si="0"/>
        <v>3195.9977209677418</v>
      </c>
      <c r="BL3" s="18">
        <f t="shared" si="0"/>
        <v>3245.9977209677418</v>
      </c>
      <c r="BM3" s="18">
        <f t="shared" si="0"/>
        <v>3295.9977209677418</v>
      </c>
      <c r="BN3" s="18">
        <f t="shared" ref="BN3:CS3" si="1">BN4+BN12</f>
        <v>3315.9977209677418</v>
      </c>
      <c r="BO3" s="18">
        <f t="shared" si="1"/>
        <v>3315.9977209677418</v>
      </c>
      <c r="BP3" s="18">
        <f t="shared" si="1"/>
        <v>3315.9977209677418</v>
      </c>
      <c r="BQ3" s="18">
        <f t="shared" si="1"/>
        <v>3315.9977209677418</v>
      </c>
      <c r="BR3" s="18">
        <f t="shared" si="1"/>
        <v>3315.9977209677418</v>
      </c>
      <c r="BS3" s="18">
        <f t="shared" si="1"/>
        <v>3315.9977209677418</v>
      </c>
      <c r="BT3" s="18">
        <f t="shared" si="1"/>
        <v>3315.9977209677418</v>
      </c>
      <c r="BU3" s="18">
        <f t="shared" si="1"/>
        <v>3315.9977209677418</v>
      </c>
      <c r="BV3" s="18">
        <f t="shared" si="1"/>
        <v>3315.9977209677418</v>
      </c>
      <c r="BW3" s="18">
        <f t="shared" si="1"/>
        <v>3315.9977209677418</v>
      </c>
      <c r="BX3" s="18">
        <f t="shared" si="1"/>
        <v>3315.9977209677418</v>
      </c>
      <c r="BY3" s="18">
        <f t="shared" si="1"/>
        <v>3315.9977209677418</v>
      </c>
      <c r="BZ3" s="18">
        <f t="shared" si="1"/>
        <v>3315.9977209677418</v>
      </c>
      <c r="CA3" s="18">
        <f t="shared" si="1"/>
        <v>3315.9977209677418</v>
      </c>
      <c r="CB3" s="18">
        <f t="shared" si="1"/>
        <v>3315.9977209677418</v>
      </c>
      <c r="CC3" s="18">
        <f t="shared" si="1"/>
        <v>3315.9977209677418</v>
      </c>
      <c r="CD3" s="18">
        <f t="shared" si="1"/>
        <v>3315.9977209677418</v>
      </c>
      <c r="CE3" s="18">
        <f t="shared" si="1"/>
        <v>3315.9977209677418</v>
      </c>
      <c r="CF3" s="18">
        <f t="shared" si="1"/>
        <v>3315.9977209677418</v>
      </c>
      <c r="CG3" s="18">
        <f t="shared" si="1"/>
        <v>3315.9977209677418</v>
      </c>
      <c r="CH3" s="18">
        <f t="shared" si="1"/>
        <v>3315.9977209677418</v>
      </c>
      <c r="CI3" s="18">
        <f t="shared" si="1"/>
        <v>3315.9977209677418</v>
      </c>
      <c r="CJ3" s="18">
        <f t="shared" si="1"/>
        <v>3315.9977209677418</v>
      </c>
      <c r="CK3" s="18">
        <f t="shared" si="1"/>
        <v>3315.9977209677418</v>
      </c>
      <c r="CL3" s="18">
        <f t="shared" si="1"/>
        <v>3315.9977209677418</v>
      </c>
      <c r="CM3" s="18">
        <f t="shared" si="1"/>
        <v>3315.9977209677418</v>
      </c>
      <c r="CN3" s="18">
        <f t="shared" si="1"/>
        <v>3315.9977209677418</v>
      </c>
      <c r="CO3" s="18">
        <f t="shared" si="1"/>
        <v>3315.9977209677418</v>
      </c>
      <c r="CP3" s="18">
        <f t="shared" si="1"/>
        <v>3315.9977209677418</v>
      </c>
      <c r="CQ3" s="18">
        <f t="shared" si="1"/>
        <v>3315.9977209677418</v>
      </c>
      <c r="CR3" s="18">
        <f t="shared" si="1"/>
        <v>3315.9977209677418</v>
      </c>
      <c r="CS3" s="19">
        <f t="shared" si="1"/>
        <v>3315.9977209677418</v>
      </c>
      <c r="CT3" s="73">
        <f t="shared" ref="CT3:CT19" si="2">SUM(B3:CS3)</f>
        <v>285592.7812129035</v>
      </c>
      <c r="CU3" s="149"/>
      <c r="CW3" s="139"/>
    </row>
    <row r="4" spans="1:102">
      <c r="A4" s="21" t="s">
        <v>32</v>
      </c>
      <c r="B4" s="22">
        <f>SUM(B5:B11)</f>
        <v>2592</v>
      </c>
      <c r="C4" s="23">
        <f t="shared" ref="C4:BN4" si="3">SUM(C5:C11)</f>
        <v>2592</v>
      </c>
      <c r="D4" s="23">
        <f t="shared" si="3"/>
        <v>2592</v>
      </c>
      <c r="E4" s="23">
        <f t="shared" si="3"/>
        <v>2592</v>
      </c>
      <c r="F4" s="23">
        <f t="shared" si="3"/>
        <v>2592</v>
      </c>
      <c r="G4" s="23">
        <f t="shared" si="3"/>
        <v>2592</v>
      </c>
      <c r="H4" s="23">
        <f t="shared" si="3"/>
        <v>2592</v>
      </c>
      <c r="I4" s="23">
        <f t="shared" si="3"/>
        <v>2592</v>
      </c>
      <c r="J4" s="23">
        <f t="shared" si="3"/>
        <v>2592</v>
      </c>
      <c r="K4" s="23">
        <f t="shared" si="3"/>
        <v>2592</v>
      </c>
      <c r="L4" s="23">
        <f t="shared" si="3"/>
        <v>2592</v>
      </c>
      <c r="M4" s="23">
        <f t="shared" si="3"/>
        <v>2592</v>
      </c>
      <c r="N4" s="23">
        <f t="shared" si="3"/>
        <v>2592</v>
      </c>
      <c r="O4" s="23">
        <f t="shared" si="3"/>
        <v>2592</v>
      </c>
      <c r="P4" s="23">
        <f t="shared" si="3"/>
        <v>2592</v>
      </c>
      <c r="Q4" s="23">
        <f t="shared" si="3"/>
        <v>2592</v>
      </c>
      <c r="R4" s="23">
        <f t="shared" si="3"/>
        <v>2592</v>
      </c>
      <c r="S4" s="23">
        <f t="shared" si="3"/>
        <v>2592</v>
      </c>
      <c r="T4" s="23">
        <f t="shared" si="3"/>
        <v>2592</v>
      </c>
      <c r="U4" s="23">
        <f t="shared" si="3"/>
        <v>2592</v>
      </c>
      <c r="V4" s="23">
        <f t="shared" si="3"/>
        <v>2592</v>
      </c>
      <c r="W4" s="23">
        <f t="shared" si="3"/>
        <v>2592</v>
      </c>
      <c r="X4" s="23">
        <f t="shared" si="3"/>
        <v>2592</v>
      </c>
      <c r="Y4" s="23">
        <f t="shared" si="3"/>
        <v>2592</v>
      </c>
      <c r="Z4" s="23">
        <f t="shared" si="3"/>
        <v>2592</v>
      </c>
      <c r="AA4" s="23">
        <f t="shared" si="3"/>
        <v>2592</v>
      </c>
      <c r="AB4" s="23">
        <f t="shared" si="3"/>
        <v>2592</v>
      </c>
      <c r="AC4" s="23">
        <f t="shared" si="3"/>
        <v>2592</v>
      </c>
      <c r="AD4" s="23">
        <f t="shared" si="3"/>
        <v>2592</v>
      </c>
      <c r="AE4" s="23">
        <f t="shared" si="3"/>
        <v>2592</v>
      </c>
      <c r="AF4" s="23">
        <f t="shared" si="3"/>
        <v>2592</v>
      </c>
      <c r="AG4" s="23">
        <f t="shared" si="3"/>
        <v>2592</v>
      </c>
      <c r="AH4" s="23">
        <f t="shared" si="3"/>
        <v>2592</v>
      </c>
      <c r="AI4" s="23">
        <f t="shared" si="3"/>
        <v>2592</v>
      </c>
      <c r="AJ4" s="23">
        <f t="shared" si="3"/>
        <v>2592</v>
      </c>
      <c r="AK4" s="23">
        <f t="shared" si="3"/>
        <v>2592</v>
      </c>
      <c r="AL4" s="23">
        <f t="shared" si="3"/>
        <v>2592</v>
      </c>
      <c r="AM4" s="23">
        <f t="shared" si="3"/>
        <v>2592</v>
      </c>
      <c r="AN4" s="23">
        <f t="shared" si="3"/>
        <v>2592</v>
      </c>
      <c r="AO4" s="23">
        <f t="shared" si="3"/>
        <v>2592</v>
      </c>
      <c r="AP4" s="23">
        <f t="shared" si="3"/>
        <v>2592</v>
      </c>
      <c r="AQ4" s="23">
        <f t="shared" si="3"/>
        <v>2592</v>
      </c>
      <c r="AR4" s="23">
        <f t="shared" si="3"/>
        <v>2592</v>
      </c>
      <c r="AS4" s="23">
        <f t="shared" si="3"/>
        <v>2592</v>
      </c>
      <c r="AT4" s="23">
        <f t="shared" si="3"/>
        <v>2592</v>
      </c>
      <c r="AU4" s="23">
        <f t="shared" si="3"/>
        <v>2592</v>
      </c>
      <c r="AV4" s="23">
        <f t="shared" si="3"/>
        <v>2592</v>
      </c>
      <c r="AW4" s="23">
        <f t="shared" si="3"/>
        <v>2592</v>
      </c>
      <c r="AX4" s="23">
        <f t="shared" si="3"/>
        <v>2667</v>
      </c>
      <c r="AY4" s="23">
        <f t="shared" si="3"/>
        <v>2667</v>
      </c>
      <c r="AZ4" s="23">
        <f t="shared" si="3"/>
        <v>2667</v>
      </c>
      <c r="BA4" s="23">
        <f t="shared" si="3"/>
        <v>2667</v>
      </c>
      <c r="BB4" s="23">
        <f t="shared" si="3"/>
        <v>2692</v>
      </c>
      <c r="BC4" s="23">
        <f t="shared" si="3"/>
        <v>2604</v>
      </c>
      <c r="BD4" s="23">
        <f t="shared" si="3"/>
        <v>2742</v>
      </c>
      <c r="BE4" s="23">
        <f t="shared" si="3"/>
        <v>2767</v>
      </c>
      <c r="BF4" s="23">
        <f t="shared" si="3"/>
        <v>2792</v>
      </c>
      <c r="BG4" s="23">
        <f t="shared" si="3"/>
        <v>2842</v>
      </c>
      <c r="BH4" s="23">
        <f t="shared" si="3"/>
        <v>2892</v>
      </c>
      <c r="BI4" s="23">
        <f t="shared" si="3"/>
        <v>2942</v>
      </c>
      <c r="BJ4" s="23">
        <f t="shared" si="3"/>
        <v>2992</v>
      </c>
      <c r="BK4" s="23">
        <f t="shared" si="3"/>
        <v>3042</v>
      </c>
      <c r="BL4" s="23">
        <f t="shared" si="3"/>
        <v>3092</v>
      </c>
      <c r="BM4" s="23">
        <f t="shared" si="3"/>
        <v>3142</v>
      </c>
      <c r="BN4" s="23">
        <f t="shared" si="3"/>
        <v>3162</v>
      </c>
      <c r="BO4" s="23">
        <f t="shared" ref="BO4:CS4" si="4">SUM(BO5:BO11)</f>
        <v>3162</v>
      </c>
      <c r="BP4" s="23">
        <f t="shared" si="4"/>
        <v>3162</v>
      </c>
      <c r="BQ4" s="23">
        <f t="shared" si="4"/>
        <v>3162</v>
      </c>
      <c r="BR4" s="23">
        <f t="shared" si="4"/>
        <v>3162</v>
      </c>
      <c r="BS4" s="23">
        <f t="shared" si="4"/>
        <v>3162</v>
      </c>
      <c r="BT4" s="23">
        <f t="shared" si="4"/>
        <v>3162</v>
      </c>
      <c r="BU4" s="23">
        <f t="shared" si="4"/>
        <v>3162</v>
      </c>
      <c r="BV4" s="23">
        <f t="shared" si="4"/>
        <v>3162</v>
      </c>
      <c r="BW4" s="23">
        <f t="shared" si="4"/>
        <v>3162</v>
      </c>
      <c r="BX4" s="23">
        <f t="shared" si="4"/>
        <v>3162</v>
      </c>
      <c r="BY4" s="23">
        <f t="shared" si="4"/>
        <v>3162</v>
      </c>
      <c r="BZ4" s="23">
        <f t="shared" si="4"/>
        <v>3162</v>
      </c>
      <c r="CA4" s="23">
        <f t="shared" si="4"/>
        <v>3162</v>
      </c>
      <c r="CB4" s="23">
        <f t="shared" si="4"/>
        <v>3162</v>
      </c>
      <c r="CC4" s="23">
        <f t="shared" si="4"/>
        <v>3162</v>
      </c>
      <c r="CD4" s="23">
        <f t="shared" si="4"/>
        <v>3162</v>
      </c>
      <c r="CE4" s="23">
        <f t="shared" si="4"/>
        <v>3162</v>
      </c>
      <c r="CF4" s="23">
        <f t="shared" si="4"/>
        <v>3162</v>
      </c>
      <c r="CG4" s="23">
        <f t="shared" si="4"/>
        <v>3162</v>
      </c>
      <c r="CH4" s="23">
        <f t="shared" si="4"/>
        <v>3162</v>
      </c>
      <c r="CI4" s="23">
        <f t="shared" si="4"/>
        <v>3162</v>
      </c>
      <c r="CJ4" s="23">
        <f t="shared" si="4"/>
        <v>3162</v>
      </c>
      <c r="CK4" s="23">
        <f t="shared" si="4"/>
        <v>3162</v>
      </c>
      <c r="CL4" s="23">
        <f t="shared" si="4"/>
        <v>3162</v>
      </c>
      <c r="CM4" s="23">
        <f t="shared" si="4"/>
        <v>3162</v>
      </c>
      <c r="CN4" s="23">
        <f t="shared" si="4"/>
        <v>3162</v>
      </c>
      <c r="CO4" s="23">
        <f t="shared" si="4"/>
        <v>3162</v>
      </c>
      <c r="CP4" s="23">
        <f t="shared" si="4"/>
        <v>3162</v>
      </c>
      <c r="CQ4" s="23">
        <f t="shared" si="4"/>
        <v>3162</v>
      </c>
      <c r="CR4" s="23">
        <f t="shared" si="4"/>
        <v>3162</v>
      </c>
      <c r="CS4" s="24">
        <f t="shared" si="4"/>
        <v>3162</v>
      </c>
      <c r="CT4" s="30">
        <f t="shared" si="2"/>
        <v>270809</v>
      </c>
      <c r="CU4" s="151"/>
      <c r="CW4" s="139"/>
    </row>
    <row r="5" spans="1:102">
      <c r="A5" s="26" t="s">
        <v>33</v>
      </c>
      <c r="B5" s="27">
        <v>300</v>
      </c>
      <c r="C5" s="28">
        <v>300</v>
      </c>
      <c r="D5" s="28">
        <v>300</v>
      </c>
      <c r="E5" s="28">
        <v>300</v>
      </c>
      <c r="F5" s="28">
        <v>300</v>
      </c>
      <c r="G5" s="28">
        <v>300</v>
      </c>
      <c r="H5" s="28">
        <v>300</v>
      </c>
      <c r="I5" s="28">
        <v>300</v>
      </c>
      <c r="J5" s="28">
        <v>300</v>
      </c>
      <c r="K5" s="28">
        <v>300</v>
      </c>
      <c r="L5" s="28">
        <v>300</v>
      </c>
      <c r="M5" s="28">
        <v>300</v>
      </c>
      <c r="N5" s="28">
        <v>300</v>
      </c>
      <c r="O5" s="28">
        <v>300</v>
      </c>
      <c r="P5" s="28">
        <v>300</v>
      </c>
      <c r="Q5" s="28">
        <v>300</v>
      </c>
      <c r="R5" s="28">
        <v>300</v>
      </c>
      <c r="S5" s="28">
        <v>300</v>
      </c>
      <c r="T5" s="28">
        <v>300</v>
      </c>
      <c r="U5" s="28">
        <v>300</v>
      </c>
      <c r="V5" s="28">
        <v>300</v>
      </c>
      <c r="W5" s="28">
        <v>300</v>
      </c>
      <c r="X5" s="28">
        <v>300</v>
      </c>
      <c r="Y5" s="28">
        <v>300</v>
      </c>
      <c r="Z5" s="28">
        <v>300</v>
      </c>
      <c r="AA5" s="28">
        <v>300</v>
      </c>
      <c r="AB5" s="28">
        <v>300</v>
      </c>
      <c r="AC5" s="28">
        <v>300</v>
      </c>
      <c r="AD5" s="28">
        <v>300</v>
      </c>
      <c r="AE5" s="28">
        <v>300</v>
      </c>
      <c r="AF5" s="28">
        <v>300</v>
      </c>
      <c r="AG5" s="28">
        <v>300</v>
      </c>
      <c r="AH5" s="28">
        <v>300</v>
      </c>
      <c r="AI5" s="28">
        <v>300</v>
      </c>
      <c r="AJ5" s="28">
        <v>300</v>
      </c>
      <c r="AK5" s="28">
        <v>300</v>
      </c>
      <c r="AL5" s="28">
        <v>300</v>
      </c>
      <c r="AM5" s="28">
        <v>300</v>
      </c>
      <c r="AN5" s="28">
        <v>300</v>
      </c>
      <c r="AO5" s="28">
        <v>300</v>
      </c>
      <c r="AP5" s="28">
        <v>300</v>
      </c>
      <c r="AQ5" s="28">
        <v>300</v>
      </c>
      <c r="AR5" s="28">
        <v>300</v>
      </c>
      <c r="AS5" s="28">
        <v>300</v>
      </c>
      <c r="AT5" s="28">
        <v>300</v>
      </c>
      <c r="AU5" s="28">
        <v>300</v>
      </c>
      <c r="AV5" s="28">
        <v>300</v>
      </c>
      <c r="AW5" s="28">
        <v>300</v>
      </c>
      <c r="AX5" s="28">
        <v>300</v>
      </c>
      <c r="AY5" s="28">
        <v>300</v>
      </c>
      <c r="AZ5" s="28">
        <v>300</v>
      </c>
      <c r="BA5" s="28">
        <v>300</v>
      </c>
      <c r="BB5" s="28">
        <v>300</v>
      </c>
      <c r="BC5" s="28">
        <v>300</v>
      </c>
      <c r="BD5" s="28">
        <v>300</v>
      </c>
      <c r="BE5" s="28">
        <v>300</v>
      </c>
      <c r="BF5" s="28">
        <v>300</v>
      </c>
      <c r="BG5" s="28">
        <v>300</v>
      </c>
      <c r="BH5" s="28">
        <v>300</v>
      </c>
      <c r="BI5" s="28">
        <v>300</v>
      </c>
      <c r="BJ5" s="28">
        <v>300</v>
      </c>
      <c r="BK5" s="28">
        <v>300</v>
      </c>
      <c r="BL5" s="28">
        <v>300</v>
      </c>
      <c r="BM5" s="28">
        <v>300</v>
      </c>
      <c r="BN5" s="28">
        <v>300</v>
      </c>
      <c r="BO5" s="28">
        <v>300</v>
      </c>
      <c r="BP5" s="28">
        <v>300</v>
      </c>
      <c r="BQ5" s="28">
        <v>300</v>
      </c>
      <c r="BR5" s="28">
        <v>300</v>
      </c>
      <c r="BS5" s="28">
        <v>300</v>
      </c>
      <c r="BT5" s="28">
        <v>300</v>
      </c>
      <c r="BU5" s="28">
        <v>300</v>
      </c>
      <c r="BV5" s="28">
        <v>300</v>
      </c>
      <c r="BW5" s="28">
        <v>300</v>
      </c>
      <c r="BX5" s="28">
        <v>300</v>
      </c>
      <c r="BY5" s="28">
        <v>300</v>
      </c>
      <c r="BZ5" s="28">
        <v>300</v>
      </c>
      <c r="CA5" s="28">
        <v>300</v>
      </c>
      <c r="CB5" s="28">
        <v>300</v>
      </c>
      <c r="CC5" s="28">
        <v>300</v>
      </c>
      <c r="CD5" s="28">
        <v>300</v>
      </c>
      <c r="CE5" s="28">
        <v>300</v>
      </c>
      <c r="CF5" s="28">
        <v>300</v>
      </c>
      <c r="CG5" s="28">
        <v>300</v>
      </c>
      <c r="CH5" s="28">
        <v>300</v>
      </c>
      <c r="CI5" s="28">
        <v>300</v>
      </c>
      <c r="CJ5" s="28">
        <v>300</v>
      </c>
      <c r="CK5" s="28">
        <v>300</v>
      </c>
      <c r="CL5" s="28">
        <v>300</v>
      </c>
      <c r="CM5" s="28">
        <v>300</v>
      </c>
      <c r="CN5" s="28">
        <v>300</v>
      </c>
      <c r="CO5" s="28">
        <v>300</v>
      </c>
      <c r="CP5" s="28">
        <v>300</v>
      </c>
      <c r="CQ5" s="28">
        <v>300</v>
      </c>
      <c r="CR5" s="28">
        <v>300</v>
      </c>
      <c r="CS5" s="29">
        <v>300</v>
      </c>
      <c r="CT5" s="30">
        <f t="shared" si="2"/>
        <v>28800</v>
      </c>
      <c r="CU5" s="151"/>
      <c r="CV5" s="162"/>
      <c r="CW5" s="139"/>
    </row>
    <row r="6" spans="1:102">
      <c r="A6" s="30" t="s">
        <v>34</v>
      </c>
      <c r="B6" s="31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  <c r="I6" s="32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2">
        <v>0</v>
      </c>
      <c r="X6" s="32">
        <v>0</v>
      </c>
      <c r="Y6" s="32">
        <v>0</v>
      </c>
      <c r="Z6" s="32">
        <v>0</v>
      </c>
      <c r="AA6" s="32">
        <v>0</v>
      </c>
      <c r="AB6" s="32">
        <v>0</v>
      </c>
      <c r="AC6" s="32">
        <v>0</v>
      </c>
      <c r="AD6" s="32">
        <v>0</v>
      </c>
      <c r="AE6" s="32">
        <v>0</v>
      </c>
      <c r="AF6" s="32">
        <v>0</v>
      </c>
      <c r="AG6" s="32">
        <v>0</v>
      </c>
      <c r="AH6" s="32">
        <v>0</v>
      </c>
      <c r="AI6" s="32">
        <v>0</v>
      </c>
      <c r="AJ6" s="32">
        <v>0</v>
      </c>
      <c r="AK6" s="32">
        <v>0</v>
      </c>
      <c r="AL6" s="32">
        <v>0</v>
      </c>
      <c r="AM6" s="32">
        <v>0</v>
      </c>
      <c r="AN6" s="32">
        <v>0</v>
      </c>
      <c r="AO6" s="32">
        <v>0</v>
      </c>
      <c r="AP6" s="32">
        <v>0</v>
      </c>
      <c r="AQ6" s="32">
        <v>0</v>
      </c>
      <c r="AR6" s="32">
        <v>0</v>
      </c>
      <c r="AS6" s="32">
        <v>0</v>
      </c>
      <c r="AT6" s="32">
        <v>0</v>
      </c>
      <c r="AU6" s="32">
        <v>0</v>
      </c>
      <c r="AV6" s="32">
        <v>0</v>
      </c>
      <c r="AW6" s="32">
        <v>0</v>
      </c>
      <c r="AX6" s="32">
        <v>75</v>
      </c>
      <c r="AY6" s="32">
        <v>75</v>
      </c>
      <c r="AZ6" s="32">
        <v>75</v>
      </c>
      <c r="BA6" s="32">
        <v>75</v>
      </c>
      <c r="BB6" s="32">
        <v>100</v>
      </c>
      <c r="BC6" s="32">
        <v>12</v>
      </c>
      <c r="BD6" s="32">
        <v>150</v>
      </c>
      <c r="BE6" s="32">
        <v>175</v>
      </c>
      <c r="BF6" s="32">
        <v>200</v>
      </c>
      <c r="BG6" s="32">
        <v>250</v>
      </c>
      <c r="BH6" s="32">
        <v>300</v>
      </c>
      <c r="BI6" s="32">
        <v>350</v>
      </c>
      <c r="BJ6" s="32">
        <v>400</v>
      </c>
      <c r="BK6" s="32">
        <v>450</v>
      </c>
      <c r="BL6" s="32">
        <v>500</v>
      </c>
      <c r="BM6" s="32">
        <v>550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21977</v>
      </c>
      <c r="CU6" s="151"/>
      <c r="CV6" s="162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1"/>
      <c r="CV7" s="162"/>
      <c r="CW7" s="139"/>
    </row>
    <row r="8" spans="1:102">
      <c r="A8" s="30" t="s">
        <v>36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1"/>
      <c r="CV8" s="162"/>
      <c r="CW8" s="139"/>
    </row>
    <row r="9" spans="1:102">
      <c r="A9" s="30" t="s">
        <v>37</v>
      </c>
      <c r="B9" s="31">
        <v>430</v>
      </c>
      <c r="C9" s="32">
        <v>430</v>
      </c>
      <c r="D9" s="32">
        <v>430</v>
      </c>
      <c r="E9" s="32">
        <v>430</v>
      </c>
      <c r="F9" s="32">
        <v>430</v>
      </c>
      <c r="G9" s="32">
        <v>430</v>
      </c>
      <c r="H9" s="32">
        <v>430</v>
      </c>
      <c r="I9" s="32">
        <v>430</v>
      </c>
      <c r="J9" s="32">
        <v>430</v>
      </c>
      <c r="K9" s="32">
        <v>430</v>
      </c>
      <c r="L9" s="32">
        <v>430</v>
      </c>
      <c r="M9" s="32">
        <v>430</v>
      </c>
      <c r="N9" s="32">
        <v>430</v>
      </c>
      <c r="O9" s="32">
        <v>430</v>
      </c>
      <c r="P9" s="32">
        <v>430</v>
      </c>
      <c r="Q9" s="32">
        <v>430</v>
      </c>
      <c r="R9" s="32">
        <v>430</v>
      </c>
      <c r="S9" s="32">
        <v>430</v>
      </c>
      <c r="T9" s="32">
        <v>430</v>
      </c>
      <c r="U9" s="32">
        <v>430</v>
      </c>
      <c r="V9" s="32">
        <v>430</v>
      </c>
      <c r="W9" s="32">
        <v>430</v>
      </c>
      <c r="X9" s="32">
        <v>430</v>
      </c>
      <c r="Y9" s="32">
        <v>430</v>
      </c>
      <c r="Z9" s="32">
        <v>430</v>
      </c>
      <c r="AA9" s="32">
        <v>430</v>
      </c>
      <c r="AB9" s="32">
        <v>430</v>
      </c>
      <c r="AC9" s="32">
        <v>430</v>
      </c>
      <c r="AD9" s="32">
        <v>430</v>
      </c>
      <c r="AE9" s="32">
        <v>430</v>
      </c>
      <c r="AF9" s="32">
        <v>430</v>
      </c>
      <c r="AG9" s="32">
        <v>430</v>
      </c>
      <c r="AH9" s="32">
        <v>430</v>
      </c>
      <c r="AI9" s="32">
        <v>430</v>
      </c>
      <c r="AJ9" s="32">
        <v>430</v>
      </c>
      <c r="AK9" s="32">
        <v>430</v>
      </c>
      <c r="AL9" s="32">
        <v>430</v>
      </c>
      <c r="AM9" s="32">
        <v>430</v>
      </c>
      <c r="AN9" s="32">
        <v>430</v>
      </c>
      <c r="AO9" s="32">
        <v>430</v>
      </c>
      <c r="AP9" s="32">
        <v>430</v>
      </c>
      <c r="AQ9" s="32">
        <v>430</v>
      </c>
      <c r="AR9" s="32">
        <v>430</v>
      </c>
      <c r="AS9" s="32">
        <v>430</v>
      </c>
      <c r="AT9" s="32">
        <v>430</v>
      </c>
      <c r="AU9" s="32">
        <v>430</v>
      </c>
      <c r="AV9" s="32">
        <v>430</v>
      </c>
      <c r="AW9" s="32">
        <v>430</v>
      </c>
      <c r="AX9" s="32">
        <v>430</v>
      </c>
      <c r="AY9" s="32">
        <v>430</v>
      </c>
      <c r="AZ9" s="32">
        <v>430</v>
      </c>
      <c r="BA9" s="32">
        <v>430</v>
      </c>
      <c r="BB9" s="32">
        <v>430</v>
      </c>
      <c r="BC9" s="32">
        <v>430</v>
      </c>
      <c r="BD9" s="32">
        <v>430</v>
      </c>
      <c r="BE9" s="32">
        <v>430</v>
      </c>
      <c r="BF9" s="32">
        <v>430</v>
      </c>
      <c r="BG9" s="32">
        <v>430</v>
      </c>
      <c r="BH9" s="32">
        <v>430</v>
      </c>
      <c r="BI9" s="32">
        <v>430</v>
      </c>
      <c r="BJ9" s="32">
        <v>430</v>
      </c>
      <c r="BK9" s="32">
        <v>430</v>
      </c>
      <c r="BL9" s="32">
        <v>430</v>
      </c>
      <c r="BM9" s="32">
        <v>430</v>
      </c>
      <c r="BN9" s="32">
        <v>430</v>
      </c>
      <c r="BO9" s="32">
        <v>430</v>
      </c>
      <c r="BP9" s="32">
        <v>430</v>
      </c>
      <c r="BQ9" s="32">
        <v>430</v>
      </c>
      <c r="BR9" s="32">
        <v>430</v>
      </c>
      <c r="BS9" s="32">
        <v>430</v>
      </c>
      <c r="BT9" s="32">
        <v>430</v>
      </c>
      <c r="BU9" s="32">
        <v>430</v>
      </c>
      <c r="BV9" s="32">
        <v>430</v>
      </c>
      <c r="BW9" s="32">
        <v>430</v>
      </c>
      <c r="BX9" s="32">
        <v>430</v>
      </c>
      <c r="BY9" s="32">
        <v>430</v>
      </c>
      <c r="BZ9" s="32">
        <v>430</v>
      </c>
      <c r="CA9" s="32">
        <v>430</v>
      </c>
      <c r="CB9" s="32">
        <v>430</v>
      </c>
      <c r="CC9" s="32">
        <v>430</v>
      </c>
      <c r="CD9" s="32">
        <v>430</v>
      </c>
      <c r="CE9" s="32">
        <v>430</v>
      </c>
      <c r="CF9" s="32">
        <v>430</v>
      </c>
      <c r="CG9" s="32">
        <v>430</v>
      </c>
      <c r="CH9" s="32">
        <v>430</v>
      </c>
      <c r="CI9" s="32">
        <v>430</v>
      </c>
      <c r="CJ9" s="32">
        <v>430</v>
      </c>
      <c r="CK9" s="32">
        <v>430</v>
      </c>
      <c r="CL9" s="32">
        <v>430</v>
      </c>
      <c r="CM9" s="32">
        <v>430</v>
      </c>
      <c r="CN9" s="32">
        <v>430</v>
      </c>
      <c r="CO9" s="32">
        <v>430</v>
      </c>
      <c r="CP9" s="32">
        <v>430</v>
      </c>
      <c r="CQ9" s="32">
        <v>430</v>
      </c>
      <c r="CR9" s="32">
        <v>430</v>
      </c>
      <c r="CS9" s="33">
        <v>430</v>
      </c>
      <c r="CT9" s="30">
        <f t="shared" si="2"/>
        <v>41280</v>
      </c>
      <c r="CU9" s="151"/>
      <c r="CV9" s="162"/>
      <c r="CW9" s="139"/>
    </row>
    <row r="10" spans="1:102">
      <c r="A10" s="30" t="s">
        <v>38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1811.83</v>
      </c>
      <c r="C13" s="40">
        <f t="shared" si="5"/>
        <v>1811.83</v>
      </c>
      <c r="D13" s="40">
        <f t="shared" si="5"/>
        <v>1811.3</v>
      </c>
      <c r="E13" s="40">
        <f t="shared" si="5"/>
        <v>1811.3</v>
      </c>
      <c r="F13" s="40">
        <f t="shared" si="5"/>
        <v>1811.97</v>
      </c>
      <c r="G13" s="40">
        <f t="shared" si="5"/>
        <v>1811.97</v>
      </c>
      <c r="H13" s="40">
        <f t="shared" si="5"/>
        <v>1812.34</v>
      </c>
      <c r="I13" s="40">
        <f t="shared" si="5"/>
        <v>1812.34</v>
      </c>
      <c r="J13" s="40">
        <f t="shared" si="5"/>
        <v>1812.34</v>
      </c>
      <c r="K13" s="40">
        <f t="shared" si="5"/>
        <v>1812.34</v>
      </c>
      <c r="L13" s="40">
        <f t="shared" si="5"/>
        <v>1812.34</v>
      </c>
      <c r="M13" s="40">
        <f t="shared" si="5"/>
        <v>1812.34</v>
      </c>
      <c r="N13" s="40">
        <f t="shared" si="5"/>
        <v>1812.42</v>
      </c>
      <c r="O13" s="40">
        <f t="shared" si="5"/>
        <v>1812.42</v>
      </c>
      <c r="P13" s="40">
        <f t="shared" si="5"/>
        <v>1812.42</v>
      </c>
      <c r="Q13" s="40">
        <f t="shared" si="5"/>
        <v>1812.42</v>
      </c>
      <c r="R13" s="40">
        <f t="shared" si="5"/>
        <v>1837.76</v>
      </c>
      <c r="S13" s="40">
        <f t="shared" si="5"/>
        <v>1863.03</v>
      </c>
      <c r="T13" s="40">
        <f t="shared" si="5"/>
        <v>1879.87</v>
      </c>
      <c r="U13" s="40">
        <f t="shared" si="5"/>
        <v>1879.87</v>
      </c>
      <c r="V13" s="40">
        <f t="shared" si="5"/>
        <v>1879.87</v>
      </c>
      <c r="W13" s="40">
        <f t="shared" si="5"/>
        <v>1879.87</v>
      </c>
      <c r="X13" s="40">
        <f t="shared" si="5"/>
        <v>1879.87</v>
      </c>
      <c r="Y13" s="40">
        <f t="shared" si="5"/>
        <v>1880.02</v>
      </c>
      <c r="Z13" s="40">
        <f t="shared" si="5"/>
        <v>1880.02</v>
      </c>
      <c r="AA13" s="40">
        <f t="shared" si="5"/>
        <v>1880.02</v>
      </c>
      <c r="AB13" s="40">
        <f t="shared" si="5"/>
        <v>1879.72</v>
      </c>
      <c r="AC13" s="40">
        <f t="shared" si="5"/>
        <v>1879.72</v>
      </c>
      <c r="AD13" s="40">
        <f t="shared" si="5"/>
        <v>1879.61</v>
      </c>
      <c r="AE13" s="40">
        <f t="shared" si="5"/>
        <v>1879.61</v>
      </c>
      <c r="AF13" s="40">
        <f t="shared" si="5"/>
        <v>1879.61</v>
      </c>
      <c r="AG13" s="40">
        <f t="shared" si="5"/>
        <v>1879.61</v>
      </c>
      <c r="AH13" s="40">
        <f t="shared" ref="AH13:BM13" si="6">SUM(AH14:AH14)</f>
        <v>1879.48</v>
      </c>
      <c r="AI13" s="40">
        <f t="shared" si="6"/>
        <v>1879.48</v>
      </c>
      <c r="AJ13" s="40">
        <f t="shared" si="6"/>
        <v>1879.61</v>
      </c>
      <c r="AK13" s="40">
        <f t="shared" si="6"/>
        <v>1879.61</v>
      </c>
      <c r="AL13" s="40">
        <f t="shared" si="6"/>
        <v>1879.66</v>
      </c>
      <c r="AM13" s="40">
        <f t="shared" si="6"/>
        <v>1879.66</v>
      </c>
      <c r="AN13" s="40">
        <f t="shared" si="6"/>
        <v>1879.66</v>
      </c>
      <c r="AO13" s="40">
        <f t="shared" si="6"/>
        <v>1879.77</v>
      </c>
      <c r="AP13" s="40">
        <f t="shared" si="6"/>
        <v>1879.86</v>
      </c>
      <c r="AQ13" s="40">
        <f t="shared" si="6"/>
        <v>1880.39</v>
      </c>
      <c r="AR13" s="40">
        <f t="shared" si="6"/>
        <v>1881.14</v>
      </c>
      <c r="AS13" s="40">
        <f t="shared" si="6"/>
        <v>1881.14</v>
      </c>
      <c r="AT13" s="40">
        <f t="shared" si="6"/>
        <v>1864.91</v>
      </c>
      <c r="AU13" s="40">
        <f t="shared" si="6"/>
        <v>1865.19</v>
      </c>
      <c r="AV13" s="40">
        <f t="shared" si="6"/>
        <v>1865.33</v>
      </c>
      <c r="AW13" s="40">
        <f t="shared" si="6"/>
        <v>1865.33</v>
      </c>
      <c r="AX13" s="40">
        <f t="shared" si="6"/>
        <v>1865.8</v>
      </c>
      <c r="AY13" s="40">
        <f t="shared" si="6"/>
        <v>1866.08</v>
      </c>
      <c r="AZ13" s="40">
        <f t="shared" si="6"/>
        <v>1865.35</v>
      </c>
      <c r="BA13" s="40">
        <f t="shared" si="6"/>
        <v>1865.69</v>
      </c>
      <c r="BB13" s="40">
        <f t="shared" si="6"/>
        <v>1866.51</v>
      </c>
      <c r="BC13" s="40">
        <f t="shared" si="6"/>
        <v>1867.44</v>
      </c>
      <c r="BD13" s="40">
        <f t="shared" si="6"/>
        <v>1862.6</v>
      </c>
      <c r="BE13" s="40">
        <f t="shared" si="6"/>
        <v>1863.52</v>
      </c>
      <c r="BF13" s="40">
        <f t="shared" si="6"/>
        <v>1863.52</v>
      </c>
      <c r="BG13" s="40">
        <f t="shared" si="6"/>
        <v>1863.52</v>
      </c>
      <c r="BH13" s="40">
        <f t="shared" si="6"/>
        <v>1871.94</v>
      </c>
      <c r="BI13" s="40">
        <f t="shared" si="6"/>
        <v>1871.81</v>
      </c>
      <c r="BJ13" s="40">
        <f t="shared" si="6"/>
        <v>1880.23</v>
      </c>
      <c r="BK13" s="40">
        <f t="shared" si="6"/>
        <v>1880.23</v>
      </c>
      <c r="BL13" s="40">
        <f t="shared" si="6"/>
        <v>1880.23</v>
      </c>
      <c r="BM13" s="40">
        <f t="shared" si="6"/>
        <v>1880.23</v>
      </c>
      <c r="BN13" s="40">
        <f t="shared" ref="BN13:CS13" si="7">SUM(BN14:BN14)</f>
        <v>1880.7</v>
      </c>
      <c r="BO13" s="40">
        <f t="shared" si="7"/>
        <v>1880.79</v>
      </c>
      <c r="BP13" s="40">
        <f t="shared" si="7"/>
        <v>1880.79</v>
      </c>
      <c r="BQ13" s="40">
        <f t="shared" si="7"/>
        <v>1880.88</v>
      </c>
      <c r="BR13" s="40">
        <f t="shared" si="7"/>
        <v>1897.77</v>
      </c>
      <c r="BS13" s="40">
        <f t="shared" si="7"/>
        <v>1897.77</v>
      </c>
      <c r="BT13" s="40">
        <f t="shared" si="7"/>
        <v>1897.77</v>
      </c>
      <c r="BU13" s="40">
        <f t="shared" si="7"/>
        <v>1898.24</v>
      </c>
      <c r="BV13" s="40">
        <f t="shared" si="7"/>
        <v>1881.86</v>
      </c>
      <c r="BW13" s="40">
        <f t="shared" si="7"/>
        <v>1882.73</v>
      </c>
      <c r="BX13" s="40">
        <f t="shared" si="7"/>
        <v>1883.61</v>
      </c>
      <c r="BY13" s="40">
        <f t="shared" si="7"/>
        <v>1884.49</v>
      </c>
      <c r="BZ13" s="40">
        <f t="shared" si="7"/>
        <v>1885.61</v>
      </c>
      <c r="CA13" s="40">
        <f t="shared" si="7"/>
        <v>1886.01</v>
      </c>
      <c r="CB13" s="40">
        <f t="shared" si="7"/>
        <v>1885.4</v>
      </c>
      <c r="CC13" s="40">
        <f t="shared" si="7"/>
        <v>1885.4</v>
      </c>
      <c r="CD13" s="40">
        <f t="shared" si="7"/>
        <v>1885.27</v>
      </c>
      <c r="CE13" s="40">
        <f t="shared" si="7"/>
        <v>1885.27</v>
      </c>
      <c r="CF13" s="40">
        <f t="shared" si="7"/>
        <v>1885.38</v>
      </c>
      <c r="CG13" s="40">
        <f t="shared" si="7"/>
        <v>1885.38</v>
      </c>
      <c r="CH13" s="40">
        <f t="shared" si="7"/>
        <v>1868.54</v>
      </c>
      <c r="CI13" s="40">
        <f t="shared" si="7"/>
        <v>1868.54</v>
      </c>
      <c r="CJ13" s="40">
        <f t="shared" si="7"/>
        <v>1868.54</v>
      </c>
      <c r="CK13" s="40">
        <f t="shared" si="7"/>
        <v>1868.54</v>
      </c>
      <c r="CL13" s="40">
        <f t="shared" si="7"/>
        <v>1868.69</v>
      </c>
      <c r="CM13" s="40">
        <f t="shared" si="7"/>
        <v>1868.69</v>
      </c>
      <c r="CN13" s="40">
        <f t="shared" si="7"/>
        <v>1868.55</v>
      </c>
      <c r="CO13" s="40">
        <f t="shared" si="7"/>
        <v>1868.42</v>
      </c>
      <c r="CP13" s="40">
        <f t="shared" si="7"/>
        <v>1884.68</v>
      </c>
      <c r="CQ13" s="40">
        <f t="shared" si="7"/>
        <v>1884.68</v>
      </c>
      <c r="CR13" s="40">
        <f t="shared" si="7"/>
        <v>1884.75</v>
      </c>
      <c r="CS13" s="41">
        <f t="shared" si="7"/>
        <v>1884.75</v>
      </c>
      <c r="CT13" s="145">
        <f t="shared" si="2"/>
        <v>179165.40999999997</v>
      </c>
      <c r="CU13" s="149"/>
      <c r="CW13" s="139"/>
    </row>
    <row r="14" spans="1:102">
      <c r="A14" s="30" t="s">
        <v>12</v>
      </c>
      <c r="B14" s="42">
        <v>1811.83</v>
      </c>
      <c r="C14" s="43">
        <v>1811.83</v>
      </c>
      <c r="D14" s="43">
        <v>1811.3</v>
      </c>
      <c r="E14" s="43">
        <v>1811.3</v>
      </c>
      <c r="F14" s="43">
        <v>1811.97</v>
      </c>
      <c r="G14" s="43">
        <v>1811.97</v>
      </c>
      <c r="H14" s="43">
        <v>1812.34</v>
      </c>
      <c r="I14" s="43">
        <v>1812.34</v>
      </c>
      <c r="J14" s="43">
        <v>1812.34</v>
      </c>
      <c r="K14" s="43">
        <v>1812.34</v>
      </c>
      <c r="L14" s="43">
        <v>1812.34</v>
      </c>
      <c r="M14" s="43">
        <v>1812.34</v>
      </c>
      <c r="N14" s="43">
        <v>1812.42</v>
      </c>
      <c r="O14" s="43">
        <v>1812.42</v>
      </c>
      <c r="P14" s="43">
        <v>1812.42</v>
      </c>
      <c r="Q14" s="43">
        <v>1812.42</v>
      </c>
      <c r="R14" s="43">
        <v>1837.76</v>
      </c>
      <c r="S14" s="43">
        <v>1863.03</v>
      </c>
      <c r="T14" s="43">
        <v>1879.87</v>
      </c>
      <c r="U14" s="43">
        <v>1879.87</v>
      </c>
      <c r="V14" s="43">
        <v>1879.87</v>
      </c>
      <c r="W14" s="43">
        <v>1879.87</v>
      </c>
      <c r="X14" s="43">
        <v>1879.87</v>
      </c>
      <c r="Y14" s="43">
        <v>1880.02</v>
      </c>
      <c r="Z14" s="43">
        <v>1880.02</v>
      </c>
      <c r="AA14" s="43">
        <v>1880.02</v>
      </c>
      <c r="AB14" s="43">
        <v>1879.72</v>
      </c>
      <c r="AC14" s="43">
        <v>1879.72</v>
      </c>
      <c r="AD14" s="43">
        <v>1879.61</v>
      </c>
      <c r="AE14" s="43">
        <v>1879.61</v>
      </c>
      <c r="AF14" s="43">
        <v>1879.61</v>
      </c>
      <c r="AG14" s="43">
        <v>1879.61</v>
      </c>
      <c r="AH14" s="43">
        <v>1879.48</v>
      </c>
      <c r="AI14" s="43">
        <v>1879.48</v>
      </c>
      <c r="AJ14" s="43">
        <v>1879.61</v>
      </c>
      <c r="AK14" s="43">
        <v>1879.61</v>
      </c>
      <c r="AL14" s="43">
        <v>1879.66</v>
      </c>
      <c r="AM14" s="43">
        <v>1879.66</v>
      </c>
      <c r="AN14" s="43">
        <v>1879.66</v>
      </c>
      <c r="AO14" s="43">
        <v>1879.77</v>
      </c>
      <c r="AP14" s="43">
        <v>1879.86</v>
      </c>
      <c r="AQ14" s="43">
        <v>1880.39</v>
      </c>
      <c r="AR14" s="43">
        <v>1881.14</v>
      </c>
      <c r="AS14" s="43">
        <v>1881.14</v>
      </c>
      <c r="AT14" s="43">
        <v>1864.91</v>
      </c>
      <c r="AU14" s="43">
        <v>1865.19</v>
      </c>
      <c r="AV14" s="43">
        <v>1865.33</v>
      </c>
      <c r="AW14" s="43">
        <v>1865.33</v>
      </c>
      <c r="AX14" s="43">
        <v>1865.8</v>
      </c>
      <c r="AY14" s="43">
        <v>1866.08</v>
      </c>
      <c r="AZ14" s="43">
        <v>1865.35</v>
      </c>
      <c r="BA14" s="43">
        <v>1865.69</v>
      </c>
      <c r="BB14" s="43">
        <v>1866.51</v>
      </c>
      <c r="BC14" s="43">
        <v>1867.44</v>
      </c>
      <c r="BD14" s="43">
        <v>1862.6</v>
      </c>
      <c r="BE14" s="43">
        <v>1863.52</v>
      </c>
      <c r="BF14" s="43">
        <v>1863.52</v>
      </c>
      <c r="BG14" s="43">
        <v>1863.52</v>
      </c>
      <c r="BH14" s="43">
        <v>1871.94</v>
      </c>
      <c r="BI14" s="43">
        <v>1871.81</v>
      </c>
      <c r="BJ14" s="43">
        <v>1880.23</v>
      </c>
      <c r="BK14" s="43">
        <v>1880.23</v>
      </c>
      <c r="BL14" s="43">
        <v>1880.23</v>
      </c>
      <c r="BM14" s="43">
        <v>1880.23</v>
      </c>
      <c r="BN14" s="43">
        <v>1880.7</v>
      </c>
      <c r="BO14" s="43">
        <v>1880.79</v>
      </c>
      <c r="BP14" s="43">
        <v>1880.79</v>
      </c>
      <c r="BQ14" s="43">
        <v>1880.88</v>
      </c>
      <c r="BR14" s="43">
        <v>1897.77</v>
      </c>
      <c r="BS14" s="43">
        <v>1897.77</v>
      </c>
      <c r="BT14" s="43">
        <v>1897.77</v>
      </c>
      <c r="BU14" s="43">
        <v>1898.24</v>
      </c>
      <c r="BV14" s="43">
        <v>1881.86</v>
      </c>
      <c r="BW14" s="43">
        <v>1882.73</v>
      </c>
      <c r="BX14" s="43">
        <v>1883.61</v>
      </c>
      <c r="BY14" s="43">
        <v>1884.49</v>
      </c>
      <c r="BZ14" s="43">
        <v>1885.61</v>
      </c>
      <c r="CA14" s="43">
        <v>1886.01</v>
      </c>
      <c r="CB14" s="43">
        <v>1885.4</v>
      </c>
      <c r="CC14" s="43">
        <v>1885.4</v>
      </c>
      <c r="CD14" s="43">
        <v>1885.27</v>
      </c>
      <c r="CE14" s="43">
        <v>1885.27</v>
      </c>
      <c r="CF14" s="43">
        <v>1885.38</v>
      </c>
      <c r="CG14" s="43">
        <v>1885.38</v>
      </c>
      <c r="CH14" s="43">
        <v>1868.54</v>
      </c>
      <c r="CI14" s="43">
        <v>1868.54</v>
      </c>
      <c r="CJ14" s="43">
        <v>1868.54</v>
      </c>
      <c r="CK14" s="43">
        <v>1868.54</v>
      </c>
      <c r="CL14" s="43">
        <v>1868.69</v>
      </c>
      <c r="CM14" s="43">
        <v>1868.69</v>
      </c>
      <c r="CN14" s="43">
        <v>1868.55</v>
      </c>
      <c r="CO14" s="43">
        <v>1868.42</v>
      </c>
      <c r="CP14" s="43">
        <v>1884.68</v>
      </c>
      <c r="CQ14" s="43">
        <v>1884.68</v>
      </c>
      <c r="CR14" s="43">
        <v>1884.75</v>
      </c>
      <c r="CS14" s="44">
        <v>1884.75</v>
      </c>
      <c r="CT14" s="30">
        <f t="shared" si="2"/>
        <v>179165.40999999997</v>
      </c>
      <c r="CU14" s="151"/>
      <c r="CW14" s="139"/>
    </row>
    <row r="15" spans="1:102">
      <c r="A15" s="38" t="s">
        <v>42</v>
      </c>
      <c r="B15" s="39">
        <f>SUM(B16:B19)</f>
        <v>1692.45</v>
      </c>
      <c r="C15" s="40">
        <f t="shared" ref="C15:BN15" si="8">SUM(C16:C19)</f>
        <v>1698.45</v>
      </c>
      <c r="D15" s="40">
        <f t="shared" si="8"/>
        <v>1762.45</v>
      </c>
      <c r="E15" s="40">
        <f t="shared" si="8"/>
        <v>1816.45</v>
      </c>
      <c r="F15" s="40">
        <f t="shared" si="8"/>
        <v>1879.45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1561.95</v>
      </c>
      <c r="AK15" s="40">
        <f t="shared" si="8"/>
        <v>1404.95</v>
      </c>
      <c r="AL15" s="40">
        <f t="shared" si="8"/>
        <v>1325.45</v>
      </c>
      <c r="AM15" s="40">
        <f t="shared" si="8"/>
        <v>1336.45</v>
      </c>
      <c r="AN15" s="40">
        <f t="shared" si="8"/>
        <v>1336.45</v>
      </c>
      <c r="AO15" s="40">
        <f t="shared" si="8"/>
        <v>1291.45</v>
      </c>
      <c r="AP15" s="40">
        <f t="shared" si="8"/>
        <v>1293.45</v>
      </c>
      <c r="AQ15" s="40">
        <f t="shared" si="8"/>
        <v>1316.45</v>
      </c>
      <c r="AR15" s="40">
        <f t="shared" si="8"/>
        <v>1348.45</v>
      </c>
      <c r="AS15" s="40">
        <f t="shared" si="8"/>
        <v>1380.45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1372.45</v>
      </c>
      <c r="BC15" s="40">
        <f t="shared" si="8"/>
        <v>1340.45</v>
      </c>
      <c r="BD15" s="40">
        <f t="shared" si="8"/>
        <v>1308.45</v>
      </c>
      <c r="BE15" s="40">
        <f t="shared" si="8"/>
        <v>1308.45</v>
      </c>
      <c r="BF15" s="40">
        <f t="shared" si="8"/>
        <v>1340.45</v>
      </c>
      <c r="BG15" s="40">
        <f t="shared" si="8"/>
        <v>1402.45</v>
      </c>
      <c r="BH15" s="40">
        <f t="shared" si="8"/>
        <v>1475.95</v>
      </c>
      <c r="BI15" s="40">
        <f t="shared" si="8"/>
        <v>1514.95</v>
      </c>
      <c r="BJ15" s="40">
        <f t="shared" si="8"/>
        <v>1573.95</v>
      </c>
      <c r="BK15" s="40">
        <f t="shared" si="8"/>
        <v>1582.95</v>
      </c>
      <c r="BL15" s="40">
        <f t="shared" si="8"/>
        <v>1616.95</v>
      </c>
      <c r="BM15" s="40">
        <f t="shared" si="8"/>
        <v>1672.95</v>
      </c>
      <c r="BN15" s="40">
        <f t="shared" si="8"/>
        <v>1693.95</v>
      </c>
      <c r="BO15" s="40">
        <f t="shared" ref="BO15:CS15" si="9">SUM(BO16:BO19)</f>
        <v>1693.95</v>
      </c>
      <c r="BP15" s="40">
        <f t="shared" si="9"/>
        <v>1714.95</v>
      </c>
      <c r="BQ15" s="40">
        <f t="shared" si="9"/>
        <v>1759.95</v>
      </c>
      <c r="BR15" s="40">
        <f t="shared" si="9"/>
        <v>1760.05</v>
      </c>
      <c r="BS15" s="40">
        <f t="shared" si="9"/>
        <v>1805.95</v>
      </c>
      <c r="BT15" s="40">
        <f t="shared" si="9"/>
        <v>1805.95</v>
      </c>
      <c r="BU15" s="40">
        <f t="shared" si="9"/>
        <v>1805.95</v>
      </c>
      <c r="BV15" s="40">
        <f t="shared" si="9"/>
        <v>1838.95</v>
      </c>
      <c r="BW15" s="40">
        <f t="shared" si="9"/>
        <v>1852.95</v>
      </c>
      <c r="BX15" s="40">
        <f t="shared" si="9"/>
        <v>1815.45</v>
      </c>
      <c r="BY15" s="40">
        <f t="shared" si="9"/>
        <v>1794.45</v>
      </c>
      <c r="BZ15" s="40">
        <f t="shared" si="9"/>
        <v>1716.45</v>
      </c>
      <c r="CA15" s="40">
        <f t="shared" si="9"/>
        <v>1676.45</v>
      </c>
      <c r="CB15" s="40">
        <f t="shared" si="9"/>
        <v>1666.45</v>
      </c>
      <c r="CC15" s="40">
        <f t="shared" si="9"/>
        <v>1616.45</v>
      </c>
      <c r="CD15" s="40">
        <f t="shared" si="9"/>
        <v>1652.45</v>
      </c>
      <c r="CE15" s="40">
        <f t="shared" si="9"/>
        <v>1680.45</v>
      </c>
      <c r="CF15" s="40">
        <f t="shared" si="9"/>
        <v>1714.45</v>
      </c>
      <c r="CG15" s="40">
        <f t="shared" si="9"/>
        <v>1746.45</v>
      </c>
      <c r="CH15" s="40">
        <f t="shared" si="9"/>
        <v>1735.45</v>
      </c>
      <c r="CI15" s="40">
        <f t="shared" si="9"/>
        <v>1745.45</v>
      </c>
      <c r="CJ15" s="40">
        <f t="shared" si="9"/>
        <v>1776.45</v>
      </c>
      <c r="CK15" s="40">
        <f t="shared" si="9"/>
        <v>1802.45</v>
      </c>
      <c r="CL15" s="40">
        <f t="shared" si="9"/>
        <v>1838.45</v>
      </c>
      <c r="CM15" s="40">
        <f t="shared" si="9"/>
        <v>1861.45</v>
      </c>
      <c r="CN15" s="40">
        <f t="shared" si="9"/>
        <v>1864.45</v>
      </c>
      <c r="CO15" s="40">
        <f t="shared" si="9"/>
        <v>1861.45</v>
      </c>
      <c r="CP15" s="40">
        <f t="shared" si="9"/>
        <v>1801.45</v>
      </c>
      <c r="CQ15" s="40">
        <f t="shared" si="9"/>
        <v>1777.45</v>
      </c>
      <c r="CR15" s="40">
        <f t="shared" si="9"/>
        <v>1787.45</v>
      </c>
      <c r="CS15" s="41">
        <f t="shared" si="9"/>
        <v>1794.45</v>
      </c>
      <c r="CT15" s="38">
        <f t="shared" si="2"/>
        <v>164796.30000000008</v>
      </c>
      <c r="CU15" s="149"/>
      <c r="CW15" s="139"/>
    </row>
    <row r="16" spans="1:102">
      <c r="A16" s="30" t="s">
        <v>43</v>
      </c>
      <c r="B16" s="42">
        <v>853</v>
      </c>
      <c r="C16" s="43">
        <v>859</v>
      </c>
      <c r="D16" s="43">
        <v>923</v>
      </c>
      <c r="E16" s="43">
        <v>977</v>
      </c>
      <c r="F16" s="43">
        <v>1040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722.5</v>
      </c>
      <c r="AK16" s="43">
        <v>565.5</v>
      </c>
      <c r="AL16" s="43">
        <v>486</v>
      </c>
      <c r="AM16" s="43">
        <v>497</v>
      </c>
      <c r="AN16" s="43">
        <v>497</v>
      </c>
      <c r="AO16" s="43">
        <v>452</v>
      </c>
      <c r="AP16" s="43">
        <v>454</v>
      </c>
      <c r="AQ16" s="43">
        <v>477</v>
      </c>
      <c r="AR16" s="43">
        <v>509</v>
      </c>
      <c r="AS16" s="43">
        <v>541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533</v>
      </c>
      <c r="BC16" s="43">
        <v>501</v>
      </c>
      <c r="BD16" s="43">
        <v>469</v>
      </c>
      <c r="BE16" s="43">
        <v>469</v>
      </c>
      <c r="BF16" s="43">
        <v>501</v>
      </c>
      <c r="BG16" s="43">
        <v>563</v>
      </c>
      <c r="BH16" s="43">
        <v>636.5</v>
      </c>
      <c r="BI16" s="43">
        <v>675.5</v>
      </c>
      <c r="BJ16" s="43">
        <v>734.5</v>
      </c>
      <c r="BK16" s="43">
        <v>743.5</v>
      </c>
      <c r="BL16" s="43">
        <v>777.5</v>
      </c>
      <c r="BM16" s="43">
        <v>833.5</v>
      </c>
      <c r="BN16" s="43">
        <v>854.5</v>
      </c>
      <c r="BO16" s="43">
        <v>854.5</v>
      </c>
      <c r="BP16" s="43">
        <v>875.5</v>
      </c>
      <c r="BQ16" s="43">
        <v>920.5</v>
      </c>
      <c r="BR16" s="43">
        <v>920.6</v>
      </c>
      <c r="BS16" s="43">
        <v>966.5</v>
      </c>
      <c r="BT16" s="43">
        <v>966.5</v>
      </c>
      <c r="BU16" s="43">
        <v>966.5</v>
      </c>
      <c r="BV16" s="43">
        <v>999.5</v>
      </c>
      <c r="BW16" s="43">
        <v>1013.5</v>
      </c>
      <c r="BX16" s="43">
        <v>976</v>
      </c>
      <c r="BY16" s="43">
        <v>955</v>
      </c>
      <c r="BZ16" s="43">
        <v>877</v>
      </c>
      <c r="CA16" s="43">
        <v>837</v>
      </c>
      <c r="CB16" s="43">
        <v>827</v>
      </c>
      <c r="CC16" s="43">
        <v>777</v>
      </c>
      <c r="CD16" s="43">
        <v>813</v>
      </c>
      <c r="CE16" s="43">
        <v>841</v>
      </c>
      <c r="CF16" s="43">
        <v>875</v>
      </c>
      <c r="CG16" s="43">
        <v>907</v>
      </c>
      <c r="CH16" s="43">
        <v>896</v>
      </c>
      <c r="CI16" s="43">
        <v>906</v>
      </c>
      <c r="CJ16" s="43">
        <v>937</v>
      </c>
      <c r="CK16" s="43">
        <v>963</v>
      </c>
      <c r="CL16" s="43">
        <v>999</v>
      </c>
      <c r="CM16" s="43">
        <v>1022</v>
      </c>
      <c r="CN16" s="43">
        <v>1025</v>
      </c>
      <c r="CO16" s="43">
        <v>1022</v>
      </c>
      <c r="CP16" s="43">
        <v>962</v>
      </c>
      <c r="CQ16" s="43">
        <v>938</v>
      </c>
      <c r="CR16" s="43">
        <v>948</v>
      </c>
      <c r="CS16" s="44">
        <v>955</v>
      </c>
      <c r="CT16" s="30">
        <f t="shared" si="2"/>
        <v>84209.1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147.85</v>
      </c>
      <c r="C20" s="54">
        <f t="shared" si="10"/>
        <v>148.35999999999999</v>
      </c>
      <c r="D20" s="54">
        <f t="shared" si="10"/>
        <v>147.44</v>
      </c>
      <c r="E20" s="54">
        <f t="shared" si="10"/>
        <v>148.10999999999999</v>
      </c>
      <c r="F20" s="54">
        <f t="shared" si="10"/>
        <v>147.78</v>
      </c>
      <c r="G20" s="54">
        <f t="shared" si="10"/>
        <v>146.15</v>
      </c>
      <c r="H20" s="54">
        <f t="shared" si="10"/>
        <v>145.69999999999999</v>
      </c>
      <c r="I20" s="54">
        <f t="shared" si="10"/>
        <v>148.34</v>
      </c>
      <c r="J20" s="54">
        <f t="shared" si="10"/>
        <v>148.9</v>
      </c>
      <c r="K20" s="54">
        <f t="shared" si="10"/>
        <v>148.97999999999999</v>
      </c>
      <c r="L20" s="54">
        <f t="shared" si="10"/>
        <v>151.22</v>
      </c>
      <c r="M20" s="54">
        <f t="shared" si="10"/>
        <v>151.01999999999998</v>
      </c>
      <c r="N20" s="54">
        <f t="shared" si="10"/>
        <v>147.28</v>
      </c>
      <c r="O20" s="54">
        <f t="shared" si="10"/>
        <v>148.25</v>
      </c>
      <c r="P20" s="54">
        <f t="shared" si="10"/>
        <v>145.56</v>
      </c>
      <c r="Q20" s="54">
        <f t="shared" si="10"/>
        <v>146.63999999999999</v>
      </c>
      <c r="R20" s="54">
        <f t="shared" si="10"/>
        <v>145.72</v>
      </c>
      <c r="S20" s="54">
        <f t="shared" si="10"/>
        <v>141.44999999999999</v>
      </c>
      <c r="T20" s="54">
        <f t="shared" si="10"/>
        <v>141.56</v>
      </c>
      <c r="U20" s="54">
        <f t="shared" si="10"/>
        <v>139.94999999999999</v>
      </c>
      <c r="V20" s="54">
        <f t="shared" si="10"/>
        <v>144.13</v>
      </c>
      <c r="W20" s="54">
        <f t="shared" si="10"/>
        <v>144.97999999999999</v>
      </c>
      <c r="X20" s="54">
        <f t="shared" si="10"/>
        <v>3649.21</v>
      </c>
      <c r="Y20" s="54">
        <f t="shared" si="10"/>
        <v>3655.96</v>
      </c>
      <c r="Z20" s="54">
        <f t="shared" si="10"/>
        <v>3670.7</v>
      </c>
      <c r="AA20" s="54">
        <f t="shared" si="10"/>
        <v>3708.5899999999997</v>
      </c>
      <c r="AB20" s="54">
        <f t="shared" si="10"/>
        <v>3751.7299999999996</v>
      </c>
      <c r="AC20" s="54">
        <f t="shared" si="10"/>
        <v>3788.6</v>
      </c>
      <c r="AD20" s="54">
        <f t="shared" si="10"/>
        <v>3836.63</v>
      </c>
      <c r="AE20" s="54">
        <f t="shared" si="10"/>
        <v>3893.14</v>
      </c>
      <c r="AF20" s="54">
        <f t="shared" si="10"/>
        <v>3956.7599999999998</v>
      </c>
      <c r="AG20" s="54">
        <f t="shared" si="10"/>
        <v>3986.8599999999997</v>
      </c>
      <c r="AH20" s="54">
        <f t="shared" ref="AH20:BM20" si="11">SUM(AH21:AH24)</f>
        <v>4024.1299999999997</v>
      </c>
      <c r="AI20" s="54">
        <f t="shared" si="11"/>
        <v>4076.46</v>
      </c>
      <c r="AJ20" s="54">
        <f t="shared" si="11"/>
        <v>4141.9000000000005</v>
      </c>
      <c r="AK20" s="54">
        <f t="shared" si="11"/>
        <v>4199.0099999999993</v>
      </c>
      <c r="AL20" s="54">
        <f t="shared" si="11"/>
        <v>4305.3100000000004</v>
      </c>
      <c r="AM20" s="54">
        <f t="shared" si="11"/>
        <v>4389.17</v>
      </c>
      <c r="AN20" s="54">
        <f t="shared" si="11"/>
        <v>4423.8300000000008</v>
      </c>
      <c r="AO20" s="54">
        <f t="shared" si="11"/>
        <v>4480.0500000000011</v>
      </c>
      <c r="AP20" s="54">
        <f t="shared" si="11"/>
        <v>4546.4600000000009</v>
      </c>
      <c r="AQ20" s="54">
        <f t="shared" si="11"/>
        <v>4577.8600000000006</v>
      </c>
      <c r="AR20" s="54">
        <f t="shared" si="11"/>
        <v>4644.87</v>
      </c>
      <c r="AS20" s="54">
        <f t="shared" si="11"/>
        <v>4774.91</v>
      </c>
      <c r="AT20" s="54">
        <f t="shared" si="11"/>
        <v>4781.72</v>
      </c>
      <c r="AU20" s="54">
        <f t="shared" si="11"/>
        <v>4785.9400000000005</v>
      </c>
      <c r="AV20" s="54">
        <f t="shared" si="11"/>
        <v>4810.33</v>
      </c>
      <c r="AW20" s="54">
        <f t="shared" si="11"/>
        <v>4780.7300000000005</v>
      </c>
      <c r="AX20" s="54">
        <f t="shared" si="11"/>
        <v>4894.170000000001</v>
      </c>
      <c r="AY20" s="54">
        <f t="shared" si="11"/>
        <v>4932.92</v>
      </c>
      <c r="AZ20" s="54">
        <f t="shared" si="11"/>
        <v>4936.68</v>
      </c>
      <c r="BA20" s="54">
        <f t="shared" si="11"/>
        <v>4870.18</v>
      </c>
      <c r="BB20" s="54">
        <f t="shared" si="11"/>
        <v>4821.63</v>
      </c>
      <c r="BC20" s="54">
        <f t="shared" si="11"/>
        <v>4836.51</v>
      </c>
      <c r="BD20" s="54">
        <f t="shared" si="11"/>
        <v>4903.8100000000004</v>
      </c>
      <c r="BE20" s="54">
        <f t="shared" si="11"/>
        <v>4877.6200000000008</v>
      </c>
      <c r="BF20" s="54">
        <f t="shared" si="11"/>
        <v>5001.12</v>
      </c>
      <c r="BG20" s="54">
        <f t="shared" si="11"/>
        <v>4909.2</v>
      </c>
      <c r="BH20" s="54">
        <f t="shared" si="11"/>
        <v>4899.2100000000009</v>
      </c>
      <c r="BI20" s="54">
        <f t="shared" si="11"/>
        <v>4830.04</v>
      </c>
      <c r="BJ20" s="54">
        <f t="shared" si="11"/>
        <v>4821.42</v>
      </c>
      <c r="BK20" s="54">
        <f t="shared" si="11"/>
        <v>4799.25</v>
      </c>
      <c r="BL20" s="54">
        <f t="shared" si="11"/>
        <v>4792.68</v>
      </c>
      <c r="BM20" s="54">
        <f t="shared" si="11"/>
        <v>4719.62</v>
      </c>
      <c r="BN20" s="54">
        <f t="shared" ref="BN20:CS20" si="12">SUM(BN21:BN24)</f>
        <v>4573.0000000000009</v>
      </c>
      <c r="BO20" s="54">
        <f t="shared" si="12"/>
        <v>4414.47</v>
      </c>
      <c r="BP20" s="54">
        <f t="shared" si="12"/>
        <v>4299.6800000000012</v>
      </c>
      <c r="BQ20" s="54">
        <f t="shared" si="12"/>
        <v>4242.8100000000004</v>
      </c>
      <c r="BR20" s="54">
        <f t="shared" si="12"/>
        <v>4186.3300000000008</v>
      </c>
      <c r="BS20" s="54">
        <f t="shared" si="12"/>
        <v>4114.28</v>
      </c>
      <c r="BT20" s="54">
        <f t="shared" si="12"/>
        <v>4032.08</v>
      </c>
      <c r="BU20" s="54">
        <f t="shared" si="12"/>
        <v>3942.94</v>
      </c>
      <c r="BV20" s="54">
        <f t="shared" si="12"/>
        <v>3871.94</v>
      </c>
      <c r="BW20" s="54">
        <f t="shared" si="12"/>
        <v>3812.88</v>
      </c>
      <c r="BX20" s="54">
        <f t="shared" si="12"/>
        <v>3763.35</v>
      </c>
      <c r="BY20" s="54">
        <f t="shared" si="12"/>
        <v>3699.95</v>
      </c>
      <c r="BZ20" s="54">
        <f t="shared" si="12"/>
        <v>154.69999999999999</v>
      </c>
      <c r="CA20" s="54">
        <f t="shared" si="12"/>
        <v>146.72999999999999</v>
      </c>
      <c r="CB20" s="54">
        <f t="shared" si="12"/>
        <v>147.01</v>
      </c>
      <c r="CC20" s="54">
        <f t="shared" si="12"/>
        <v>147.82</v>
      </c>
      <c r="CD20" s="54">
        <f t="shared" si="12"/>
        <v>149.24</v>
      </c>
      <c r="CE20" s="54">
        <f t="shared" si="12"/>
        <v>150.1</v>
      </c>
      <c r="CF20" s="54">
        <f t="shared" si="12"/>
        <v>151.04999999999998</v>
      </c>
      <c r="CG20" s="54">
        <f t="shared" si="12"/>
        <v>151.07999999999998</v>
      </c>
      <c r="CH20" s="54">
        <f t="shared" si="12"/>
        <v>150.91</v>
      </c>
      <c r="CI20" s="54">
        <f t="shared" si="12"/>
        <v>150.82999999999998</v>
      </c>
      <c r="CJ20" s="54">
        <f t="shared" si="12"/>
        <v>151.1</v>
      </c>
      <c r="CK20" s="54">
        <f t="shared" si="12"/>
        <v>150.94</v>
      </c>
      <c r="CL20" s="54">
        <f t="shared" si="12"/>
        <v>151.13999999999999</v>
      </c>
      <c r="CM20" s="54">
        <f t="shared" si="12"/>
        <v>151.81</v>
      </c>
      <c r="CN20" s="54">
        <f t="shared" si="12"/>
        <v>152.09</v>
      </c>
      <c r="CO20" s="54">
        <f t="shared" si="12"/>
        <v>151.16</v>
      </c>
      <c r="CP20" s="54">
        <f t="shared" si="12"/>
        <v>150.44</v>
      </c>
      <c r="CQ20" s="54">
        <f t="shared" si="12"/>
        <v>151.19</v>
      </c>
      <c r="CR20" s="54">
        <f t="shared" si="12"/>
        <v>150.91999999999999</v>
      </c>
      <c r="CS20" s="55">
        <f t="shared" si="12"/>
        <v>151.85999999999999</v>
      </c>
      <c r="CT20" s="38">
        <f>SUM(B20:CS20)</f>
        <v>242678.12000000002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0.21</v>
      </c>
      <c r="Y21" s="43">
        <v>3.07</v>
      </c>
      <c r="Z21" s="43">
        <v>17.87</v>
      </c>
      <c r="AA21" s="43">
        <v>56.39</v>
      </c>
      <c r="AB21" s="43">
        <v>99.789999999999992</v>
      </c>
      <c r="AC21" s="43">
        <v>137.47999999999999</v>
      </c>
      <c r="AD21" s="43">
        <v>184.28</v>
      </c>
      <c r="AE21" s="43">
        <v>241.04999999999998</v>
      </c>
      <c r="AF21" s="43">
        <v>303.08999999999997</v>
      </c>
      <c r="AG21" s="43">
        <v>334.16</v>
      </c>
      <c r="AH21" s="43">
        <v>371.76</v>
      </c>
      <c r="AI21" s="43">
        <v>424.09</v>
      </c>
      <c r="AJ21" s="43">
        <v>490.40000000000003</v>
      </c>
      <c r="AK21" s="43">
        <v>548.12</v>
      </c>
      <c r="AL21" s="43">
        <v>638.79999999999995</v>
      </c>
      <c r="AM21" s="43">
        <v>720.40000000000009</v>
      </c>
      <c r="AN21" s="43">
        <v>756.75</v>
      </c>
      <c r="AO21" s="43">
        <v>813.42000000000007</v>
      </c>
      <c r="AP21" s="43">
        <v>878.2</v>
      </c>
      <c r="AQ21" s="43">
        <v>910.69</v>
      </c>
      <c r="AR21" s="43">
        <v>979.42</v>
      </c>
      <c r="AS21" s="43">
        <v>1110.6300000000001</v>
      </c>
      <c r="AT21" s="43">
        <v>1115.8499999999999</v>
      </c>
      <c r="AU21" s="43">
        <v>1117.73</v>
      </c>
      <c r="AV21" s="43">
        <v>1146.0600000000002</v>
      </c>
      <c r="AW21" s="43">
        <v>1114.81</v>
      </c>
      <c r="AX21" s="43">
        <v>1227.9099999999999</v>
      </c>
      <c r="AY21" s="43">
        <v>1266.49</v>
      </c>
      <c r="AZ21" s="43">
        <v>1266.99</v>
      </c>
      <c r="BA21" s="43">
        <v>1201.44</v>
      </c>
      <c r="BB21" s="43">
        <v>1153.94</v>
      </c>
      <c r="BC21" s="43">
        <v>1170.1300000000001</v>
      </c>
      <c r="BD21" s="43">
        <v>1236.4000000000001</v>
      </c>
      <c r="BE21" s="43">
        <v>1209.67</v>
      </c>
      <c r="BF21" s="43">
        <v>1333.81</v>
      </c>
      <c r="BG21" s="43">
        <v>1241.54</v>
      </c>
      <c r="BH21" s="43">
        <v>1230</v>
      </c>
      <c r="BI21" s="43">
        <v>1160.3</v>
      </c>
      <c r="BJ21" s="43">
        <v>1151.8</v>
      </c>
      <c r="BK21" s="43">
        <v>1130.5500000000002</v>
      </c>
      <c r="BL21" s="43">
        <v>1123.1600000000001</v>
      </c>
      <c r="BM21" s="43">
        <v>1049.8799999999999</v>
      </c>
      <c r="BN21" s="43">
        <v>903.5</v>
      </c>
      <c r="BO21" s="43">
        <v>745.65000000000009</v>
      </c>
      <c r="BP21" s="43">
        <v>631.92000000000007</v>
      </c>
      <c r="BQ21" s="43">
        <v>573.93999999999994</v>
      </c>
      <c r="BR21" s="43">
        <v>524.03</v>
      </c>
      <c r="BS21" s="43">
        <v>452.21</v>
      </c>
      <c r="BT21" s="43">
        <v>371.89000000000004</v>
      </c>
      <c r="BU21" s="43">
        <v>284.13</v>
      </c>
      <c r="BV21" s="43">
        <v>203.96</v>
      </c>
      <c r="BW21" s="43">
        <v>144.21</v>
      </c>
      <c r="BX21" s="43">
        <v>95.81</v>
      </c>
      <c r="BY21" s="43">
        <v>35.200000000000003</v>
      </c>
      <c r="BZ21" s="43">
        <v>12.28</v>
      </c>
      <c r="CA21" s="43">
        <v>2.81</v>
      </c>
      <c r="CB21" s="43">
        <v>0.02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38650.089999999982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3504.73</v>
      </c>
      <c r="Y22" s="1">
        <v>3504.73</v>
      </c>
      <c r="Z22" s="1">
        <v>3504.73</v>
      </c>
      <c r="AA22" s="1">
        <v>3503.85</v>
      </c>
      <c r="AB22" s="1">
        <v>3503.85</v>
      </c>
      <c r="AC22" s="1">
        <v>3503.85</v>
      </c>
      <c r="AD22" s="1">
        <v>3503.85</v>
      </c>
      <c r="AE22" s="1">
        <v>3503.85</v>
      </c>
      <c r="AF22" s="1">
        <v>3503.85</v>
      </c>
      <c r="AG22" s="1">
        <v>3503.85</v>
      </c>
      <c r="AH22" s="1">
        <v>3503.85</v>
      </c>
      <c r="AI22" s="1">
        <v>3503.85</v>
      </c>
      <c r="AJ22" s="1">
        <v>3503.85</v>
      </c>
      <c r="AK22" s="1">
        <v>3503.85</v>
      </c>
      <c r="AL22" s="1">
        <v>3519.85</v>
      </c>
      <c r="AM22" s="1">
        <v>3519.85</v>
      </c>
      <c r="AN22" s="1">
        <v>3519.85</v>
      </c>
      <c r="AO22" s="1">
        <v>3519.85</v>
      </c>
      <c r="AP22" s="1">
        <v>3519.85</v>
      </c>
      <c r="AQ22" s="1">
        <v>3519.85</v>
      </c>
      <c r="AR22" s="1">
        <v>3519.85</v>
      </c>
      <c r="AS22" s="1">
        <v>3519.85</v>
      </c>
      <c r="AT22" s="1">
        <v>3519.85</v>
      </c>
      <c r="AU22" s="1">
        <v>3519.85</v>
      </c>
      <c r="AV22" s="1">
        <v>3519.85</v>
      </c>
      <c r="AW22" s="1">
        <v>3519.85</v>
      </c>
      <c r="AX22" s="1">
        <v>3519.85</v>
      </c>
      <c r="AY22" s="1">
        <v>3519.85</v>
      </c>
      <c r="AZ22" s="1">
        <v>3519.85</v>
      </c>
      <c r="BA22" s="1">
        <v>3519.85</v>
      </c>
      <c r="BB22" s="1">
        <v>3519.85</v>
      </c>
      <c r="BC22" s="1">
        <v>3519.85</v>
      </c>
      <c r="BD22" s="1">
        <v>3519.85</v>
      </c>
      <c r="BE22" s="1">
        <v>3519.85</v>
      </c>
      <c r="BF22" s="1">
        <v>3519.85</v>
      </c>
      <c r="BG22" s="1">
        <v>3519.85</v>
      </c>
      <c r="BH22" s="1">
        <v>3519.85</v>
      </c>
      <c r="BI22" s="1">
        <v>3519.85</v>
      </c>
      <c r="BJ22" s="1">
        <v>3519.85</v>
      </c>
      <c r="BK22" s="1">
        <v>3519.85</v>
      </c>
      <c r="BL22" s="1">
        <v>3519.85</v>
      </c>
      <c r="BM22" s="1">
        <v>3519.85</v>
      </c>
      <c r="BN22" s="1">
        <v>3519.85</v>
      </c>
      <c r="BO22" s="1">
        <v>3519.85</v>
      </c>
      <c r="BP22" s="1">
        <v>3519.85</v>
      </c>
      <c r="BQ22" s="1">
        <v>3519.85</v>
      </c>
      <c r="BR22" s="1">
        <v>3515.19</v>
      </c>
      <c r="BS22" s="1">
        <v>3515.19</v>
      </c>
      <c r="BT22" s="1">
        <v>3515.19</v>
      </c>
      <c r="BU22" s="1">
        <v>3515.19</v>
      </c>
      <c r="BV22" s="1">
        <v>3520.65</v>
      </c>
      <c r="BW22" s="1">
        <v>3520.65</v>
      </c>
      <c r="BX22" s="1">
        <v>3520.65</v>
      </c>
      <c r="BY22" s="1">
        <v>3520.65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189835.10000000012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19.75</v>
      </c>
      <c r="C24" s="36">
        <v>20.260000000000002</v>
      </c>
      <c r="D24" s="36">
        <v>19.34</v>
      </c>
      <c r="E24" s="36">
        <v>20.010000000000002</v>
      </c>
      <c r="F24" s="36">
        <v>19.68</v>
      </c>
      <c r="G24" s="36">
        <v>18.05</v>
      </c>
      <c r="H24" s="36">
        <v>17.600000000000001</v>
      </c>
      <c r="I24" s="36">
        <v>20.239999999999998</v>
      </c>
      <c r="J24" s="36">
        <v>20.8</v>
      </c>
      <c r="K24" s="36">
        <v>20.88</v>
      </c>
      <c r="L24" s="36">
        <v>23.12</v>
      </c>
      <c r="M24" s="36">
        <v>22.92</v>
      </c>
      <c r="N24" s="36">
        <v>19.18</v>
      </c>
      <c r="O24" s="36">
        <v>20.149999999999999</v>
      </c>
      <c r="P24" s="36">
        <v>17.46</v>
      </c>
      <c r="Q24" s="36">
        <v>18.54</v>
      </c>
      <c r="R24" s="36">
        <v>17.62</v>
      </c>
      <c r="S24" s="36">
        <v>13.35</v>
      </c>
      <c r="T24" s="36">
        <v>13.46</v>
      </c>
      <c r="U24" s="36">
        <v>11.85</v>
      </c>
      <c r="V24" s="36">
        <v>16.03</v>
      </c>
      <c r="W24" s="36">
        <v>16.88</v>
      </c>
      <c r="X24" s="36">
        <v>16.170000000000002</v>
      </c>
      <c r="Y24" s="36">
        <v>20.059999999999999</v>
      </c>
      <c r="Z24" s="36">
        <v>20</v>
      </c>
      <c r="AA24" s="36">
        <v>20.25</v>
      </c>
      <c r="AB24" s="36">
        <v>19.989999999999998</v>
      </c>
      <c r="AC24" s="36">
        <v>19.170000000000002</v>
      </c>
      <c r="AD24" s="36">
        <v>20.399999999999999</v>
      </c>
      <c r="AE24" s="36">
        <v>20.14</v>
      </c>
      <c r="AF24" s="36">
        <v>21.72</v>
      </c>
      <c r="AG24" s="36">
        <v>20.75</v>
      </c>
      <c r="AH24" s="36">
        <v>20.420000000000002</v>
      </c>
      <c r="AI24" s="36">
        <v>20.420000000000002</v>
      </c>
      <c r="AJ24" s="36">
        <v>19.55</v>
      </c>
      <c r="AK24" s="36">
        <v>18.940000000000001</v>
      </c>
      <c r="AL24" s="36">
        <v>18.559999999999999</v>
      </c>
      <c r="AM24" s="36">
        <v>20.82</v>
      </c>
      <c r="AN24" s="36">
        <v>19.13</v>
      </c>
      <c r="AO24" s="36">
        <v>18.68</v>
      </c>
      <c r="AP24" s="36">
        <v>20.309999999999999</v>
      </c>
      <c r="AQ24" s="36">
        <v>19.22</v>
      </c>
      <c r="AR24" s="36">
        <v>17.5</v>
      </c>
      <c r="AS24" s="36">
        <v>16.329999999999998</v>
      </c>
      <c r="AT24" s="36">
        <v>17.920000000000002</v>
      </c>
      <c r="AU24" s="36">
        <v>20.260000000000002</v>
      </c>
      <c r="AV24" s="36">
        <v>16.32</v>
      </c>
      <c r="AW24" s="36">
        <v>17.97</v>
      </c>
      <c r="AX24" s="36">
        <v>18.309999999999999</v>
      </c>
      <c r="AY24" s="36">
        <v>18.48</v>
      </c>
      <c r="AZ24" s="36">
        <v>21.74</v>
      </c>
      <c r="BA24" s="36">
        <v>20.79</v>
      </c>
      <c r="BB24" s="36">
        <v>19.739999999999998</v>
      </c>
      <c r="BC24" s="36">
        <v>18.43</v>
      </c>
      <c r="BD24" s="36">
        <v>19.46</v>
      </c>
      <c r="BE24" s="36">
        <v>20</v>
      </c>
      <c r="BF24" s="36">
        <v>19.36</v>
      </c>
      <c r="BG24" s="36">
        <v>19.71</v>
      </c>
      <c r="BH24" s="36">
        <v>21.26</v>
      </c>
      <c r="BI24" s="36">
        <v>21.79</v>
      </c>
      <c r="BJ24" s="36">
        <v>21.67</v>
      </c>
      <c r="BK24" s="36">
        <v>20.75</v>
      </c>
      <c r="BL24" s="36">
        <v>21.57</v>
      </c>
      <c r="BM24" s="36">
        <v>21.79</v>
      </c>
      <c r="BN24" s="36">
        <v>21.55</v>
      </c>
      <c r="BO24" s="36">
        <v>20.87</v>
      </c>
      <c r="BP24" s="36">
        <v>19.809999999999999</v>
      </c>
      <c r="BQ24" s="36">
        <v>20.92</v>
      </c>
      <c r="BR24" s="36">
        <v>19.010000000000002</v>
      </c>
      <c r="BS24" s="36">
        <v>18.78</v>
      </c>
      <c r="BT24" s="36">
        <v>16.899999999999999</v>
      </c>
      <c r="BU24" s="36">
        <v>15.52</v>
      </c>
      <c r="BV24" s="36">
        <v>19.23</v>
      </c>
      <c r="BW24" s="36">
        <v>19.920000000000002</v>
      </c>
      <c r="BX24" s="36">
        <v>18.79</v>
      </c>
      <c r="BY24" s="36">
        <v>16</v>
      </c>
      <c r="BZ24" s="36">
        <v>14.32</v>
      </c>
      <c r="CA24" s="36">
        <v>15.82</v>
      </c>
      <c r="CB24" s="36">
        <v>18.89</v>
      </c>
      <c r="CC24" s="36">
        <v>19.72</v>
      </c>
      <c r="CD24" s="36">
        <v>21.14</v>
      </c>
      <c r="CE24" s="36">
        <v>22</v>
      </c>
      <c r="CF24" s="36">
        <v>22.95</v>
      </c>
      <c r="CG24" s="36">
        <v>22.98</v>
      </c>
      <c r="CH24" s="36">
        <v>22.81</v>
      </c>
      <c r="CI24" s="36">
        <v>22.73</v>
      </c>
      <c r="CJ24" s="36">
        <v>23</v>
      </c>
      <c r="CK24" s="36">
        <v>22.84</v>
      </c>
      <c r="CL24" s="36">
        <v>23.04</v>
      </c>
      <c r="CM24" s="36">
        <v>23.71</v>
      </c>
      <c r="CN24" s="36">
        <v>23.99</v>
      </c>
      <c r="CO24" s="36">
        <v>23.06</v>
      </c>
      <c r="CP24" s="36">
        <v>22.34</v>
      </c>
      <c r="CQ24" s="36">
        <v>23.09</v>
      </c>
      <c r="CR24" s="36">
        <v>22.82</v>
      </c>
      <c r="CS24" s="37">
        <v>23.76</v>
      </c>
      <c r="CT24" s="30">
        <f t="shared" si="13"/>
        <v>1895.3299999999995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6398.1277209677419</v>
      </c>
      <c r="C25" s="60">
        <f t="shared" si="14"/>
        <v>6404.6377209677412</v>
      </c>
      <c r="D25" s="60">
        <f t="shared" si="14"/>
        <v>6467.1877209677414</v>
      </c>
      <c r="E25" s="60">
        <f t="shared" si="14"/>
        <v>6521.8577209677414</v>
      </c>
      <c r="F25" s="60">
        <f t="shared" si="14"/>
        <v>6585.1977209677416</v>
      </c>
      <c r="G25" s="60">
        <f t="shared" si="14"/>
        <v>6674.5677209677415</v>
      </c>
      <c r="H25" s="60">
        <f t="shared" si="14"/>
        <v>6674.4877209677416</v>
      </c>
      <c r="I25" s="60">
        <f t="shared" si="14"/>
        <v>6677.1277209677419</v>
      </c>
      <c r="J25" s="60">
        <f t="shared" si="14"/>
        <v>6677.6877209677414</v>
      </c>
      <c r="K25" s="60">
        <f t="shared" si="14"/>
        <v>6677.7677209677413</v>
      </c>
      <c r="L25" s="60">
        <f t="shared" si="14"/>
        <v>6680.007720967742</v>
      </c>
      <c r="M25" s="60">
        <f t="shared" si="14"/>
        <v>6679.8077209677413</v>
      </c>
      <c r="N25" s="60">
        <f t="shared" si="14"/>
        <v>6676.1477209677414</v>
      </c>
      <c r="O25" s="60">
        <f t="shared" si="14"/>
        <v>6677.1177209677417</v>
      </c>
      <c r="P25" s="60">
        <f t="shared" si="14"/>
        <v>6674.4277209677421</v>
      </c>
      <c r="Q25" s="60">
        <f t="shared" si="14"/>
        <v>6675.507720967742</v>
      </c>
      <c r="R25" s="60">
        <f t="shared" si="14"/>
        <v>6699.9277209677421</v>
      </c>
      <c r="S25" s="60">
        <f t="shared" si="14"/>
        <v>6720.9277209677412</v>
      </c>
      <c r="T25" s="60">
        <f t="shared" si="14"/>
        <v>6737.8777209677419</v>
      </c>
      <c r="U25" s="60">
        <f t="shared" si="14"/>
        <v>6736.2677209677413</v>
      </c>
      <c r="V25" s="60">
        <f t="shared" si="14"/>
        <v>6740.4477209677416</v>
      </c>
      <c r="W25" s="60">
        <f t="shared" si="14"/>
        <v>6741.297720967741</v>
      </c>
      <c r="X25" s="60">
        <f t="shared" si="14"/>
        <v>10245.527720967741</v>
      </c>
      <c r="Y25" s="60">
        <f t="shared" si="14"/>
        <v>10252.427720967742</v>
      </c>
      <c r="Z25" s="60">
        <f t="shared" si="14"/>
        <v>10267.167720967742</v>
      </c>
      <c r="AA25" s="60">
        <f t="shared" si="14"/>
        <v>10305.057720967741</v>
      </c>
      <c r="AB25" s="60">
        <f t="shared" si="14"/>
        <v>10347.897720967741</v>
      </c>
      <c r="AC25" s="60">
        <f t="shared" si="14"/>
        <v>10384.767720967742</v>
      </c>
      <c r="AD25" s="60">
        <f t="shared" si="14"/>
        <v>10432.68772096774</v>
      </c>
      <c r="AE25" s="60">
        <f t="shared" si="14"/>
        <v>10489.197720967741</v>
      </c>
      <c r="AF25" s="60">
        <f t="shared" si="14"/>
        <v>10552.817720967741</v>
      </c>
      <c r="AG25" s="60">
        <f t="shared" si="14"/>
        <v>10582.91772096774</v>
      </c>
      <c r="AH25" s="60">
        <f t="shared" ref="AH25:BM25" si="15">SUM(AH3,AH13,AH15,AH20)</f>
        <v>10620.057720967741</v>
      </c>
      <c r="AI25" s="60">
        <f t="shared" si="15"/>
        <v>10672.387720967741</v>
      </c>
      <c r="AJ25" s="60">
        <f t="shared" si="15"/>
        <v>10329.457720967741</v>
      </c>
      <c r="AK25" s="60">
        <f t="shared" si="15"/>
        <v>10229.567720967741</v>
      </c>
      <c r="AL25" s="60">
        <f t="shared" si="15"/>
        <v>10256.417720967742</v>
      </c>
      <c r="AM25" s="60">
        <f t="shared" si="15"/>
        <v>10351.277720967741</v>
      </c>
      <c r="AN25" s="60">
        <f t="shared" si="15"/>
        <v>10385.937720967742</v>
      </c>
      <c r="AO25" s="60">
        <f t="shared" si="15"/>
        <v>10397.267720967742</v>
      </c>
      <c r="AP25" s="60">
        <f t="shared" si="15"/>
        <v>10465.767720967742</v>
      </c>
      <c r="AQ25" s="60">
        <f t="shared" si="15"/>
        <v>10520.697720967742</v>
      </c>
      <c r="AR25" s="60">
        <f t="shared" si="15"/>
        <v>10620.457720967741</v>
      </c>
      <c r="AS25" s="60">
        <f t="shared" si="15"/>
        <v>10782.497720967742</v>
      </c>
      <c r="AT25" s="60">
        <f t="shared" si="15"/>
        <v>10797.577720967742</v>
      </c>
      <c r="AU25" s="60">
        <f t="shared" si="15"/>
        <v>10802.077720967744</v>
      </c>
      <c r="AV25" s="60">
        <f t="shared" si="15"/>
        <v>10826.607720967742</v>
      </c>
      <c r="AW25" s="60">
        <f t="shared" si="15"/>
        <v>10797.007720967742</v>
      </c>
      <c r="AX25" s="60">
        <f t="shared" si="15"/>
        <v>10985.917720967744</v>
      </c>
      <c r="AY25" s="60">
        <f t="shared" si="15"/>
        <v>11024.947720967742</v>
      </c>
      <c r="AZ25" s="60">
        <f t="shared" si="15"/>
        <v>11027.977720967741</v>
      </c>
      <c r="BA25" s="60">
        <f t="shared" si="15"/>
        <v>10961.817720967741</v>
      </c>
      <c r="BB25" s="60">
        <f t="shared" si="15"/>
        <v>10906.587720967742</v>
      </c>
      <c r="BC25" s="60">
        <f t="shared" si="15"/>
        <v>10802.397720967743</v>
      </c>
      <c r="BD25" s="60">
        <f t="shared" si="15"/>
        <v>10970.857720967742</v>
      </c>
      <c r="BE25" s="60">
        <f t="shared" si="15"/>
        <v>10970.587720967742</v>
      </c>
      <c r="BF25" s="60">
        <f t="shared" si="15"/>
        <v>11151.087720967742</v>
      </c>
      <c r="BG25" s="60">
        <f t="shared" si="15"/>
        <v>11171.167720967742</v>
      </c>
      <c r="BH25" s="60">
        <f t="shared" si="15"/>
        <v>11293.097720967744</v>
      </c>
      <c r="BI25" s="60">
        <f t="shared" si="15"/>
        <v>11312.797720967741</v>
      </c>
      <c r="BJ25" s="60">
        <f t="shared" si="15"/>
        <v>11421.59772096774</v>
      </c>
      <c r="BK25" s="60">
        <f t="shared" si="15"/>
        <v>11458.427720967742</v>
      </c>
      <c r="BL25" s="60">
        <f t="shared" si="15"/>
        <v>11535.857720967742</v>
      </c>
      <c r="BM25" s="60">
        <f t="shared" si="15"/>
        <v>11568.797720967741</v>
      </c>
      <c r="BN25" s="60">
        <f t="shared" ref="BN25:CS25" si="16">SUM(BN3,BN13,BN15,BN20)</f>
        <v>11463.647720967743</v>
      </c>
      <c r="BO25" s="60">
        <f t="shared" si="16"/>
        <v>11305.207720967741</v>
      </c>
      <c r="BP25" s="60">
        <f t="shared" si="16"/>
        <v>11211.417720967744</v>
      </c>
      <c r="BQ25" s="60">
        <f t="shared" si="16"/>
        <v>11199.637720967741</v>
      </c>
      <c r="BR25" s="60">
        <f t="shared" si="16"/>
        <v>11160.147720967743</v>
      </c>
      <c r="BS25" s="60">
        <f t="shared" si="16"/>
        <v>11133.997720967742</v>
      </c>
      <c r="BT25" s="60">
        <f t="shared" si="16"/>
        <v>11051.797720967741</v>
      </c>
      <c r="BU25" s="60">
        <f t="shared" si="16"/>
        <v>10963.127720967741</v>
      </c>
      <c r="BV25" s="60">
        <f t="shared" si="16"/>
        <v>10908.747720967742</v>
      </c>
      <c r="BW25" s="60">
        <f t="shared" si="16"/>
        <v>10864.557720967741</v>
      </c>
      <c r="BX25" s="60">
        <f t="shared" si="16"/>
        <v>10778.407720967742</v>
      </c>
      <c r="BY25" s="60">
        <f t="shared" si="16"/>
        <v>10694.887720967741</v>
      </c>
      <c r="BZ25" s="60">
        <f t="shared" si="16"/>
        <v>7072.7577209677411</v>
      </c>
      <c r="CA25" s="60">
        <f t="shared" si="16"/>
        <v>7025.1877209677414</v>
      </c>
      <c r="CB25" s="60">
        <f t="shared" si="16"/>
        <v>7014.8577209677414</v>
      </c>
      <c r="CC25" s="60">
        <f t="shared" si="16"/>
        <v>6965.6677209677409</v>
      </c>
      <c r="CD25" s="60">
        <f t="shared" si="16"/>
        <v>7002.9577209677418</v>
      </c>
      <c r="CE25" s="60">
        <f t="shared" si="16"/>
        <v>7031.8177209677424</v>
      </c>
      <c r="CF25" s="60">
        <f t="shared" si="16"/>
        <v>7066.8777209677419</v>
      </c>
      <c r="CG25" s="60">
        <f t="shared" si="16"/>
        <v>7098.9077209677416</v>
      </c>
      <c r="CH25" s="60">
        <f t="shared" si="16"/>
        <v>7070.8977209677414</v>
      </c>
      <c r="CI25" s="60">
        <f t="shared" si="16"/>
        <v>7080.8177209677415</v>
      </c>
      <c r="CJ25" s="60">
        <f t="shared" si="16"/>
        <v>7112.0877209677419</v>
      </c>
      <c r="CK25" s="60">
        <f t="shared" si="16"/>
        <v>7137.9277209677412</v>
      </c>
      <c r="CL25" s="60">
        <f t="shared" si="16"/>
        <v>7174.2777209677424</v>
      </c>
      <c r="CM25" s="60">
        <f t="shared" si="16"/>
        <v>7197.9477209677425</v>
      </c>
      <c r="CN25" s="60">
        <f t="shared" si="16"/>
        <v>7201.0877209677419</v>
      </c>
      <c r="CO25" s="60">
        <f t="shared" si="16"/>
        <v>7197.0277209677415</v>
      </c>
      <c r="CP25" s="60">
        <f t="shared" si="16"/>
        <v>7152.5677209677415</v>
      </c>
      <c r="CQ25" s="60">
        <f t="shared" si="16"/>
        <v>7129.3177209677415</v>
      </c>
      <c r="CR25" s="60">
        <f t="shared" si="16"/>
        <v>7139.1177209677417</v>
      </c>
      <c r="CS25" s="61">
        <f t="shared" si="16"/>
        <v>7147.0577209677413</v>
      </c>
      <c r="CT25" s="109">
        <f t="shared" si="13"/>
        <v>872232.61121290328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2319.690720967742</v>
      </c>
      <c r="C30" s="71">
        <f t="shared" si="17"/>
        <v>2319.690720967742</v>
      </c>
      <c r="D30" s="71">
        <f t="shared" si="17"/>
        <v>2320.690720967742</v>
      </c>
      <c r="E30" s="71">
        <f t="shared" si="17"/>
        <v>2299.690720967742</v>
      </c>
      <c r="F30" s="71">
        <f t="shared" si="17"/>
        <v>2296.690720967742</v>
      </c>
      <c r="G30" s="71">
        <f t="shared" si="17"/>
        <v>2293.690720967742</v>
      </c>
      <c r="H30" s="71">
        <f t="shared" si="17"/>
        <v>2271.690720967742</v>
      </c>
      <c r="I30" s="71">
        <f t="shared" si="17"/>
        <v>2272.690720967742</v>
      </c>
      <c r="J30" s="71">
        <f t="shared" si="17"/>
        <v>2269.690720967742</v>
      </c>
      <c r="K30" s="71">
        <f t="shared" si="17"/>
        <v>2269.690720967742</v>
      </c>
      <c r="L30" s="71">
        <f t="shared" si="17"/>
        <v>2270.690720967742</v>
      </c>
      <c r="M30" s="71">
        <f t="shared" si="17"/>
        <v>2268.690720967742</v>
      </c>
      <c r="N30" s="71">
        <f t="shared" si="17"/>
        <v>2266.690720967742</v>
      </c>
      <c r="O30" s="71">
        <f t="shared" si="17"/>
        <v>2269.690720967742</v>
      </c>
      <c r="P30" s="71">
        <f t="shared" si="17"/>
        <v>2267.690720967742</v>
      </c>
      <c r="Q30" s="71">
        <f t="shared" si="17"/>
        <v>2262.690720967742</v>
      </c>
      <c r="R30" s="71">
        <f t="shared" si="17"/>
        <v>2262.690720967742</v>
      </c>
      <c r="S30" s="71">
        <f t="shared" si="17"/>
        <v>2259.690720967742</v>
      </c>
      <c r="T30" s="71">
        <f t="shared" si="17"/>
        <v>2257.690720967742</v>
      </c>
      <c r="U30" s="71">
        <f t="shared" si="17"/>
        <v>2258.690720967742</v>
      </c>
      <c r="V30" s="71">
        <f t="shared" si="17"/>
        <v>2265.690720967742</v>
      </c>
      <c r="W30" s="71">
        <f t="shared" si="17"/>
        <v>2266.690720967742</v>
      </c>
      <c r="X30" s="71">
        <f t="shared" si="17"/>
        <v>2266.690720967742</v>
      </c>
      <c r="Y30" s="71">
        <f t="shared" si="17"/>
        <v>2263.690720967742</v>
      </c>
      <c r="Z30" s="71">
        <f t="shared" si="17"/>
        <v>2261.690720967742</v>
      </c>
      <c r="AA30" s="71">
        <f t="shared" si="17"/>
        <v>2261.690720967742</v>
      </c>
      <c r="AB30" s="71">
        <f t="shared" si="17"/>
        <v>2284.690720967742</v>
      </c>
      <c r="AC30" s="71">
        <f t="shared" si="17"/>
        <v>2284.690720967742</v>
      </c>
      <c r="AD30" s="71">
        <f t="shared" si="17"/>
        <v>2275.690720967742</v>
      </c>
      <c r="AE30" s="71">
        <f t="shared" si="17"/>
        <v>2273.690720967742</v>
      </c>
      <c r="AF30" s="71">
        <f t="shared" si="17"/>
        <v>2280.690720967742</v>
      </c>
      <c r="AG30" s="71">
        <f t="shared" si="17"/>
        <v>2280.690720967742</v>
      </c>
      <c r="AH30" s="71">
        <f t="shared" si="17"/>
        <v>2276.690720967742</v>
      </c>
      <c r="AI30" s="71">
        <f t="shared" si="17"/>
        <v>2279.690720967742</v>
      </c>
      <c r="AJ30" s="71">
        <f t="shared" si="17"/>
        <v>2281.690720967742</v>
      </c>
      <c r="AK30" s="71">
        <f t="shared" si="17"/>
        <v>2304.690720967742</v>
      </c>
      <c r="AL30" s="71">
        <f t="shared" si="17"/>
        <v>2307.690720967742</v>
      </c>
      <c r="AM30" s="71">
        <f t="shared" si="17"/>
        <v>2306.690720967742</v>
      </c>
      <c r="AN30" s="71">
        <f t="shared" si="17"/>
        <v>2303.690720967742</v>
      </c>
      <c r="AO30" s="71">
        <f t="shared" si="17"/>
        <v>2300.690720967742</v>
      </c>
      <c r="AP30" s="71">
        <f t="shared" si="17"/>
        <v>2299.690720967742</v>
      </c>
      <c r="AQ30" s="71">
        <f t="shared" si="17"/>
        <v>2295.690720967742</v>
      </c>
      <c r="AR30" s="71">
        <f t="shared" si="17"/>
        <v>2246.690720967742</v>
      </c>
      <c r="AS30" s="71">
        <f t="shared" si="17"/>
        <v>2248.690720967742</v>
      </c>
      <c r="AT30" s="71">
        <f t="shared" si="17"/>
        <v>2246.690720967742</v>
      </c>
      <c r="AU30" s="71">
        <f t="shared" si="17"/>
        <v>2246.690720967742</v>
      </c>
      <c r="AV30" s="71">
        <f t="shared" si="17"/>
        <v>2246.690720967742</v>
      </c>
      <c r="AW30" s="71">
        <f t="shared" si="17"/>
        <v>1672.690720967742</v>
      </c>
      <c r="AX30" s="71">
        <f t="shared" si="17"/>
        <v>1673.690720967742</v>
      </c>
      <c r="AY30" s="71">
        <f t="shared" si="17"/>
        <v>1668.690720967742</v>
      </c>
      <c r="AZ30" s="71">
        <f t="shared" si="17"/>
        <v>1668.690720967742</v>
      </c>
      <c r="BA30" s="71">
        <f t="shared" si="17"/>
        <v>1671.690720967742</v>
      </c>
      <c r="BB30" s="71">
        <f t="shared" si="17"/>
        <v>1720.690720967742</v>
      </c>
      <c r="BC30" s="71">
        <f t="shared" si="17"/>
        <v>1718.690720967742</v>
      </c>
      <c r="BD30" s="71">
        <f t="shared" si="17"/>
        <v>1717.690720967742</v>
      </c>
      <c r="BE30" s="71">
        <f t="shared" si="17"/>
        <v>1717.690720967742</v>
      </c>
      <c r="BF30" s="71">
        <f t="shared" si="17"/>
        <v>1623.690720967742</v>
      </c>
      <c r="BG30" s="71">
        <f t="shared" si="17"/>
        <v>1613.690720967742</v>
      </c>
      <c r="BH30" s="71">
        <f t="shared" si="17"/>
        <v>1613.690720967742</v>
      </c>
      <c r="BI30" s="71">
        <f t="shared" si="17"/>
        <v>1613.690720967742</v>
      </c>
      <c r="BJ30" s="71">
        <f t="shared" si="17"/>
        <v>1617.690720967742</v>
      </c>
      <c r="BK30" s="71">
        <f t="shared" si="17"/>
        <v>1617.690720967742</v>
      </c>
      <c r="BL30" s="71">
        <f t="shared" si="17"/>
        <v>1609.690720967742</v>
      </c>
      <c r="BM30" s="71">
        <f t="shared" si="17"/>
        <v>1605.690720967742</v>
      </c>
      <c r="BN30" s="71">
        <f t="shared" ref="BN30:CS30" si="18">BN31+BN39</f>
        <v>1610.690720967742</v>
      </c>
      <c r="BO30" s="71">
        <f t="shared" si="18"/>
        <v>1617.690720967742</v>
      </c>
      <c r="BP30" s="71">
        <f t="shared" si="18"/>
        <v>1616.690720967742</v>
      </c>
      <c r="BQ30" s="71">
        <f t="shared" si="18"/>
        <v>1621.690720967742</v>
      </c>
      <c r="BR30" s="71">
        <f t="shared" si="18"/>
        <v>1619.690720967742</v>
      </c>
      <c r="BS30" s="71">
        <f t="shared" si="18"/>
        <v>1618.690720967742</v>
      </c>
      <c r="BT30" s="71">
        <f t="shared" si="18"/>
        <v>1620.690720967742</v>
      </c>
      <c r="BU30" s="71">
        <f t="shared" si="18"/>
        <v>2193.690720967742</v>
      </c>
      <c r="BV30" s="71">
        <f t="shared" si="18"/>
        <v>2199.690720967742</v>
      </c>
      <c r="BW30" s="71">
        <f t="shared" si="18"/>
        <v>2202.6907209677415</v>
      </c>
      <c r="BX30" s="71">
        <f t="shared" si="18"/>
        <v>2232.690720967742</v>
      </c>
      <c r="BY30" s="71">
        <f t="shared" si="18"/>
        <v>2307.690720967742</v>
      </c>
      <c r="BZ30" s="71">
        <f t="shared" si="18"/>
        <v>2306.690720967742</v>
      </c>
      <c r="CA30" s="71">
        <f t="shared" si="18"/>
        <v>2130.690720967742</v>
      </c>
      <c r="CB30" s="71">
        <f t="shared" si="18"/>
        <v>2133.690720967742</v>
      </c>
      <c r="CC30" s="71">
        <f t="shared" si="18"/>
        <v>2138.690720967742</v>
      </c>
      <c r="CD30" s="71">
        <f t="shared" si="18"/>
        <v>2138.690720967742</v>
      </c>
      <c r="CE30" s="71">
        <f t="shared" si="18"/>
        <v>2140.690720967742</v>
      </c>
      <c r="CF30" s="71">
        <f t="shared" si="18"/>
        <v>2138.690720967742</v>
      </c>
      <c r="CG30" s="71">
        <f t="shared" si="18"/>
        <v>2136.690720967742</v>
      </c>
      <c r="CH30" s="71">
        <f t="shared" si="18"/>
        <v>2140.690720967742</v>
      </c>
      <c r="CI30" s="71">
        <f t="shared" si="18"/>
        <v>2143.690720967742</v>
      </c>
      <c r="CJ30" s="71">
        <f t="shared" si="18"/>
        <v>2139.690720967742</v>
      </c>
      <c r="CK30" s="71">
        <f t="shared" si="18"/>
        <v>2138.690720967742</v>
      </c>
      <c r="CL30" s="71">
        <f t="shared" si="18"/>
        <v>2140.690720967742</v>
      </c>
      <c r="CM30" s="71">
        <f t="shared" si="18"/>
        <v>2136.690720967742</v>
      </c>
      <c r="CN30" s="71">
        <f t="shared" si="18"/>
        <v>2125.690720967742</v>
      </c>
      <c r="CO30" s="71">
        <f t="shared" si="18"/>
        <v>2059.690720967742</v>
      </c>
      <c r="CP30" s="71">
        <f t="shared" si="18"/>
        <v>2032.690720967742</v>
      </c>
      <c r="CQ30" s="71">
        <f t="shared" si="18"/>
        <v>2033.690720967742</v>
      </c>
      <c r="CR30" s="71">
        <f t="shared" si="18"/>
        <v>2032.690720967742</v>
      </c>
      <c r="CS30" s="72">
        <f t="shared" si="18"/>
        <v>2032.690720967742</v>
      </c>
      <c r="CT30" s="73">
        <f t="shared" ref="CT30:CT47" si="19">SUM(B30:CS30)</f>
        <v>200067.30921290343</v>
      </c>
      <c r="CU30" s="149"/>
    </row>
    <row r="31" spans="1:102">
      <c r="A31" s="74" t="s">
        <v>32</v>
      </c>
      <c r="B31" s="75">
        <f>SUM(B32:B38)</f>
        <v>2165.6930000000002</v>
      </c>
      <c r="C31" s="76">
        <f t="shared" ref="C31:BN31" si="20">SUM(C32:C38)</f>
        <v>2165.6930000000002</v>
      </c>
      <c r="D31" s="76">
        <f t="shared" si="20"/>
        <v>2166.6930000000002</v>
      </c>
      <c r="E31" s="76">
        <f t="shared" si="20"/>
        <v>2145.6930000000002</v>
      </c>
      <c r="F31" s="76">
        <f t="shared" si="20"/>
        <v>2142.6930000000002</v>
      </c>
      <c r="G31" s="76">
        <f t="shared" si="20"/>
        <v>2139.6930000000002</v>
      </c>
      <c r="H31" s="76">
        <f t="shared" si="20"/>
        <v>2117.6930000000002</v>
      </c>
      <c r="I31" s="76">
        <f t="shared" si="20"/>
        <v>2118.6930000000002</v>
      </c>
      <c r="J31" s="76">
        <f t="shared" si="20"/>
        <v>2115.6930000000002</v>
      </c>
      <c r="K31" s="76">
        <f t="shared" si="20"/>
        <v>2115.6930000000002</v>
      </c>
      <c r="L31" s="76">
        <f t="shared" si="20"/>
        <v>2116.6930000000002</v>
      </c>
      <c r="M31" s="76">
        <f t="shared" si="20"/>
        <v>2114.6930000000002</v>
      </c>
      <c r="N31" s="76">
        <f t="shared" si="20"/>
        <v>2112.6930000000002</v>
      </c>
      <c r="O31" s="76">
        <f t="shared" si="20"/>
        <v>2115.6930000000002</v>
      </c>
      <c r="P31" s="76">
        <f t="shared" si="20"/>
        <v>2113.6930000000002</v>
      </c>
      <c r="Q31" s="76">
        <f t="shared" si="20"/>
        <v>2108.6930000000002</v>
      </c>
      <c r="R31" s="76">
        <f t="shared" si="20"/>
        <v>2108.6930000000002</v>
      </c>
      <c r="S31" s="76">
        <f t="shared" si="20"/>
        <v>2105.6930000000002</v>
      </c>
      <c r="T31" s="76">
        <f t="shared" si="20"/>
        <v>2103.6930000000002</v>
      </c>
      <c r="U31" s="76">
        <f t="shared" si="20"/>
        <v>2104.6930000000002</v>
      </c>
      <c r="V31" s="76">
        <f t="shared" si="20"/>
        <v>2111.6930000000002</v>
      </c>
      <c r="W31" s="76">
        <f t="shared" si="20"/>
        <v>2112.6930000000002</v>
      </c>
      <c r="X31" s="76">
        <f t="shared" si="20"/>
        <v>2112.6930000000002</v>
      </c>
      <c r="Y31" s="76">
        <f t="shared" si="20"/>
        <v>2109.6930000000002</v>
      </c>
      <c r="Z31" s="76">
        <f t="shared" si="20"/>
        <v>2107.6930000000002</v>
      </c>
      <c r="AA31" s="76">
        <f t="shared" si="20"/>
        <v>2107.6930000000002</v>
      </c>
      <c r="AB31" s="76">
        <f t="shared" si="20"/>
        <v>2130.6930000000002</v>
      </c>
      <c r="AC31" s="76">
        <f t="shared" si="20"/>
        <v>2130.6930000000002</v>
      </c>
      <c r="AD31" s="76">
        <f t="shared" si="20"/>
        <v>2121.6930000000002</v>
      </c>
      <c r="AE31" s="76">
        <f t="shared" si="20"/>
        <v>2119.6930000000002</v>
      </c>
      <c r="AF31" s="76">
        <f t="shared" si="20"/>
        <v>2126.6930000000002</v>
      </c>
      <c r="AG31" s="76">
        <f t="shared" si="20"/>
        <v>2126.6930000000002</v>
      </c>
      <c r="AH31" s="76">
        <f t="shared" si="20"/>
        <v>2122.6930000000002</v>
      </c>
      <c r="AI31" s="76">
        <f t="shared" si="20"/>
        <v>2125.6930000000002</v>
      </c>
      <c r="AJ31" s="76">
        <f t="shared" si="20"/>
        <v>2127.6930000000002</v>
      </c>
      <c r="AK31" s="76">
        <f t="shared" si="20"/>
        <v>2150.6930000000002</v>
      </c>
      <c r="AL31" s="76">
        <f t="shared" si="20"/>
        <v>2153.6930000000002</v>
      </c>
      <c r="AM31" s="76">
        <f t="shared" si="20"/>
        <v>2152.6930000000002</v>
      </c>
      <c r="AN31" s="76">
        <f t="shared" si="20"/>
        <v>2149.6930000000002</v>
      </c>
      <c r="AO31" s="76">
        <f t="shared" si="20"/>
        <v>2146.6930000000002</v>
      </c>
      <c r="AP31" s="76">
        <f t="shared" si="20"/>
        <v>2145.6930000000002</v>
      </c>
      <c r="AQ31" s="76">
        <f t="shared" si="20"/>
        <v>2141.6930000000002</v>
      </c>
      <c r="AR31" s="76">
        <f t="shared" si="20"/>
        <v>2092.6930000000002</v>
      </c>
      <c r="AS31" s="76">
        <f t="shared" si="20"/>
        <v>2094.6930000000002</v>
      </c>
      <c r="AT31" s="76">
        <f t="shared" si="20"/>
        <v>2092.6930000000002</v>
      </c>
      <c r="AU31" s="76">
        <f t="shared" si="20"/>
        <v>2092.6930000000002</v>
      </c>
      <c r="AV31" s="76">
        <f t="shared" si="20"/>
        <v>2092.6930000000002</v>
      </c>
      <c r="AW31" s="76">
        <f t="shared" si="20"/>
        <v>1518.693</v>
      </c>
      <c r="AX31" s="76">
        <f t="shared" si="20"/>
        <v>1519.693</v>
      </c>
      <c r="AY31" s="76">
        <f t="shared" si="20"/>
        <v>1514.693</v>
      </c>
      <c r="AZ31" s="76">
        <f t="shared" si="20"/>
        <v>1514.693</v>
      </c>
      <c r="BA31" s="76">
        <f t="shared" si="20"/>
        <v>1517.693</v>
      </c>
      <c r="BB31" s="76">
        <f t="shared" si="20"/>
        <v>1566.693</v>
      </c>
      <c r="BC31" s="76">
        <f t="shared" si="20"/>
        <v>1564.693</v>
      </c>
      <c r="BD31" s="76">
        <f t="shared" si="20"/>
        <v>1563.693</v>
      </c>
      <c r="BE31" s="76">
        <f t="shared" si="20"/>
        <v>1563.693</v>
      </c>
      <c r="BF31" s="76">
        <f t="shared" si="20"/>
        <v>1469.693</v>
      </c>
      <c r="BG31" s="76">
        <f t="shared" si="20"/>
        <v>1459.693</v>
      </c>
      <c r="BH31" s="76">
        <f t="shared" si="20"/>
        <v>1459.693</v>
      </c>
      <c r="BI31" s="76">
        <f t="shared" si="20"/>
        <v>1459.693</v>
      </c>
      <c r="BJ31" s="76">
        <f t="shared" si="20"/>
        <v>1463.693</v>
      </c>
      <c r="BK31" s="76">
        <f t="shared" si="20"/>
        <v>1463.693</v>
      </c>
      <c r="BL31" s="76">
        <f t="shared" si="20"/>
        <v>1455.693</v>
      </c>
      <c r="BM31" s="76">
        <f t="shared" si="20"/>
        <v>1451.693</v>
      </c>
      <c r="BN31" s="76">
        <f t="shared" si="20"/>
        <v>1456.693</v>
      </c>
      <c r="BO31" s="76">
        <f t="shared" ref="BO31:CS31" si="21">SUM(BO32:BO38)</f>
        <v>1463.693</v>
      </c>
      <c r="BP31" s="76">
        <f t="shared" si="21"/>
        <v>1462.693</v>
      </c>
      <c r="BQ31" s="76">
        <f t="shared" si="21"/>
        <v>1467.693</v>
      </c>
      <c r="BR31" s="76">
        <f t="shared" si="21"/>
        <v>1465.693</v>
      </c>
      <c r="BS31" s="76">
        <f t="shared" si="21"/>
        <v>1464.693</v>
      </c>
      <c r="BT31" s="76">
        <f t="shared" si="21"/>
        <v>1466.693</v>
      </c>
      <c r="BU31" s="76">
        <f t="shared" si="21"/>
        <v>2039.693</v>
      </c>
      <c r="BV31" s="76">
        <f t="shared" si="21"/>
        <v>2045.693</v>
      </c>
      <c r="BW31" s="76">
        <f t="shared" si="21"/>
        <v>2048.6929999999998</v>
      </c>
      <c r="BX31" s="76">
        <f t="shared" si="21"/>
        <v>2078.6930000000002</v>
      </c>
      <c r="BY31" s="76">
        <f t="shared" si="21"/>
        <v>2153.6930000000002</v>
      </c>
      <c r="BZ31" s="76">
        <f t="shared" si="21"/>
        <v>2152.6930000000002</v>
      </c>
      <c r="CA31" s="76">
        <f t="shared" si="21"/>
        <v>1976.693</v>
      </c>
      <c r="CB31" s="76">
        <f t="shared" si="21"/>
        <v>1979.693</v>
      </c>
      <c r="CC31" s="76">
        <f t="shared" si="21"/>
        <v>1984.693</v>
      </c>
      <c r="CD31" s="76">
        <f t="shared" si="21"/>
        <v>1984.693</v>
      </c>
      <c r="CE31" s="76">
        <f t="shared" si="21"/>
        <v>1986.693</v>
      </c>
      <c r="CF31" s="76">
        <f t="shared" si="21"/>
        <v>1984.693</v>
      </c>
      <c r="CG31" s="76">
        <f t="shared" si="21"/>
        <v>1982.693</v>
      </c>
      <c r="CH31" s="76">
        <f t="shared" si="21"/>
        <v>1986.693</v>
      </c>
      <c r="CI31" s="76">
        <f t="shared" si="21"/>
        <v>1989.693</v>
      </c>
      <c r="CJ31" s="76">
        <f t="shared" si="21"/>
        <v>1985.693</v>
      </c>
      <c r="CK31" s="76">
        <f t="shared" si="21"/>
        <v>1984.693</v>
      </c>
      <c r="CL31" s="76">
        <f t="shared" si="21"/>
        <v>1986.693</v>
      </c>
      <c r="CM31" s="76">
        <f t="shared" si="21"/>
        <v>1982.693</v>
      </c>
      <c r="CN31" s="76">
        <f t="shared" si="21"/>
        <v>1971.693</v>
      </c>
      <c r="CO31" s="76">
        <f t="shared" si="21"/>
        <v>1905.693</v>
      </c>
      <c r="CP31" s="76">
        <f t="shared" si="21"/>
        <v>1878.693</v>
      </c>
      <c r="CQ31" s="76">
        <f t="shared" si="21"/>
        <v>1879.693</v>
      </c>
      <c r="CR31" s="76">
        <f t="shared" si="21"/>
        <v>1878.693</v>
      </c>
      <c r="CS31" s="77">
        <f t="shared" si="21"/>
        <v>1878.693</v>
      </c>
      <c r="CT31" s="30">
        <f t="shared" si="19"/>
        <v>185283.52799999996</v>
      </c>
      <c r="CU31" s="151"/>
    </row>
    <row r="32" spans="1:102">
      <c r="A32" s="78" t="s">
        <v>33</v>
      </c>
      <c r="B32" s="79">
        <f>B62-B73</f>
        <v>244</v>
      </c>
      <c r="C32" s="80">
        <f t="shared" ref="C32:BN32" si="22">C62-C73</f>
        <v>244</v>
      </c>
      <c r="D32" s="80">
        <f t="shared" si="22"/>
        <v>244</v>
      </c>
      <c r="E32" s="80">
        <f t="shared" si="22"/>
        <v>244</v>
      </c>
      <c r="F32" s="80">
        <f t="shared" si="22"/>
        <v>244</v>
      </c>
      <c r="G32" s="80">
        <f t="shared" si="22"/>
        <v>244</v>
      </c>
      <c r="H32" s="80">
        <f t="shared" si="22"/>
        <v>244</v>
      </c>
      <c r="I32" s="80">
        <f t="shared" si="22"/>
        <v>244</v>
      </c>
      <c r="J32" s="80">
        <f t="shared" si="22"/>
        <v>244</v>
      </c>
      <c r="K32" s="80">
        <f t="shared" si="22"/>
        <v>244</v>
      </c>
      <c r="L32" s="80">
        <f t="shared" si="22"/>
        <v>244</v>
      </c>
      <c r="M32" s="80">
        <f t="shared" si="22"/>
        <v>244</v>
      </c>
      <c r="N32" s="80">
        <f t="shared" si="22"/>
        <v>244</v>
      </c>
      <c r="O32" s="80">
        <f t="shared" si="22"/>
        <v>244</v>
      </c>
      <c r="P32" s="80">
        <f t="shared" si="22"/>
        <v>244</v>
      </c>
      <c r="Q32" s="80">
        <f t="shared" si="22"/>
        <v>244</v>
      </c>
      <c r="R32" s="80">
        <f t="shared" si="22"/>
        <v>244</v>
      </c>
      <c r="S32" s="80">
        <f t="shared" si="22"/>
        <v>244</v>
      </c>
      <c r="T32" s="80">
        <f t="shared" si="22"/>
        <v>244</v>
      </c>
      <c r="U32" s="80">
        <f t="shared" si="22"/>
        <v>244</v>
      </c>
      <c r="V32" s="80">
        <f t="shared" si="22"/>
        <v>244</v>
      </c>
      <c r="W32" s="80">
        <f t="shared" si="22"/>
        <v>244</v>
      </c>
      <c r="X32" s="80">
        <f t="shared" si="22"/>
        <v>244</v>
      </c>
      <c r="Y32" s="80">
        <f t="shared" si="22"/>
        <v>244</v>
      </c>
      <c r="Z32" s="80">
        <f t="shared" si="22"/>
        <v>244</v>
      </c>
      <c r="AA32" s="80">
        <f t="shared" si="22"/>
        <v>244</v>
      </c>
      <c r="AB32" s="80">
        <f t="shared" si="22"/>
        <v>244</v>
      </c>
      <c r="AC32" s="80">
        <f t="shared" si="22"/>
        <v>244</v>
      </c>
      <c r="AD32" s="80">
        <f t="shared" si="22"/>
        <v>244</v>
      </c>
      <c r="AE32" s="80">
        <f t="shared" si="22"/>
        <v>244</v>
      </c>
      <c r="AF32" s="80">
        <f t="shared" si="22"/>
        <v>244</v>
      </c>
      <c r="AG32" s="80">
        <f t="shared" si="22"/>
        <v>244</v>
      </c>
      <c r="AH32" s="80">
        <f t="shared" si="22"/>
        <v>244</v>
      </c>
      <c r="AI32" s="80">
        <f t="shared" si="22"/>
        <v>244</v>
      </c>
      <c r="AJ32" s="80">
        <f t="shared" si="22"/>
        <v>244</v>
      </c>
      <c r="AK32" s="80">
        <f t="shared" si="22"/>
        <v>244</v>
      </c>
      <c r="AL32" s="80">
        <f t="shared" si="22"/>
        <v>244</v>
      </c>
      <c r="AM32" s="80">
        <f t="shared" si="22"/>
        <v>244</v>
      </c>
      <c r="AN32" s="80">
        <f t="shared" si="22"/>
        <v>244</v>
      </c>
      <c r="AO32" s="80">
        <f t="shared" si="22"/>
        <v>244</v>
      </c>
      <c r="AP32" s="80">
        <f t="shared" si="22"/>
        <v>244</v>
      </c>
      <c r="AQ32" s="80">
        <f t="shared" si="22"/>
        <v>244</v>
      </c>
      <c r="AR32" s="80">
        <f t="shared" si="22"/>
        <v>244</v>
      </c>
      <c r="AS32" s="80">
        <f t="shared" si="22"/>
        <v>244</v>
      </c>
      <c r="AT32" s="80">
        <f t="shared" si="22"/>
        <v>244</v>
      </c>
      <c r="AU32" s="80">
        <f t="shared" si="22"/>
        <v>244</v>
      </c>
      <c r="AV32" s="80">
        <f t="shared" si="22"/>
        <v>244</v>
      </c>
      <c r="AW32" s="80">
        <f t="shared" si="22"/>
        <v>244</v>
      </c>
      <c r="AX32" s="80">
        <f t="shared" si="22"/>
        <v>244</v>
      </c>
      <c r="AY32" s="80">
        <f t="shared" si="22"/>
        <v>244</v>
      </c>
      <c r="AZ32" s="80">
        <f t="shared" si="22"/>
        <v>244</v>
      </c>
      <c r="BA32" s="80">
        <f t="shared" si="22"/>
        <v>244</v>
      </c>
      <c r="BB32" s="80">
        <f t="shared" si="22"/>
        <v>244</v>
      </c>
      <c r="BC32" s="80">
        <f t="shared" si="22"/>
        <v>244</v>
      </c>
      <c r="BD32" s="80">
        <f t="shared" si="22"/>
        <v>244</v>
      </c>
      <c r="BE32" s="80">
        <f t="shared" si="22"/>
        <v>244</v>
      </c>
      <c r="BF32" s="80">
        <f t="shared" si="22"/>
        <v>214</v>
      </c>
      <c r="BG32" s="80">
        <f t="shared" si="22"/>
        <v>204</v>
      </c>
      <c r="BH32" s="80">
        <f t="shared" si="22"/>
        <v>204</v>
      </c>
      <c r="BI32" s="80">
        <f t="shared" si="22"/>
        <v>204</v>
      </c>
      <c r="BJ32" s="80">
        <f t="shared" si="22"/>
        <v>204</v>
      </c>
      <c r="BK32" s="80">
        <f t="shared" si="22"/>
        <v>204</v>
      </c>
      <c r="BL32" s="80">
        <f t="shared" si="22"/>
        <v>204</v>
      </c>
      <c r="BM32" s="80">
        <f t="shared" si="22"/>
        <v>204</v>
      </c>
      <c r="BN32" s="80">
        <f t="shared" si="22"/>
        <v>204</v>
      </c>
      <c r="BO32" s="80">
        <f t="shared" ref="BO32:CS32" si="23">BO62-BO73</f>
        <v>204</v>
      </c>
      <c r="BP32" s="80">
        <f t="shared" si="23"/>
        <v>204</v>
      </c>
      <c r="BQ32" s="80">
        <f t="shared" si="23"/>
        <v>204</v>
      </c>
      <c r="BR32" s="80">
        <f t="shared" si="23"/>
        <v>204</v>
      </c>
      <c r="BS32" s="80">
        <f t="shared" si="23"/>
        <v>204</v>
      </c>
      <c r="BT32" s="80">
        <f t="shared" si="23"/>
        <v>204</v>
      </c>
      <c r="BU32" s="80">
        <f t="shared" si="23"/>
        <v>204</v>
      </c>
      <c r="BV32" s="80">
        <f t="shared" si="23"/>
        <v>204</v>
      </c>
      <c r="BW32" s="80">
        <f t="shared" si="23"/>
        <v>204</v>
      </c>
      <c r="BX32" s="80">
        <f t="shared" si="23"/>
        <v>234</v>
      </c>
      <c r="BY32" s="80">
        <f t="shared" si="23"/>
        <v>244</v>
      </c>
      <c r="BZ32" s="80">
        <f t="shared" si="23"/>
        <v>244</v>
      </c>
      <c r="CA32" s="80">
        <f t="shared" si="23"/>
        <v>244</v>
      </c>
      <c r="CB32" s="80">
        <f t="shared" si="23"/>
        <v>244</v>
      </c>
      <c r="CC32" s="80">
        <f t="shared" si="23"/>
        <v>244</v>
      </c>
      <c r="CD32" s="80">
        <f t="shared" si="23"/>
        <v>244</v>
      </c>
      <c r="CE32" s="80">
        <f t="shared" si="23"/>
        <v>244</v>
      </c>
      <c r="CF32" s="80">
        <f t="shared" si="23"/>
        <v>244</v>
      </c>
      <c r="CG32" s="80">
        <f t="shared" si="23"/>
        <v>244</v>
      </c>
      <c r="CH32" s="80">
        <f t="shared" si="23"/>
        <v>244</v>
      </c>
      <c r="CI32" s="80">
        <f t="shared" si="23"/>
        <v>244</v>
      </c>
      <c r="CJ32" s="80">
        <f t="shared" si="23"/>
        <v>244</v>
      </c>
      <c r="CK32" s="80">
        <f t="shared" si="23"/>
        <v>244</v>
      </c>
      <c r="CL32" s="80">
        <f t="shared" si="23"/>
        <v>244</v>
      </c>
      <c r="CM32" s="80">
        <f t="shared" si="23"/>
        <v>244</v>
      </c>
      <c r="CN32" s="80">
        <f t="shared" si="23"/>
        <v>244</v>
      </c>
      <c r="CO32" s="80">
        <f t="shared" si="23"/>
        <v>244</v>
      </c>
      <c r="CP32" s="80">
        <f t="shared" si="23"/>
        <v>244</v>
      </c>
      <c r="CQ32" s="80">
        <f t="shared" si="23"/>
        <v>244</v>
      </c>
      <c r="CR32" s="80">
        <f t="shared" si="23"/>
        <v>244</v>
      </c>
      <c r="CS32" s="81">
        <f t="shared" si="23"/>
        <v>244</v>
      </c>
      <c r="CT32" s="30">
        <f t="shared" si="19"/>
        <v>22704</v>
      </c>
      <c r="CU32" s="151"/>
    </row>
    <row r="33" spans="1:99">
      <c r="A33" s="25" t="s">
        <v>34</v>
      </c>
      <c r="B33" s="82">
        <f t="shared" ref="B33:Q38" si="24">B63-B74</f>
        <v>0</v>
      </c>
      <c r="C33" s="3">
        <f t="shared" si="24"/>
        <v>0</v>
      </c>
      <c r="D33" s="3">
        <f t="shared" si="24"/>
        <v>0</v>
      </c>
      <c r="E33" s="3">
        <f t="shared" si="24"/>
        <v>0</v>
      </c>
      <c r="F33" s="3">
        <f t="shared" si="24"/>
        <v>0</v>
      </c>
      <c r="G33" s="3">
        <f t="shared" si="24"/>
        <v>0</v>
      </c>
      <c r="H33" s="3">
        <f t="shared" si="24"/>
        <v>0</v>
      </c>
      <c r="I33" s="3">
        <f t="shared" si="24"/>
        <v>0</v>
      </c>
      <c r="J33" s="3">
        <f t="shared" si="24"/>
        <v>0</v>
      </c>
      <c r="K33" s="3">
        <f t="shared" si="24"/>
        <v>0</v>
      </c>
      <c r="L33" s="3">
        <f t="shared" si="24"/>
        <v>0</v>
      </c>
      <c r="M33" s="3">
        <f t="shared" si="24"/>
        <v>0</v>
      </c>
      <c r="N33" s="3">
        <f t="shared" si="24"/>
        <v>0</v>
      </c>
      <c r="O33" s="3">
        <f t="shared" si="24"/>
        <v>0</v>
      </c>
      <c r="P33" s="3">
        <f t="shared" si="24"/>
        <v>0</v>
      </c>
      <c r="Q33" s="3">
        <f t="shared" si="24"/>
        <v>0</v>
      </c>
      <c r="R33" s="3">
        <f t="shared" ref="R33:CC33" si="25">R63-R74</f>
        <v>0</v>
      </c>
      <c r="S33" s="3">
        <f t="shared" si="25"/>
        <v>0</v>
      </c>
      <c r="T33" s="3">
        <f t="shared" si="25"/>
        <v>0</v>
      </c>
      <c r="U33" s="3">
        <f t="shared" si="25"/>
        <v>0</v>
      </c>
      <c r="V33" s="3">
        <f t="shared" si="25"/>
        <v>0</v>
      </c>
      <c r="W33" s="3">
        <f t="shared" si="25"/>
        <v>0</v>
      </c>
      <c r="X33" s="3">
        <f t="shared" si="25"/>
        <v>0</v>
      </c>
      <c r="Y33" s="3">
        <f t="shared" si="25"/>
        <v>0</v>
      </c>
      <c r="Z33" s="3">
        <f t="shared" si="25"/>
        <v>0</v>
      </c>
      <c r="AA33" s="3">
        <f t="shared" si="25"/>
        <v>0</v>
      </c>
      <c r="AB33" s="3">
        <f t="shared" si="25"/>
        <v>0</v>
      </c>
      <c r="AC33" s="3">
        <f t="shared" si="25"/>
        <v>0</v>
      </c>
      <c r="AD33" s="3">
        <f t="shared" si="25"/>
        <v>0</v>
      </c>
      <c r="AE33" s="3">
        <f t="shared" si="25"/>
        <v>0</v>
      </c>
      <c r="AF33" s="3">
        <f t="shared" si="25"/>
        <v>0</v>
      </c>
      <c r="AG33" s="3">
        <f t="shared" si="25"/>
        <v>0</v>
      </c>
      <c r="AH33" s="3">
        <f t="shared" si="25"/>
        <v>0</v>
      </c>
      <c r="AI33" s="3">
        <f t="shared" si="25"/>
        <v>0</v>
      </c>
      <c r="AJ33" s="3">
        <f t="shared" si="25"/>
        <v>0</v>
      </c>
      <c r="AK33" s="3">
        <f t="shared" si="25"/>
        <v>0</v>
      </c>
      <c r="AL33" s="3">
        <f t="shared" si="25"/>
        <v>0</v>
      </c>
      <c r="AM33" s="3">
        <f t="shared" si="25"/>
        <v>0</v>
      </c>
      <c r="AN33" s="3">
        <f t="shared" si="25"/>
        <v>0</v>
      </c>
      <c r="AO33" s="3">
        <f t="shared" si="25"/>
        <v>0</v>
      </c>
      <c r="AP33" s="3">
        <f t="shared" si="25"/>
        <v>0</v>
      </c>
      <c r="AQ33" s="3">
        <f t="shared" si="25"/>
        <v>0</v>
      </c>
      <c r="AR33" s="3">
        <f t="shared" si="25"/>
        <v>0</v>
      </c>
      <c r="AS33" s="3">
        <f t="shared" si="25"/>
        <v>0</v>
      </c>
      <c r="AT33" s="3">
        <f t="shared" si="25"/>
        <v>0</v>
      </c>
      <c r="AU33" s="3">
        <f t="shared" si="25"/>
        <v>0</v>
      </c>
      <c r="AV33" s="3">
        <f t="shared" si="25"/>
        <v>0</v>
      </c>
      <c r="AW33" s="3">
        <f t="shared" si="25"/>
        <v>-570</v>
      </c>
      <c r="AX33" s="3">
        <f t="shared" si="25"/>
        <v>-570</v>
      </c>
      <c r="AY33" s="3">
        <f t="shared" si="25"/>
        <v>-570</v>
      </c>
      <c r="AZ33" s="3">
        <f t="shared" si="25"/>
        <v>-570</v>
      </c>
      <c r="BA33" s="3">
        <f t="shared" si="25"/>
        <v>-570</v>
      </c>
      <c r="BB33" s="3">
        <f t="shared" si="25"/>
        <v>-570</v>
      </c>
      <c r="BC33" s="3">
        <f t="shared" si="25"/>
        <v>-570</v>
      </c>
      <c r="BD33" s="3">
        <f t="shared" si="25"/>
        <v>-570</v>
      </c>
      <c r="BE33" s="3">
        <f t="shared" si="25"/>
        <v>-570</v>
      </c>
      <c r="BF33" s="3">
        <f t="shared" si="25"/>
        <v>-570</v>
      </c>
      <c r="BG33" s="3">
        <f t="shared" si="25"/>
        <v>-570</v>
      </c>
      <c r="BH33" s="3">
        <f t="shared" si="25"/>
        <v>-570</v>
      </c>
      <c r="BI33" s="3">
        <f t="shared" si="25"/>
        <v>-570</v>
      </c>
      <c r="BJ33" s="3">
        <f t="shared" si="25"/>
        <v>-570</v>
      </c>
      <c r="BK33" s="3">
        <f t="shared" si="25"/>
        <v>-570</v>
      </c>
      <c r="BL33" s="3">
        <f t="shared" si="25"/>
        <v>-570</v>
      </c>
      <c r="BM33" s="3">
        <f t="shared" si="25"/>
        <v>-570</v>
      </c>
      <c r="BN33" s="3">
        <f t="shared" si="25"/>
        <v>-570</v>
      </c>
      <c r="BO33" s="3">
        <f t="shared" si="25"/>
        <v>-570</v>
      </c>
      <c r="BP33" s="3">
        <f t="shared" si="25"/>
        <v>-570</v>
      </c>
      <c r="BQ33" s="3">
        <f t="shared" si="25"/>
        <v>-570</v>
      </c>
      <c r="BR33" s="3">
        <f t="shared" si="25"/>
        <v>-570</v>
      </c>
      <c r="BS33" s="3">
        <f t="shared" si="25"/>
        <v>-570</v>
      </c>
      <c r="BT33" s="3">
        <f t="shared" si="25"/>
        <v>-570</v>
      </c>
      <c r="BU33" s="3">
        <f t="shared" si="25"/>
        <v>0</v>
      </c>
      <c r="BV33" s="3">
        <f t="shared" si="25"/>
        <v>0</v>
      </c>
      <c r="BW33" s="3">
        <f t="shared" si="25"/>
        <v>0</v>
      </c>
      <c r="BX33" s="3">
        <f t="shared" si="25"/>
        <v>0</v>
      </c>
      <c r="BY33" s="3">
        <f t="shared" si="25"/>
        <v>0</v>
      </c>
      <c r="BZ33" s="3">
        <f t="shared" si="25"/>
        <v>0</v>
      </c>
      <c r="CA33" s="3">
        <f t="shared" si="25"/>
        <v>0</v>
      </c>
      <c r="CB33" s="3">
        <f t="shared" si="25"/>
        <v>0</v>
      </c>
      <c r="CC33" s="3">
        <f t="shared" si="25"/>
        <v>0</v>
      </c>
      <c r="CD33" s="3">
        <f t="shared" ref="CD33:CS33" si="26">CD63-CD74</f>
        <v>0</v>
      </c>
      <c r="CE33" s="3">
        <f t="shared" si="26"/>
        <v>0</v>
      </c>
      <c r="CF33" s="3">
        <f t="shared" si="26"/>
        <v>0</v>
      </c>
      <c r="CG33" s="3">
        <f t="shared" si="26"/>
        <v>0</v>
      </c>
      <c r="CH33" s="3">
        <f t="shared" si="26"/>
        <v>0</v>
      </c>
      <c r="CI33" s="3">
        <f t="shared" si="26"/>
        <v>0</v>
      </c>
      <c r="CJ33" s="3">
        <f t="shared" si="26"/>
        <v>0</v>
      </c>
      <c r="CK33" s="3">
        <f t="shared" si="26"/>
        <v>0</v>
      </c>
      <c r="CL33" s="3">
        <f t="shared" si="26"/>
        <v>0</v>
      </c>
      <c r="CM33" s="3">
        <f t="shared" si="26"/>
        <v>0</v>
      </c>
      <c r="CN33" s="3">
        <f t="shared" si="26"/>
        <v>0</v>
      </c>
      <c r="CO33" s="3">
        <f t="shared" si="26"/>
        <v>0</v>
      </c>
      <c r="CP33" s="3">
        <f t="shared" si="26"/>
        <v>0</v>
      </c>
      <c r="CQ33" s="3">
        <f t="shared" si="26"/>
        <v>0</v>
      </c>
      <c r="CR33" s="3">
        <f t="shared" si="26"/>
        <v>0</v>
      </c>
      <c r="CS33" s="83">
        <f t="shared" si="26"/>
        <v>0</v>
      </c>
      <c r="CT33" s="30">
        <f t="shared" si="19"/>
        <v>-13680</v>
      </c>
      <c r="CU33" s="151"/>
    </row>
    <row r="34" spans="1:99">
      <c r="A34" s="25" t="s">
        <v>35</v>
      </c>
      <c r="B34" s="82">
        <f t="shared" si="24"/>
        <v>491.08299999999997</v>
      </c>
      <c r="C34" s="3">
        <f t="shared" si="24"/>
        <v>491.08299999999997</v>
      </c>
      <c r="D34" s="3">
        <f t="shared" si="24"/>
        <v>491.08299999999997</v>
      </c>
      <c r="E34" s="3">
        <f t="shared" si="24"/>
        <v>491.08299999999997</v>
      </c>
      <c r="F34" s="3">
        <f t="shared" si="24"/>
        <v>491.08299999999997</v>
      </c>
      <c r="G34" s="3">
        <f t="shared" si="24"/>
        <v>491.08299999999997</v>
      </c>
      <c r="H34" s="3">
        <f t="shared" si="24"/>
        <v>491.08299999999997</v>
      </c>
      <c r="I34" s="3">
        <f t="shared" si="24"/>
        <v>491.08299999999997</v>
      </c>
      <c r="J34" s="3">
        <f t="shared" si="24"/>
        <v>491.08299999999997</v>
      </c>
      <c r="K34" s="3">
        <f t="shared" si="24"/>
        <v>491.08299999999997</v>
      </c>
      <c r="L34" s="3">
        <f t="shared" si="24"/>
        <v>491.08299999999997</v>
      </c>
      <c r="M34" s="3">
        <f t="shared" si="24"/>
        <v>491.08299999999997</v>
      </c>
      <c r="N34" s="3">
        <f t="shared" si="24"/>
        <v>491.08299999999997</v>
      </c>
      <c r="O34" s="3">
        <f t="shared" si="24"/>
        <v>491.08299999999997</v>
      </c>
      <c r="P34" s="3">
        <f t="shared" si="24"/>
        <v>491.08299999999997</v>
      </c>
      <c r="Q34" s="3">
        <f t="shared" si="24"/>
        <v>491.08299999999997</v>
      </c>
      <c r="R34" s="3">
        <f t="shared" ref="R34:CC34" si="27">R64-R75</f>
        <v>491.08299999999997</v>
      </c>
      <c r="S34" s="3">
        <f t="shared" si="27"/>
        <v>491.08299999999997</v>
      </c>
      <c r="T34" s="3">
        <f t="shared" si="27"/>
        <v>491.08299999999997</v>
      </c>
      <c r="U34" s="3">
        <f t="shared" si="27"/>
        <v>491.08299999999997</v>
      </c>
      <c r="V34" s="3">
        <f t="shared" si="27"/>
        <v>491.08299999999997</v>
      </c>
      <c r="W34" s="3">
        <f t="shared" si="27"/>
        <v>491.08299999999997</v>
      </c>
      <c r="X34" s="3">
        <f t="shared" si="27"/>
        <v>491.08299999999997</v>
      </c>
      <c r="Y34" s="3">
        <f t="shared" si="27"/>
        <v>491.08299999999997</v>
      </c>
      <c r="Z34" s="3">
        <f t="shared" si="27"/>
        <v>491.08299999999997</v>
      </c>
      <c r="AA34" s="3">
        <f t="shared" si="27"/>
        <v>491.08299999999997</v>
      </c>
      <c r="AB34" s="3">
        <f t="shared" si="27"/>
        <v>491.08299999999997</v>
      </c>
      <c r="AC34" s="3">
        <f t="shared" si="27"/>
        <v>491.08299999999997</v>
      </c>
      <c r="AD34" s="3">
        <f t="shared" si="27"/>
        <v>491.08299999999997</v>
      </c>
      <c r="AE34" s="3">
        <f t="shared" si="27"/>
        <v>491.08299999999997</v>
      </c>
      <c r="AF34" s="3">
        <f t="shared" si="27"/>
        <v>491.08299999999997</v>
      </c>
      <c r="AG34" s="3">
        <f t="shared" si="27"/>
        <v>491.08299999999997</v>
      </c>
      <c r="AH34" s="3">
        <f t="shared" si="27"/>
        <v>491.08299999999997</v>
      </c>
      <c r="AI34" s="3">
        <f t="shared" si="27"/>
        <v>491.08299999999997</v>
      </c>
      <c r="AJ34" s="3">
        <f t="shared" si="27"/>
        <v>491.08299999999997</v>
      </c>
      <c r="AK34" s="3">
        <f t="shared" si="27"/>
        <v>491.08299999999997</v>
      </c>
      <c r="AL34" s="3">
        <f t="shared" si="27"/>
        <v>491.08299999999997</v>
      </c>
      <c r="AM34" s="3">
        <f t="shared" si="27"/>
        <v>491.08299999999997</v>
      </c>
      <c r="AN34" s="3">
        <f t="shared" si="27"/>
        <v>491.08299999999997</v>
      </c>
      <c r="AO34" s="3">
        <f t="shared" si="27"/>
        <v>491.08299999999997</v>
      </c>
      <c r="AP34" s="3">
        <f t="shared" si="27"/>
        <v>491.08299999999997</v>
      </c>
      <c r="AQ34" s="3">
        <f t="shared" si="27"/>
        <v>491.08299999999997</v>
      </c>
      <c r="AR34" s="3">
        <f t="shared" si="27"/>
        <v>491.08299999999997</v>
      </c>
      <c r="AS34" s="3">
        <f t="shared" si="27"/>
        <v>491.08299999999997</v>
      </c>
      <c r="AT34" s="3">
        <f t="shared" si="27"/>
        <v>491.08299999999997</v>
      </c>
      <c r="AU34" s="3">
        <f t="shared" si="27"/>
        <v>491.08299999999997</v>
      </c>
      <c r="AV34" s="3">
        <f t="shared" si="27"/>
        <v>491.08299999999997</v>
      </c>
      <c r="AW34" s="3">
        <f t="shared" si="27"/>
        <v>491.08299999999997</v>
      </c>
      <c r="AX34" s="3">
        <f t="shared" si="27"/>
        <v>491.08299999999997</v>
      </c>
      <c r="AY34" s="3">
        <f t="shared" si="27"/>
        <v>491.08299999999997</v>
      </c>
      <c r="AZ34" s="3">
        <f t="shared" si="27"/>
        <v>491.08299999999997</v>
      </c>
      <c r="BA34" s="3">
        <f t="shared" si="27"/>
        <v>491.08299999999997</v>
      </c>
      <c r="BB34" s="3">
        <f t="shared" si="27"/>
        <v>491.08299999999997</v>
      </c>
      <c r="BC34" s="3">
        <f t="shared" si="27"/>
        <v>491.08299999999997</v>
      </c>
      <c r="BD34" s="3">
        <f t="shared" si="27"/>
        <v>491.08299999999997</v>
      </c>
      <c r="BE34" s="3">
        <f t="shared" si="27"/>
        <v>491.08299999999997</v>
      </c>
      <c r="BF34" s="3">
        <f t="shared" si="27"/>
        <v>491.08299999999997</v>
      </c>
      <c r="BG34" s="3">
        <f t="shared" si="27"/>
        <v>491.08299999999997</v>
      </c>
      <c r="BH34" s="3">
        <f t="shared" si="27"/>
        <v>491.08299999999997</v>
      </c>
      <c r="BI34" s="3">
        <f t="shared" si="27"/>
        <v>491.08299999999997</v>
      </c>
      <c r="BJ34" s="3">
        <f t="shared" si="27"/>
        <v>491.08299999999997</v>
      </c>
      <c r="BK34" s="3">
        <f t="shared" si="27"/>
        <v>491.08299999999997</v>
      </c>
      <c r="BL34" s="3">
        <f t="shared" si="27"/>
        <v>491.08299999999997</v>
      </c>
      <c r="BM34" s="3">
        <f t="shared" si="27"/>
        <v>491.08299999999997</v>
      </c>
      <c r="BN34" s="3">
        <f t="shared" si="27"/>
        <v>491.08299999999997</v>
      </c>
      <c r="BO34" s="3">
        <f t="shared" si="27"/>
        <v>491.08299999999997</v>
      </c>
      <c r="BP34" s="3">
        <f t="shared" si="27"/>
        <v>491.08299999999997</v>
      </c>
      <c r="BQ34" s="3">
        <f t="shared" si="27"/>
        <v>491.08299999999997</v>
      </c>
      <c r="BR34" s="3">
        <f t="shared" si="27"/>
        <v>491.08299999999997</v>
      </c>
      <c r="BS34" s="3">
        <f t="shared" si="27"/>
        <v>491.08299999999997</v>
      </c>
      <c r="BT34" s="3">
        <f t="shared" si="27"/>
        <v>491.08299999999997</v>
      </c>
      <c r="BU34" s="3">
        <f t="shared" si="27"/>
        <v>491.08299999999997</v>
      </c>
      <c r="BV34" s="3">
        <f t="shared" si="27"/>
        <v>491.08299999999997</v>
      </c>
      <c r="BW34" s="3">
        <f t="shared" si="27"/>
        <v>491.08299999999997</v>
      </c>
      <c r="BX34" s="3">
        <f t="shared" si="27"/>
        <v>491.08299999999997</v>
      </c>
      <c r="BY34" s="3">
        <f t="shared" si="27"/>
        <v>491.08299999999997</v>
      </c>
      <c r="BZ34" s="3">
        <f t="shared" si="27"/>
        <v>491.08299999999997</v>
      </c>
      <c r="CA34" s="3">
        <f t="shared" si="27"/>
        <v>491.08299999999997</v>
      </c>
      <c r="CB34" s="3">
        <f t="shared" si="27"/>
        <v>491.08299999999997</v>
      </c>
      <c r="CC34" s="3">
        <f t="shared" si="27"/>
        <v>491.08299999999997</v>
      </c>
      <c r="CD34" s="3">
        <f t="shared" ref="CD34:CS34" si="28">CD64-CD75</f>
        <v>491.08299999999997</v>
      </c>
      <c r="CE34" s="3">
        <f t="shared" si="28"/>
        <v>491.08299999999997</v>
      </c>
      <c r="CF34" s="3">
        <f t="shared" si="28"/>
        <v>491.08299999999997</v>
      </c>
      <c r="CG34" s="3">
        <f t="shared" si="28"/>
        <v>491.08299999999997</v>
      </c>
      <c r="CH34" s="3">
        <f t="shared" si="28"/>
        <v>491.08299999999997</v>
      </c>
      <c r="CI34" s="3">
        <f t="shared" si="28"/>
        <v>491.08299999999997</v>
      </c>
      <c r="CJ34" s="3">
        <f t="shared" si="28"/>
        <v>491.08299999999997</v>
      </c>
      <c r="CK34" s="3">
        <f t="shared" si="28"/>
        <v>491.08299999999997</v>
      </c>
      <c r="CL34" s="3">
        <f t="shared" si="28"/>
        <v>491.08299999999997</v>
      </c>
      <c r="CM34" s="3">
        <f t="shared" si="28"/>
        <v>491.08299999999997</v>
      </c>
      <c r="CN34" s="3">
        <f t="shared" si="28"/>
        <v>491.08299999999997</v>
      </c>
      <c r="CO34" s="3">
        <f t="shared" si="28"/>
        <v>491.08299999999997</v>
      </c>
      <c r="CP34" s="3">
        <f t="shared" si="28"/>
        <v>491.08299999999997</v>
      </c>
      <c r="CQ34" s="3">
        <f t="shared" si="28"/>
        <v>491.08299999999997</v>
      </c>
      <c r="CR34" s="3">
        <f t="shared" si="28"/>
        <v>491.08299999999997</v>
      </c>
      <c r="CS34" s="83">
        <f t="shared" si="28"/>
        <v>491.08299999999997</v>
      </c>
      <c r="CT34" s="30">
        <f t="shared" si="19"/>
        <v>47143.967999999928</v>
      </c>
      <c r="CU34" s="151"/>
    </row>
    <row r="35" spans="1:99">
      <c r="A35" s="25" t="s">
        <v>36</v>
      </c>
      <c r="B35" s="82">
        <f t="shared" si="24"/>
        <v>360</v>
      </c>
      <c r="C35" s="3">
        <f t="shared" si="24"/>
        <v>360</v>
      </c>
      <c r="D35" s="3">
        <f t="shared" si="24"/>
        <v>360</v>
      </c>
      <c r="E35" s="3">
        <f t="shared" si="24"/>
        <v>360</v>
      </c>
      <c r="F35" s="3">
        <f t="shared" si="24"/>
        <v>360</v>
      </c>
      <c r="G35" s="3">
        <f t="shared" si="24"/>
        <v>360</v>
      </c>
      <c r="H35" s="3">
        <f t="shared" si="24"/>
        <v>336</v>
      </c>
      <c r="I35" s="3">
        <f t="shared" si="24"/>
        <v>336</v>
      </c>
      <c r="J35" s="3">
        <f t="shared" si="24"/>
        <v>336</v>
      </c>
      <c r="K35" s="3">
        <f t="shared" si="24"/>
        <v>336</v>
      </c>
      <c r="L35" s="3">
        <f t="shared" si="24"/>
        <v>336</v>
      </c>
      <c r="M35" s="3">
        <f t="shared" si="24"/>
        <v>336</v>
      </c>
      <c r="N35" s="3">
        <f t="shared" si="24"/>
        <v>336</v>
      </c>
      <c r="O35" s="3">
        <f t="shared" si="24"/>
        <v>336</v>
      </c>
      <c r="P35" s="3">
        <f t="shared" si="24"/>
        <v>336</v>
      </c>
      <c r="Q35" s="3">
        <f t="shared" si="24"/>
        <v>336</v>
      </c>
      <c r="R35" s="3">
        <f t="shared" ref="R35:CC35" si="29">R65-R76</f>
        <v>336</v>
      </c>
      <c r="S35" s="3">
        <f t="shared" si="29"/>
        <v>336</v>
      </c>
      <c r="T35" s="3">
        <f t="shared" si="29"/>
        <v>336</v>
      </c>
      <c r="U35" s="3">
        <f t="shared" si="29"/>
        <v>336</v>
      </c>
      <c r="V35" s="3">
        <f t="shared" si="29"/>
        <v>336</v>
      </c>
      <c r="W35" s="3">
        <f t="shared" si="29"/>
        <v>336</v>
      </c>
      <c r="X35" s="3">
        <f t="shared" si="29"/>
        <v>336</v>
      </c>
      <c r="Y35" s="3">
        <f t="shared" si="29"/>
        <v>336</v>
      </c>
      <c r="Z35" s="3">
        <f t="shared" si="29"/>
        <v>336</v>
      </c>
      <c r="AA35" s="3">
        <f t="shared" si="29"/>
        <v>336</v>
      </c>
      <c r="AB35" s="3">
        <f t="shared" si="29"/>
        <v>336</v>
      </c>
      <c r="AC35" s="3">
        <f t="shared" si="29"/>
        <v>336</v>
      </c>
      <c r="AD35" s="3">
        <f t="shared" si="29"/>
        <v>336</v>
      </c>
      <c r="AE35" s="3">
        <f t="shared" si="29"/>
        <v>336</v>
      </c>
      <c r="AF35" s="3">
        <f t="shared" si="29"/>
        <v>336</v>
      </c>
      <c r="AG35" s="3">
        <f t="shared" si="29"/>
        <v>336</v>
      </c>
      <c r="AH35" s="3">
        <f t="shared" si="29"/>
        <v>336</v>
      </c>
      <c r="AI35" s="3">
        <f t="shared" si="29"/>
        <v>336</v>
      </c>
      <c r="AJ35" s="3">
        <f t="shared" si="29"/>
        <v>336</v>
      </c>
      <c r="AK35" s="3">
        <f t="shared" si="29"/>
        <v>360</v>
      </c>
      <c r="AL35" s="3">
        <f t="shared" si="29"/>
        <v>360</v>
      </c>
      <c r="AM35" s="3">
        <f t="shared" si="29"/>
        <v>360</v>
      </c>
      <c r="AN35" s="3">
        <f t="shared" si="29"/>
        <v>360</v>
      </c>
      <c r="AO35" s="3">
        <f t="shared" si="29"/>
        <v>360</v>
      </c>
      <c r="AP35" s="3">
        <f t="shared" si="29"/>
        <v>360</v>
      </c>
      <c r="AQ35" s="3">
        <f t="shared" si="29"/>
        <v>360</v>
      </c>
      <c r="AR35" s="3">
        <f t="shared" si="29"/>
        <v>320</v>
      </c>
      <c r="AS35" s="3">
        <f t="shared" si="29"/>
        <v>320</v>
      </c>
      <c r="AT35" s="3">
        <f t="shared" si="29"/>
        <v>320</v>
      </c>
      <c r="AU35" s="3">
        <f t="shared" si="29"/>
        <v>320</v>
      </c>
      <c r="AV35" s="3">
        <f t="shared" si="29"/>
        <v>320</v>
      </c>
      <c r="AW35" s="3">
        <f t="shared" si="29"/>
        <v>320</v>
      </c>
      <c r="AX35" s="3">
        <f t="shared" si="29"/>
        <v>320</v>
      </c>
      <c r="AY35" s="3">
        <f t="shared" si="29"/>
        <v>320</v>
      </c>
      <c r="AZ35" s="3">
        <f t="shared" si="29"/>
        <v>320</v>
      </c>
      <c r="BA35" s="3">
        <f t="shared" si="29"/>
        <v>320</v>
      </c>
      <c r="BB35" s="3">
        <f t="shared" si="29"/>
        <v>360</v>
      </c>
      <c r="BC35" s="3">
        <f t="shared" si="29"/>
        <v>360</v>
      </c>
      <c r="BD35" s="3">
        <f t="shared" si="29"/>
        <v>360</v>
      </c>
      <c r="BE35" s="3">
        <f t="shared" si="29"/>
        <v>360</v>
      </c>
      <c r="BF35" s="3">
        <f t="shared" si="29"/>
        <v>314</v>
      </c>
      <c r="BG35" s="3">
        <f t="shared" si="29"/>
        <v>314</v>
      </c>
      <c r="BH35" s="3">
        <f t="shared" si="29"/>
        <v>314</v>
      </c>
      <c r="BI35" s="3">
        <f t="shared" si="29"/>
        <v>314</v>
      </c>
      <c r="BJ35" s="3">
        <f t="shared" si="29"/>
        <v>314</v>
      </c>
      <c r="BK35" s="3">
        <f t="shared" si="29"/>
        <v>314</v>
      </c>
      <c r="BL35" s="3">
        <f t="shared" si="29"/>
        <v>314</v>
      </c>
      <c r="BM35" s="3">
        <f t="shared" si="29"/>
        <v>314</v>
      </c>
      <c r="BN35" s="3">
        <f t="shared" si="29"/>
        <v>314</v>
      </c>
      <c r="BO35" s="3">
        <f t="shared" si="29"/>
        <v>314</v>
      </c>
      <c r="BP35" s="3">
        <f t="shared" si="29"/>
        <v>314</v>
      </c>
      <c r="BQ35" s="3">
        <f t="shared" si="29"/>
        <v>314</v>
      </c>
      <c r="BR35" s="3">
        <f t="shared" si="29"/>
        <v>314</v>
      </c>
      <c r="BS35" s="3">
        <f t="shared" si="29"/>
        <v>314</v>
      </c>
      <c r="BT35" s="3">
        <f t="shared" si="29"/>
        <v>314</v>
      </c>
      <c r="BU35" s="3">
        <f t="shared" si="29"/>
        <v>314</v>
      </c>
      <c r="BV35" s="3">
        <f t="shared" si="29"/>
        <v>314</v>
      </c>
      <c r="BW35" s="3">
        <f t="shared" si="29"/>
        <v>314</v>
      </c>
      <c r="BX35" s="3">
        <f t="shared" si="29"/>
        <v>314</v>
      </c>
      <c r="BY35" s="3">
        <f t="shared" si="29"/>
        <v>360</v>
      </c>
      <c r="BZ35" s="3">
        <f t="shared" si="29"/>
        <v>360</v>
      </c>
      <c r="CA35" s="3">
        <f t="shared" si="29"/>
        <v>185</v>
      </c>
      <c r="CB35" s="3">
        <f t="shared" si="29"/>
        <v>185</v>
      </c>
      <c r="CC35" s="3">
        <f t="shared" si="29"/>
        <v>185</v>
      </c>
      <c r="CD35" s="3">
        <f t="shared" ref="CD35:CS35" si="30">CD65-CD76</f>
        <v>185</v>
      </c>
      <c r="CE35" s="3">
        <f t="shared" si="30"/>
        <v>185</v>
      </c>
      <c r="CF35" s="3">
        <f t="shared" si="30"/>
        <v>185</v>
      </c>
      <c r="CG35" s="3">
        <f t="shared" si="30"/>
        <v>185</v>
      </c>
      <c r="CH35" s="3">
        <f t="shared" si="30"/>
        <v>185</v>
      </c>
      <c r="CI35" s="3">
        <f t="shared" si="30"/>
        <v>185</v>
      </c>
      <c r="CJ35" s="3">
        <f t="shared" si="30"/>
        <v>185</v>
      </c>
      <c r="CK35" s="3">
        <f t="shared" si="30"/>
        <v>185</v>
      </c>
      <c r="CL35" s="3">
        <f t="shared" si="30"/>
        <v>185</v>
      </c>
      <c r="CM35" s="3">
        <f t="shared" si="30"/>
        <v>185</v>
      </c>
      <c r="CN35" s="3">
        <f t="shared" si="30"/>
        <v>185</v>
      </c>
      <c r="CO35" s="3">
        <f t="shared" si="30"/>
        <v>159</v>
      </c>
      <c r="CP35" s="3">
        <f t="shared" si="30"/>
        <v>159</v>
      </c>
      <c r="CQ35" s="3">
        <f t="shared" si="30"/>
        <v>159</v>
      </c>
      <c r="CR35" s="3">
        <f t="shared" si="30"/>
        <v>159</v>
      </c>
      <c r="CS35" s="83">
        <f t="shared" si="30"/>
        <v>159</v>
      </c>
      <c r="CT35" s="30">
        <f t="shared" si="19"/>
        <v>29135</v>
      </c>
      <c r="CU35" s="151"/>
    </row>
    <row r="36" spans="1:99">
      <c r="A36" s="25" t="s">
        <v>37</v>
      </c>
      <c r="B36" s="82">
        <f t="shared" si="24"/>
        <v>356.91</v>
      </c>
      <c r="C36" s="3">
        <f t="shared" si="24"/>
        <v>356.91</v>
      </c>
      <c r="D36" s="3">
        <f t="shared" si="24"/>
        <v>356.91</v>
      </c>
      <c r="E36" s="3">
        <f t="shared" si="24"/>
        <v>333.91</v>
      </c>
      <c r="F36" s="3">
        <f t="shared" si="24"/>
        <v>333.91</v>
      </c>
      <c r="G36" s="3">
        <f t="shared" si="24"/>
        <v>333.91</v>
      </c>
      <c r="H36" s="3">
        <f t="shared" si="24"/>
        <v>333.91</v>
      </c>
      <c r="I36" s="3">
        <f t="shared" si="24"/>
        <v>333.91</v>
      </c>
      <c r="J36" s="3">
        <f t="shared" si="24"/>
        <v>333.91</v>
      </c>
      <c r="K36" s="3">
        <f t="shared" si="24"/>
        <v>333.91</v>
      </c>
      <c r="L36" s="3">
        <f t="shared" si="24"/>
        <v>333.91</v>
      </c>
      <c r="M36" s="3">
        <f t="shared" si="24"/>
        <v>333.91</v>
      </c>
      <c r="N36" s="3">
        <f t="shared" si="24"/>
        <v>333.91</v>
      </c>
      <c r="O36" s="3">
        <f t="shared" si="24"/>
        <v>333.91</v>
      </c>
      <c r="P36" s="3">
        <f t="shared" si="24"/>
        <v>333.91</v>
      </c>
      <c r="Q36" s="3">
        <f t="shared" si="24"/>
        <v>333.91</v>
      </c>
      <c r="R36" s="3">
        <f t="shared" ref="R36:CC36" si="31">R66-R77</f>
        <v>333.91</v>
      </c>
      <c r="S36" s="3">
        <f t="shared" si="31"/>
        <v>333.91</v>
      </c>
      <c r="T36" s="3">
        <f t="shared" si="31"/>
        <v>333.91</v>
      </c>
      <c r="U36" s="3">
        <f t="shared" si="31"/>
        <v>333.91</v>
      </c>
      <c r="V36" s="3">
        <f t="shared" si="31"/>
        <v>333.91</v>
      </c>
      <c r="W36" s="3">
        <f t="shared" si="31"/>
        <v>333.91</v>
      </c>
      <c r="X36" s="3">
        <f t="shared" si="31"/>
        <v>333.91</v>
      </c>
      <c r="Y36" s="3">
        <f t="shared" si="31"/>
        <v>333.91</v>
      </c>
      <c r="Z36" s="3">
        <f t="shared" si="31"/>
        <v>333.91</v>
      </c>
      <c r="AA36" s="3">
        <f t="shared" si="31"/>
        <v>333.91</v>
      </c>
      <c r="AB36" s="3">
        <f t="shared" si="31"/>
        <v>356.91</v>
      </c>
      <c r="AC36" s="3">
        <f t="shared" si="31"/>
        <v>356.91</v>
      </c>
      <c r="AD36" s="3">
        <f t="shared" si="31"/>
        <v>356.91</v>
      </c>
      <c r="AE36" s="3">
        <f t="shared" si="31"/>
        <v>356.91</v>
      </c>
      <c r="AF36" s="3">
        <f t="shared" si="31"/>
        <v>356.91</v>
      </c>
      <c r="AG36" s="3">
        <f t="shared" si="31"/>
        <v>356.91</v>
      </c>
      <c r="AH36" s="3">
        <f t="shared" si="31"/>
        <v>356.91</v>
      </c>
      <c r="AI36" s="3">
        <f t="shared" si="31"/>
        <v>356.91</v>
      </c>
      <c r="AJ36" s="3">
        <f t="shared" si="31"/>
        <v>356.91</v>
      </c>
      <c r="AK36" s="3">
        <f t="shared" si="31"/>
        <v>356.91</v>
      </c>
      <c r="AL36" s="3">
        <f t="shared" si="31"/>
        <v>356.91</v>
      </c>
      <c r="AM36" s="3">
        <f t="shared" si="31"/>
        <v>356.91</v>
      </c>
      <c r="AN36" s="3">
        <f t="shared" si="31"/>
        <v>356.91</v>
      </c>
      <c r="AO36" s="3">
        <f t="shared" si="31"/>
        <v>356.91</v>
      </c>
      <c r="AP36" s="3">
        <f t="shared" si="31"/>
        <v>356.91</v>
      </c>
      <c r="AQ36" s="3">
        <f t="shared" si="31"/>
        <v>356.91</v>
      </c>
      <c r="AR36" s="3">
        <f t="shared" si="31"/>
        <v>346.91</v>
      </c>
      <c r="AS36" s="3">
        <f t="shared" si="31"/>
        <v>346.91</v>
      </c>
      <c r="AT36" s="3">
        <f t="shared" si="31"/>
        <v>346.91</v>
      </c>
      <c r="AU36" s="3">
        <f t="shared" si="31"/>
        <v>346.91</v>
      </c>
      <c r="AV36" s="3">
        <f t="shared" si="31"/>
        <v>346.91</v>
      </c>
      <c r="AW36" s="3">
        <f t="shared" si="31"/>
        <v>346.91</v>
      </c>
      <c r="AX36" s="3">
        <f t="shared" si="31"/>
        <v>346.91</v>
      </c>
      <c r="AY36" s="3">
        <f t="shared" si="31"/>
        <v>346.91</v>
      </c>
      <c r="AZ36" s="3">
        <f t="shared" si="31"/>
        <v>346.91</v>
      </c>
      <c r="BA36" s="3">
        <f t="shared" si="31"/>
        <v>346.91</v>
      </c>
      <c r="BB36" s="3">
        <f t="shared" si="31"/>
        <v>356.91</v>
      </c>
      <c r="BC36" s="3">
        <f t="shared" si="31"/>
        <v>356.91</v>
      </c>
      <c r="BD36" s="3">
        <f t="shared" si="31"/>
        <v>356.91</v>
      </c>
      <c r="BE36" s="3">
        <f t="shared" si="31"/>
        <v>356.91</v>
      </c>
      <c r="BF36" s="3">
        <f t="shared" si="31"/>
        <v>336.91</v>
      </c>
      <c r="BG36" s="3">
        <f t="shared" si="31"/>
        <v>336.91</v>
      </c>
      <c r="BH36" s="3">
        <f t="shared" si="31"/>
        <v>336.91</v>
      </c>
      <c r="BI36" s="3">
        <f t="shared" si="31"/>
        <v>336.91</v>
      </c>
      <c r="BJ36" s="3">
        <f t="shared" si="31"/>
        <v>336.91</v>
      </c>
      <c r="BK36" s="3">
        <f t="shared" si="31"/>
        <v>336.91</v>
      </c>
      <c r="BL36" s="3">
        <f t="shared" si="31"/>
        <v>336.91</v>
      </c>
      <c r="BM36" s="3">
        <f t="shared" si="31"/>
        <v>336.91</v>
      </c>
      <c r="BN36" s="3">
        <f t="shared" si="31"/>
        <v>336.91</v>
      </c>
      <c r="BO36" s="3">
        <f t="shared" si="31"/>
        <v>336.91</v>
      </c>
      <c r="BP36" s="3">
        <f t="shared" si="31"/>
        <v>336.91</v>
      </c>
      <c r="BQ36" s="3">
        <f t="shared" si="31"/>
        <v>336.91</v>
      </c>
      <c r="BR36" s="3">
        <f t="shared" si="31"/>
        <v>336.91</v>
      </c>
      <c r="BS36" s="3">
        <f t="shared" si="31"/>
        <v>336.91</v>
      </c>
      <c r="BT36" s="3">
        <f t="shared" si="31"/>
        <v>336.91</v>
      </c>
      <c r="BU36" s="3">
        <f t="shared" si="31"/>
        <v>336.91</v>
      </c>
      <c r="BV36" s="3">
        <f t="shared" si="31"/>
        <v>336.91</v>
      </c>
      <c r="BW36" s="3">
        <f t="shared" si="31"/>
        <v>336.91</v>
      </c>
      <c r="BX36" s="3">
        <f t="shared" si="31"/>
        <v>336.91</v>
      </c>
      <c r="BY36" s="3">
        <f t="shared" si="31"/>
        <v>356.91</v>
      </c>
      <c r="BZ36" s="3">
        <f t="shared" si="31"/>
        <v>356.91</v>
      </c>
      <c r="CA36" s="3">
        <f t="shared" si="31"/>
        <v>356.91</v>
      </c>
      <c r="CB36" s="3">
        <f t="shared" si="31"/>
        <v>356.91</v>
      </c>
      <c r="CC36" s="3">
        <f t="shared" si="31"/>
        <v>356.91</v>
      </c>
      <c r="CD36" s="3">
        <f t="shared" ref="CD36:CS36" si="32">CD66-CD77</f>
        <v>356.91</v>
      </c>
      <c r="CE36" s="3">
        <f t="shared" si="32"/>
        <v>356.91</v>
      </c>
      <c r="CF36" s="3">
        <f t="shared" si="32"/>
        <v>356.91</v>
      </c>
      <c r="CG36" s="3">
        <f t="shared" si="32"/>
        <v>356.91</v>
      </c>
      <c r="CH36" s="3">
        <f t="shared" si="32"/>
        <v>356.91</v>
      </c>
      <c r="CI36" s="3">
        <f t="shared" si="32"/>
        <v>356.91</v>
      </c>
      <c r="CJ36" s="3">
        <f t="shared" si="32"/>
        <v>356.91</v>
      </c>
      <c r="CK36" s="3">
        <f t="shared" si="32"/>
        <v>356.91</v>
      </c>
      <c r="CL36" s="3">
        <f t="shared" si="32"/>
        <v>356.91</v>
      </c>
      <c r="CM36" s="3">
        <f t="shared" si="32"/>
        <v>356.91</v>
      </c>
      <c r="CN36" s="3">
        <f t="shared" si="32"/>
        <v>356.91</v>
      </c>
      <c r="CO36" s="3">
        <f t="shared" si="32"/>
        <v>326.91000000000003</v>
      </c>
      <c r="CP36" s="3">
        <f t="shared" si="32"/>
        <v>296.91000000000003</v>
      </c>
      <c r="CQ36" s="3">
        <f t="shared" si="32"/>
        <v>295.91000000000003</v>
      </c>
      <c r="CR36" s="3">
        <f t="shared" si="32"/>
        <v>295.91000000000003</v>
      </c>
      <c r="CS36" s="83">
        <f t="shared" si="32"/>
        <v>295.91000000000003</v>
      </c>
      <c r="CT36" s="30">
        <f t="shared" si="19"/>
        <v>32981.359999999993</v>
      </c>
      <c r="CU36" s="151"/>
    </row>
    <row r="37" spans="1:99">
      <c r="A37" s="25" t="s">
        <v>38</v>
      </c>
      <c r="B37" s="82">
        <f t="shared" si="24"/>
        <v>678</v>
      </c>
      <c r="C37" s="3">
        <f t="shared" si="24"/>
        <v>678</v>
      </c>
      <c r="D37" s="3">
        <f t="shared" si="24"/>
        <v>679</v>
      </c>
      <c r="E37" s="3">
        <f t="shared" si="24"/>
        <v>681</v>
      </c>
      <c r="F37" s="3">
        <f t="shared" si="24"/>
        <v>678</v>
      </c>
      <c r="G37" s="3">
        <f t="shared" si="24"/>
        <v>675</v>
      </c>
      <c r="H37" s="3">
        <f t="shared" si="24"/>
        <v>677</v>
      </c>
      <c r="I37" s="3">
        <f t="shared" si="24"/>
        <v>678</v>
      </c>
      <c r="J37" s="3">
        <f t="shared" si="24"/>
        <v>675</v>
      </c>
      <c r="K37" s="3">
        <f t="shared" si="24"/>
        <v>675</v>
      </c>
      <c r="L37" s="3">
        <f t="shared" si="24"/>
        <v>676</v>
      </c>
      <c r="M37" s="3">
        <f t="shared" si="24"/>
        <v>674</v>
      </c>
      <c r="N37" s="3">
        <f t="shared" si="24"/>
        <v>672</v>
      </c>
      <c r="O37" s="3">
        <f t="shared" si="24"/>
        <v>675</v>
      </c>
      <c r="P37" s="3">
        <f t="shared" si="24"/>
        <v>673</v>
      </c>
      <c r="Q37" s="3">
        <f t="shared" si="24"/>
        <v>668</v>
      </c>
      <c r="R37" s="3">
        <f t="shared" ref="R37:CC37" si="33">R67-R78</f>
        <v>668</v>
      </c>
      <c r="S37" s="3">
        <f t="shared" si="33"/>
        <v>665</v>
      </c>
      <c r="T37" s="3">
        <f t="shared" si="33"/>
        <v>663</v>
      </c>
      <c r="U37" s="3">
        <f t="shared" si="33"/>
        <v>664</v>
      </c>
      <c r="V37" s="3">
        <f t="shared" si="33"/>
        <v>671</v>
      </c>
      <c r="W37" s="3">
        <f t="shared" si="33"/>
        <v>672</v>
      </c>
      <c r="X37" s="3">
        <f t="shared" si="33"/>
        <v>672</v>
      </c>
      <c r="Y37" s="3">
        <f t="shared" si="33"/>
        <v>669</v>
      </c>
      <c r="Z37" s="3">
        <f t="shared" si="33"/>
        <v>667</v>
      </c>
      <c r="AA37" s="3">
        <f t="shared" si="33"/>
        <v>667</v>
      </c>
      <c r="AB37" s="3">
        <f t="shared" si="33"/>
        <v>667</v>
      </c>
      <c r="AC37" s="3">
        <f t="shared" si="33"/>
        <v>667</v>
      </c>
      <c r="AD37" s="3">
        <f t="shared" si="33"/>
        <v>658</v>
      </c>
      <c r="AE37" s="3">
        <f t="shared" si="33"/>
        <v>656</v>
      </c>
      <c r="AF37" s="3">
        <f t="shared" si="33"/>
        <v>663</v>
      </c>
      <c r="AG37" s="3">
        <f t="shared" si="33"/>
        <v>663</v>
      </c>
      <c r="AH37" s="3">
        <f t="shared" si="33"/>
        <v>659</v>
      </c>
      <c r="AI37" s="3">
        <f t="shared" si="33"/>
        <v>662</v>
      </c>
      <c r="AJ37" s="3">
        <f t="shared" si="33"/>
        <v>664</v>
      </c>
      <c r="AK37" s="3">
        <f t="shared" si="33"/>
        <v>663</v>
      </c>
      <c r="AL37" s="3">
        <f t="shared" si="33"/>
        <v>666</v>
      </c>
      <c r="AM37" s="3">
        <f t="shared" si="33"/>
        <v>665</v>
      </c>
      <c r="AN37" s="3">
        <f t="shared" si="33"/>
        <v>662</v>
      </c>
      <c r="AO37" s="3">
        <f t="shared" si="33"/>
        <v>659</v>
      </c>
      <c r="AP37" s="3">
        <f t="shared" si="33"/>
        <v>658</v>
      </c>
      <c r="AQ37" s="3">
        <f t="shared" si="33"/>
        <v>654</v>
      </c>
      <c r="AR37" s="3">
        <f t="shared" si="33"/>
        <v>655</v>
      </c>
      <c r="AS37" s="3">
        <f t="shared" si="33"/>
        <v>657</v>
      </c>
      <c r="AT37" s="3">
        <f t="shared" si="33"/>
        <v>655</v>
      </c>
      <c r="AU37" s="3">
        <f t="shared" si="33"/>
        <v>655</v>
      </c>
      <c r="AV37" s="3">
        <f t="shared" si="33"/>
        <v>655</v>
      </c>
      <c r="AW37" s="3">
        <f t="shared" si="33"/>
        <v>651</v>
      </c>
      <c r="AX37" s="3">
        <f t="shared" si="33"/>
        <v>652</v>
      </c>
      <c r="AY37" s="3">
        <f t="shared" si="33"/>
        <v>647</v>
      </c>
      <c r="AZ37" s="3">
        <f t="shared" si="33"/>
        <v>647</v>
      </c>
      <c r="BA37" s="3">
        <f t="shared" si="33"/>
        <v>650</v>
      </c>
      <c r="BB37" s="3">
        <f t="shared" si="33"/>
        <v>649</v>
      </c>
      <c r="BC37" s="3">
        <f t="shared" si="33"/>
        <v>647</v>
      </c>
      <c r="BD37" s="3">
        <f t="shared" si="33"/>
        <v>646</v>
      </c>
      <c r="BE37" s="3">
        <f t="shared" si="33"/>
        <v>646</v>
      </c>
      <c r="BF37" s="3">
        <f t="shared" si="33"/>
        <v>648</v>
      </c>
      <c r="BG37" s="3">
        <f t="shared" si="33"/>
        <v>648</v>
      </c>
      <c r="BH37" s="3">
        <f t="shared" si="33"/>
        <v>648</v>
      </c>
      <c r="BI37" s="3">
        <f t="shared" si="33"/>
        <v>648</v>
      </c>
      <c r="BJ37" s="3">
        <f t="shared" si="33"/>
        <v>652</v>
      </c>
      <c r="BK37" s="3">
        <f t="shared" si="33"/>
        <v>652</v>
      </c>
      <c r="BL37" s="3">
        <f t="shared" si="33"/>
        <v>644</v>
      </c>
      <c r="BM37" s="3">
        <f t="shared" si="33"/>
        <v>640</v>
      </c>
      <c r="BN37" s="3">
        <f t="shared" si="33"/>
        <v>645</v>
      </c>
      <c r="BO37" s="3">
        <f t="shared" si="33"/>
        <v>652</v>
      </c>
      <c r="BP37" s="3">
        <f t="shared" si="33"/>
        <v>651</v>
      </c>
      <c r="BQ37" s="3">
        <f t="shared" si="33"/>
        <v>656</v>
      </c>
      <c r="BR37" s="3">
        <f t="shared" si="33"/>
        <v>654</v>
      </c>
      <c r="BS37" s="3">
        <f t="shared" si="33"/>
        <v>653</v>
      </c>
      <c r="BT37" s="3">
        <f t="shared" si="33"/>
        <v>655</v>
      </c>
      <c r="BU37" s="3">
        <f t="shared" si="33"/>
        <v>658</v>
      </c>
      <c r="BV37" s="3">
        <f t="shared" si="33"/>
        <v>664</v>
      </c>
      <c r="BW37" s="3">
        <f t="shared" si="33"/>
        <v>667</v>
      </c>
      <c r="BX37" s="3">
        <f t="shared" si="33"/>
        <v>667</v>
      </c>
      <c r="BY37" s="3">
        <f t="shared" si="33"/>
        <v>666</v>
      </c>
      <c r="BZ37" s="3">
        <f t="shared" si="33"/>
        <v>665</v>
      </c>
      <c r="CA37" s="3">
        <f t="shared" si="33"/>
        <v>664</v>
      </c>
      <c r="CB37" s="3">
        <f t="shared" si="33"/>
        <v>667</v>
      </c>
      <c r="CC37" s="3">
        <f t="shared" si="33"/>
        <v>672</v>
      </c>
      <c r="CD37" s="3">
        <f t="shared" ref="CD37:CS37" si="34">CD67-CD78</f>
        <v>672</v>
      </c>
      <c r="CE37" s="3">
        <f t="shared" si="34"/>
        <v>674</v>
      </c>
      <c r="CF37" s="3">
        <f t="shared" si="34"/>
        <v>672</v>
      </c>
      <c r="CG37" s="3">
        <f t="shared" si="34"/>
        <v>670</v>
      </c>
      <c r="CH37" s="3">
        <f t="shared" si="34"/>
        <v>674</v>
      </c>
      <c r="CI37" s="3">
        <f t="shared" si="34"/>
        <v>677</v>
      </c>
      <c r="CJ37" s="3">
        <f t="shared" si="34"/>
        <v>673</v>
      </c>
      <c r="CK37" s="3">
        <f t="shared" si="34"/>
        <v>672</v>
      </c>
      <c r="CL37" s="3">
        <f t="shared" si="34"/>
        <v>674</v>
      </c>
      <c r="CM37" s="3">
        <f t="shared" si="34"/>
        <v>670</v>
      </c>
      <c r="CN37" s="3">
        <f t="shared" si="34"/>
        <v>659</v>
      </c>
      <c r="CO37" s="3">
        <f t="shared" si="34"/>
        <v>649</v>
      </c>
      <c r="CP37" s="3">
        <f t="shared" si="34"/>
        <v>652</v>
      </c>
      <c r="CQ37" s="3">
        <f t="shared" si="34"/>
        <v>654</v>
      </c>
      <c r="CR37" s="3">
        <f t="shared" si="34"/>
        <v>653</v>
      </c>
      <c r="CS37" s="83">
        <f t="shared" si="34"/>
        <v>653</v>
      </c>
      <c r="CT37" s="30">
        <f t="shared" si="19"/>
        <v>63572</v>
      </c>
      <c r="CU37" s="151"/>
    </row>
    <row r="38" spans="1:99">
      <c r="A38" s="57" t="s">
        <v>39</v>
      </c>
      <c r="B38" s="84">
        <f t="shared" si="24"/>
        <v>35.700000000000003</v>
      </c>
      <c r="C38" s="85">
        <f t="shared" si="24"/>
        <v>35.700000000000003</v>
      </c>
      <c r="D38" s="85">
        <f t="shared" si="24"/>
        <v>35.700000000000003</v>
      </c>
      <c r="E38" s="85">
        <f t="shared" si="24"/>
        <v>35.700000000000003</v>
      </c>
      <c r="F38" s="85">
        <f t="shared" si="24"/>
        <v>35.700000000000003</v>
      </c>
      <c r="G38" s="85">
        <f t="shared" si="24"/>
        <v>35.700000000000003</v>
      </c>
      <c r="H38" s="85">
        <f t="shared" si="24"/>
        <v>35.700000000000003</v>
      </c>
      <c r="I38" s="85">
        <f t="shared" si="24"/>
        <v>35.700000000000003</v>
      </c>
      <c r="J38" s="85">
        <f t="shared" si="24"/>
        <v>35.700000000000003</v>
      </c>
      <c r="K38" s="85">
        <f t="shared" si="24"/>
        <v>35.700000000000003</v>
      </c>
      <c r="L38" s="85">
        <f t="shared" si="24"/>
        <v>35.700000000000003</v>
      </c>
      <c r="M38" s="85">
        <f t="shared" si="24"/>
        <v>35.700000000000003</v>
      </c>
      <c r="N38" s="85">
        <f t="shared" si="24"/>
        <v>35.700000000000003</v>
      </c>
      <c r="O38" s="85">
        <f t="shared" si="24"/>
        <v>35.700000000000003</v>
      </c>
      <c r="P38" s="85">
        <f t="shared" si="24"/>
        <v>35.700000000000003</v>
      </c>
      <c r="Q38" s="85">
        <f t="shared" si="24"/>
        <v>35.700000000000003</v>
      </c>
      <c r="R38" s="85">
        <f t="shared" ref="R38:CC38" si="35">R68-R79</f>
        <v>35.700000000000003</v>
      </c>
      <c r="S38" s="85">
        <f t="shared" si="35"/>
        <v>35.700000000000003</v>
      </c>
      <c r="T38" s="85">
        <f t="shared" si="35"/>
        <v>35.700000000000003</v>
      </c>
      <c r="U38" s="85">
        <f t="shared" si="35"/>
        <v>35.700000000000003</v>
      </c>
      <c r="V38" s="85">
        <f t="shared" si="35"/>
        <v>35.700000000000003</v>
      </c>
      <c r="W38" s="85">
        <f t="shared" si="35"/>
        <v>35.700000000000003</v>
      </c>
      <c r="X38" s="85">
        <f t="shared" si="35"/>
        <v>35.700000000000003</v>
      </c>
      <c r="Y38" s="85">
        <f t="shared" si="35"/>
        <v>35.700000000000003</v>
      </c>
      <c r="Z38" s="85">
        <f t="shared" si="35"/>
        <v>35.700000000000003</v>
      </c>
      <c r="AA38" s="85">
        <f t="shared" si="35"/>
        <v>35.700000000000003</v>
      </c>
      <c r="AB38" s="85">
        <f t="shared" si="35"/>
        <v>35.700000000000003</v>
      </c>
      <c r="AC38" s="85">
        <f t="shared" si="35"/>
        <v>35.700000000000003</v>
      </c>
      <c r="AD38" s="85">
        <f t="shared" si="35"/>
        <v>35.700000000000003</v>
      </c>
      <c r="AE38" s="85">
        <f t="shared" si="35"/>
        <v>35.700000000000003</v>
      </c>
      <c r="AF38" s="85">
        <f t="shared" si="35"/>
        <v>35.700000000000003</v>
      </c>
      <c r="AG38" s="85">
        <f t="shared" si="35"/>
        <v>35.700000000000003</v>
      </c>
      <c r="AH38" s="85">
        <f t="shared" si="35"/>
        <v>35.700000000000003</v>
      </c>
      <c r="AI38" s="85">
        <f t="shared" si="35"/>
        <v>35.700000000000003</v>
      </c>
      <c r="AJ38" s="85">
        <f t="shared" si="35"/>
        <v>35.700000000000003</v>
      </c>
      <c r="AK38" s="85">
        <f t="shared" si="35"/>
        <v>35.700000000000003</v>
      </c>
      <c r="AL38" s="85">
        <f t="shared" si="35"/>
        <v>35.700000000000003</v>
      </c>
      <c r="AM38" s="85">
        <f t="shared" si="35"/>
        <v>35.700000000000003</v>
      </c>
      <c r="AN38" s="85">
        <f t="shared" si="35"/>
        <v>35.700000000000003</v>
      </c>
      <c r="AO38" s="85">
        <f t="shared" si="35"/>
        <v>35.700000000000003</v>
      </c>
      <c r="AP38" s="85">
        <f t="shared" si="35"/>
        <v>35.700000000000003</v>
      </c>
      <c r="AQ38" s="85">
        <f t="shared" si="35"/>
        <v>35.700000000000003</v>
      </c>
      <c r="AR38" s="85">
        <f t="shared" si="35"/>
        <v>35.700000000000003</v>
      </c>
      <c r="AS38" s="85">
        <f t="shared" si="35"/>
        <v>35.700000000000003</v>
      </c>
      <c r="AT38" s="85">
        <f t="shared" si="35"/>
        <v>35.700000000000003</v>
      </c>
      <c r="AU38" s="85">
        <f t="shared" si="35"/>
        <v>35.700000000000003</v>
      </c>
      <c r="AV38" s="85">
        <f t="shared" si="35"/>
        <v>35.700000000000003</v>
      </c>
      <c r="AW38" s="85">
        <f t="shared" si="35"/>
        <v>35.700000000000003</v>
      </c>
      <c r="AX38" s="85">
        <f t="shared" si="35"/>
        <v>35.700000000000003</v>
      </c>
      <c r="AY38" s="85">
        <f t="shared" si="35"/>
        <v>35.700000000000003</v>
      </c>
      <c r="AZ38" s="85">
        <f t="shared" si="35"/>
        <v>35.700000000000003</v>
      </c>
      <c r="BA38" s="85">
        <f t="shared" si="35"/>
        <v>35.700000000000003</v>
      </c>
      <c r="BB38" s="85">
        <f t="shared" si="35"/>
        <v>35.700000000000003</v>
      </c>
      <c r="BC38" s="85">
        <f t="shared" si="35"/>
        <v>35.700000000000003</v>
      </c>
      <c r="BD38" s="85">
        <f t="shared" si="35"/>
        <v>35.700000000000003</v>
      </c>
      <c r="BE38" s="85">
        <f t="shared" si="35"/>
        <v>35.700000000000003</v>
      </c>
      <c r="BF38" s="85">
        <f t="shared" si="35"/>
        <v>35.700000000000003</v>
      </c>
      <c r="BG38" s="85">
        <f t="shared" si="35"/>
        <v>35.700000000000003</v>
      </c>
      <c r="BH38" s="85">
        <f t="shared" si="35"/>
        <v>35.700000000000003</v>
      </c>
      <c r="BI38" s="85">
        <f t="shared" si="35"/>
        <v>35.700000000000003</v>
      </c>
      <c r="BJ38" s="85">
        <f t="shared" si="35"/>
        <v>35.700000000000003</v>
      </c>
      <c r="BK38" s="85">
        <f t="shared" si="35"/>
        <v>35.700000000000003</v>
      </c>
      <c r="BL38" s="85">
        <f t="shared" si="35"/>
        <v>35.700000000000003</v>
      </c>
      <c r="BM38" s="85">
        <f t="shared" si="35"/>
        <v>35.700000000000003</v>
      </c>
      <c r="BN38" s="85">
        <f t="shared" si="35"/>
        <v>35.700000000000003</v>
      </c>
      <c r="BO38" s="85">
        <f t="shared" si="35"/>
        <v>35.700000000000003</v>
      </c>
      <c r="BP38" s="85">
        <f t="shared" si="35"/>
        <v>35.700000000000003</v>
      </c>
      <c r="BQ38" s="85">
        <f t="shared" si="35"/>
        <v>35.700000000000003</v>
      </c>
      <c r="BR38" s="85">
        <f t="shared" si="35"/>
        <v>35.700000000000003</v>
      </c>
      <c r="BS38" s="85">
        <f t="shared" si="35"/>
        <v>35.700000000000003</v>
      </c>
      <c r="BT38" s="85">
        <f t="shared" si="35"/>
        <v>35.700000000000003</v>
      </c>
      <c r="BU38" s="85">
        <f t="shared" si="35"/>
        <v>35.700000000000003</v>
      </c>
      <c r="BV38" s="85">
        <f t="shared" si="35"/>
        <v>35.700000000000003</v>
      </c>
      <c r="BW38" s="85">
        <f t="shared" si="35"/>
        <v>35.700000000000003</v>
      </c>
      <c r="BX38" s="85">
        <f t="shared" si="35"/>
        <v>35.700000000000003</v>
      </c>
      <c r="BY38" s="85">
        <f t="shared" si="35"/>
        <v>35.700000000000003</v>
      </c>
      <c r="BZ38" s="85">
        <f t="shared" si="35"/>
        <v>35.700000000000003</v>
      </c>
      <c r="CA38" s="85">
        <f t="shared" si="35"/>
        <v>35.700000000000003</v>
      </c>
      <c r="CB38" s="85">
        <f t="shared" si="35"/>
        <v>35.700000000000003</v>
      </c>
      <c r="CC38" s="85">
        <f t="shared" si="35"/>
        <v>35.700000000000003</v>
      </c>
      <c r="CD38" s="85">
        <f t="shared" ref="CD38:CS38" si="36">CD68-CD79</f>
        <v>35.700000000000003</v>
      </c>
      <c r="CE38" s="85">
        <f t="shared" si="36"/>
        <v>35.700000000000003</v>
      </c>
      <c r="CF38" s="85">
        <f t="shared" si="36"/>
        <v>35.700000000000003</v>
      </c>
      <c r="CG38" s="85">
        <f t="shared" si="36"/>
        <v>35.700000000000003</v>
      </c>
      <c r="CH38" s="85">
        <f t="shared" si="36"/>
        <v>35.700000000000003</v>
      </c>
      <c r="CI38" s="85">
        <f t="shared" si="36"/>
        <v>35.700000000000003</v>
      </c>
      <c r="CJ38" s="85">
        <f t="shared" si="36"/>
        <v>35.700000000000003</v>
      </c>
      <c r="CK38" s="85">
        <f t="shared" si="36"/>
        <v>35.700000000000003</v>
      </c>
      <c r="CL38" s="85">
        <f t="shared" si="36"/>
        <v>35.700000000000003</v>
      </c>
      <c r="CM38" s="85">
        <f t="shared" si="36"/>
        <v>35.700000000000003</v>
      </c>
      <c r="CN38" s="85">
        <f t="shared" si="36"/>
        <v>35.700000000000003</v>
      </c>
      <c r="CO38" s="85">
        <f t="shared" si="36"/>
        <v>35.700000000000003</v>
      </c>
      <c r="CP38" s="85">
        <f t="shared" si="36"/>
        <v>35.700000000000003</v>
      </c>
      <c r="CQ38" s="85">
        <f t="shared" si="36"/>
        <v>35.700000000000003</v>
      </c>
      <c r="CR38" s="85">
        <f t="shared" si="36"/>
        <v>35.700000000000003</v>
      </c>
      <c r="CS38" s="86">
        <f t="shared" si="36"/>
        <v>35.700000000000003</v>
      </c>
      <c r="CT38" s="30">
        <f t="shared" si="19"/>
        <v>3427.1999999999948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755.68</v>
      </c>
      <c r="C40" s="40">
        <f t="shared" si="40"/>
        <v>730.12</v>
      </c>
      <c r="D40" s="40">
        <f t="shared" si="40"/>
        <v>737.91</v>
      </c>
      <c r="E40" s="40">
        <f t="shared" si="40"/>
        <v>737.93</v>
      </c>
      <c r="F40" s="40">
        <f t="shared" si="40"/>
        <v>867.17</v>
      </c>
      <c r="G40" s="40">
        <f t="shared" si="40"/>
        <v>867.2</v>
      </c>
      <c r="H40" s="40">
        <f t="shared" si="40"/>
        <v>867.55</v>
      </c>
      <c r="I40" s="40">
        <f t="shared" si="40"/>
        <v>867.57</v>
      </c>
      <c r="J40" s="40">
        <f t="shared" si="40"/>
        <v>772.19</v>
      </c>
      <c r="K40" s="40">
        <f t="shared" si="40"/>
        <v>772.19</v>
      </c>
      <c r="L40" s="40">
        <f t="shared" si="40"/>
        <v>811.1</v>
      </c>
      <c r="M40" s="40">
        <f t="shared" si="40"/>
        <v>811.1</v>
      </c>
      <c r="N40" s="40">
        <f t="shared" si="40"/>
        <v>747.36</v>
      </c>
      <c r="O40" s="40">
        <f t="shared" si="40"/>
        <v>747.37</v>
      </c>
      <c r="P40" s="40">
        <f t="shared" si="40"/>
        <v>744.53</v>
      </c>
      <c r="Q40" s="40">
        <f t="shared" si="40"/>
        <v>744.53</v>
      </c>
      <c r="R40" s="40">
        <f t="shared" si="40"/>
        <v>728.87</v>
      </c>
      <c r="S40" s="40">
        <f t="shared" si="40"/>
        <v>659.87</v>
      </c>
      <c r="T40" s="40">
        <f t="shared" si="40"/>
        <v>663.19</v>
      </c>
      <c r="U40" s="40">
        <f t="shared" si="40"/>
        <v>663.19</v>
      </c>
      <c r="V40" s="40">
        <f t="shared" si="40"/>
        <v>663.19</v>
      </c>
      <c r="W40" s="40">
        <f t="shared" si="40"/>
        <v>637.54</v>
      </c>
      <c r="X40" s="40">
        <f t="shared" si="40"/>
        <v>637.54</v>
      </c>
      <c r="Y40" s="40">
        <f t="shared" si="40"/>
        <v>637.69000000000005</v>
      </c>
      <c r="Z40" s="40">
        <f t="shared" si="40"/>
        <v>722.47</v>
      </c>
      <c r="AA40" s="40">
        <f t="shared" si="40"/>
        <v>827.95</v>
      </c>
      <c r="AB40" s="40">
        <f t="shared" si="40"/>
        <v>972.47</v>
      </c>
      <c r="AC40" s="40">
        <f t="shared" si="40"/>
        <v>973.53</v>
      </c>
      <c r="AD40" s="40">
        <f t="shared" si="40"/>
        <v>1115.24</v>
      </c>
      <c r="AE40" s="40">
        <f t="shared" si="40"/>
        <v>1115.32</v>
      </c>
      <c r="AF40" s="40">
        <f t="shared" si="40"/>
        <v>1109</v>
      </c>
      <c r="AG40" s="40">
        <f t="shared" si="40"/>
        <v>1109</v>
      </c>
      <c r="AH40" s="40">
        <f t="shared" ref="AH40:BM40" si="41">SUM(AH41:AH41)</f>
        <v>900.99</v>
      </c>
      <c r="AI40" s="40">
        <f t="shared" si="41"/>
        <v>891.27</v>
      </c>
      <c r="AJ40" s="40">
        <f t="shared" si="41"/>
        <v>887.56</v>
      </c>
      <c r="AK40" s="40">
        <f t="shared" si="41"/>
        <v>795.16</v>
      </c>
      <c r="AL40" s="40">
        <f t="shared" si="41"/>
        <v>754.95</v>
      </c>
      <c r="AM40" s="40">
        <f t="shared" si="41"/>
        <v>744.24</v>
      </c>
      <c r="AN40" s="40">
        <f t="shared" si="41"/>
        <v>1044.1500000000001</v>
      </c>
      <c r="AO40" s="40">
        <f t="shared" si="41"/>
        <v>1044.25</v>
      </c>
      <c r="AP40" s="40">
        <f t="shared" si="41"/>
        <v>1302.49</v>
      </c>
      <c r="AQ40" s="40">
        <f t="shared" si="41"/>
        <v>1342.03</v>
      </c>
      <c r="AR40" s="40">
        <f t="shared" si="41"/>
        <v>1749.67</v>
      </c>
      <c r="AS40" s="40">
        <f t="shared" si="41"/>
        <v>1749.67</v>
      </c>
      <c r="AT40" s="40">
        <f t="shared" si="41"/>
        <v>1664.88</v>
      </c>
      <c r="AU40" s="40">
        <f t="shared" si="41"/>
        <v>1624.54</v>
      </c>
      <c r="AV40" s="40">
        <f t="shared" si="41"/>
        <v>1271.8800000000001</v>
      </c>
      <c r="AW40" s="40">
        <f t="shared" si="41"/>
        <v>1113.42</v>
      </c>
      <c r="AX40" s="40">
        <f t="shared" si="41"/>
        <v>979.11</v>
      </c>
      <c r="AY40" s="40">
        <f t="shared" si="41"/>
        <v>972.66</v>
      </c>
      <c r="AZ40" s="40">
        <f t="shared" si="41"/>
        <v>912.66</v>
      </c>
      <c r="BA40" s="40">
        <f t="shared" si="41"/>
        <v>912.44</v>
      </c>
      <c r="BB40" s="40">
        <f t="shared" si="41"/>
        <v>912.99</v>
      </c>
      <c r="BC40" s="40">
        <f t="shared" si="41"/>
        <v>905.95</v>
      </c>
      <c r="BD40" s="40">
        <f t="shared" si="41"/>
        <v>900.17</v>
      </c>
      <c r="BE40" s="40">
        <f t="shared" si="41"/>
        <v>900.17</v>
      </c>
      <c r="BF40" s="40">
        <f t="shared" si="41"/>
        <v>970.79</v>
      </c>
      <c r="BG40" s="40">
        <f t="shared" si="41"/>
        <v>971.2</v>
      </c>
      <c r="BH40" s="40">
        <f t="shared" si="41"/>
        <v>1464.86</v>
      </c>
      <c r="BI40" s="40">
        <f t="shared" si="41"/>
        <v>1425.52</v>
      </c>
      <c r="BJ40" s="40">
        <f t="shared" si="41"/>
        <v>1739.41</v>
      </c>
      <c r="BK40" s="40">
        <f t="shared" si="41"/>
        <v>1822.45</v>
      </c>
      <c r="BL40" s="40">
        <f t="shared" si="41"/>
        <v>1472.51</v>
      </c>
      <c r="BM40" s="40">
        <f t="shared" si="41"/>
        <v>1245.5999999999999</v>
      </c>
      <c r="BN40" s="40">
        <f t="shared" ref="BN40:CS40" si="42">SUM(BN41:BN41)</f>
        <v>1174.29</v>
      </c>
      <c r="BO40" s="40">
        <f t="shared" si="42"/>
        <v>1118.3800000000001</v>
      </c>
      <c r="BP40" s="40">
        <f t="shared" si="42"/>
        <v>1051.6400000000001</v>
      </c>
      <c r="BQ40" s="40">
        <f t="shared" si="42"/>
        <v>1028.3399999999999</v>
      </c>
      <c r="BR40" s="40">
        <f t="shared" si="42"/>
        <v>886.16</v>
      </c>
      <c r="BS40" s="40">
        <f t="shared" si="42"/>
        <v>877.1</v>
      </c>
      <c r="BT40" s="40">
        <f t="shared" si="42"/>
        <v>1182.93</v>
      </c>
      <c r="BU40" s="40">
        <f t="shared" si="42"/>
        <v>1182.93</v>
      </c>
      <c r="BV40" s="40">
        <f t="shared" si="42"/>
        <v>1235.31</v>
      </c>
      <c r="BW40" s="40">
        <f t="shared" si="42"/>
        <v>1494.37</v>
      </c>
      <c r="BX40" s="40">
        <f t="shared" si="42"/>
        <v>1606.61</v>
      </c>
      <c r="BY40" s="40">
        <f t="shared" si="42"/>
        <v>1669.41</v>
      </c>
      <c r="BZ40" s="40">
        <f t="shared" si="42"/>
        <v>1572.05</v>
      </c>
      <c r="CA40" s="40">
        <f t="shared" si="42"/>
        <v>1769.77</v>
      </c>
      <c r="CB40" s="40">
        <f t="shared" si="42"/>
        <v>1810.2</v>
      </c>
      <c r="CC40" s="40">
        <f t="shared" si="42"/>
        <v>1907.58</v>
      </c>
      <c r="CD40" s="40">
        <f t="shared" si="42"/>
        <v>1818.93</v>
      </c>
      <c r="CE40" s="40">
        <f t="shared" si="42"/>
        <v>1747.89</v>
      </c>
      <c r="CF40" s="40">
        <f t="shared" si="42"/>
        <v>1748</v>
      </c>
      <c r="CG40" s="40">
        <f t="shared" si="42"/>
        <v>1748</v>
      </c>
      <c r="CH40" s="40">
        <f t="shared" si="42"/>
        <v>1776.4</v>
      </c>
      <c r="CI40" s="40">
        <f t="shared" si="42"/>
        <v>1776.4</v>
      </c>
      <c r="CJ40" s="40">
        <f t="shared" si="42"/>
        <v>1776.4</v>
      </c>
      <c r="CK40" s="40">
        <f t="shared" si="42"/>
        <v>1776.4</v>
      </c>
      <c r="CL40" s="40">
        <f t="shared" si="42"/>
        <v>1765.89</v>
      </c>
      <c r="CM40" s="40">
        <f t="shared" si="42"/>
        <v>1765.89</v>
      </c>
      <c r="CN40" s="40">
        <f t="shared" si="42"/>
        <v>1693.75</v>
      </c>
      <c r="CO40" s="40">
        <f t="shared" si="42"/>
        <v>1549.62</v>
      </c>
      <c r="CP40" s="40">
        <f t="shared" si="42"/>
        <v>1417.28</v>
      </c>
      <c r="CQ40" s="40">
        <f t="shared" si="42"/>
        <v>1357.78</v>
      </c>
      <c r="CR40" s="40">
        <f t="shared" si="42"/>
        <v>1143.5999999999999</v>
      </c>
      <c r="CS40" s="91">
        <f t="shared" si="42"/>
        <v>1012.44</v>
      </c>
      <c r="CT40" s="38">
        <f t="shared" si="19"/>
        <v>110648.93999999997</v>
      </c>
      <c r="CU40" s="149"/>
    </row>
    <row r="41" spans="1:99">
      <c r="A41" s="25" t="s">
        <v>12</v>
      </c>
      <c r="B41" s="42">
        <v>755.68</v>
      </c>
      <c r="C41" s="43">
        <v>730.12</v>
      </c>
      <c r="D41" s="43">
        <v>737.91</v>
      </c>
      <c r="E41" s="43">
        <v>737.93</v>
      </c>
      <c r="F41" s="43">
        <v>867.17</v>
      </c>
      <c r="G41" s="43">
        <v>867.2</v>
      </c>
      <c r="H41" s="43">
        <v>867.55</v>
      </c>
      <c r="I41" s="43">
        <v>867.57</v>
      </c>
      <c r="J41" s="43">
        <v>772.19</v>
      </c>
      <c r="K41" s="43">
        <v>772.19</v>
      </c>
      <c r="L41" s="43">
        <v>811.1</v>
      </c>
      <c r="M41" s="43">
        <v>811.1</v>
      </c>
      <c r="N41" s="43">
        <v>747.36</v>
      </c>
      <c r="O41" s="43">
        <v>747.37</v>
      </c>
      <c r="P41" s="43">
        <v>744.53</v>
      </c>
      <c r="Q41" s="43">
        <v>744.53</v>
      </c>
      <c r="R41" s="43">
        <v>728.87</v>
      </c>
      <c r="S41" s="43">
        <v>659.87</v>
      </c>
      <c r="T41" s="43">
        <v>663.19</v>
      </c>
      <c r="U41" s="43">
        <v>663.19</v>
      </c>
      <c r="V41" s="43">
        <v>663.19</v>
      </c>
      <c r="W41" s="43">
        <v>637.54</v>
      </c>
      <c r="X41" s="43">
        <v>637.54</v>
      </c>
      <c r="Y41" s="43">
        <v>637.69000000000005</v>
      </c>
      <c r="Z41" s="43">
        <v>722.47</v>
      </c>
      <c r="AA41" s="43">
        <v>827.95</v>
      </c>
      <c r="AB41" s="43">
        <v>972.47</v>
      </c>
      <c r="AC41" s="43">
        <v>973.53</v>
      </c>
      <c r="AD41" s="43">
        <v>1115.24</v>
      </c>
      <c r="AE41" s="43">
        <v>1115.32</v>
      </c>
      <c r="AF41" s="43">
        <v>1109</v>
      </c>
      <c r="AG41" s="43">
        <v>1109</v>
      </c>
      <c r="AH41" s="43">
        <v>900.99</v>
      </c>
      <c r="AI41" s="43">
        <v>891.27</v>
      </c>
      <c r="AJ41" s="43">
        <v>887.56</v>
      </c>
      <c r="AK41" s="43">
        <v>795.16</v>
      </c>
      <c r="AL41" s="43">
        <v>754.95</v>
      </c>
      <c r="AM41" s="43">
        <v>744.24</v>
      </c>
      <c r="AN41" s="43">
        <v>1044.1500000000001</v>
      </c>
      <c r="AO41" s="43">
        <v>1044.25</v>
      </c>
      <c r="AP41" s="43">
        <v>1302.49</v>
      </c>
      <c r="AQ41" s="43">
        <v>1342.03</v>
      </c>
      <c r="AR41" s="43">
        <v>1749.67</v>
      </c>
      <c r="AS41" s="43">
        <v>1749.67</v>
      </c>
      <c r="AT41" s="43">
        <v>1664.88</v>
      </c>
      <c r="AU41" s="43">
        <v>1624.54</v>
      </c>
      <c r="AV41" s="43">
        <v>1271.8800000000001</v>
      </c>
      <c r="AW41" s="43">
        <v>1113.42</v>
      </c>
      <c r="AX41" s="43">
        <v>979.11</v>
      </c>
      <c r="AY41" s="43">
        <v>972.66</v>
      </c>
      <c r="AZ41" s="43">
        <v>912.66</v>
      </c>
      <c r="BA41" s="43">
        <v>912.44</v>
      </c>
      <c r="BB41" s="43">
        <v>912.99</v>
      </c>
      <c r="BC41" s="43">
        <v>905.95</v>
      </c>
      <c r="BD41" s="43">
        <v>900.17</v>
      </c>
      <c r="BE41" s="43">
        <v>900.17</v>
      </c>
      <c r="BF41" s="43">
        <v>970.79</v>
      </c>
      <c r="BG41" s="43">
        <v>971.2</v>
      </c>
      <c r="BH41" s="43">
        <v>1464.86</v>
      </c>
      <c r="BI41" s="43">
        <v>1425.52</v>
      </c>
      <c r="BJ41" s="43">
        <v>1739.41</v>
      </c>
      <c r="BK41" s="43">
        <v>1822.45</v>
      </c>
      <c r="BL41" s="43">
        <v>1472.51</v>
      </c>
      <c r="BM41" s="43">
        <v>1245.5999999999999</v>
      </c>
      <c r="BN41" s="43">
        <v>1174.29</v>
      </c>
      <c r="BO41" s="43">
        <v>1118.3800000000001</v>
      </c>
      <c r="BP41" s="43">
        <v>1051.6400000000001</v>
      </c>
      <c r="BQ41" s="43">
        <v>1028.3399999999999</v>
      </c>
      <c r="BR41" s="43">
        <v>886.16</v>
      </c>
      <c r="BS41" s="43">
        <v>877.1</v>
      </c>
      <c r="BT41" s="43">
        <v>1182.93</v>
      </c>
      <c r="BU41" s="43">
        <v>1182.93</v>
      </c>
      <c r="BV41" s="43">
        <v>1235.31</v>
      </c>
      <c r="BW41" s="43">
        <v>1494.37</v>
      </c>
      <c r="BX41" s="43">
        <v>1606.61</v>
      </c>
      <c r="BY41" s="43">
        <v>1669.41</v>
      </c>
      <c r="BZ41" s="43">
        <v>1572.05</v>
      </c>
      <c r="CA41" s="43">
        <v>1769.77</v>
      </c>
      <c r="CB41" s="43">
        <v>1810.2</v>
      </c>
      <c r="CC41" s="43">
        <v>1907.58</v>
      </c>
      <c r="CD41" s="43">
        <v>1818.93</v>
      </c>
      <c r="CE41" s="43">
        <v>1747.89</v>
      </c>
      <c r="CF41" s="43">
        <v>1748</v>
      </c>
      <c r="CG41" s="43">
        <v>1748</v>
      </c>
      <c r="CH41" s="43">
        <v>1776.4</v>
      </c>
      <c r="CI41" s="43">
        <v>1776.4</v>
      </c>
      <c r="CJ41" s="43">
        <v>1776.4</v>
      </c>
      <c r="CK41" s="43">
        <v>1776.4</v>
      </c>
      <c r="CL41" s="43">
        <v>1765.89</v>
      </c>
      <c r="CM41" s="43">
        <v>1765.89</v>
      </c>
      <c r="CN41" s="43">
        <v>1693.75</v>
      </c>
      <c r="CO41" s="43">
        <v>1549.62</v>
      </c>
      <c r="CP41" s="43">
        <v>1417.28</v>
      </c>
      <c r="CQ41" s="43">
        <v>1357.78</v>
      </c>
      <c r="CR41" s="43">
        <v>1143.5999999999999</v>
      </c>
      <c r="CS41" s="92">
        <v>1012.44</v>
      </c>
      <c r="CT41" s="30">
        <f t="shared" si="19"/>
        <v>110648.93999999997</v>
      </c>
      <c r="CU41" s="151"/>
    </row>
    <row r="42" spans="1:99">
      <c r="A42" s="95" t="s">
        <v>42</v>
      </c>
      <c r="B42" s="39">
        <f>SUM(B43:B46)</f>
        <v>1692.45</v>
      </c>
      <c r="C42" s="40">
        <f t="shared" ref="C42:BN42" si="43">SUM(C43:C46)</f>
        <v>1698.45</v>
      </c>
      <c r="D42" s="40">
        <f t="shared" si="43"/>
        <v>1762.45</v>
      </c>
      <c r="E42" s="40">
        <f t="shared" si="43"/>
        <v>1698.45</v>
      </c>
      <c r="F42" s="40">
        <f t="shared" si="43"/>
        <v>1647.45</v>
      </c>
      <c r="G42" s="40">
        <f t="shared" si="43"/>
        <v>1647.45</v>
      </c>
      <c r="H42" s="40">
        <f t="shared" si="43"/>
        <v>1647.45</v>
      </c>
      <c r="I42" s="40">
        <f t="shared" si="43"/>
        <v>1647.45</v>
      </c>
      <c r="J42" s="40">
        <f t="shared" si="43"/>
        <v>1647.45</v>
      </c>
      <c r="K42" s="40">
        <f t="shared" si="43"/>
        <v>1647.45</v>
      </c>
      <c r="L42" s="40">
        <f t="shared" si="43"/>
        <v>1541.85</v>
      </c>
      <c r="M42" s="40">
        <f t="shared" si="43"/>
        <v>1436.25</v>
      </c>
      <c r="N42" s="40">
        <f t="shared" si="43"/>
        <v>1330.65</v>
      </c>
      <c r="O42" s="40">
        <f t="shared" si="43"/>
        <v>1225.05</v>
      </c>
      <c r="P42" s="40">
        <f t="shared" si="43"/>
        <v>1165.95</v>
      </c>
      <c r="Q42" s="40">
        <f t="shared" si="43"/>
        <v>1165.95</v>
      </c>
      <c r="R42" s="40">
        <f t="shared" si="43"/>
        <v>1165.95</v>
      </c>
      <c r="S42" s="40">
        <f t="shared" si="43"/>
        <v>1165.95</v>
      </c>
      <c r="T42" s="40">
        <f t="shared" si="43"/>
        <v>1165.95</v>
      </c>
      <c r="U42" s="40">
        <f t="shared" si="43"/>
        <v>1165.95</v>
      </c>
      <c r="V42" s="40">
        <f t="shared" si="43"/>
        <v>1271.55</v>
      </c>
      <c r="W42" s="40">
        <f t="shared" si="43"/>
        <v>1377.15</v>
      </c>
      <c r="X42" s="40">
        <f t="shared" si="43"/>
        <v>1482.75</v>
      </c>
      <c r="Y42" s="40">
        <f t="shared" si="43"/>
        <v>1588.35</v>
      </c>
      <c r="Z42" s="40">
        <f t="shared" si="43"/>
        <v>1647.45</v>
      </c>
      <c r="AA42" s="40">
        <f t="shared" si="43"/>
        <v>1711.45</v>
      </c>
      <c r="AB42" s="40">
        <f t="shared" si="43"/>
        <v>1739.45</v>
      </c>
      <c r="AC42" s="40">
        <f t="shared" si="43"/>
        <v>1739.45</v>
      </c>
      <c r="AD42" s="40">
        <f t="shared" si="43"/>
        <v>1739.45</v>
      </c>
      <c r="AE42" s="40">
        <f t="shared" si="43"/>
        <v>1739.45</v>
      </c>
      <c r="AF42" s="40">
        <f t="shared" si="43"/>
        <v>1739.45</v>
      </c>
      <c r="AG42" s="40">
        <f t="shared" si="43"/>
        <v>1739.45</v>
      </c>
      <c r="AH42" s="40">
        <f t="shared" si="43"/>
        <v>1739.45</v>
      </c>
      <c r="AI42" s="40">
        <f t="shared" si="43"/>
        <v>1739.45</v>
      </c>
      <c r="AJ42" s="40">
        <f t="shared" si="43"/>
        <v>1561.95</v>
      </c>
      <c r="AK42" s="40">
        <f t="shared" si="43"/>
        <v>1353.45</v>
      </c>
      <c r="AL42" s="40">
        <f t="shared" si="43"/>
        <v>1325.45</v>
      </c>
      <c r="AM42" s="40">
        <f t="shared" si="43"/>
        <v>1336.45</v>
      </c>
      <c r="AN42" s="40">
        <f t="shared" si="43"/>
        <v>1336.45</v>
      </c>
      <c r="AO42" s="40">
        <f t="shared" si="43"/>
        <v>1291.45</v>
      </c>
      <c r="AP42" s="40">
        <f t="shared" si="43"/>
        <v>1293.45</v>
      </c>
      <c r="AQ42" s="40">
        <f t="shared" si="43"/>
        <v>1316.45</v>
      </c>
      <c r="AR42" s="40">
        <f t="shared" si="43"/>
        <v>1058.8900000000001</v>
      </c>
      <c r="AS42" s="40">
        <f t="shared" si="43"/>
        <v>951.7</v>
      </c>
      <c r="AT42" s="40">
        <f t="shared" si="43"/>
        <v>900.62</v>
      </c>
      <c r="AU42" s="40">
        <f t="shared" si="43"/>
        <v>900.62</v>
      </c>
      <c r="AV42" s="40">
        <f t="shared" si="43"/>
        <v>900.62</v>
      </c>
      <c r="AW42" s="40">
        <f t="shared" si="43"/>
        <v>900.62</v>
      </c>
      <c r="AX42" s="40">
        <f t="shared" si="43"/>
        <v>900.62</v>
      </c>
      <c r="AY42" s="40">
        <f t="shared" si="43"/>
        <v>900.62</v>
      </c>
      <c r="AZ42" s="40">
        <f t="shared" si="43"/>
        <v>900.62</v>
      </c>
      <c r="BA42" s="40">
        <f t="shared" si="43"/>
        <v>900.62</v>
      </c>
      <c r="BB42" s="40">
        <f t="shared" si="43"/>
        <v>932.62</v>
      </c>
      <c r="BC42" s="40">
        <f t="shared" si="43"/>
        <v>964.62</v>
      </c>
      <c r="BD42" s="40">
        <f t="shared" si="43"/>
        <v>965.62</v>
      </c>
      <c r="BE42" s="40">
        <f t="shared" si="43"/>
        <v>965.62</v>
      </c>
      <c r="BF42" s="40">
        <f t="shared" si="43"/>
        <v>933.62</v>
      </c>
      <c r="BG42" s="40">
        <f t="shared" si="43"/>
        <v>901.62</v>
      </c>
      <c r="BH42" s="40">
        <f t="shared" si="43"/>
        <v>971.62</v>
      </c>
      <c r="BI42" s="40">
        <f t="shared" si="43"/>
        <v>1010.62</v>
      </c>
      <c r="BJ42" s="40">
        <f t="shared" si="43"/>
        <v>1267.0999999999999</v>
      </c>
      <c r="BK42" s="40">
        <f t="shared" si="43"/>
        <v>1381.7</v>
      </c>
      <c r="BL42" s="40">
        <f t="shared" si="43"/>
        <v>1455.45</v>
      </c>
      <c r="BM42" s="40">
        <f t="shared" si="43"/>
        <v>1511.45</v>
      </c>
      <c r="BN42" s="40">
        <f t="shared" si="43"/>
        <v>1532.45</v>
      </c>
      <c r="BO42" s="40">
        <f t="shared" ref="BO42:CS42" si="44">SUM(BO43:BO46)</f>
        <v>1532.45</v>
      </c>
      <c r="BP42" s="40">
        <f t="shared" si="44"/>
        <v>1553.45</v>
      </c>
      <c r="BQ42" s="40">
        <f t="shared" si="44"/>
        <v>1598.45</v>
      </c>
      <c r="BR42" s="40">
        <f t="shared" si="44"/>
        <v>1598.55</v>
      </c>
      <c r="BS42" s="40">
        <f t="shared" si="44"/>
        <v>1644.45</v>
      </c>
      <c r="BT42" s="40">
        <f t="shared" si="44"/>
        <v>1644.45</v>
      </c>
      <c r="BU42" s="40">
        <f t="shared" si="44"/>
        <v>1644.45</v>
      </c>
      <c r="BV42" s="40">
        <f t="shared" si="44"/>
        <v>1677.45</v>
      </c>
      <c r="BW42" s="40">
        <f t="shared" si="44"/>
        <v>1691.45</v>
      </c>
      <c r="BX42" s="40">
        <f t="shared" si="44"/>
        <v>1685.95</v>
      </c>
      <c r="BY42" s="40">
        <f t="shared" si="44"/>
        <v>1696.95</v>
      </c>
      <c r="BZ42" s="40">
        <f t="shared" si="44"/>
        <v>1650.95</v>
      </c>
      <c r="CA42" s="40">
        <f t="shared" si="44"/>
        <v>1642.95</v>
      </c>
      <c r="CB42" s="40">
        <f t="shared" si="44"/>
        <v>1664.95</v>
      </c>
      <c r="CC42" s="40">
        <f t="shared" si="44"/>
        <v>1616.45</v>
      </c>
      <c r="CD42" s="40">
        <f t="shared" si="44"/>
        <v>1652.45</v>
      </c>
      <c r="CE42" s="40">
        <f t="shared" si="44"/>
        <v>1680.45</v>
      </c>
      <c r="CF42" s="40">
        <f t="shared" si="44"/>
        <v>1714.45</v>
      </c>
      <c r="CG42" s="40">
        <f t="shared" si="44"/>
        <v>1746.45</v>
      </c>
      <c r="CH42" s="40">
        <f t="shared" si="44"/>
        <v>1735.45</v>
      </c>
      <c r="CI42" s="40">
        <f t="shared" si="44"/>
        <v>1745.45</v>
      </c>
      <c r="CJ42" s="40">
        <f t="shared" si="44"/>
        <v>1776.45</v>
      </c>
      <c r="CK42" s="40">
        <f t="shared" si="44"/>
        <v>1802.45</v>
      </c>
      <c r="CL42" s="40">
        <f t="shared" si="44"/>
        <v>1838.45</v>
      </c>
      <c r="CM42" s="40">
        <f t="shared" si="44"/>
        <v>1861.45</v>
      </c>
      <c r="CN42" s="40">
        <f t="shared" si="44"/>
        <v>1864.45</v>
      </c>
      <c r="CO42" s="40">
        <f t="shared" si="44"/>
        <v>1861.45</v>
      </c>
      <c r="CP42" s="40">
        <f t="shared" si="44"/>
        <v>1801.45</v>
      </c>
      <c r="CQ42" s="40">
        <f t="shared" si="44"/>
        <v>1777.45</v>
      </c>
      <c r="CR42" s="40">
        <f t="shared" si="44"/>
        <v>1787.45</v>
      </c>
      <c r="CS42" s="91">
        <f t="shared" si="44"/>
        <v>1794.45</v>
      </c>
      <c r="CT42" s="38">
        <f t="shared" si="19"/>
        <v>140068.60999999987</v>
      </c>
      <c r="CU42" s="149"/>
    </row>
    <row r="43" spans="1:99">
      <c r="A43" s="78" t="s">
        <v>43</v>
      </c>
      <c r="B43" s="42">
        <v>853</v>
      </c>
      <c r="C43" s="43">
        <v>859</v>
      </c>
      <c r="D43" s="43">
        <v>923</v>
      </c>
      <c r="E43" s="43">
        <v>859</v>
      </c>
      <c r="F43" s="43">
        <v>808</v>
      </c>
      <c r="G43" s="43">
        <v>808</v>
      </c>
      <c r="H43" s="43">
        <v>808</v>
      </c>
      <c r="I43" s="43">
        <v>808</v>
      </c>
      <c r="J43" s="43">
        <v>808</v>
      </c>
      <c r="K43" s="43">
        <v>808</v>
      </c>
      <c r="L43" s="43">
        <v>808</v>
      </c>
      <c r="M43" s="43">
        <v>808</v>
      </c>
      <c r="N43" s="43">
        <v>808</v>
      </c>
      <c r="O43" s="43">
        <v>808</v>
      </c>
      <c r="P43" s="43">
        <v>808</v>
      </c>
      <c r="Q43" s="43">
        <v>808</v>
      </c>
      <c r="R43" s="43">
        <v>808</v>
      </c>
      <c r="S43" s="43">
        <v>808</v>
      </c>
      <c r="T43" s="43">
        <v>808</v>
      </c>
      <c r="U43" s="43">
        <v>808</v>
      </c>
      <c r="V43" s="43">
        <v>808</v>
      </c>
      <c r="W43" s="43">
        <v>808</v>
      </c>
      <c r="X43" s="43">
        <v>808</v>
      </c>
      <c r="Y43" s="43">
        <v>808</v>
      </c>
      <c r="Z43" s="43">
        <v>808</v>
      </c>
      <c r="AA43" s="43">
        <v>872</v>
      </c>
      <c r="AB43" s="43">
        <v>900</v>
      </c>
      <c r="AC43" s="43">
        <v>900</v>
      </c>
      <c r="AD43" s="43">
        <v>900</v>
      </c>
      <c r="AE43" s="43">
        <v>900</v>
      </c>
      <c r="AF43" s="43">
        <v>900</v>
      </c>
      <c r="AG43" s="43">
        <v>900</v>
      </c>
      <c r="AH43" s="43">
        <v>900</v>
      </c>
      <c r="AI43" s="43">
        <v>900</v>
      </c>
      <c r="AJ43" s="43">
        <v>722.5</v>
      </c>
      <c r="AK43" s="43">
        <v>514</v>
      </c>
      <c r="AL43" s="43">
        <v>486</v>
      </c>
      <c r="AM43" s="43">
        <v>497</v>
      </c>
      <c r="AN43" s="43">
        <v>497</v>
      </c>
      <c r="AO43" s="43">
        <v>452</v>
      </c>
      <c r="AP43" s="43">
        <v>454</v>
      </c>
      <c r="AQ43" s="43">
        <v>477</v>
      </c>
      <c r="AR43" s="43">
        <v>445</v>
      </c>
      <c r="AS43" s="43">
        <v>413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436</v>
      </c>
      <c r="BC43" s="43">
        <v>468</v>
      </c>
      <c r="BD43" s="43">
        <v>469</v>
      </c>
      <c r="BE43" s="43">
        <v>469</v>
      </c>
      <c r="BF43" s="43">
        <v>437</v>
      </c>
      <c r="BG43" s="43">
        <v>405</v>
      </c>
      <c r="BH43" s="43">
        <v>475</v>
      </c>
      <c r="BI43" s="43">
        <v>514</v>
      </c>
      <c r="BJ43" s="43">
        <v>573</v>
      </c>
      <c r="BK43" s="43">
        <v>582</v>
      </c>
      <c r="BL43" s="43">
        <v>616</v>
      </c>
      <c r="BM43" s="43">
        <v>672</v>
      </c>
      <c r="BN43" s="43">
        <v>693</v>
      </c>
      <c r="BO43" s="43">
        <v>693</v>
      </c>
      <c r="BP43" s="43">
        <v>714</v>
      </c>
      <c r="BQ43" s="43">
        <v>759</v>
      </c>
      <c r="BR43" s="43">
        <v>759.1</v>
      </c>
      <c r="BS43" s="43">
        <v>805</v>
      </c>
      <c r="BT43" s="43">
        <v>805</v>
      </c>
      <c r="BU43" s="43">
        <v>805</v>
      </c>
      <c r="BV43" s="43">
        <v>838</v>
      </c>
      <c r="BW43" s="43">
        <v>852</v>
      </c>
      <c r="BX43" s="43">
        <v>846.5</v>
      </c>
      <c r="BY43" s="43">
        <v>857.5</v>
      </c>
      <c r="BZ43" s="43">
        <v>811.5</v>
      </c>
      <c r="CA43" s="43">
        <v>803.5</v>
      </c>
      <c r="CB43" s="43">
        <v>825.5</v>
      </c>
      <c r="CC43" s="43">
        <v>777</v>
      </c>
      <c r="CD43" s="43">
        <v>813</v>
      </c>
      <c r="CE43" s="43">
        <v>841</v>
      </c>
      <c r="CF43" s="43">
        <v>875</v>
      </c>
      <c r="CG43" s="43">
        <v>907</v>
      </c>
      <c r="CH43" s="43">
        <v>896</v>
      </c>
      <c r="CI43" s="43">
        <v>906</v>
      </c>
      <c r="CJ43" s="43">
        <v>937</v>
      </c>
      <c r="CK43" s="43">
        <v>963</v>
      </c>
      <c r="CL43" s="43">
        <v>999</v>
      </c>
      <c r="CM43" s="43">
        <v>1022</v>
      </c>
      <c r="CN43" s="43">
        <v>1025</v>
      </c>
      <c r="CO43" s="43">
        <v>1022</v>
      </c>
      <c r="CP43" s="43">
        <v>962</v>
      </c>
      <c r="CQ43" s="43">
        <v>938</v>
      </c>
      <c r="CR43" s="43">
        <v>948</v>
      </c>
      <c r="CS43" s="92">
        <v>955</v>
      </c>
      <c r="CT43" s="30">
        <f t="shared" si="19"/>
        <v>70493.100000000006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464.4</v>
      </c>
      <c r="M45" s="1">
        <v>358.8</v>
      </c>
      <c r="N45" s="1">
        <v>253.2</v>
      </c>
      <c r="O45" s="1">
        <v>147.6</v>
      </c>
      <c r="P45" s="1">
        <v>88.5</v>
      </c>
      <c r="Q45" s="1">
        <v>88.5</v>
      </c>
      <c r="R45" s="1">
        <v>88.5</v>
      </c>
      <c r="S45" s="1">
        <v>88.5</v>
      </c>
      <c r="T45" s="1">
        <v>88.5</v>
      </c>
      <c r="U45" s="1">
        <v>88.5</v>
      </c>
      <c r="V45" s="1">
        <v>194.1</v>
      </c>
      <c r="W45" s="1">
        <v>299.7</v>
      </c>
      <c r="X45" s="1">
        <v>405.3</v>
      </c>
      <c r="Y45" s="1">
        <v>510.9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344.44</v>
      </c>
      <c r="AS45" s="1">
        <v>269.25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424.65</v>
      </c>
      <c r="BK45" s="1">
        <v>530.25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43708.309999999969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138.75</v>
      </c>
      <c r="C47" s="54">
        <f t="shared" si="45"/>
        <v>139.6</v>
      </c>
      <c r="D47" s="54">
        <f t="shared" si="45"/>
        <v>135.87</v>
      </c>
      <c r="E47" s="54">
        <f t="shared" si="45"/>
        <v>136.02000000000001</v>
      </c>
      <c r="F47" s="54">
        <f t="shared" si="45"/>
        <v>134.94999999999999</v>
      </c>
      <c r="G47" s="54">
        <f t="shared" si="45"/>
        <v>130.66</v>
      </c>
      <c r="H47" s="54">
        <f t="shared" si="45"/>
        <v>131.36000000000001</v>
      </c>
      <c r="I47" s="54">
        <f t="shared" si="45"/>
        <v>134.5</v>
      </c>
      <c r="J47" s="54">
        <f t="shared" si="45"/>
        <v>131.78</v>
      </c>
      <c r="K47" s="54">
        <f t="shared" si="45"/>
        <v>133.62</v>
      </c>
      <c r="L47" s="54">
        <f t="shared" si="45"/>
        <v>135.53</v>
      </c>
      <c r="M47" s="54">
        <f t="shared" si="45"/>
        <v>135.04000000000002</v>
      </c>
      <c r="N47" s="54">
        <f t="shared" si="45"/>
        <v>128.88</v>
      </c>
      <c r="O47" s="54">
        <f t="shared" si="45"/>
        <v>124.85</v>
      </c>
      <c r="P47" s="54">
        <f t="shared" si="45"/>
        <v>118.25999999999999</v>
      </c>
      <c r="Q47" s="54">
        <f t="shared" si="45"/>
        <v>120.41</v>
      </c>
      <c r="R47" s="54">
        <f t="shared" si="45"/>
        <v>116.25</v>
      </c>
      <c r="S47" s="54">
        <f t="shared" si="45"/>
        <v>108.55</v>
      </c>
      <c r="T47" s="54">
        <f t="shared" si="45"/>
        <v>111.11000000000001</v>
      </c>
      <c r="U47" s="54">
        <f t="shared" si="45"/>
        <v>109.24</v>
      </c>
      <c r="V47" s="54">
        <f t="shared" si="45"/>
        <v>114.71000000000001</v>
      </c>
      <c r="W47" s="54">
        <f t="shared" si="45"/>
        <v>117.33999999999999</v>
      </c>
      <c r="X47" s="54">
        <f t="shared" si="45"/>
        <v>118.83734791636543</v>
      </c>
      <c r="Y47" s="54">
        <f t="shared" si="45"/>
        <v>122.86818083859966</v>
      </c>
      <c r="Z47" s="54">
        <f t="shared" si="45"/>
        <v>142.13437037513501</v>
      </c>
      <c r="AA47" s="54">
        <f t="shared" si="45"/>
        <v>188.8037903266962</v>
      </c>
      <c r="AB47" s="54">
        <f t="shared" si="45"/>
        <v>241.22482877899313</v>
      </c>
      <c r="AC47" s="54">
        <f t="shared" si="45"/>
        <v>294.70398238617514</v>
      </c>
      <c r="AD47" s="54">
        <f t="shared" si="45"/>
        <v>378.54099639792128</v>
      </c>
      <c r="AE47" s="54">
        <f t="shared" si="45"/>
        <v>471.23526289965207</v>
      </c>
      <c r="AF47" s="54">
        <f t="shared" si="45"/>
        <v>613.56112894548835</v>
      </c>
      <c r="AG47" s="54">
        <f t="shared" si="45"/>
        <v>705.12883142420333</v>
      </c>
      <c r="AH47" s="54">
        <f t="shared" ref="AH47:BM47" si="46">SUM(AH48:AH51)</f>
        <v>797.17657636130514</v>
      </c>
      <c r="AI47" s="54">
        <f t="shared" si="46"/>
        <v>904.30731046559106</v>
      </c>
      <c r="AJ47" s="54">
        <f t="shared" si="46"/>
        <v>1029.4906690691157</v>
      </c>
      <c r="AK47" s="54">
        <f t="shared" si="46"/>
        <v>1154.8617122898077</v>
      </c>
      <c r="AL47" s="54">
        <f t="shared" si="46"/>
        <v>1306.0182293146268</v>
      </c>
      <c r="AM47" s="54">
        <f t="shared" si="46"/>
        <v>1421.3891555262353</v>
      </c>
      <c r="AN47" s="54">
        <f t="shared" si="46"/>
        <v>1516.570955911747</v>
      </c>
      <c r="AO47" s="54">
        <f t="shared" si="46"/>
        <v>1639.2851671915269</v>
      </c>
      <c r="AP47" s="54">
        <f t="shared" si="46"/>
        <v>1754.4372173356951</v>
      </c>
      <c r="AQ47" s="54">
        <f t="shared" si="46"/>
        <v>1838.5339461740141</v>
      </c>
      <c r="AR47" s="54">
        <f t="shared" si="46"/>
        <v>1944.4239921462349</v>
      </c>
      <c r="AS47" s="54">
        <f t="shared" si="46"/>
        <v>2151.620805975751</v>
      </c>
      <c r="AT47" s="54">
        <f t="shared" si="46"/>
        <v>2249.5986526811457</v>
      </c>
      <c r="AU47" s="54">
        <f t="shared" si="46"/>
        <v>2368.5600767089672</v>
      </c>
      <c r="AV47" s="54">
        <f t="shared" si="46"/>
        <v>2397.404078099617</v>
      </c>
      <c r="AW47" s="54">
        <f t="shared" si="46"/>
        <v>2449.3444926629436</v>
      </c>
      <c r="AX47" s="54">
        <f t="shared" si="46"/>
        <v>2583.0804869451222</v>
      </c>
      <c r="AY47" s="54">
        <f t="shared" si="46"/>
        <v>2598.9969850717862</v>
      </c>
      <c r="AZ47" s="54">
        <f t="shared" si="46"/>
        <v>2578.3806464976478</v>
      </c>
      <c r="BA47" s="54">
        <f t="shared" si="46"/>
        <v>2484.8713801660269</v>
      </c>
      <c r="BB47" s="54">
        <f t="shared" si="46"/>
        <v>2422.0500142786059</v>
      </c>
      <c r="BC47" s="54">
        <f t="shared" si="46"/>
        <v>2501.2577976658786</v>
      </c>
      <c r="BD47" s="54">
        <f t="shared" si="46"/>
        <v>2593.3161950385297</v>
      </c>
      <c r="BE47" s="54">
        <f t="shared" si="46"/>
        <v>2711.8535491798571</v>
      </c>
      <c r="BF47" s="54">
        <f t="shared" si="46"/>
        <v>2809.8738301536946</v>
      </c>
      <c r="BG47" s="54">
        <f t="shared" si="46"/>
        <v>2682.4522344423794</v>
      </c>
      <c r="BH47" s="54">
        <f t="shared" si="46"/>
        <v>2636.1026550339798</v>
      </c>
      <c r="BI47" s="54">
        <f t="shared" si="46"/>
        <v>2494.7610870612225</v>
      </c>
      <c r="BJ47" s="54">
        <f t="shared" si="46"/>
        <v>2445.5428700636212</v>
      </c>
      <c r="BK47" s="54">
        <f t="shared" si="46"/>
        <v>2396.5016420556512</v>
      </c>
      <c r="BL47" s="54">
        <f t="shared" si="46"/>
        <v>2459.9457952322432</v>
      </c>
      <c r="BM47" s="54">
        <f t="shared" si="46"/>
        <v>2325.0636349471806</v>
      </c>
      <c r="BN47" s="54">
        <f t="shared" ref="BN47:CS47" si="47">SUM(BN48:BN51)</f>
        <v>2042.4890030385895</v>
      </c>
      <c r="BO47" s="54">
        <f t="shared" si="47"/>
        <v>1836.4701763827816</v>
      </c>
      <c r="BP47" s="54">
        <f t="shared" si="47"/>
        <v>1683.8471662229631</v>
      </c>
      <c r="BQ47" s="54">
        <f t="shared" si="47"/>
        <v>1510.9299100915616</v>
      </c>
      <c r="BR47" s="54">
        <f t="shared" si="47"/>
        <v>1352.954743064829</v>
      </c>
      <c r="BS47" s="54">
        <f t="shared" si="47"/>
        <v>1135.5667530683586</v>
      </c>
      <c r="BT47" s="54">
        <f t="shared" si="47"/>
        <v>884.81683250971753</v>
      </c>
      <c r="BU47" s="54">
        <f t="shared" si="47"/>
        <v>602.19094559351367</v>
      </c>
      <c r="BV47" s="54">
        <f t="shared" si="47"/>
        <v>450.41509495326227</v>
      </c>
      <c r="BW47" s="54">
        <f t="shared" si="47"/>
        <v>315.84600646098954</v>
      </c>
      <c r="BX47" s="54">
        <f t="shared" si="47"/>
        <v>219.49346055787566</v>
      </c>
      <c r="BY47" s="54">
        <f t="shared" si="47"/>
        <v>240.33712855423531</v>
      </c>
      <c r="BZ47" s="54">
        <f t="shared" si="47"/>
        <v>121.82</v>
      </c>
      <c r="CA47" s="54">
        <f t="shared" si="47"/>
        <v>110.37</v>
      </c>
      <c r="CB47" s="54">
        <f t="shared" si="47"/>
        <v>126.02</v>
      </c>
      <c r="CC47" s="54">
        <f t="shared" si="47"/>
        <v>69.5</v>
      </c>
      <c r="CD47" s="54">
        <f t="shared" si="47"/>
        <v>130.31</v>
      </c>
      <c r="CE47" s="54">
        <f t="shared" si="47"/>
        <v>123.24</v>
      </c>
      <c r="CF47" s="54">
        <f t="shared" si="47"/>
        <v>120.21000000000001</v>
      </c>
      <c r="CG47" s="54">
        <f t="shared" si="47"/>
        <v>115.07000000000001</v>
      </c>
      <c r="CH47" s="54">
        <f t="shared" si="47"/>
        <v>111.24000000000001</v>
      </c>
      <c r="CI47" s="54">
        <f t="shared" si="47"/>
        <v>122.24000000000001</v>
      </c>
      <c r="CJ47" s="54">
        <f t="shared" si="47"/>
        <v>134.19999999999999</v>
      </c>
      <c r="CK47" s="54">
        <f t="shared" si="47"/>
        <v>135.34</v>
      </c>
      <c r="CL47" s="54">
        <f t="shared" si="47"/>
        <v>131.81</v>
      </c>
      <c r="CM47" s="54">
        <f t="shared" si="47"/>
        <v>128.05000000000001</v>
      </c>
      <c r="CN47" s="54">
        <f t="shared" si="47"/>
        <v>125.3</v>
      </c>
      <c r="CO47" s="54">
        <f t="shared" si="47"/>
        <v>125.31</v>
      </c>
      <c r="CP47" s="54">
        <f t="shared" si="47"/>
        <v>127.16</v>
      </c>
      <c r="CQ47" s="54">
        <f t="shared" si="47"/>
        <v>129.04999999999998</v>
      </c>
      <c r="CR47" s="54">
        <f t="shared" si="47"/>
        <v>126.1</v>
      </c>
      <c r="CS47" s="96">
        <f t="shared" si="47"/>
        <v>129.88999999999999</v>
      </c>
      <c r="CT47" s="38">
        <f t="shared" si="19"/>
        <v>88428.979782535695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0.21</v>
      </c>
      <c r="Y48" s="43">
        <f t="shared" si="48"/>
        <v>3.07</v>
      </c>
      <c r="Z48" s="43">
        <f t="shared" si="48"/>
        <v>17.87</v>
      </c>
      <c r="AA48" s="43">
        <f t="shared" si="48"/>
        <v>56.39</v>
      </c>
      <c r="AB48" s="43">
        <f t="shared" si="48"/>
        <v>99.789999999999992</v>
      </c>
      <c r="AC48" s="43">
        <f t="shared" si="48"/>
        <v>137.47999999999999</v>
      </c>
      <c r="AD48" s="43">
        <f t="shared" si="48"/>
        <v>184.28</v>
      </c>
      <c r="AE48" s="43">
        <f t="shared" si="48"/>
        <v>241.04999999999998</v>
      </c>
      <c r="AF48" s="43">
        <f t="shared" si="48"/>
        <v>303.08999999999997</v>
      </c>
      <c r="AG48" s="43">
        <f t="shared" si="48"/>
        <v>334.16</v>
      </c>
      <c r="AH48" s="43">
        <f t="shared" ref="AH48:BM48" si="49">AH21</f>
        <v>371.76</v>
      </c>
      <c r="AI48" s="43">
        <f t="shared" si="49"/>
        <v>424.09</v>
      </c>
      <c r="AJ48" s="43">
        <f t="shared" si="49"/>
        <v>490.40000000000003</v>
      </c>
      <c r="AK48" s="43">
        <f t="shared" si="49"/>
        <v>548.12</v>
      </c>
      <c r="AL48" s="43">
        <f t="shared" si="49"/>
        <v>638.79999999999995</v>
      </c>
      <c r="AM48" s="43">
        <f t="shared" si="49"/>
        <v>720.40000000000009</v>
      </c>
      <c r="AN48" s="43">
        <f t="shared" si="49"/>
        <v>756.75</v>
      </c>
      <c r="AO48" s="43">
        <f t="shared" si="49"/>
        <v>813.42000000000007</v>
      </c>
      <c r="AP48" s="43">
        <f t="shared" si="49"/>
        <v>878.2</v>
      </c>
      <c r="AQ48" s="43">
        <f t="shared" si="49"/>
        <v>910.69</v>
      </c>
      <c r="AR48" s="43">
        <f t="shared" si="49"/>
        <v>979.42</v>
      </c>
      <c r="AS48" s="43">
        <f t="shared" si="49"/>
        <v>1110.6300000000001</v>
      </c>
      <c r="AT48" s="43">
        <f t="shared" si="49"/>
        <v>1115.8499999999999</v>
      </c>
      <c r="AU48" s="43">
        <f t="shared" si="49"/>
        <v>1117.73</v>
      </c>
      <c r="AV48" s="43">
        <f t="shared" si="49"/>
        <v>1146.0600000000002</v>
      </c>
      <c r="AW48" s="43">
        <f t="shared" si="49"/>
        <v>1114.81</v>
      </c>
      <c r="AX48" s="43">
        <f t="shared" si="49"/>
        <v>1227.9099999999999</v>
      </c>
      <c r="AY48" s="43">
        <f t="shared" si="49"/>
        <v>1266.49</v>
      </c>
      <c r="AZ48" s="43">
        <f t="shared" si="49"/>
        <v>1266.99</v>
      </c>
      <c r="BA48" s="43">
        <f t="shared" si="49"/>
        <v>1201.44</v>
      </c>
      <c r="BB48" s="43">
        <f t="shared" si="49"/>
        <v>1153.94</v>
      </c>
      <c r="BC48" s="43">
        <f t="shared" si="49"/>
        <v>1170.1300000000001</v>
      </c>
      <c r="BD48" s="43">
        <f t="shared" si="49"/>
        <v>1236.4000000000001</v>
      </c>
      <c r="BE48" s="43">
        <f t="shared" si="49"/>
        <v>1209.67</v>
      </c>
      <c r="BF48" s="43">
        <f t="shared" si="49"/>
        <v>1333.81</v>
      </c>
      <c r="BG48" s="43">
        <f t="shared" si="49"/>
        <v>1241.54</v>
      </c>
      <c r="BH48" s="43">
        <f t="shared" si="49"/>
        <v>1230</v>
      </c>
      <c r="BI48" s="43">
        <f t="shared" si="49"/>
        <v>1160.3</v>
      </c>
      <c r="BJ48" s="43">
        <f t="shared" si="49"/>
        <v>1151.8</v>
      </c>
      <c r="BK48" s="43">
        <f t="shared" si="49"/>
        <v>1130.5500000000002</v>
      </c>
      <c r="BL48" s="43">
        <f t="shared" si="49"/>
        <v>1123.1600000000001</v>
      </c>
      <c r="BM48" s="43">
        <f t="shared" si="49"/>
        <v>1049.8799999999999</v>
      </c>
      <c r="BN48" s="43">
        <f t="shared" ref="BN48:CS48" si="50">BN21</f>
        <v>903.5</v>
      </c>
      <c r="BO48" s="43">
        <f t="shared" si="50"/>
        <v>745.65000000000009</v>
      </c>
      <c r="BP48" s="43">
        <f t="shared" si="50"/>
        <v>631.92000000000007</v>
      </c>
      <c r="BQ48" s="43">
        <f t="shared" si="50"/>
        <v>573.93999999999994</v>
      </c>
      <c r="BR48" s="43">
        <f t="shared" si="50"/>
        <v>524.03</v>
      </c>
      <c r="BS48" s="43">
        <f t="shared" si="50"/>
        <v>452.21</v>
      </c>
      <c r="BT48" s="43">
        <f t="shared" si="50"/>
        <v>371.89000000000004</v>
      </c>
      <c r="BU48" s="43">
        <f t="shared" si="50"/>
        <v>284.13</v>
      </c>
      <c r="BV48" s="43">
        <f t="shared" si="50"/>
        <v>203.96</v>
      </c>
      <c r="BW48" s="43">
        <f t="shared" si="50"/>
        <v>144.21</v>
      </c>
      <c r="BX48" s="43">
        <f t="shared" si="50"/>
        <v>95.81</v>
      </c>
      <c r="BY48" s="43">
        <f t="shared" si="50"/>
        <v>35.200000000000003</v>
      </c>
      <c r="BZ48" s="43">
        <f t="shared" si="50"/>
        <v>12.28</v>
      </c>
      <c r="CA48" s="43">
        <f t="shared" si="50"/>
        <v>2.81</v>
      </c>
      <c r="CB48" s="43">
        <f t="shared" si="50"/>
        <v>0.02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38650.089999999982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2.0773479163654303</v>
      </c>
      <c r="Y49" s="1">
        <v>2.3381808385996545</v>
      </c>
      <c r="Z49" s="1">
        <v>2.9343703751350247</v>
      </c>
      <c r="AA49" s="1">
        <v>8.0837903266962083</v>
      </c>
      <c r="AB49" s="1">
        <v>20.814828778993121</v>
      </c>
      <c r="AC49" s="1">
        <v>39.943982386175158</v>
      </c>
      <c r="AD49" s="1">
        <v>78.490996397921265</v>
      </c>
      <c r="AE49" s="1">
        <v>117.07526289965212</v>
      </c>
      <c r="AF49" s="1">
        <v>194.55112894548827</v>
      </c>
      <c r="AG49" s="1">
        <v>252.74883142420322</v>
      </c>
      <c r="AH49" s="1">
        <v>308.7765763613051</v>
      </c>
      <c r="AI49" s="1">
        <v>365.57731046559104</v>
      </c>
      <c r="AJ49" s="1">
        <v>424.24066906911565</v>
      </c>
      <c r="AK49" s="1">
        <v>495.9517122898078</v>
      </c>
      <c r="AL49" s="1">
        <v>559.89822931462686</v>
      </c>
      <c r="AM49" s="1">
        <v>596.6191555262352</v>
      </c>
      <c r="AN49" s="1">
        <v>658.30095591174688</v>
      </c>
      <c r="AO49" s="1">
        <v>725.4651671915268</v>
      </c>
      <c r="AP49" s="1">
        <v>778.86721733569505</v>
      </c>
      <c r="AQ49" s="1">
        <v>837.86394617401402</v>
      </c>
      <c r="AR49" s="1">
        <v>864.43399214623503</v>
      </c>
      <c r="AS49" s="1">
        <v>931.85080597575086</v>
      </c>
      <c r="AT49" s="1">
        <v>1022.3386526811458</v>
      </c>
      <c r="AU49" s="1">
        <v>1139.2000767089673</v>
      </c>
      <c r="AV49" s="1">
        <v>1148.1440780996163</v>
      </c>
      <c r="AW49" s="1">
        <v>1231.0444926629441</v>
      </c>
      <c r="AX49" s="1">
        <v>1248.0904869451226</v>
      </c>
      <c r="AY49" s="1">
        <v>1222.5869850717863</v>
      </c>
      <c r="AZ49" s="1">
        <v>1197.8506464976481</v>
      </c>
      <c r="BA49" s="1">
        <v>1180.2713801660273</v>
      </c>
      <c r="BB49" s="1">
        <v>1168.2400142786062</v>
      </c>
      <c r="BC49" s="1">
        <v>1228.2377976658786</v>
      </c>
      <c r="BD49" s="1">
        <v>1254.3961950385299</v>
      </c>
      <c r="BE49" s="1">
        <v>1406.1635491798572</v>
      </c>
      <c r="BF49" s="1">
        <v>1383.3638301536946</v>
      </c>
      <c r="BG49" s="1">
        <v>1346.3622344423795</v>
      </c>
      <c r="BH49" s="1">
        <v>1306.5726550339796</v>
      </c>
      <c r="BI49" s="1">
        <v>1232.6910870612226</v>
      </c>
      <c r="BJ49" s="1">
        <v>1182.5728700636212</v>
      </c>
      <c r="BK49" s="1">
        <v>1142.3716420556514</v>
      </c>
      <c r="BL49" s="1">
        <v>1212.5857952322426</v>
      </c>
      <c r="BM49" s="1">
        <v>1150.4736349471809</v>
      </c>
      <c r="BN49" s="1">
        <v>1015.2190030385894</v>
      </c>
      <c r="BO49" s="1">
        <v>972.95017638278159</v>
      </c>
      <c r="BP49" s="1">
        <v>934.51716622296306</v>
      </c>
      <c r="BQ49" s="1">
        <v>821.0799100915616</v>
      </c>
      <c r="BR49" s="1">
        <v>722.65474306482895</v>
      </c>
      <c r="BS49" s="1">
        <v>576.51675306835864</v>
      </c>
      <c r="BT49" s="1">
        <v>411.62683250971753</v>
      </c>
      <c r="BU49" s="1">
        <v>216.6609455935137</v>
      </c>
      <c r="BV49" s="1">
        <v>136.45509495326229</v>
      </c>
      <c r="BW49" s="1">
        <v>60.236006460989536</v>
      </c>
      <c r="BX49" s="1">
        <v>11.023460557875666</v>
      </c>
      <c r="BY49" s="1">
        <v>90.527128554235304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38639.929782535663</v>
      </c>
      <c r="CU49" s="151"/>
    </row>
    <row r="50" spans="1:102">
      <c r="A50" s="30" t="s">
        <v>50</v>
      </c>
      <c r="B50" s="45">
        <v>119</v>
      </c>
      <c r="C50" s="1">
        <v>119.34</v>
      </c>
      <c r="D50" s="1">
        <v>116.53</v>
      </c>
      <c r="E50" s="1">
        <v>116.01</v>
      </c>
      <c r="F50" s="1">
        <v>115.27</v>
      </c>
      <c r="G50" s="1">
        <v>112.61</v>
      </c>
      <c r="H50" s="1">
        <v>113.76</v>
      </c>
      <c r="I50" s="1">
        <v>114.26</v>
      </c>
      <c r="J50" s="1">
        <v>110.98</v>
      </c>
      <c r="K50" s="1">
        <v>112.74</v>
      </c>
      <c r="L50" s="1">
        <v>112.41</v>
      </c>
      <c r="M50" s="1">
        <v>112.12</v>
      </c>
      <c r="N50" s="1">
        <v>109.7</v>
      </c>
      <c r="O50" s="1">
        <v>104.7</v>
      </c>
      <c r="P50" s="1">
        <v>100.8</v>
      </c>
      <c r="Q50" s="1">
        <v>101.87</v>
      </c>
      <c r="R50" s="1">
        <v>98.63</v>
      </c>
      <c r="S50" s="1">
        <v>95.2</v>
      </c>
      <c r="T50" s="1">
        <v>97.65</v>
      </c>
      <c r="U50" s="1">
        <v>97.39</v>
      </c>
      <c r="V50" s="1">
        <v>98.68</v>
      </c>
      <c r="W50" s="1">
        <v>100.46</v>
      </c>
      <c r="X50" s="1">
        <v>100.38</v>
      </c>
      <c r="Y50" s="1">
        <v>97.4</v>
      </c>
      <c r="Z50" s="1">
        <v>101.33</v>
      </c>
      <c r="AA50" s="1">
        <v>104.08</v>
      </c>
      <c r="AB50" s="1">
        <v>100.63</v>
      </c>
      <c r="AC50" s="1">
        <v>98.11</v>
      </c>
      <c r="AD50" s="1">
        <v>95.37</v>
      </c>
      <c r="AE50" s="1">
        <v>92.97</v>
      </c>
      <c r="AF50" s="1">
        <v>94.2</v>
      </c>
      <c r="AG50" s="1">
        <v>97.47</v>
      </c>
      <c r="AH50" s="1">
        <v>96.22</v>
      </c>
      <c r="AI50" s="1">
        <v>94.22</v>
      </c>
      <c r="AJ50" s="1">
        <v>95.3</v>
      </c>
      <c r="AK50" s="1">
        <v>91.85</v>
      </c>
      <c r="AL50" s="1">
        <v>88.76</v>
      </c>
      <c r="AM50" s="1">
        <v>83.55</v>
      </c>
      <c r="AN50" s="1">
        <v>82.39</v>
      </c>
      <c r="AO50" s="1">
        <v>81.72</v>
      </c>
      <c r="AP50" s="1">
        <v>77.06</v>
      </c>
      <c r="AQ50" s="1">
        <v>70.760000000000005</v>
      </c>
      <c r="AR50" s="1">
        <v>83.07</v>
      </c>
      <c r="AS50" s="1">
        <v>92.81</v>
      </c>
      <c r="AT50" s="1">
        <v>93.49</v>
      </c>
      <c r="AU50" s="1">
        <v>91.37</v>
      </c>
      <c r="AV50" s="1">
        <v>86.88</v>
      </c>
      <c r="AW50" s="1">
        <v>85.52</v>
      </c>
      <c r="AX50" s="1">
        <v>88.77</v>
      </c>
      <c r="AY50" s="1">
        <v>91.44</v>
      </c>
      <c r="AZ50" s="1">
        <v>91.8</v>
      </c>
      <c r="BA50" s="1">
        <v>82.37</v>
      </c>
      <c r="BB50" s="1">
        <v>80.13</v>
      </c>
      <c r="BC50" s="1">
        <v>84.46</v>
      </c>
      <c r="BD50" s="1">
        <v>83.06</v>
      </c>
      <c r="BE50" s="1">
        <v>76.02</v>
      </c>
      <c r="BF50" s="1">
        <v>73.34</v>
      </c>
      <c r="BG50" s="1">
        <v>74.84</v>
      </c>
      <c r="BH50" s="1">
        <v>78.27</v>
      </c>
      <c r="BI50" s="1">
        <v>79.98</v>
      </c>
      <c r="BJ50" s="1">
        <v>89.5</v>
      </c>
      <c r="BK50" s="1">
        <v>102.83</v>
      </c>
      <c r="BL50" s="1">
        <v>102.63</v>
      </c>
      <c r="BM50" s="1">
        <v>102.92</v>
      </c>
      <c r="BN50" s="1">
        <v>102.22</v>
      </c>
      <c r="BO50" s="1">
        <v>97</v>
      </c>
      <c r="BP50" s="1">
        <v>97.6</v>
      </c>
      <c r="BQ50" s="1">
        <v>94.99</v>
      </c>
      <c r="BR50" s="1">
        <v>87.26</v>
      </c>
      <c r="BS50" s="1">
        <v>88.06</v>
      </c>
      <c r="BT50" s="1">
        <v>84.4</v>
      </c>
      <c r="BU50" s="1">
        <v>85.88</v>
      </c>
      <c r="BV50" s="1">
        <v>90.77</v>
      </c>
      <c r="BW50" s="1">
        <v>91.48</v>
      </c>
      <c r="BX50" s="1">
        <v>93.87</v>
      </c>
      <c r="BY50" s="1">
        <v>98.61</v>
      </c>
      <c r="BZ50" s="1">
        <v>95.22</v>
      </c>
      <c r="CA50" s="1">
        <v>91.74</v>
      </c>
      <c r="CB50" s="1">
        <v>107.11</v>
      </c>
      <c r="CC50" s="1">
        <v>49.78</v>
      </c>
      <c r="CD50" s="1">
        <v>109.17</v>
      </c>
      <c r="CE50" s="1">
        <v>101.24</v>
      </c>
      <c r="CF50" s="1">
        <v>97.26</v>
      </c>
      <c r="CG50" s="1">
        <v>92.09</v>
      </c>
      <c r="CH50" s="1">
        <v>88.43</v>
      </c>
      <c r="CI50" s="1">
        <v>99.51</v>
      </c>
      <c r="CJ50" s="1">
        <v>111.2</v>
      </c>
      <c r="CK50" s="1">
        <v>112.5</v>
      </c>
      <c r="CL50" s="1">
        <v>108.77</v>
      </c>
      <c r="CM50" s="1">
        <v>104.34</v>
      </c>
      <c r="CN50" s="1">
        <v>101.31</v>
      </c>
      <c r="CO50" s="1">
        <v>102.25</v>
      </c>
      <c r="CP50" s="1">
        <v>104.82</v>
      </c>
      <c r="CQ50" s="1">
        <v>105.96</v>
      </c>
      <c r="CR50" s="1">
        <v>103.28</v>
      </c>
      <c r="CS50" s="93">
        <v>106.13</v>
      </c>
      <c r="CT50" s="30">
        <f t="shared" si="51"/>
        <v>9243.630000000001</v>
      </c>
      <c r="CU50" s="151"/>
    </row>
    <row r="51" spans="1:102">
      <c r="A51" s="56" t="s">
        <v>42</v>
      </c>
      <c r="B51" s="45">
        <f t="shared" ref="B51:AG51" si="52">B24</f>
        <v>19.75</v>
      </c>
      <c r="C51" s="1">
        <f t="shared" si="52"/>
        <v>20.260000000000002</v>
      </c>
      <c r="D51" s="1">
        <f t="shared" si="52"/>
        <v>19.34</v>
      </c>
      <c r="E51" s="1">
        <f t="shared" si="52"/>
        <v>20.010000000000002</v>
      </c>
      <c r="F51" s="1">
        <f t="shared" si="52"/>
        <v>19.68</v>
      </c>
      <c r="G51" s="1">
        <f t="shared" si="52"/>
        <v>18.05</v>
      </c>
      <c r="H51" s="1">
        <f t="shared" si="52"/>
        <v>17.600000000000001</v>
      </c>
      <c r="I51" s="1">
        <f t="shared" si="52"/>
        <v>20.239999999999998</v>
      </c>
      <c r="J51" s="1">
        <f t="shared" si="52"/>
        <v>20.8</v>
      </c>
      <c r="K51" s="1">
        <f t="shared" si="52"/>
        <v>20.88</v>
      </c>
      <c r="L51" s="1">
        <f t="shared" si="52"/>
        <v>23.12</v>
      </c>
      <c r="M51" s="1">
        <f t="shared" si="52"/>
        <v>22.92</v>
      </c>
      <c r="N51" s="1">
        <f t="shared" si="52"/>
        <v>19.18</v>
      </c>
      <c r="O51" s="1">
        <f t="shared" si="52"/>
        <v>20.149999999999999</v>
      </c>
      <c r="P51" s="1">
        <f t="shared" si="52"/>
        <v>17.46</v>
      </c>
      <c r="Q51" s="1">
        <f t="shared" si="52"/>
        <v>18.54</v>
      </c>
      <c r="R51" s="1">
        <f t="shared" si="52"/>
        <v>17.62</v>
      </c>
      <c r="S51" s="1">
        <f t="shared" si="52"/>
        <v>13.35</v>
      </c>
      <c r="T51" s="1">
        <f t="shared" si="52"/>
        <v>13.46</v>
      </c>
      <c r="U51" s="1">
        <f t="shared" si="52"/>
        <v>11.85</v>
      </c>
      <c r="V51" s="1">
        <f t="shared" si="52"/>
        <v>16.03</v>
      </c>
      <c r="W51" s="1">
        <f t="shared" si="52"/>
        <v>16.88</v>
      </c>
      <c r="X51" s="1">
        <f t="shared" si="52"/>
        <v>16.170000000000002</v>
      </c>
      <c r="Y51" s="1">
        <f t="shared" si="52"/>
        <v>20.059999999999999</v>
      </c>
      <c r="Z51" s="1">
        <f t="shared" si="52"/>
        <v>20</v>
      </c>
      <c r="AA51" s="1">
        <f t="shared" si="52"/>
        <v>20.25</v>
      </c>
      <c r="AB51" s="1">
        <f t="shared" si="52"/>
        <v>19.989999999999998</v>
      </c>
      <c r="AC51" s="1">
        <f t="shared" si="52"/>
        <v>19.170000000000002</v>
      </c>
      <c r="AD51" s="1">
        <f t="shared" si="52"/>
        <v>20.399999999999999</v>
      </c>
      <c r="AE51" s="1">
        <f t="shared" si="52"/>
        <v>20.14</v>
      </c>
      <c r="AF51" s="1">
        <f t="shared" si="52"/>
        <v>21.72</v>
      </c>
      <c r="AG51" s="1">
        <f t="shared" si="52"/>
        <v>20.75</v>
      </c>
      <c r="AH51" s="1">
        <f t="shared" ref="AH51:BM51" si="53">AH24</f>
        <v>20.420000000000002</v>
      </c>
      <c r="AI51" s="1">
        <f t="shared" si="53"/>
        <v>20.420000000000002</v>
      </c>
      <c r="AJ51" s="1">
        <f t="shared" si="53"/>
        <v>19.55</v>
      </c>
      <c r="AK51" s="1">
        <f t="shared" si="53"/>
        <v>18.940000000000001</v>
      </c>
      <c r="AL51" s="1">
        <f t="shared" si="53"/>
        <v>18.559999999999999</v>
      </c>
      <c r="AM51" s="1">
        <f t="shared" si="53"/>
        <v>20.82</v>
      </c>
      <c r="AN51" s="1">
        <f t="shared" si="53"/>
        <v>19.13</v>
      </c>
      <c r="AO51" s="1">
        <f t="shared" si="53"/>
        <v>18.68</v>
      </c>
      <c r="AP51" s="1">
        <f t="shared" si="53"/>
        <v>20.309999999999999</v>
      </c>
      <c r="AQ51" s="1">
        <f t="shared" si="53"/>
        <v>19.22</v>
      </c>
      <c r="AR51" s="1">
        <f t="shared" si="53"/>
        <v>17.5</v>
      </c>
      <c r="AS51" s="1">
        <f t="shared" si="53"/>
        <v>16.329999999999998</v>
      </c>
      <c r="AT51" s="1">
        <f t="shared" si="53"/>
        <v>17.920000000000002</v>
      </c>
      <c r="AU51" s="1">
        <f t="shared" si="53"/>
        <v>20.260000000000002</v>
      </c>
      <c r="AV51" s="1">
        <f t="shared" si="53"/>
        <v>16.32</v>
      </c>
      <c r="AW51" s="1">
        <f t="shared" si="53"/>
        <v>17.97</v>
      </c>
      <c r="AX51" s="1">
        <f t="shared" si="53"/>
        <v>18.309999999999999</v>
      </c>
      <c r="AY51" s="1">
        <f t="shared" si="53"/>
        <v>18.48</v>
      </c>
      <c r="AZ51" s="1">
        <f t="shared" si="53"/>
        <v>21.74</v>
      </c>
      <c r="BA51" s="1">
        <f t="shared" si="53"/>
        <v>20.79</v>
      </c>
      <c r="BB51" s="1">
        <f t="shared" si="53"/>
        <v>19.739999999999998</v>
      </c>
      <c r="BC51" s="1">
        <f t="shared" si="53"/>
        <v>18.43</v>
      </c>
      <c r="BD51" s="1">
        <f t="shared" si="53"/>
        <v>19.46</v>
      </c>
      <c r="BE51" s="1">
        <f t="shared" si="53"/>
        <v>20</v>
      </c>
      <c r="BF51" s="1">
        <f t="shared" si="53"/>
        <v>19.36</v>
      </c>
      <c r="BG51" s="1">
        <f t="shared" si="53"/>
        <v>19.71</v>
      </c>
      <c r="BH51" s="1">
        <f t="shared" si="53"/>
        <v>21.26</v>
      </c>
      <c r="BI51" s="1">
        <f t="shared" si="53"/>
        <v>21.79</v>
      </c>
      <c r="BJ51" s="1">
        <f t="shared" si="53"/>
        <v>21.67</v>
      </c>
      <c r="BK51" s="1">
        <f t="shared" si="53"/>
        <v>20.75</v>
      </c>
      <c r="BL51" s="1">
        <f t="shared" si="53"/>
        <v>21.57</v>
      </c>
      <c r="BM51" s="1">
        <f t="shared" si="53"/>
        <v>21.79</v>
      </c>
      <c r="BN51" s="1">
        <f t="shared" ref="BN51:CS51" si="54">BN24</f>
        <v>21.55</v>
      </c>
      <c r="BO51" s="1">
        <f t="shared" si="54"/>
        <v>20.87</v>
      </c>
      <c r="BP51" s="1">
        <f t="shared" si="54"/>
        <v>19.809999999999999</v>
      </c>
      <c r="BQ51" s="1">
        <f t="shared" si="54"/>
        <v>20.92</v>
      </c>
      <c r="BR51" s="1">
        <f t="shared" si="54"/>
        <v>19.010000000000002</v>
      </c>
      <c r="BS51" s="1">
        <f t="shared" si="54"/>
        <v>18.78</v>
      </c>
      <c r="BT51" s="1">
        <f t="shared" si="54"/>
        <v>16.899999999999999</v>
      </c>
      <c r="BU51" s="1">
        <f t="shared" si="54"/>
        <v>15.52</v>
      </c>
      <c r="BV51" s="1">
        <f t="shared" si="54"/>
        <v>19.23</v>
      </c>
      <c r="BW51" s="1">
        <f t="shared" si="54"/>
        <v>19.920000000000002</v>
      </c>
      <c r="BX51" s="1">
        <f t="shared" si="54"/>
        <v>18.79</v>
      </c>
      <c r="BY51" s="1">
        <f t="shared" si="54"/>
        <v>16</v>
      </c>
      <c r="BZ51" s="1">
        <f t="shared" si="54"/>
        <v>14.32</v>
      </c>
      <c r="CA51" s="1">
        <f t="shared" si="54"/>
        <v>15.82</v>
      </c>
      <c r="CB51" s="1">
        <f t="shared" si="54"/>
        <v>18.89</v>
      </c>
      <c r="CC51" s="1">
        <f t="shared" si="54"/>
        <v>19.72</v>
      </c>
      <c r="CD51" s="1">
        <f t="shared" si="54"/>
        <v>21.14</v>
      </c>
      <c r="CE51" s="1">
        <f t="shared" si="54"/>
        <v>22</v>
      </c>
      <c r="CF51" s="1">
        <f t="shared" si="54"/>
        <v>22.95</v>
      </c>
      <c r="CG51" s="1">
        <f t="shared" si="54"/>
        <v>22.98</v>
      </c>
      <c r="CH51" s="1">
        <f t="shared" si="54"/>
        <v>22.81</v>
      </c>
      <c r="CI51" s="1">
        <f t="shared" si="54"/>
        <v>22.73</v>
      </c>
      <c r="CJ51" s="1">
        <f t="shared" si="54"/>
        <v>23</v>
      </c>
      <c r="CK51" s="1">
        <f t="shared" si="54"/>
        <v>22.84</v>
      </c>
      <c r="CL51" s="1">
        <f t="shared" si="54"/>
        <v>23.04</v>
      </c>
      <c r="CM51" s="1">
        <f t="shared" si="54"/>
        <v>23.71</v>
      </c>
      <c r="CN51" s="1">
        <f t="shared" si="54"/>
        <v>23.99</v>
      </c>
      <c r="CO51" s="1">
        <f t="shared" si="54"/>
        <v>23.06</v>
      </c>
      <c r="CP51" s="1">
        <f t="shared" si="54"/>
        <v>22.34</v>
      </c>
      <c r="CQ51" s="1">
        <f t="shared" si="54"/>
        <v>23.09</v>
      </c>
      <c r="CR51" s="1">
        <f t="shared" si="54"/>
        <v>22.82</v>
      </c>
      <c r="CS51" s="93">
        <f t="shared" si="54"/>
        <v>23.76</v>
      </c>
      <c r="CT51" s="30">
        <f t="shared" si="51"/>
        <v>1895.3299999999995</v>
      </c>
      <c r="CU51" s="151"/>
    </row>
    <row r="52" spans="1:102" s="136" customFormat="1" ht="15.75" thickBot="1">
      <c r="A52" s="97" t="s">
        <v>52</v>
      </c>
      <c r="B52" s="98">
        <v>200</v>
      </c>
      <c r="C52" s="99">
        <v>200</v>
      </c>
      <c r="D52" s="99">
        <v>150</v>
      </c>
      <c r="E52" s="99">
        <v>166.48</v>
      </c>
      <c r="F52" s="99">
        <v>350</v>
      </c>
      <c r="G52" s="99">
        <v>400</v>
      </c>
      <c r="H52" s="99">
        <v>500</v>
      </c>
      <c r="I52" s="99">
        <v>550</v>
      </c>
      <c r="J52" s="99">
        <v>450</v>
      </c>
      <c r="K52" s="99">
        <v>500</v>
      </c>
      <c r="L52" s="99">
        <v>400</v>
      </c>
      <c r="M52" s="99">
        <v>300</v>
      </c>
      <c r="N52" s="99">
        <v>175</v>
      </c>
      <c r="O52" s="99">
        <v>75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438.7</v>
      </c>
      <c r="AA52" s="99">
        <v>1037</v>
      </c>
      <c r="AB52" s="99">
        <v>837</v>
      </c>
      <c r="AC52" s="99">
        <v>687</v>
      </c>
      <c r="AD52" s="99">
        <v>60.89</v>
      </c>
      <c r="AE52" s="99">
        <v>41.36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34.57</v>
      </c>
      <c r="AM52" s="99">
        <v>93.14</v>
      </c>
      <c r="AN52" s="99">
        <v>273.77</v>
      </c>
      <c r="AO52" s="99">
        <v>404.71</v>
      </c>
      <c r="AP52" s="99">
        <v>248.88</v>
      </c>
      <c r="AQ52" s="99">
        <v>321.19</v>
      </c>
      <c r="AR52" s="99">
        <v>266.89999999999998</v>
      </c>
      <c r="AS52" s="99">
        <v>321.57</v>
      </c>
      <c r="AT52" s="99">
        <v>181.66</v>
      </c>
      <c r="AU52" s="99">
        <v>371.96</v>
      </c>
      <c r="AV52" s="99">
        <v>283.41000000000003</v>
      </c>
      <c r="AW52" s="99">
        <v>322.99</v>
      </c>
      <c r="AX52" s="99">
        <v>48.58</v>
      </c>
      <c r="AY52" s="99">
        <v>131.44999999999999</v>
      </c>
      <c r="AZ52" s="99">
        <v>327.37</v>
      </c>
      <c r="BA52" s="99">
        <v>295.74</v>
      </c>
      <c r="BB52" s="99">
        <v>0</v>
      </c>
      <c r="BC52" s="99">
        <v>0</v>
      </c>
      <c r="BD52" s="99">
        <v>252.43</v>
      </c>
      <c r="BE52" s="99">
        <v>165.78</v>
      </c>
      <c r="BF52" s="99">
        <v>191.12</v>
      </c>
      <c r="BG52" s="99">
        <v>236.19</v>
      </c>
      <c r="BH52" s="99">
        <v>102.46</v>
      </c>
      <c r="BI52" s="99">
        <v>264.61</v>
      </c>
      <c r="BJ52" s="99">
        <v>711.19</v>
      </c>
      <c r="BK52" s="99">
        <v>793.5</v>
      </c>
      <c r="BL52" s="99">
        <v>434.6</v>
      </c>
      <c r="BM52" s="99">
        <v>495.1</v>
      </c>
      <c r="BN52" s="99">
        <v>230.52</v>
      </c>
      <c r="BO52" s="99">
        <v>211.97</v>
      </c>
      <c r="BP52" s="99">
        <v>230.88</v>
      </c>
      <c r="BQ52" s="99">
        <v>151.49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86.92</v>
      </c>
      <c r="CJ52" s="99">
        <v>216.67</v>
      </c>
      <c r="CK52" s="99">
        <v>296.58</v>
      </c>
      <c r="CL52" s="99">
        <v>376.49</v>
      </c>
      <c r="CM52" s="99">
        <v>517.42999999999995</v>
      </c>
      <c r="CN52" s="99">
        <v>659.63</v>
      </c>
      <c r="CO52" s="99">
        <v>616</v>
      </c>
      <c r="CP52" s="99">
        <v>521.77</v>
      </c>
      <c r="CQ52" s="99">
        <v>301.56</v>
      </c>
      <c r="CR52" s="99">
        <v>179.87</v>
      </c>
      <c r="CS52" s="100">
        <v>0</v>
      </c>
      <c r="CT52" s="38">
        <f>SUM(B52:CS52)</f>
        <v>19691.080000000005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4706.5707209677421</v>
      </c>
      <c r="C53" s="103">
        <f t="shared" si="55"/>
        <v>4687.8607209677421</v>
      </c>
      <c r="D53" s="103">
        <f t="shared" si="55"/>
        <v>4806.9207209677415</v>
      </c>
      <c r="E53" s="103">
        <f t="shared" si="55"/>
        <v>4705.610720967743</v>
      </c>
      <c r="F53" s="103">
        <f t="shared" si="55"/>
        <v>4596.2607209677417</v>
      </c>
      <c r="G53" s="103">
        <f t="shared" si="55"/>
        <v>4539.0007209677415</v>
      </c>
      <c r="H53" s="103">
        <f t="shared" si="55"/>
        <v>4418.0507209677417</v>
      </c>
      <c r="I53" s="103">
        <f t="shared" si="55"/>
        <v>4372.2107209677424</v>
      </c>
      <c r="J53" s="103">
        <f t="shared" si="55"/>
        <v>4371.1107209677421</v>
      </c>
      <c r="K53" s="103">
        <f t="shared" si="55"/>
        <v>4322.9507209677422</v>
      </c>
      <c r="L53" s="103">
        <f t="shared" si="55"/>
        <v>4359.1707209677415</v>
      </c>
      <c r="M53" s="103">
        <f t="shared" si="55"/>
        <v>4351.0807209677414</v>
      </c>
      <c r="N53" s="103">
        <f t="shared" si="55"/>
        <v>4298.5807209677423</v>
      </c>
      <c r="O53" s="103">
        <f t="shared" si="55"/>
        <v>4291.9607209677424</v>
      </c>
      <c r="P53" s="103">
        <f t="shared" si="55"/>
        <v>4296.4307209677418</v>
      </c>
      <c r="Q53" s="103">
        <f t="shared" si="55"/>
        <v>4293.5807209677414</v>
      </c>
      <c r="R53" s="103">
        <f t="shared" si="55"/>
        <v>4273.7607209677417</v>
      </c>
      <c r="S53" s="103">
        <f t="shared" si="55"/>
        <v>4194.0607209677419</v>
      </c>
      <c r="T53" s="103">
        <f t="shared" si="55"/>
        <v>4197.940720967742</v>
      </c>
      <c r="U53" s="103">
        <f t="shared" si="55"/>
        <v>4197.0707209677421</v>
      </c>
      <c r="V53" s="103">
        <f t="shared" si="55"/>
        <v>4315.1407209677418</v>
      </c>
      <c r="W53" s="103">
        <f t="shared" si="55"/>
        <v>4398.7207209677417</v>
      </c>
      <c r="X53" s="103">
        <f t="shared" si="55"/>
        <v>4505.8180688841076</v>
      </c>
      <c r="Y53" s="103">
        <f t="shared" si="55"/>
        <v>4612.5989018063419</v>
      </c>
      <c r="Z53" s="103">
        <f t="shared" si="55"/>
        <v>4335.0450913428776</v>
      </c>
      <c r="AA53" s="103">
        <f t="shared" si="55"/>
        <v>3952.8945112944375</v>
      </c>
      <c r="AB53" s="103">
        <f t="shared" si="55"/>
        <v>4400.8355497467355</v>
      </c>
      <c r="AC53" s="103">
        <f t="shared" si="55"/>
        <v>4605.3747033539166</v>
      </c>
      <c r="AD53" s="103">
        <f t="shared" si="55"/>
        <v>5448.0317173656622</v>
      </c>
      <c r="AE53" s="103">
        <f t="shared" si="55"/>
        <v>5558.3359838673941</v>
      </c>
      <c r="AF53" s="103">
        <f t="shared" si="55"/>
        <v>5742.70184991323</v>
      </c>
      <c r="AG53" s="103">
        <f t="shared" si="55"/>
        <v>5834.2695523919447</v>
      </c>
      <c r="AH53" s="103">
        <f t="shared" ref="AH53:BM53" si="56">SUM(AH30,AH40,AH42,AH47,-AH52)</f>
        <v>5714.3072973290464</v>
      </c>
      <c r="AI53" s="103">
        <f t="shared" si="56"/>
        <v>5814.7180314333336</v>
      </c>
      <c r="AJ53" s="103">
        <f t="shared" si="56"/>
        <v>5760.6913900368581</v>
      </c>
      <c r="AK53" s="103">
        <f t="shared" si="56"/>
        <v>5608.1624332575493</v>
      </c>
      <c r="AL53" s="103">
        <f t="shared" si="56"/>
        <v>5659.5389502823691</v>
      </c>
      <c r="AM53" s="103">
        <f t="shared" si="56"/>
        <v>5715.6298764939766</v>
      </c>
      <c r="AN53" s="103">
        <f t="shared" si="56"/>
        <v>5927.0916768794887</v>
      </c>
      <c r="AO53" s="103">
        <f t="shared" si="56"/>
        <v>5870.9658881592686</v>
      </c>
      <c r="AP53" s="103">
        <f t="shared" si="56"/>
        <v>6401.1879383034366</v>
      </c>
      <c r="AQ53" s="103">
        <f t="shared" si="56"/>
        <v>6471.514667141756</v>
      </c>
      <c r="AR53" s="103">
        <f t="shared" si="56"/>
        <v>6732.7747131139777</v>
      </c>
      <c r="AS53" s="103">
        <f t="shared" si="56"/>
        <v>6780.1115269434931</v>
      </c>
      <c r="AT53" s="103">
        <f t="shared" si="56"/>
        <v>6880.1293736488878</v>
      </c>
      <c r="AU53" s="103">
        <f t="shared" si="56"/>
        <v>6768.450797676709</v>
      </c>
      <c r="AV53" s="103">
        <f t="shared" si="56"/>
        <v>6533.1847990673596</v>
      </c>
      <c r="AW53" s="103">
        <f t="shared" si="56"/>
        <v>5813.0852136306858</v>
      </c>
      <c r="AX53" s="103">
        <f t="shared" si="56"/>
        <v>6087.9212079128647</v>
      </c>
      <c r="AY53" s="103">
        <f t="shared" si="56"/>
        <v>6009.5177060395281</v>
      </c>
      <c r="AZ53" s="103">
        <f t="shared" si="56"/>
        <v>5732.9813674653897</v>
      </c>
      <c r="BA53" s="103">
        <f t="shared" si="56"/>
        <v>5673.8821011337695</v>
      </c>
      <c r="BB53" s="103">
        <f t="shared" si="56"/>
        <v>5988.3507352463475</v>
      </c>
      <c r="BC53" s="103">
        <f t="shared" si="56"/>
        <v>6090.5185186336203</v>
      </c>
      <c r="BD53" s="103">
        <f t="shared" si="56"/>
        <v>5924.3669160062709</v>
      </c>
      <c r="BE53" s="103">
        <f t="shared" si="56"/>
        <v>6129.5542701475997</v>
      </c>
      <c r="BF53" s="103">
        <f t="shared" si="56"/>
        <v>6146.854551121437</v>
      </c>
      <c r="BG53" s="103">
        <f t="shared" si="56"/>
        <v>5932.7729554101215</v>
      </c>
      <c r="BH53" s="103">
        <f t="shared" si="56"/>
        <v>6583.8133760017217</v>
      </c>
      <c r="BI53" s="103">
        <f t="shared" si="56"/>
        <v>6279.9818080289651</v>
      </c>
      <c r="BJ53" s="103">
        <f t="shared" si="56"/>
        <v>6358.5535910313629</v>
      </c>
      <c r="BK53" s="103">
        <f t="shared" si="56"/>
        <v>6424.8423630233929</v>
      </c>
      <c r="BL53" s="103">
        <f t="shared" si="56"/>
        <v>6562.9965161999844</v>
      </c>
      <c r="BM53" s="103">
        <f t="shared" si="56"/>
        <v>6192.7043559149224</v>
      </c>
      <c r="BN53" s="103">
        <f t="shared" ref="BN53:CS53" si="57">SUM(BN30,BN40,BN42,BN47,-BN52)</f>
        <v>6129.3997240063309</v>
      </c>
      <c r="BO53" s="103">
        <f t="shared" si="57"/>
        <v>5893.0208973505232</v>
      </c>
      <c r="BP53" s="103">
        <f t="shared" si="57"/>
        <v>5674.7478871907051</v>
      </c>
      <c r="BQ53" s="103">
        <f t="shared" si="57"/>
        <v>5607.9206310593036</v>
      </c>
      <c r="BR53" s="103">
        <f t="shared" si="57"/>
        <v>5457.355464032571</v>
      </c>
      <c r="BS53" s="103">
        <f t="shared" si="57"/>
        <v>5275.8074740361008</v>
      </c>
      <c r="BT53" s="103">
        <f t="shared" si="57"/>
        <v>5332.8875534774597</v>
      </c>
      <c r="BU53" s="103">
        <f t="shared" si="57"/>
        <v>5623.2616665612559</v>
      </c>
      <c r="BV53" s="103">
        <f t="shared" si="57"/>
        <v>5562.8658159210045</v>
      </c>
      <c r="BW53" s="103">
        <f t="shared" si="57"/>
        <v>5704.3567274287316</v>
      </c>
      <c r="BX53" s="103">
        <f t="shared" si="57"/>
        <v>5744.744181525617</v>
      </c>
      <c r="BY53" s="103">
        <f t="shared" si="57"/>
        <v>5914.3878495219769</v>
      </c>
      <c r="BZ53" s="103">
        <f t="shared" si="57"/>
        <v>5651.5107209677417</v>
      </c>
      <c r="CA53" s="103">
        <f t="shared" si="57"/>
        <v>5653.7807209677421</v>
      </c>
      <c r="CB53" s="103">
        <f t="shared" si="57"/>
        <v>5734.8607209677421</v>
      </c>
      <c r="CC53" s="103">
        <f t="shared" si="57"/>
        <v>5732.2207209677417</v>
      </c>
      <c r="CD53" s="103">
        <f t="shared" si="57"/>
        <v>5740.3807209677425</v>
      </c>
      <c r="CE53" s="103">
        <f t="shared" si="57"/>
        <v>5692.2707209677419</v>
      </c>
      <c r="CF53" s="103">
        <f t="shared" si="57"/>
        <v>5721.3507209677418</v>
      </c>
      <c r="CG53" s="103">
        <f t="shared" si="57"/>
        <v>5746.2107209677415</v>
      </c>
      <c r="CH53" s="103">
        <f t="shared" si="57"/>
        <v>5763.7807209677421</v>
      </c>
      <c r="CI53" s="103">
        <f t="shared" si="57"/>
        <v>5700.8607209677421</v>
      </c>
      <c r="CJ53" s="103">
        <f t="shared" si="57"/>
        <v>5610.0707209677421</v>
      </c>
      <c r="CK53" s="103">
        <f t="shared" si="57"/>
        <v>5556.3007209677426</v>
      </c>
      <c r="CL53" s="103">
        <f t="shared" si="57"/>
        <v>5500.3507209677427</v>
      </c>
      <c r="CM53" s="103">
        <f t="shared" si="57"/>
        <v>5374.650720967742</v>
      </c>
      <c r="CN53" s="103">
        <f t="shared" si="57"/>
        <v>5149.5607209677419</v>
      </c>
      <c r="CO53" s="103">
        <f t="shared" si="57"/>
        <v>4980.0707209677421</v>
      </c>
      <c r="CP53" s="103">
        <f t="shared" si="57"/>
        <v>4856.8107209677419</v>
      </c>
      <c r="CQ53" s="103">
        <f t="shared" si="57"/>
        <v>4996.4107209677413</v>
      </c>
      <c r="CR53" s="103">
        <f t="shared" si="57"/>
        <v>4909.9707209677426</v>
      </c>
      <c r="CS53" s="104">
        <f t="shared" si="57"/>
        <v>4969.4707209677426</v>
      </c>
      <c r="CT53" s="105">
        <f>SUM(B53:CS53)</f>
        <v>519522.75899543875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1691.5569999999998</v>
      </c>
      <c r="C55" s="107">
        <f t="shared" si="58"/>
        <v>1716.7769999999991</v>
      </c>
      <c r="D55" s="107">
        <f t="shared" si="58"/>
        <v>1660.2669999999998</v>
      </c>
      <c r="E55" s="107">
        <f t="shared" si="58"/>
        <v>1816.2469999999985</v>
      </c>
      <c r="F55" s="107">
        <f t="shared" si="58"/>
        <v>1988.9369999999999</v>
      </c>
      <c r="G55" s="107">
        <f t="shared" si="58"/>
        <v>2135.567</v>
      </c>
      <c r="H55" s="107">
        <f t="shared" si="58"/>
        <v>2256.4369999999999</v>
      </c>
      <c r="I55" s="107">
        <f t="shared" si="58"/>
        <v>2304.9169999999995</v>
      </c>
      <c r="J55" s="107">
        <f t="shared" si="58"/>
        <v>2306.5769999999993</v>
      </c>
      <c r="K55" s="107">
        <f t="shared" si="58"/>
        <v>2354.8169999999991</v>
      </c>
      <c r="L55" s="107">
        <f t="shared" si="58"/>
        <v>2320.8370000000004</v>
      </c>
      <c r="M55" s="107">
        <f t="shared" si="58"/>
        <v>2328.7269999999999</v>
      </c>
      <c r="N55" s="107">
        <f t="shared" si="58"/>
        <v>2377.5669999999991</v>
      </c>
      <c r="O55" s="107">
        <f t="shared" si="58"/>
        <v>2385.1569999999992</v>
      </c>
      <c r="P55" s="107">
        <f t="shared" si="58"/>
        <v>2377.9970000000003</v>
      </c>
      <c r="Q55" s="107">
        <f t="shared" si="58"/>
        <v>2381.9270000000006</v>
      </c>
      <c r="R55" s="107">
        <f t="shared" si="58"/>
        <v>2426.1670000000004</v>
      </c>
      <c r="S55" s="107">
        <f t="shared" si="58"/>
        <v>2526.8669999999993</v>
      </c>
      <c r="T55" s="107">
        <f t="shared" si="58"/>
        <v>2539.9369999999999</v>
      </c>
      <c r="U55" s="107">
        <f t="shared" si="58"/>
        <v>2539.1969999999992</v>
      </c>
      <c r="V55" s="107">
        <f t="shared" si="58"/>
        <v>2425.3069999999998</v>
      </c>
      <c r="W55" s="107">
        <f t="shared" si="58"/>
        <v>2342.5769999999993</v>
      </c>
      <c r="X55" s="107">
        <f t="shared" si="58"/>
        <v>5739.709652083633</v>
      </c>
      <c r="Y55" s="107">
        <f t="shared" si="58"/>
        <v>5639.8288191614001</v>
      </c>
      <c r="Z55" s="107">
        <f t="shared" si="58"/>
        <v>5932.1226296248642</v>
      </c>
      <c r="AA55" s="107">
        <f t="shared" si="58"/>
        <v>6352.1632096733038</v>
      </c>
      <c r="AB55" s="107">
        <f t="shared" si="58"/>
        <v>5947.0621712210059</v>
      </c>
      <c r="AC55" s="107">
        <f t="shared" si="58"/>
        <v>5779.3930176138256</v>
      </c>
      <c r="AD55" s="107">
        <f t="shared" si="58"/>
        <v>4984.6560036020783</v>
      </c>
      <c r="AE55" s="107">
        <f t="shared" si="58"/>
        <v>4930.8617371003465</v>
      </c>
      <c r="AF55" s="107">
        <f t="shared" si="58"/>
        <v>4810.1158710545114</v>
      </c>
      <c r="AG55" s="107">
        <f t="shared" si="58"/>
        <v>4748.6481685757954</v>
      </c>
      <c r="AH55" s="107">
        <f t="shared" ref="AH55:BM55" si="59">AH25-AH53</f>
        <v>4905.7504236386949</v>
      </c>
      <c r="AI55" s="107">
        <f t="shared" si="59"/>
        <v>4857.6696895344076</v>
      </c>
      <c r="AJ55" s="107">
        <f t="shared" si="59"/>
        <v>4568.7663309308828</v>
      </c>
      <c r="AK55" s="107">
        <f t="shared" si="59"/>
        <v>4621.4052877101922</v>
      </c>
      <c r="AL55" s="107">
        <f t="shared" si="59"/>
        <v>4596.8787706853727</v>
      </c>
      <c r="AM55" s="107">
        <f t="shared" si="59"/>
        <v>4635.6478444737641</v>
      </c>
      <c r="AN55" s="107">
        <f t="shared" si="59"/>
        <v>4458.8460440882536</v>
      </c>
      <c r="AO55" s="107">
        <f t="shared" si="59"/>
        <v>4526.3018328084736</v>
      </c>
      <c r="AP55" s="107">
        <f t="shared" si="59"/>
        <v>4064.5797826643056</v>
      </c>
      <c r="AQ55" s="107">
        <f t="shared" si="59"/>
        <v>4049.1830538259865</v>
      </c>
      <c r="AR55" s="107">
        <f t="shared" si="59"/>
        <v>3887.6830078537632</v>
      </c>
      <c r="AS55" s="107">
        <f t="shared" si="59"/>
        <v>4002.3861940242487</v>
      </c>
      <c r="AT55" s="107">
        <f t="shared" si="59"/>
        <v>3917.4483473188538</v>
      </c>
      <c r="AU55" s="107">
        <f t="shared" si="59"/>
        <v>4033.6269232910345</v>
      </c>
      <c r="AV55" s="107">
        <f t="shared" si="59"/>
        <v>4293.4229219003828</v>
      </c>
      <c r="AW55" s="107">
        <f t="shared" si="59"/>
        <v>4983.9225073370562</v>
      </c>
      <c r="AX55" s="107">
        <f t="shared" si="59"/>
        <v>4897.996513054879</v>
      </c>
      <c r="AY55" s="107">
        <f t="shared" si="59"/>
        <v>5015.4300149282144</v>
      </c>
      <c r="AZ55" s="107">
        <f t="shared" si="59"/>
        <v>5294.9963535023517</v>
      </c>
      <c r="BA55" s="107">
        <f t="shared" si="59"/>
        <v>5287.9356198339719</v>
      </c>
      <c r="BB55" s="107">
        <f t="shared" si="59"/>
        <v>4918.2369857213944</v>
      </c>
      <c r="BC55" s="107">
        <f t="shared" si="59"/>
        <v>4711.879202334123</v>
      </c>
      <c r="BD55" s="107">
        <f t="shared" si="59"/>
        <v>5046.4908049614714</v>
      </c>
      <c r="BE55" s="107">
        <f t="shared" si="59"/>
        <v>4841.0334508201422</v>
      </c>
      <c r="BF55" s="107">
        <f t="shared" si="59"/>
        <v>5004.2331698463049</v>
      </c>
      <c r="BG55" s="107">
        <f t="shared" si="59"/>
        <v>5238.3947655576203</v>
      </c>
      <c r="BH55" s="107">
        <f t="shared" si="59"/>
        <v>4709.2843449660222</v>
      </c>
      <c r="BI55" s="107">
        <f t="shared" si="59"/>
        <v>5032.8159129387759</v>
      </c>
      <c r="BJ55" s="107">
        <f t="shared" si="59"/>
        <v>5063.0441299363774</v>
      </c>
      <c r="BK55" s="107">
        <f t="shared" si="59"/>
        <v>5033.5853579443492</v>
      </c>
      <c r="BL55" s="107">
        <f t="shared" si="59"/>
        <v>4972.861204767758</v>
      </c>
      <c r="BM55" s="107">
        <f t="shared" si="59"/>
        <v>5376.0933650528186</v>
      </c>
      <c r="BN55" s="107">
        <f t="shared" ref="BN55:CS55" si="60">BN25-BN53</f>
        <v>5334.2479969614124</v>
      </c>
      <c r="BO55" s="107">
        <f t="shared" si="60"/>
        <v>5412.1868236172177</v>
      </c>
      <c r="BP55" s="107">
        <f t="shared" si="60"/>
        <v>5536.6698337770385</v>
      </c>
      <c r="BQ55" s="107">
        <f t="shared" si="60"/>
        <v>5591.7170899084376</v>
      </c>
      <c r="BR55" s="107">
        <f t="shared" si="60"/>
        <v>5702.7922569351722</v>
      </c>
      <c r="BS55" s="107">
        <f t="shared" si="60"/>
        <v>5858.190246931641</v>
      </c>
      <c r="BT55" s="107">
        <f t="shared" si="60"/>
        <v>5718.9101674902813</v>
      </c>
      <c r="BU55" s="107">
        <f t="shared" si="60"/>
        <v>5339.8660544064851</v>
      </c>
      <c r="BV55" s="107">
        <f t="shared" si="60"/>
        <v>5345.8819050467373</v>
      </c>
      <c r="BW55" s="107">
        <f t="shared" si="60"/>
        <v>5160.2009935390097</v>
      </c>
      <c r="BX55" s="107">
        <f t="shared" si="60"/>
        <v>5033.6635394421246</v>
      </c>
      <c r="BY55" s="107">
        <f t="shared" si="60"/>
        <v>4780.4998714457643</v>
      </c>
      <c r="BZ55" s="107">
        <f t="shared" si="60"/>
        <v>1421.2469999999994</v>
      </c>
      <c r="CA55" s="107">
        <f t="shared" si="60"/>
        <v>1371.4069999999992</v>
      </c>
      <c r="CB55" s="107">
        <f t="shared" si="60"/>
        <v>1279.9969999999994</v>
      </c>
      <c r="CC55" s="107">
        <f t="shared" si="60"/>
        <v>1233.4469999999992</v>
      </c>
      <c r="CD55" s="107">
        <f t="shared" si="60"/>
        <v>1262.5769999999993</v>
      </c>
      <c r="CE55" s="107">
        <f t="shared" si="60"/>
        <v>1339.5470000000005</v>
      </c>
      <c r="CF55" s="107">
        <f t="shared" si="60"/>
        <v>1345.527</v>
      </c>
      <c r="CG55" s="107">
        <f t="shared" si="60"/>
        <v>1352.6970000000001</v>
      </c>
      <c r="CH55" s="107">
        <f t="shared" si="60"/>
        <v>1307.1169999999993</v>
      </c>
      <c r="CI55" s="107">
        <f t="shared" si="60"/>
        <v>1379.9569999999994</v>
      </c>
      <c r="CJ55" s="107">
        <f t="shared" si="60"/>
        <v>1502.0169999999998</v>
      </c>
      <c r="CK55" s="107">
        <f t="shared" si="60"/>
        <v>1581.6269999999986</v>
      </c>
      <c r="CL55" s="107">
        <f t="shared" si="60"/>
        <v>1673.9269999999997</v>
      </c>
      <c r="CM55" s="107">
        <f t="shared" si="60"/>
        <v>1823.2970000000005</v>
      </c>
      <c r="CN55" s="107">
        <f t="shared" si="60"/>
        <v>2051.527</v>
      </c>
      <c r="CO55" s="107">
        <f t="shared" si="60"/>
        <v>2216.9569999999994</v>
      </c>
      <c r="CP55" s="107">
        <f t="shared" si="60"/>
        <v>2295.7569999999996</v>
      </c>
      <c r="CQ55" s="107">
        <f t="shared" si="60"/>
        <v>2132.9070000000002</v>
      </c>
      <c r="CR55" s="107">
        <f t="shared" si="60"/>
        <v>2229.146999999999</v>
      </c>
      <c r="CS55" s="108">
        <f t="shared" si="60"/>
        <v>2177.5869999999986</v>
      </c>
      <c r="CT55" s="109">
        <f>SUM(B55:CS55)</f>
        <v>352709.8522174643</v>
      </c>
      <c r="CU55" s="149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0</v>
      </c>
      <c r="X56" s="36">
        <v>100</v>
      </c>
      <c r="Y56" s="36">
        <v>100</v>
      </c>
      <c r="Z56" s="36">
        <v>550</v>
      </c>
      <c r="AA56" s="36">
        <v>1350</v>
      </c>
      <c r="AB56" s="36">
        <v>1250</v>
      </c>
      <c r="AC56" s="36">
        <v>1300</v>
      </c>
      <c r="AD56" s="36">
        <v>800</v>
      </c>
      <c r="AE56" s="36">
        <v>900</v>
      </c>
      <c r="AF56" s="36">
        <v>1200</v>
      </c>
      <c r="AG56" s="36">
        <v>1200</v>
      </c>
      <c r="AH56" s="36">
        <v>1100</v>
      </c>
      <c r="AI56" s="36">
        <v>1100</v>
      </c>
      <c r="AJ56" s="36">
        <v>1000</v>
      </c>
      <c r="AK56" s="36">
        <v>1000</v>
      </c>
      <c r="AL56" s="36">
        <v>1100</v>
      </c>
      <c r="AM56" s="36">
        <v>1000</v>
      </c>
      <c r="AN56" s="36">
        <v>1250</v>
      </c>
      <c r="AO56" s="36">
        <v>1150</v>
      </c>
      <c r="AP56" s="36">
        <v>850</v>
      </c>
      <c r="AQ56" s="36">
        <v>750</v>
      </c>
      <c r="AR56" s="36">
        <v>550</v>
      </c>
      <c r="AS56" s="36">
        <v>450</v>
      </c>
      <c r="AT56" s="36">
        <v>350</v>
      </c>
      <c r="AU56" s="36">
        <v>500</v>
      </c>
      <c r="AV56" s="36">
        <v>500</v>
      </c>
      <c r="AW56" s="36">
        <v>600</v>
      </c>
      <c r="AX56" s="36">
        <v>550</v>
      </c>
      <c r="AY56" s="36">
        <v>550</v>
      </c>
      <c r="AZ56" s="36">
        <v>150</v>
      </c>
      <c r="BA56" s="36">
        <v>100</v>
      </c>
      <c r="BB56" s="36">
        <v>150</v>
      </c>
      <c r="BC56" s="36">
        <v>200</v>
      </c>
      <c r="BD56" s="36">
        <v>550</v>
      </c>
      <c r="BE56" s="36">
        <v>500</v>
      </c>
      <c r="BF56" s="36">
        <v>1000</v>
      </c>
      <c r="BG56" s="36">
        <v>1200</v>
      </c>
      <c r="BH56" s="36">
        <v>300</v>
      </c>
      <c r="BI56" s="36">
        <v>600</v>
      </c>
      <c r="BJ56" s="36">
        <v>0</v>
      </c>
      <c r="BK56" s="36">
        <v>0</v>
      </c>
      <c r="BL56" s="36">
        <v>0</v>
      </c>
      <c r="BM56" s="36">
        <v>100</v>
      </c>
      <c r="BN56" s="36">
        <v>250</v>
      </c>
      <c r="BO56" s="36">
        <v>500</v>
      </c>
      <c r="BP56" s="36">
        <v>900</v>
      </c>
      <c r="BQ56" s="36">
        <v>1000</v>
      </c>
      <c r="BR56" s="36">
        <v>1300</v>
      </c>
      <c r="BS56" s="36">
        <v>1450</v>
      </c>
      <c r="BT56" s="36">
        <v>1650</v>
      </c>
      <c r="BU56" s="36">
        <v>1850</v>
      </c>
      <c r="BV56" s="36">
        <v>1750</v>
      </c>
      <c r="BW56" s="36">
        <v>1650</v>
      </c>
      <c r="BX56" s="36">
        <v>1300</v>
      </c>
      <c r="BY56" s="36">
        <v>1500</v>
      </c>
      <c r="BZ56" s="36">
        <v>1500</v>
      </c>
      <c r="CA56" s="36">
        <v>1300</v>
      </c>
      <c r="CB56" s="36">
        <v>1350</v>
      </c>
      <c r="CC56" s="36">
        <v>1200</v>
      </c>
      <c r="CD56" s="36">
        <v>1200</v>
      </c>
      <c r="CE56" s="36">
        <v>1150</v>
      </c>
      <c r="CF56" s="36">
        <v>1300</v>
      </c>
      <c r="CG56" s="36">
        <v>1200</v>
      </c>
      <c r="CH56" s="36">
        <v>1150</v>
      </c>
      <c r="CI56" s="36">
        <v>1050</v>
      </c>
      <c r="CJ56" s="36">
        <v>1150</v>
      </c>
      <c r="CK56" s="36">
        <v>1150</v>
      </c>
      <c r="CL56" s="36">
        <v>950</v>
      </c>
      <c r="CM56" s="36">
        <v>950</v>
      </c>
      <c r="CN56" s="36">
        <v>850</v>
      </c>
      <c r="CO56" s="36">
        <v>850</v>
      </c>
      <c r="CP56" s="36">
        <v>750</v>
      </c>
      <c r="CQ56" s="36">
        <v>500</v>
      </c>
      <c r="CR56" s="36">
        <v>450</v>
      </c>
      <c r="CS56" s="37">
        <v>350</v>
      </c>
      <c r="CT56" s="30">
        <f>SUM(B56:CS56)</f>
        <v>63400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1691.5569999999998</v>
      </c>
      <c r="C57" s="107">
        <f t="shared" si="61"/>
        <v>1716.7769999999991</v>
      </c>
      <c r="D57" s="107">
        <f t="shared" si="61"/>
        <v>1660.2669999999998</v>
      </c>
      <c r="E57" s="107">
        <f t="shared" si="61"/>
        <v>1816.2469999999985</v>
      </c>
      <c r="F57" s="107">
        <f t="shared" si="61"/>
        <v>1988.9369999999999</v>
      </c>
      <c r="G57" s="107">
        <f t="shared" si="61"/>
        <v>2135.567</v>
      </c>
      <c r="H57" s="107">
        <f t="shared" si="61"/>
        <v>2256.4369999999999</v>
      </c>
      <c r="I57" s="107">
        <f t="shared" si="61"/>
        <v>2304.9169999999995</v>
      </c>
      <c r="J57" s="107">
        <f t="shared" si="61"/>
        <v>2306.5769999999993</v>
      </c>
      <c r="K57" s="107">
        <f t="shared" si="61"/>
        <v>2354.8169999999991</v>
      </c>
      <c r="L57" s="107">
        <f t="shared" si="61"/>
        <v>2320.8370000000004</v>
      </c>
      <c r="M57" s="107">
        <f t="shared" si="61"/>
        <v>2328.7269999999999</v>
      </c>
      <c r="N57" s="107">
        <f t="shared" si="61"/>
        <v>2377.5669999999991</v>
      </c>
      <c r="O57" s="107">
        <f t="shared" si="61"/>
        <v>2385.1569999999992</v>
      </c>
      <c r="P57" s="107">
        <f t="shared" si="61"/>
        <v>2377.9970000000003</v>
      </c>
      <c r="Q57" s="107">
        <f t="shared" si="61"/>
        <v>2381.9270000000006</v>
      </c>
      <c r="R57" s="107">
        <f t="shared" si="61"/>
        <v>2426.1670000000004</v>
      </c>
      <c r="S57" s="107">
        <f t="shared" si="61"/>
        <v>2526.8669999999993</v>
      </c>
      <c r="T57" s="107">
        <f t="shared" si="61"/>
        <v>2539.9369999999999</v>
      </c>
      <c r="U57" s="107">
        <f t="shared" si="61"/>
        <v>2539.1969999999992</v>
      </c>
      <c r="V57" s="107">
        <f t="shared" si="61"/>
        <v>2425.3069999999998</v>
      </c>
      <c r="W57" s="107">
        <f t="shared" si="61"/>
        <v>2342.5769999999993</v>
      </c>
      <c r="X57" s="107">
        <f t="shared" si="61"/>
        <v>5639.709652083633</v>
      </c>
      <c r="Y57" s="107">
        <f t="shared" si="61"/>
        <v>5539.8288191614001</v>
      </c>
      <c r="Z57" s="107">
        <f t="shared" si="61"/>
        <v>5382.1226296248642</v>
      </c>
      <c r="AA57" s="107">
        <f t="shared" si="61"/>
        <v>5002.1632096733038</v>
      </c>
      <c r="AB57" s="107">
        <f t="shared" si="61"/>
        <v>4697.0621712210059</v>
      </c>
      <c r="AC57" s="107">
        <f t="shared" si="61"/>
        <v>4479.3930176138256</v>
      </c>
      <c r="AD57" s="107">
        <f t="shared" si="61"/>
        <v>4184.6560036020783</v>
      </c>
      <c r="AE57" s="107">
        <f t="shared" si="61"/>
        <v>4030.8617371003465</v>
      </c>
      <c r="AF57" s="107">
        <f t="shared" si="61"/>
        <v>3610.1158710545114</v>
      </c>
      <c r="AG57" s="107">
        <f t="shared" si="61"/>
        <v>3548.6481685757954</v>
      </c>
      <c r="AH57" s="107">
        <f t="shared" ref="AH57:BM57" si="62">IF(AH56&gt;AH55,0,AH55-AH56)</f>
        <v>3805.7504236386949</v>
      </c>
      <c r="AI57" s="107">
        <f t="shared" si="62"/>
        <v>3757.6696895344076</v>
      </c>
      <c r="AJ57" s="107">
        <f t="shared" si="62"/>
        <v>3568.7663309308828</v>
      </c>
      <c r="AK57" s="107">
        <f t="shared" si="62"/>
        <v>3621.4052877101922</v>
      </c>
      <c r="AL57" s="107">
        <f t="shared" si="62"/>
        <v>3496.8787706853727</v>
      </c>
      <c r="AM57" s="107">
        <f t="shared" si="62"/>
        <v>3635.6478444737641</v>
      </c>
      <c r="AN57" s="107">
        <f t="shared" si="62"/>
        <v>3208.8460440882536</v>
      </c>
      <c r="AO57" s="107">
        <f t="shared" si="62"/>
        <v>3376.3018328084736</v>
      </c>
      <c r="AP57" s="107">
        <f t="shared" si="62"/>
        <v>3214.5797826643056</v>
      </c>
      <c r="AQ57" s="107">
        <f t="shared" si="62"/>
        <v>3299.1830538259865</v>
      </c>
      <c r="AR57" s="107">
        <f t="shared" si="62"/>
        <v>3337.6830078537632</v>
      </c>
      <c r="AS57" s="107">
        <f t="shared" si="62"/>
        <v>3552.3861940242487</v>
      </c>
      <c r="AT57" s="107">
        <f t="shared" si="62"/>
        <v>3567.4483473188538</v>
      </c>
      <c r="AU57" s="107">
        <f t="shared" si="62"/>
        <v>3533.6269232910345</v>
      </c>
      <c r="AV57" s="107">
        <f t="shared" si="62"/>
        <v>3793.4229219003828</v>
      </c>
      <c r="AW57" s="107">
        <f t="shared" si="62"/>
        <v>4383.9225073370562</v>
      </c>
      <c r="AX57" s="107">
        <f t="shared" si="62"/>
        <v>4347.996513054879</v>
      </c>
      <c r="AY57" s="107">
        <f t="shared" si="62"/>
        <v>4465.4300149282144</v>
      </c>
      <c r="AZ57" s="107">
        <f t="shared" si="62"/>
        <v>5144.9963535023517</v>
      </c>
      <c r="BA57" s="107">
        <f t="shared" si="62"/>
        <v>5187.9356198339719</v>
      </c>
      <c r="BB57" s="107">
        <f t="shared" si="62"/>
        <v>4768.2369857213944</v>
      </c>
      <c r="BC57" s="107">
        <f t="shared" si="62"/>
        <v>4511.879202334123</v>
      </c>
      <c r="BD57" s="107">
        <f t="shared" si="62"/>
        <v>4496.4908049614714</v>
      </c>
      <c r="BE57" s="107">
        <f t="shared" si="62"/>
        <v>4341.0334508201422</v>
      </c>
      <c r="BF57" s="107">
        <f t="shared" si="62"/>
        <v>4004.2331698463049</v>
      </c>
      <c r="BG57" s="107">
        <f t="shared" si="62"/>
        <v>4038.3947655576203</v>
      </c>
      <c r="BH57" s="107">
        <f t="shared" si="62"/>
        <v>4409.2843449660222</v>
      </c>
      <c r="BI57" s="107">
        <f t="shared" si="62"/>
        <v>4432.8159129387759</v>
      </c>
      <c r="BJ57" s="107">
        <f t="shared" si="62"/>
        <v>5063.0441299363774</v>
      </c>
      <c r="BK57" s="107">
        <f t="shared" si="62"/>
        <v>5033.5853579443492</v>
      </c>
      <c r="BL57" s="107">
        <f t="shared" si="62"/>
        <v>4972.861204767758</v>
      </c>
      <c r="BM57" s="107">
        <f t="shared" si="62"/>
        <v>5276.0933650528186</v>
      </c>
      <c r="BN57" s="107">
        <f t="shared" ref="BN57:CS57" si="63">IF(BN56&gt;BN55,0,BN55-BN56)</f>
        <v>5084.2479969614124</v>
      </c>
      <c r="BO57" s="107">
        <f t="shared" si="63"/>
        <v>4912.1868236172177</v>
      </c>
      <c r="BP57" s="107">
        <f t="shared" si="63"/>
        <v>4636.6698337770385</v>
      </c>
      <c r="BQ57" s="107">
        <f t="shared" si="63"/>
        <v>4591.7170899084376</v>
      </c>
      <c r="BR57" s="107">
        <f t="shared" si="63"/>
        <v>4402.7922569351722</v>
      </c>
      <c r="BS57" s="107">
        <f t="shared" si="63"/>
        <v>4408.190246931641</v>
      </c>
      <c r="BT57" s="107">
        <f t="shared" si="63"/>
        <v>4068.9101674902813</v>
      </c>
      <c r="BU57" s="107">
        <f t="shared" si="63"/>
        <v>3489.8660544064851</v>
      </c>
      <c r="BV57" s="107">
        <f t="shared" si="63"/>
        <v>3595.8819050467373</v>
      </c>
      <c r="BW57" s="107">
        <f t="shared" si="63"/>
        <v>3510.2009935390097</v>
      </c>
      <c r="BX57" s="107">
        <f t="shared" si="63"/>
        <v>3733.6635394421246</v>
      </c>
      <c r="BY57" s="107">
        <f t="shared" si="63"/>
        <v>3280.4998714457643</v>
      </c>
      <c r="BZ57" s="107">
        <f t="shared" si="63"/>
        <v>0</v>
      </c>
      <c r="CA57" s="107">
        <f t="shared" si="63"/>
        <v>71.406999999999243</v>
      </c>
      <c r="CB57" s="107">
        <f t="shared" si="63"/>
        <v>0</v>
      </c>
      <c r="CC57" s="107">
        <f t="shared" si="63"/>
        <v>33.446999999999207</v>
      </c>
      <c r="CD57" s="107">
        <f t="shared" si="63"/>
        <v>62.576999999999316</v>
      </c>
      <c r="CE57" s="107">
        <f t="shared" si="63"/>
        <v>189.54700000000048</v>
      </c>
      <c r="CF57" s="107">
        <f t="shared" si="63"/>
        <v>45.527000000000044</v>
      </c>
      <c r="CG57" s="107">
        <f t="shared" si="63"/>
        <v>152.69700000000012</v>
      </c>
      <c r="CH57" s="107">
        <f t="shared" si="63"/>
        <v>157.11699999999928</v>
      </c>
      <c r="CI57" s="107">
        <f t="shared" si="63"/>
        <v>329.95699999999943</v>
      </c>
      <c r="CJ57" s="107">
        <f t="shared" si="63"/>
        <v>352.01699999999983</v>
      </c>
      <c r="CK57" s="107">
        <f t="shared" si="63"/>
        <v>431.62699999999859</v>
      </c>
      <c r="CL57" s="107">
        <f t="shared" si="63"/>
        <v>723.92699999999968</v>
      </c>
      <c r="CM57" s="107">
        <f t="shared" si="63"/>
        <v>873.29700000000048</v>
      </c>
      <c r="CN57" s="107">
        <f t="shared" si="63"/>
        <v>1201.527</v>
      </c>
      <c r="CO57" s="107">
        <f t="shared" si="63"/>
        <v>1366.9569999999994</v>
      </c>
      <c r="CP57" s="107">
        <f t="shared" si="63"/>
        <v>1545.7569999999996</v>
      </c>
      <c r="CQ57" s="107">
        <f t="shared" si="63"/>
        <v>1632.9070000000002</v>
      </c>
      <c r="CR57" s="107">
        <f t="shared" si="63"/>
        <v>1779.146999999999</v>
      </c>
      <c r="CS57" s="108">
        <f t="shared" si="63"/>
        <v>1827.5869999999986</v>
      </c>
      <c r="CT57" s="109">
        <f>SUM(B57:CS57)</f>
        <v>289458.60821746429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2735.6930000000002</v>
      </c>
      <c r="C61" s="172">
        <f>SUM(C62:C68)</f>
        <v>2735.6930000000002</v>
      </c>
      <c r="D61" s="172">
        <f t="shared" ref="D61:BO61" si="64">SUM(D62:D68)</f>
        <v>2736.6930000000002</v>
      </c>
      <c r="E61" s="172">
        <f t="shared" si="64"/>
        <v>2738.6930000000002</v>
      </c>
      <c r="F61" s="172">
        <f t="shared" si="64"/>
        <v>2735.6930000000002</v>
      </c>
      <c r="G61" s="172">
        <f t="shared" si="64"/>
        <v>2732.6930000000002</v>
      </c>
      <c r="H61" s="172">
        <f t="shared" si="64"/>
        <v>2734.6930000000002</v>
      </c>
      <c r="I61" s="172">
        <f t="shared" si="64"/>
        <v>2735.6930000000002</v>
      </c>
      <c r="J61" s="172">
        <f t="shared" si="64"/>
        <v>2732.6930000000002</v>
      </c>
      <c r="K61" s="172">
        <f t="shared" si="64"/>
        <v>2732.6930000000002</v>
      </c>
      <c r="L61" s="172">
        <f t="shared" si="64"/>
        <v>2733.6930000000002</v>
      </c>
      <c r="M61" s="172">
        <f t="shared" si="64"/>
        <v>2731.6930000000002</v>
      </c>
      <c r="N61" s="172">
        <f t="shared" si="64"/>
        <v>2729.6930000000002</v>
      </c>
      <c r="O61" s="172">
        <f t="shared" si="64"/>
        <v>2732.6930000000002</v>
      </c>
      <c r="P61" s="172">
        <f t="shared" si="64"/>
        <v>2730.6930000000002</v>
      </c>
      <c r="Q61" s="172">
        <f t="shared" si="64"/>
        <v>2725.6930000000002</v>
      </c>
      <c r="R61" s="172">
        <f t="shared" si="64"/>
        <v>2725.6930000000002</v>
      </c>
      <c r="S61" s="172">
        <f t="shared" si="64"/>
        <v>2722.6930000000002</v>
      </c>
      <c r="T61" s="172">
        <f t="shared" si="64"/>
        <v>2720.6930000000002</v>
      </c>
      <c r="U61" s="172">
        <f t="shared" si="64"/>
        <v>2721.6930000000002</v>
      </c>
      <c r="V61" s="172">
        <f t="shared" si="64"/>
        <v>2728.6930000000002</v>
      </c>
      <c r="W61" s="172">
        <f t="shared" si="64"/>
        <v>2729.6930000000002</v>
      </c>
      <c r="X61" s="172">
        <f t="shared" si="64"/>
        <v>2729.6930000000002</v>
      </c>
      <c r="Y61" s="172">
        <f t="shared" si="64"/>
        <v>2726.6930000000002</v>
      </c>
      <c r="Z61" s="172">
        <f t="shared" si="64"/>
        <v>2724.6930000000002</v>
      </c>
      <c r="AA61" s="172">
        <f t="shared" si="64"/>
        <v>2724.6930000000002</v>
      </c>
      <c r="AB61" s="172">
        <f t="shared" si="64"/>
        <v>2724.6930000000002</v>
      </c>
      <c r="AC61" s="172">
        <f t="shared" si="64"/>
        <v>2724.6930000000002</v>
      </c>
      <c r="AD61" s="172">
        <f t="shared" si="64"/>
        <v>2715.6930000000002</v>
      </c>
      <c r="AE61" s="172">
        <f t="shared" si="64"/>
        <v>2713.6930000000002</v>
      </c>
      <c r="AF61" s="172">
        <f t="shared" si="64"/>
        <v>2720.6930000000002</v>
      </c>
      <c r="AG61" s="172">
        <f t="shared" si="64"/>
        <v>2720.6930000000002</v>
      </c>
      <c r="AH61" s="172">
        <f t="shared" si="64"/>
        <v>2716.6930000000002</v>
      </c>
      <c r="AI61" s="172">
        <f t="shared" si="64"/>
        <v>2719.6930000000002</v>
      </c>
      <c r="AJ61" s="172">
        <f t="shared" si="64"/>
        <v>2721.6930000000002</v>
      </c>
      <c r="AK61" s="172">
        <f t="shared" si="64"/>
        <v>2720.6930000000002</v>
      </c>
      <c r="AL61" s="172">
        <f t="shared" si="64"/>
        <v>2723.6930000000002</v>
      </c>
      <c r="AM61" s="172">
        <f t="shared" si="64"/>
        <v>2722.6930000000002</v>
      </c>
      <c r="AN61" s="172">
        <f t="shared" si="64"/>
        <v>2719.6930000000002</v>
      </c>
      <c r="AO61" s="172">
        <f t="shared" si="64"/>
        <v>2716.6930000000002</v>
      </c>
      <c r="AP61" s="172">
        <f t="shared" si="64"/>
        <v>2715.6930000000002</v>
      </c>
      <c r="AQ61" s="172">
        <f t="shared" si="64"/>
        <v>2711.6930000000002</v>
      </c>
      <c r="AR61" s="172">
        <f t="shared" si="64"/>
        <v>2712.6930000000002</v>
      </c>
      <c r="AS61" s="172">
        <f t="shared" si="64"/>
        <v>2714.6930000000002</v>
      </c>
      <c r="AT61" s="172">
        <f t="shared" si="64"/>
        <v>2712.6930000000002</v>
      </c>
      <c r="AU61" s="172">
        <f t="shared" si="64"/>
        <v>2712.6930000000002</v>
      </c>
      <c r="AV61" s="172">
        <f t="shared" si="64"/>
        <v>2712.6930000000002</v>
      </c>
      <c r="AW61" s="172">
        <f t="shared" si="64"/>
        <v>2138.6930000000002</v>
      </c>
      <c r="AX61" s="172">
        <f t="shared" si="64"/>
        <v>2139.6930000000002</v>
      </c>
      <c r="AY61" s="172">
        <f t="shared" si="64"/>
        <v>2134.6930000000002</v>
      </c>
      <c r="AZ61" s="172">
        <f t="shared" si="64"/>
        <v>2134.6930000000002</v>
      </c>
      <c r="BA61" s="172">
        <f t="shared" si="64"/>
        <v>2137.6930000000002</v>
      </c>
      <c r="BB61" s="172">
        <f t="shared" si="64"/>
        <v>2136.6930000000002</v>
      </c>
      <c r="BC61" s="172">
        <f t="shared" si="64"/>
        <v>2134.6930000000002</v>
      </c>
      <c r="BD61" s="172">
        <f t="shared" si="64"/>
        <v>2133.6930000000002</v>
      </c>
      <c r="BE61" s="172">
        <f t="shared" si="64"/>
        <v>2133.6930000000002</v>
      </c>
      <c r="BF61" s="172">
        <f t="shared" si="64"/>
        <v>2135.6930000000002</v>
      </c>
      <c r="BG61" s="172">
        <f t="shared" si="64"/>
        <v>2135.6930000000002</v>
      </c>
      <c r="BH61" s="172">
        <f t="shared" si="64"/>
        <v>2135.6930000000002</v>
      </c>
      <c r="BI61" s="172">
        <f t="shared" si="64"/>
        <v>2135.6930000000002</v>
      </c>
      <c r="BJ61" s="172">
        <f t="shared" si="64"/>
        <v>2139.6930000000002</v>
      </c>
      <c r="BK61" s="172">
        <f t="shared" si="64"/>
        <v>2139.6930000000002</v>
      </c>
      <c r="BL61" s="172">
        <f t="shared" si="64"/>
        <v>2131.6930000000002</v>
      </c>
      <c r="BM61" s="172">
        <f t="shared" si="64"/>
        <v>2127.6930000000002</v>
      </c>
      <c r="BN61" s="172">
        <f t="shared" si="64"/>
        <v>2132.6930000000002</v>
      </c>
      <c r="BO61" s="172">
        <f t="shared" si="64"/>
        <v>2139.6930000000002</v>
      </c>
      <c r="BP61" s="172">
        <f t="shared" ref="BP61:CS61" si="65">SUM(BP62:BP68)</f>
        <v>2138.6930000000002</v>
      </c>
      <c r="BQ61" s="172">
        <f t="shared" si="65"/>
        <v>2143.6930000000002</v>
      </c>
      <c r="BR61" s="172">
        <f t="shared" si="65"/>
        <v>2141.6930000000002</v>
      </c>
      <c r="BS61" s="172">
        <f t="shared" si="65"/>
        <v>2140.6930000000002</v>
      </c>
      <c r="BT61" s="172">
        <f t="shared" si="65"/>
        <v>2142.6930000000002</v>
      </c>
      <c r="BU61" s="172">
        <f t="shared" si="65"/>
        <v>2145.6930000000002</v>
      </c>
      <c r="BV61" s="172">
        <f t="shared" si="65"/>
        <v>2151.6930000000002</v>
      </c>
      <c r="BW61" s="172">
        <f t="shared" si="65"/>
        <v>2154.6930000000002</v>
      </c>
      <c r="BX61" s="172">
        <f t="shared" si="65"/>
        <v>2154.6930000000002</v>
      </c>
      <c r="BY61" s="172">
        <f t="shared" si="65"/>
        <v>2153.6930000000002</v>
      </c>
      <c r="BZ61" s="172">
        <f t="shared" si="65"/>
        <v>2152.6930000000002</v>
      </c>
      <c r="CA61" s="172">
        <f t="shared" si="65"/>
        <v>1976.693</v>
      </c>
      <c r="CB61" s="172">
        <f t="shared" si="65"/>
        <v>1979.693</v>
      </c>
      <c r="CC61" s="172">
        <f t="shared" si="65"/>
        <v>1984.693</v>
      </c>
      <c r="CD61" s="172">
        <f t="shared" si="65"/>
        <v>1984.693</v>
      </c>
      <c r="CE61" s="172">
        <f t="shared" si="65"/>
        <v>1986.693</v>
      </c>
      <c r="CF61" s="172">
        <f t="shared" si="65"/>
        <v>1984.693</v>
      </c>
      <c r="CG61" s="172">
        <f t="shared" si="65"/>
        <v>1982.693</v>
      </c>
      <c r="CH61" s="172">
        <f t="shared" si="65"/>
        <v>1986.693</v>
      </c>
      <c r="CI61" s="172">
        <f t="shared" si="65"/>
        <v>1989.693</v>
      </c>
      <c r="CJ61" s="172">
        <f t="shared" si="65"/>
        <v>1985.693</v>
      </c>
      <c r="CK61" s="172">
        <f t="shared" si="65"/>
        <v>1984.693</v>
      </c>
      <c r="CL61" s="172">
        <f t="shared" si="65"/>
        <v>1986.693</v>
      </c>
      <c r="CM61" s="172">
        <f t="shared" si="65"/>
        <v>1982.693</v>
      </c>
      <c r="CN61" s="172">
        <f t="shared" si="65"/>
        <v>1971.693</v>
      </c>
      <c r="CO61" s="172">
        <f t="shared" si="65"/>
        <v>1961.693</v>
      </c>
      <c r="CP61" s="172">
        <f t="shared" si="65"/>
        <v>1964.693</v>
      </c>
      <c r="CQ61" s="172">
        <f t="shared" si="65"/>
        <v>1966.693</v>
      </c>
      <c r="CR61" s="172">
        <f t="shared" si="65"/>
        <v>1965.693</v>
      </c>
      <c r="CS61" s="173">
        <f t="shared" si="65"/>
        <v>1965.693</v>
      </c>
      <c r="CT61" s="237">
        <f>SUM(B61:CS61)</f>
        <v>229855.52799999996</v>
      </c>
      <c r="CU61" s="149"/>
      <c r="CV61" s="150"/>
      <c r="CX61" s="241"/>
    </row>
    <row r="62" spans="1:102">
      <c r="A62" s="25" t="s">
        <v>33</v>
      </c>
      <c r="B62" s="31">
        <v>244</v>
      </c>
      <c r="C62" s="32">
        <v>244</v>
      </c>
      <c r="D62" s="32">
        <v>244</v>
      </c>
      <c r="E62" s="32">
        <v>244</v>
      </c>
      <c r="F62" s="32">
        <v>244</v>
      </c>
      <c r="G62" s="32">
        <v>244</v>
      </c>
      <c r="H62" s="32">
        <v>244</v>
      </c>
      <c r="I62" s="32">
        <v>244</v>
      </c>
      <c r="J62" s="32">
        <v>244</v>
      </c>
      <c r="K62" s="32">
        <v>244</v>
      </c>
      <c r="L62" s="32">
        <v>244</v>
      </c>
      <c r="M62" s="32">
        <v>244</v>
      </c>
      <c r="N62" s="32">
        <v>244</v>
      </c>
      <c r="O62" s="32">
        <v>244</v>
      </c>
      <c r="P62" s="32">
        <v>244</v>
      </c>
      <c r="Q62" s="32">
        <v>244</v>
      </c>
      <c r="R62" s="32">
        <v>244</v>
      </c>
      <c r="S62" s="32">
        <v>244</v>
      </c>
      <c r="T62" s="32">
        <v>244</v>
      </c>
      <c r="U62" s="32">
        <v>244</v>
      </c>
      <c r="V62" s="32">
        <v>244</v>
      </c>
      <c r="W62" s="32">
        <v>244</v>
      </c>
      <c r="X62" s="32">
        <v>244</v>
      </c>
      <c r="Y62" s="32">
        <v>244</v>
      </c>
      <c r="Z62" s="32">
        <v>244</v>
      </c>
      <c r="AA62" s="32">
        <v>244</v>
      </c>
      <c r="AB62" s="32">
        <v>244</v>
      </c>
      <c r="AC62" s="32">
        <v>244</v>
      </c>
      <c r="AD62" s="32">
        <v>244</v>
      </c>
      <c r="AE62" s="32">
        <v>244</v>
      </c>
      <c r="AF62" s="32">
        <v>244</v>
      </c>
      <c r="AG62" s="32">
        <v>244</v>
      </c>
      <c r="AH62" s="32">
        <v>244</v>
      </c>
      <c r="AI62" s="32">
        <v>244</v>
      </c>
      <c r="AJ62" s="32">
        <v>244</v>
      </c>
      <c r="AK62" s="32">
        <v>244</v>
      </c>
      <c r="AL62" s="32">
        <v>244</v>
      </c>
      <c r="AM62" s="32">
        <v>244</v>
      </c>
      <c r="AN62" s="32">
        <v>244</v>
      </c>
      <c r="AO62" s="32">
        <v>244</v>
      </c>
      <c r="AP62" s="32">
        <v>244</v>
      </c>
      <c r="AQ62" s="32">
        <v>244</v>
      </c>
      <c r="AR62" s="32">
        <v>244</v>
      </c>
      <c r="AS62" s="32">
        <v>244</v>
      </c>
      <c r="AT62" s="32">
        <v>244</v>
      </c>
      <c r="AU62" s="32">
        <v>244</v>
      </c>
      <c r="AV62" s="32">
        <v>244</v>
      </c>
      <c r="AW62" s="32">
        <v>244</v>
      </c>
      <c r="AX62" s="32">
        <v>244</v>
      </c>
      <c r="AY62" s="32">
        <v>244</v>
      </c>
      <c r="AZ62" s="32">
        <v>244</v>
      </c>
      <c r="BA62" s="32">
        <v>244</v>
      </c>
      <c r="BB62" s="32">
        <v>244</v>
      </c>
      <c r="BC62" s="32">
        <v>244</v>
      </c>
      <c r="BD62" s="32">
        <v>244</v>
      </c>
      <c r="BE62" s="32">
        <v>244</v>
      </c>
      <c r="BF62" s="32">
        <v>244</v>
      </c>
      <c r="BG62" s="32">
        <v>244</v>
      </c>
      <c r="BH62" s="32">
        <v>244</v>
      </c>
      <c r="BI62" s="32">
        <v>244</v>
      </c>
      <c r="BJ62" s="32">
        <v>244</v>
      </c>
      <c r="BK62" s="32">
        <v>244</v>
      </c>
      <c r="BL62" s="32">
        <v>244</v>
      </c>
      <c r="BM62" s="32">
        <v>244</v>
      </c>
      <c r="BN62" s="32">
        <v>244</v>
      </c>
      <c r="BO62" s="32">
        <v>244</v>
      </c>
      <c r="BP62" s="32">
        <v>244</v>
      </c>
      <c r="BQ62" s="32">
        <v>244</v>
      </c>
      <c r="BR62" s="32">
        <v>244</v>
      </c>
      <c r="BS62" s="32">
        <v>244</v>
      </c>
      <c r="BT62" s="32">
        <v>244</v>
      </c>
      <c r="BU62" s="32">
        <v>244</v>
      </c>
      <c r="BV62" s="32">
        <v>244</v>
      </c>
      <c r="BW62" s="32">
        <v>244</v>
      </c>
      <c r="BX62" s="32">
        <v>244</v>
      </c>
      <c r="BY62" s="32">
        <v>244</v>
      </c>
      <c r="BZ62" s="32">
        <v>244</v>
      </c>
      <c r="CA62" s="32">
        <v>244</v>
      </c>
      <c r="CB62" s="32">
        <v>244</v>
      </c>
      <c r="CC62" s="32">
        <v>244</v>
      </c>
      <c r="CD62" s="32">
        <v>244</v>
      </c>
      <c r="CE62" s="32">
        <v>244</v>
      </c>
      <c r="CF62" s="32">
        <v>244</v>
      </c>
      <c r="CG62" s="32">
        <v>244</v>
      </c>
      <c r="CH62" s="32">
        <v>244</v>
      </c>
      <c r="CI62" s="32">
        <v>244</v>
      </c>
      <c r="CJ62" s="32">
        <v>244</v>
      </c>
      <c r="CK62" s="32">
        <v>244</v>
      </c>
      <c r="CL62" s="32">
        <v>244</v>
      </c>
      <c r="CM62" s="32">
        <v>244</v>
      </c>
      <c r="CN62" s="32">
        <v>244</v>
      </c>
      <c r="CO62" s="32">
        <v>244</v>
      </c>
      <c r="CP62" s="32">
        <v>244</v>
      </c>
      <c r="CQ62" s="32">
        <v>244</v>
      </c>
      <c r="CR62" s="32">
        <v>244</v>
      </c>
      <c r="CS62" s="33">
        <v>244</v>
      </c>
      <c r="CT62" s="30">
        <f t="shared" ref="CT62:CT68" si="66">SUM(B62:CS62)</f>
        <v>23424</v>
      </c>
      <c r="CU62" s="151"/>
      <c r="CV62" s="248"/>
    </row>
    <row r="63" spans="1:102">
      <c r="A63" s="25" t="s">
        <v>34</v>
      </c>
      <c r="B63" s="31">
        <v>570</v>
      </c>
      <c r="C63" s="32">
        <v>570</v>
      </c>
      <c r="D63" s="32">
        <v>570</v>
      </c>
      <c r="E63" s="32">
        <v>570</v>
      </c>
      <c r="F63" s="32">
        <v>570</v>
      </c>
      <c r="G63" s="32">
        <v>570</v>
      </c>
      <c r="H63" s="32">
        <v>570</v>
      </c>
      <c r="I63" s="32">
        <v>570</v>
      </c>
      <c r="J63" s="32">
        <v>570</v>
      </c>
      <c r="K63" s="32">
        <v>570</v>
      </c>
      <c r="L63" s="32">
        <v>570</v>
      </c>
      <c r="M63" s="32">
        <v>570</v>
      </c>
      <c r="N63" s="32">
        <v>570</v>
      </c>
      <c r="O63" s="32">
        <v>570</v>
      </c>
      <c r="P63" s="32">
        <v>570</v>
      </c>
      <c r="Q63" s="32">
        <v>570</v>
      </c>
      <c r="R63" s="32">
        <v>570</v>
      </c>
      <c r="S63" s="32">
        <v>570</v>
      </c>
      <c r="T63" s="32">
        <v>570</v>
      </c>
      <c r="U63" s="32">
        <v>570</v>
      </c>
      <c r="V63" s="32">
        <v>570</v>
      </c>
      <c r="W63" s="32">
        <v>570</v>
      </c>
      <c r="X63" s="32">
        <v>570</v>
      </c>
      <c r="Y63" s="32">
        <v>570</v>
      </c>
      <c r="Z63" s="32">
        <v>570</v>
      </c>
      <c r="AA63" s="32">
        <v>570</v>
      </c>
      <c r="AB63" s="32">
        <v>570</v>
      </c>
      <c r="AC63" s="32">
        <v>570</v>
      </c>
      <c r="AD63" s="32">
        <v>570</v>
      </c>
      <c r="AE63" s="32">
        <v>570</v>
      </c>
      <c r="AF63" s="32">
        <v>570</v>
      </c>
      <c r="AG63" s="32">
        <v>570</v>
      </c>
      <c r="AH63" s="32">
        <v>570</v>
      </c>
      <c r="AI63" s="32">
        <v>570</v>
      </c>
      <c r="AJ63" s="32">
        <v>570</v>
      </c>
      <c r="AK63" s="32">
        <v>570</v>
      </c>
      <c r="AL63" s="32">
        <v>570</v>
      </c>
      <c r="AM63" s="32">
        <v>570</v>
      </c>
      <c r="AN63" s="32">
        <v>570</v>
      </c>
      <c r="AO63" s="32">
        <v>570</v>
      </c>
      <c r="AP63" s="32">
        <v>570</v>
      </c>
      <c r="AQ63" s="32">
        <v>570</v>
      </c>
      <c r="AR63" s="32">
        <v>570</v>
      </c>
      <c r="AS63" s="32">
        <v>570</v>
      </c>
      <c r="AT63" s="32">
        <v>570</v>
      </c>
      <c r="AU63" s="32">
        <v>570</v>
      </c>
      <c r="AV63" s="32">
        <v>570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0</v>
      </c>
      <c r="BJ63" s="32">
        <v>0</v>
      </c>
      <c r="BK63" s="32">
        <v>0</v>
      </c>
      <c r="BL63" s="32">
        <v>0</v>
      </c>
      <c r="BM63" s="32">
        <v>0</v>
      </c>
      <c r="BN63" s="32">
        <v>0</v>
      </c>
      <c r="BO63" s="32">
        <v>0</v>
      </c>
      <c r="BP63" s="32">
        <v>0</v>
      </c>
      <c r="BQ63" s="32">
        <v>0</v>
      </c>
      <c r="BR63" s="32">
        <v>0</v>
      </c>
      <c r="BS63" s="32">
        <v>0</v>
      </c>
      <c r="BT63" s="32">
        <v>0</v>
      </c>
      <c r="BU63" s="32">
        <v>0</v>
      </c>
      <c r="BV63" s="32">
        <v>0</v>
      </c>
      <c r="BW63" s="32">
        <v>0</v>
      </c>
      <c r="BX63" s="32">
        <v>0</v>
      </c>
      <c r="BY63" s="32">
        <v>0</v>
      </c>
      <c r="BZ63" s="32">
        <v>0</v>
      </c>
      <c r="CA63" s="32">
        <v>0</v>
      </c>
      <c r="CB63" s="32">
        <v>0</v>
      </c>
      <c r="CC63" s="32">
        <v>0</v>
      </c>
      <c r="CD63" s="32">
        <v>0</v>
      </c>
      <c r="CE63" s="32">
        <v>0</v>
      </c>
      <c r="CF63" s="32">
        <v>0</v>
      </c>
      <c r="CG63" s="32">
        <v>0</v>
      </c>
      <c r="CH63" s="32">
        <v>0</v>
      </c>
      <c r="CI63" s="32">
        <v>0</v>
      </c>
      <c r="CJ63" s="32">
        <v>0</v>
      </c>
      <c r="CK63" s="32">
        <v>0</v>
      </c>
      <c r="CL63" s="32">
        <v>0</v>
      </c>
      <c r="CM63" s="32">
        <v>0</v>
      </c>
      <c r="CN63" s="32">
        <v>0</v>
      </c>
      <c r="CO63" s="32">
        <v>0</v>
      </c>
      <c r="CP63" s="32">
        <v>0</v>
      </c>
      <c r="CQ63" s="32">
        <v>0</v>
      </c>
      <c r="CR63" s="32">
        <v>0</v>
      </c>
      <c r="CS63" s="33">
        <v>0</v>
      </c>
      <c r="CT63" s="30">
        <f t="shared" si="66"/>
        <v>26790</v>
      </c>
      <c r="CU63" s="151"/>
      <c r="CV63" s="248"/>
    </row>
    <row r="64" spans="1:102">
      <c r="A64" s="25" t="s">
        <v>35</v>
      </c>
      <c r="B64" s="31">
        <v>491.08299999999997</v>
      </c>
      <c r="C64" s="32">
        <v>491.08299999999997</v>
      </c>
      <c r="D64" s="32">
        <v>491.08299999999997</v>
      </c>
      <c r="E64" s="32">
        <v>491.08299999999997</v>
      </c>
      <c r="F64" s="32">
        <v>491.08299999999997</v>
      </c>
      <c r="G64" s="32">
        <v>491.08299999999997</v>
      </c>
      <c r="H64" s="32">
        <v>491.08299999999997</v>
      </c>
      <c r="I64" s="32">
        <v>491.08299999999997</v>
      </c>
      <c r="J64" s="32">
        <v>491.08299999999997</v>
      </c>
      <c r="K64" s="32">
        <v>491.08299999999997</v>
      </c>
      <c r="L64" s="32">
        <v>491.08299999999997</v>
      </c>
      <c r="M64" s="32">
        <v>491.08299999999997</v>
      </c>
      <c r="N64" s="32">
        <v>491.08299999999997</v>
      </c>
      <c r="O64" s="32">
        <v>491.08299999999997</v>
      </c>
      <c r="P64" s="32">
        <v>491.08299999999997</v>
      </c>
      <c r="Q64" s="32">
        <v>491.08299999999997</v>
      </c>
      <c r="R64" s="32">
        <v>491.08299999999997</v>
      </c>
      <c r="S64" s="32">
        <v>491.08299999999997</v>
      </c>
      <c r="T64" s="32">
        <v>491.08299999999997</v>
      </c>
      <c r="U64" s="32">
        <v>491.08299999999997</v>
      </c>
      <c r="V64" s="32">
        <v>491.08299999999997</v>
      </c>
      <c r="W64" s="32">
        <v>491.08299999999997</v>
      </c>
      <c r="X64" s="32">
        <v>491.08299999999997</v>
      </c>
      <c r="Y64" s="32">
        <v>491.08299999999997</v>
      </c>
      <c r="Z64" s="32">
        <v>491.08299999999997</v>
      </c>
      <c r="AA64" s="32">
        <v>491.08299999999997</v>
      </c>
      <c r="AB64" s="32">
        <v>491.08299999999997</v>
      </c>
      <c r="AC64" s="32">
        <v>491.08299999999997</v>
      </c>
      <c r="AD64" s="32">
        <v>491.08299999999997</v>
      </c>
      <c r="AE64" s="32">
        <v>491.08299999999997</v>
      </c>
      <c r="AF64" s="32">
        <v>491.08299999999997</v>
      </c>
      <c r="AG64" s="32">
        <v>491.08299999999997</v>
      </c>
      <c r="AH64" s="32">
        <v>491.08299999999997</v>
      </c>
      <c r="AI64" s="32">
        <v>491.08299999999997</v>
      </c>
      <c r="AJ64" s="32">
        <v>491.08299999999997</v>
      </c>
      <c r="AK64" s="32">
        <v>491.08299999999997</v>
      </c>
      <c r="AL64" s="32">
        <v>491.08299999999997</v>
      </c>
      <c r="AM64" s="32">
        <v>491.08299999999997</v>
      </c>
      <c r="AN64" s="32">
        <v>491.08299999999997</v>
      </c>
      <c r="AO64" s="32">
        <v>491.08299999999997</v>
      </c>
      <c r="AP64" s="32">
        <v>491.08299999999997</v>
      </c>
      <c r="AQ64" s="32">
        <v>491.08299999999997</v>
      </c>
      <c r="AR64" s="32">
        <v>491.08299999999997</v>
      </c>
      <c r="AS64" s="32">
        <v>491.08299999999997</v>
      </c>
      <c r="AT64" s="32">
        <v>491.08299999999997</v>
      </c>
      <c r="AU64" s="32">
        <v>491.08299999999997</v>
      </c>
      <c r="AV64" s="32">
        <v>491.08299999999997</v>
      </c>
      <c r="AW64" s="32">
        <v>491.08299999999997</v>
      </c>
      <c r="AX64" s="32">
        <v>491.08299999999997</v>
      </c>
      <c r="AY64" s="32">
        <v>491.08299999999997</v>
      </c>
      <c r="AZ64" s="32">
        <v>491.08299999999997</v>
      </c>
      <c r="BA64" s="32">
        <v>491.08299999999997</v>
      </c>
      <c r="BB64" s="32">
        <v>491.08299999999997</v>
      </c>
      <c r="BC64" s="32">
        <v>491.08299999999997</v>
      </c>
      <c r="BD64" s="32">
        <v>491.08299999999997</v>
      </c>
      <c r="BE64" s="32">
        <v>491.08299999999997</v>
      </c>
      <c r="BF64" s="32">
        <v>491.08299999999997</v>
      </c>
      <c r="BG64" s="32">
        <v>491.08299999999997</v>
      </c>
      <c r="BH64" s="32">
        <v>491.08299999999997</v>
      </c>
      <c r="BI64" s="32">
        <v>491.08299999999997</v>
      </c>
      <c r="BJ64" s="32">
        <v>491.08299999999997</v>
      </c>
      <c r="BK64" s="32">
        <v>491.08299999999997</v>
      </c>
      <c r="BL64" s="32">
        <v>491.08299999999997</v>
      </c>
      <c r="BM64" s="32">
        <v>491.08299999999997</v>
      </c>
      <c r="BN64" s="32">
        <v>491.08299999999997</v>
      </c>
      <c r="BO64" s="32">
        <v>491.08299999999997</v>
      </c>
      <c r="BP64" s="32">
        <v>491.08299999999997</v>
      </c>
      <c r="BQ64" s="32">
        <v>491.08299999999997</v>
      </c>
      <c r="BR64" s="32">
        <v>491.08299999999997</v>
      </c>
      <c r="BS64" s="32">
        <v>491.08299999999997</v>
      </c>
      <c r="BT64" s="32">
        <v>491.08299999999997</v>
      </c>
      <c r="BU64" s="32">
        <v>491.08299999999997</v>
      </c>
      <c r="BV64" s="32">
        <v>491.08299999999997</v>
      </c>
      <c r="BW64" s="32">
        <v>491.08299999999997</v>
      </c>
      <c r="BX64" s="32">
        <v>491.08299999999997</v>
      </c>
      <c r="BY64" s="32">
        <v>491.08299999999997</v>
      </c>
      <c r="BZ64" s="32">
        <v>491.08299999999997</v>
      </c>
      <c r="CA64" s="32">
        <v>491.08299999999997</v>
      </c>
      <c r="CB64" s="32">
        <v>491.08299999999997</v>
      </c>
      <c r="CC64" s="32">
        <v>491.08299999999997</v>
      </c>
      <c r="CD64" s="32">
        <v>491.08299999999997</v>
      </c>
      <c r="CE64" s="32">
        <v>491.08299999999997</v>
      </c>
      <c r="CF64" s="32">
        <v>491.08299999999997</v>
      </c>
      <c r="CG64" s="32">
        <v>491.08299999999997</v>
      </c>
      <c r="CH64" s="32">
        <v>491.08299999999997</v>
      </c>
      <c r="CI64" s="32">
        <v>491.08299999999997</v>
      </c>
      <c r="CJ64" s="32">
        <v>491.08299999999997</v>
      </c>
      <c r="CK64" s="32">
        <v>491.08299999999997</v>
      </c>
      <c r="CL64" s="32">
        <v>491.08299999999997</v>
      </c>
      <c r="CM64" s="32">
        <v>491.08299999999997</v>
      </c>
      <c r="CN64" s="32">
        <v>491.08299999999997</v>
      </c>
      <c r="CO64" s="32">
        <v>491.08299999999997</v>
      </c>
      <c r="CP64" s="32">
        <v>491.08299999999997</v>
      </c>
      <c r="CQ64" s="32">
        <v>491.08299999999997</v>
      </c>
      <c r="CR64" s="32">
        <v>491.08299999999997</v>
      </c>
      <c r="CS64" s="33">
        <v>491.08299999999997</v>
      </c>
      <c r="CT64" s="30">
        <f t="shared" si="66"/>
        <v>47143.967999999928</v>
      </c>
      <c r="CU64" s="151"/>
      <c r="CV64" s="248"/>
    </row>
    <row r="65" spans="1:100">
      <c r="A65" s="25" t="s">
        <v>36</v>
      </c>
      <c r="B65" s="31">
        <v>360</v>
      </c>
      <c r="C65" s="32">
        <v>360</v>
      </c>
      <c r="D65" s="32">
        <v>360</v>
      </c>
      <c r="E65" s="32">
        <v>360</v>
      </c>
      <c r="F65" s="32">
        <v>360</v>
      </c>
      <c r="G65" s="32">
        <v>360</v>
      </c>
      <c r="H65" s="32">
        <v>360</v>
      </c>
      <c r="I65" s="32">
        <v>360</v>
      </c>
      <c r="J65" s="32">
        <v>360</v>
      </c>
      <c r="K65" s="32">
        <v>360</v>
      </c>
      <c r="L65" s="32">
        <v>360</v>
      </c>
      <c r="M65" s="32">
        <v>360</v>
      </c>
      <c r="N65" s="32">
        <v>360</v>
      </c>
      <c r="O65" s="32">
        <v>360</v>
      </c>
      <c r="P65" s="32">
        <v>360</v>
      </c>
      <c r="Q65" s="32">
        <v>360</v>
      </c>
      <c r="R65" s="32">
        <v>360</v>
      </c>
      <c r="S65" s="32">
        <v>360</v>
      </c>
      <c r="T65" s="32">
        <v>360</v>
      </c>
      <c r="U65" s="32">
        <v>360</v>
      </c>
      <c r="V65" s="32">
        <v>360</v>
      </c>
      <c r="W65" s="32">
        <v>360</v>
      </c>
      <c r="X65" s="32">
        <v>360</v>
      </c>
      <c r="Y65" s="32">
        <v>360</v>
      </c>
      <c r="Z65" s="32">
        <v>360</v>
      </c>
      <c r="AA65" s="32">
        <v>360</v>
      </c>
      <c r="AB65" s="32">
        <v>360</v>
      </c>
      <c r="AC65" s="32">
        <v>360</v>
      </c>
      <c r="AD65" s="32">
        <v>360</v>
      </c>
      <c r="AE65" s="32">
        <v>360</v>
      </c>
      <c r="AF65" s="32">
        <v>360</v>
      </c>
      <c r="AG65" s="32">
        <v>360</v>
      </c>
      <c r="AH65" s="32">
        <v>360</v>
      </c>
      <c r="AI65" s="32">
        <v>360</v>
      </c>
      <c r="AJ65" s="32">
        <v>360</v>
      </c>
      <c r="AK65" s="32">
        <v>360</v>
      </c>
      <c r="AL65" s="32">
        <v>360</v>
      </c>
      <c r="AM65" s="32">
        <v>360</v>
      </c>
      <c r="AN65" s="32">
        <v>360</v>
      </c>
      <c r="AO65" s="32">
        <v>360</v>
      </c>
      <c r="AP65" s="32">
        <v>360</v>
      </c>
      <c r="AQ65" s="32">
        <v>360</v>
      </c>
      <c r="AR65" s="32">
        <v>360</v>
      </c>
      <c r="AS65" s="32">
        <v>360</v>
      </c>
      <c r="AT65" s="32">
        <v>360</v>
      </c>
      <c r="AU65" s="32">
        <v>360</v>
      </c>
      <c r="AV65" s="32">
        <v>360</v>
      </c>
      <c r="AW65" s="32">
        <v>360</v>
      </c>
      <c r="AX65" s="32">
        <v>360</v>
      </c>
      <c r="AY65" s="32">
        <v>360</v>
      </c>
      <c r="AZ65" s="32">
        <v>360</v>
      </c>
      <c r="BA65" s="32">
        <v>360</v>
      </c>
      <c r="BB65" s="32">
        <v>360</v>
      </c>
      <c r="BC65" s="32">
        <v>360</v>
      </c>
      <c r="BD65" s="32">
        <v>360</v>
      </c>
      <c r="BE65" s="32">
        <v>360</v>
      </c>
      <c r="BF65" s="32">
        <v>360</v>
      </c>
      <c r="BG65" s="32">
        <v>360</v>
      </c>
      <c r="BH65" s="32">
        <v>360</v>
      </c>
      <c r="BI65" s="32">
        <v>360</v>
      </c>
      <c r="BJ65" s="32">
        <v>360</v>
      </c>
      <c r="BK65" s="32">
        <v>360</v>
      </c>
      <c r="BL65" s="32">
        <v>360</v>
      </c>
      <c r="BM65" s="32">
        <v>360</v>
      </c>
      <c r="BN65" s="32">
        <v>360</v>
      </c>
      <c r="BO65" s="32">
        <v>360</v>
      </c>
      <c r="BP65" s="32">
        <v>360</v>
      </c>
      <c r="BQ65" s="32">
        <v>360</v>
      </c>
      <c r="BR65" s="32">
        <v>360</v>
      </c>
      <c r="BS65" s="32">
        <v>360</v>
      </c>
      <c r="BT65" s="32">
        <v>360</v>
      </c>
      <c r="BU65" s="32">
        <v>360</v>
      </c>
      <c r="BV65" s="32">
        <v>360</v>
      </c>
      <c r="BW65" s="32">
        <v>360</v>
      </c>
      <c r="BX65" s="32">
        <v>360</v>
      </c>
      <c r="BY65" s="32">
        <v>360</v>
      </c>
      <c r="BZ65" s="32">
        <v>360</v>
      </c>
      <c r="CA65" s="32">
        <v>185</v>
      </c>
      <c r="CB65" s="32">
        <v>185</v>
      </c>
      <c r="CC65" s="32">
        <v>185</v>
      </c>
      <c r="CD65" s="32">
        <v>185</v>
      </c>
      <c r="CE65" s="32">
        <v>185</v>
      </c>
      <c r="CF65" s="32">
        <v>185</v>
      </c>
      <c r="CG65" s="32">
        <v>185</v>
      </c>
      <c r="CH65" s="32">
        <v>185</v>
      </c>
      <c r="CI65" s="32">
        <v>185</v>
      </c>
      <c r="CJ65" s="32">
        <v>185</v>
      </c>
      <c r="CK65" s="32">
        <v>185</v>
      </c>
      <c r="CL65" s="32">
        <v>185</v>
      </c>
      <c r="CM65" s="32">
        <v>185</v>
      </c>
      <c r="CN65" s="32">
        <v>185</v>
      </c>
      <c r="CO65" s="32">
        <v>185</v>
      </c>
      <c r="CP65" s="32">
        <v>185</v>
      </c>
      <c r="CQ65" s="32">
        <v>185</v>
      </c>
      <c r="CR65" s="32">
        <v>185</v>
      </c>
      <c r="CS65" s="33">
        <v>185</v>
      </c>
      <c r="CT65" s="30">
        <f t="shared" si="66"/>
        <v>31235</v>
      </c>
      <c r="CU65" s="151"/>
      <c r="CV65" s="248"/>
    </row>
    <row r="66" spans="1:100">
      <c r="A66" s="25" t="s">
        <v>37</v>
      </c>
      <c r="B66" s="31">
        <v>356.91</v>
      </c>
      <c r="C66" s="32">
        <v>356.91</v>
      </c>
      <c r="D66" s="32">
        <v>356.91</v>
      </c>
      <c r="E66" s="32">
        <v>356.91</v>
      </c>
      <c r="F66" s="32">
        <v>356.91</v>
      </c>
      <c r="G66" s="32">
        <v>356.91</v>
      </c>
      <c r="H66" s="32">
        <v>356.91</v>
      </c>
      <c r="I66" s="32">
        <v>356.91</v>
      </c>
      <c r="J66" s="32">
        <v>356.91</v>
      </c>
      <c r="K66" s="32">
        <v>356.91</v>
      </c>
      <c r="L66" s="32">
        <v>356.91</v>
      </c>
      <c r="M66" s="32">
        <v>356.91</v>
      </c>
      <c r="N66" s="32">
        <v>356.91</v>
      </c>
      <c r="O66" s="32">
        <v>356.91</v>
      </c>
      <c r="P66" s="32">
        <v>356.91</v>
      </c>
      <c r="Q66" s="32">
        <v>356.91</v>
      </c>
      <c r="R66" s="32">
        <v>356.91</v>
      </c>
      <c r="S66" s="32">
        <v>356.91</v>
      </c>
      <c r="T66" s="32">
        <v>356.91</v>
      </c>
      <c r="U66" s="32">
        <v>356.91</v>
      </c>
      <c r="V66" s="32">
        <v>356.91</v>
      </c>
      <c r="W66" s="32">
        <v>356.91</v>
      </c>
      <c r="X66" s="32">
        <v>356.91</v>
      </c>
      <c r="Y66" s="32">
        <v>356.91</v>
      </c>
      <c r="Z66" s="32">
        <v>356.91</v>
      </c>
      <c r="AA66" s="32">
        <v>356.91</v>
      </c>
      <c r="AB66" s="32">
        <v>356.91</v>
      </c>
      <c r="AC66" s="32">
        <v>356.91</v>
      </c>
      <c r="AD66" s="32">
        <v>356.91</v>
      </c>
      <c r="AE66" s="32">
        <v>356.91</v>
      </c>
      <c r="AF66" s="32">
        <v>356.91</v>
      </c>
      <c r="AG66" s="32">
        <v>356.91</v>
      </c>
      <c r="AH66" s="32">
        <v>356.91</v>
      </c>
      <c r="AI66" s="32">
        <v>356.91</v>
      </c>
      <c r="AJ66" s="32">
        <v>356.91</v>
      </c>
      <c r="AK66" s="32">
        <v>356.91</v>
      </c>
      <c r="AL66" s="32">
        <v>356.91</v>
      </c>
      <c r="AM66" s="32">
        <v>356.91</v>
      </c>
      <c r="AN66" s="32">
        <v>356.91</v>
      </c>
      <c r="AO66" s="32">
        <v>356.91</v>
      </c>
      <c r="AP66" s="32">
        <v>356.91</v>
      </c>
      <c r="AQ66" s="32">
        <v>356.91</v>
      </c>
      <c r="AR66" s="32">
        <v>356.91</v>
      </c>
      <c r="AS66" s="32">
        <v>356.91</v>
      </c>
      <c r="AT66" s="32">
        <v>356.91</v>
      </c>
      <c r="AU66" s="32">
        <v>356.91</v>
      </c>
      <c r="AV66" s="32">
        <v>356.91</v>
      </c>
      <c r="AW66" s="32">
        <v>356.91</v>
      </c>
      <c r="AX66" s="32">
        <v>356.91</v>
      </c>
      <c r="AY66" s="32">
        <v>356.91</v>
      </c>
      <c r="AZ66" s="32">
        <v>356.91</v>
      </c>
      <c r="BA66" s="32">
        <v>356.91</v>
      </c>
      <c r="BB66" s="32">
        <v>356.91</v>
      </c>
      <c r="BC66" s="32">
        <v>356.91</v>
      </c>
      <c r="BD66" s="32">
        <v>356.91</v>
      </c>
      <c r="BE66" s="32">
        <v>356.91</v>
      </c>
      <c r="BF66" s="32">
        <v>356.91</v>
      </c>
      <c r="BG66" s="32">
        <v>356.91</v>
      </c>
      <c r="BH66" s="32">
        <v>356.91</v>
      </c>
      <c r="BI66" s="32">
        <v>356.91</v>
      </c>
      <c r="BJ66" s="32">
        <v>356.91</v>
      </c>
      <c r="BK66" s="32">
        <v>356.91</v>
      </c>
      <c r="BL66" s="32">
        <v>356.91</v>
      </c>
      <c r="BM66" s="32">
        <v>356.91</v>
      </c>
      <c r="BN66" s="32">
        <v>356.91</v>
      </c>
      <c r="BO66" s="32">
        <v>356.91</v>
      </c>
      <c r="BP66" s="32">
        <v>356.91</v>
      </c>
      <c r="BQ66" s="32">
        <v>356.91</v>
      </c>
      <c r="BR66" s="32">
        <v>356.91</v>
      </c>
      <c r="BS66" s="32">
        <v>356.91</v>
      </c>
      <c r="BT66" s="32">
        <v>356.91</v>
      </c>
      <c r="BU66" s="32">
        <v>356.91</v>
      </c>
      <c r="BV66" s="32">
        <v>356.91</v>
      </c>
      <c r="BW66" s="32">
        <v>356.91</v>
      </c>
      <c r="BX66" s="32">
        <v>356.91</v>
      </c>
      <c r="BY66" s="32">
        <v>356.91</v>
      </c>
      <c r="BZ66" s="32">
        <v>356.91</v>
      </c>
      <c r="CA66" s="32">
        <v>356.91</v>
      </c>
      <c r="CB66" s="32">
        <v>356.91</v>
      </c>
      <c r="CC66" s="32">
        <v>356.91</v>
      </c>
      <c r="CD66" s="32">
        <v>356.91</v>
      </c>
      <c r="CE66" s="32">
        <v>356.91</v>
      </c>
      <c r="CF66" s="32">
        <v>356.91</v>
      </c>
      <c r="CG66" s="32">
        <v>356.91</v>
      </c>
      <c r="CH66" s="32">
        <v>356.91</v>
      </c>
      <c r="CI66" s="32">
        <v>356.91</v>
      </c>
      <c r="CJ66" s="32">
        <v>356.91</v>
      </c>
      <c r="CK66" s="32">
        <v>356.91</v>
      </c>
      <c r="CL66" s="32">
        <v>356.91</v>
      </c>
      <c r="CM66" s="32">
        <v>356.91</v>
      </c>
      <c r="CN66" s="32">
        <v>356.91</v>
      </c>
      <c r="CO66" s="32">
        <v>356.91</v>
      </c>
      <c r="CP66" s="32">
        <v>356.91</v>
      </c>
      <c r="CQ66" s="32">
        <v>356.91</v>
      </c>
      <c r="CR66" s="32">
        <v>356.91</v>
      </c>
      <c r="CS66" s="33">
        <v>356.91</v>
      </c>
      <c r="CT66" s="30">
        <f t="shared" si="66"/>
        <v>34263.360000000008</v>
      </c>
      <c r="CU66" s="151"/>
      <c r="CV66" s="248"/>
    </row>
    <row r="67" spans="1:100">
      <c r="A67" s="25" t="s">
        <v>38</v>
      </c>
      <c r="B67" s="31">
        <v>678</v>
      </c>
      <c r="C67" s="32">
        <v>678</v>
      </c>
      <c r="D67" s="32">
        <v>679</v>
      </c>
      <c r="E67" s="32">
        <v>681</v>
      </c>
      <c r="F67" s="32">
        <v>678</v>
      </c>
      <c r="G67" s="32">
        <v>675</v>
      </c>
      <c r="H67" s="32">
        <v>677</v>
      </c>
      <c r="I67" s="32">
        <v>678</v>
      </c>
      <c r="J67" s="32">
        <v>675</v>
      </c>
      <c r="K67" s="32">
        <v>675</v>
      </c>
      <c r="L67" s="32">
        <v>676</v>
      </c>
      <c r="M67" s="32">
        <v>674</v>
      </c>
      <c r="N67" s="32">
        <v>672</v>
      </c>
      <c r="O67" s="32">
        <v>675</v>
      </c>
      <c r="P67" s="32">
        <v>673</v>
      </c>
      <c r="Q67" s="32">
        <v>668</v>
      </c>
      <c r="R67" s="32">
        <v>668</v>
      </c>
      <c r="S67" s="32">
        <v>665</v>
      </c>
      <c r="T67" s="32">
        <v>663</v>
      </c>
      <c r="U67" s="32">
        <v>664</v>
      </c>
      <c r="V67" s="32">
        <v>671</v>
      </c>
      <c r="W67" s="32">
        <v>672</v>
      </c>
      <c r="X67" s="32">
        <v>672</v>
      </c>
      <c r="Y67" s="32">
        <v>669</v>
      </c>
      <c r="Z67" s="32">
        <v>667</v>
      </c>
      <c r="AA67" s="32">
        <v>667</v>
      </c>
      <c r="AB67" s="32">
        <v>667</v>
      </c>
      <c r="AC67" s="32">
        <v>667</v>
      </c>
      <c r="AD67" s="32">
        <v>658</v>
      </c>
      <c r="AE67" s="32">
        <v>656</v>
      </c>
      <c r="AF67" s="32">
        <v>663</v>
      </c>
      <c r="AG67" s="32">
        <v>663</v>
      </c>
      <c r="AH67" s="32">
        <v>659</v>
      </c>
      <c r="AI67" s="32">
        <v>662</v>
      </c>
      <c r="AJ67" s="32">
        <v>664</v>
      </c>
      <c r="AK67" s="32">
        <v>663</v>
      </c>
      <c r="AL67" s="32">
        <v>666</v>
      </c>
      <c r="AM67" s="32">
        <v>665</v>
      </c>
      <c r="AN67" s="32">
        <v>662</v>
      </c>
      <c r="AO67" s="32">
        <v>659</v>
      </c>
      <c r="AP67" s="32">
        <v>658</v>
      </c>
      <c r="AQ67" s="32">
        <v>654</v>
      </c>
      <c r="AR67" s="32">
        <v>655</v>
      </c>
      <c r="AS67" s="32">
        <v>657</v>
      </c>
      <c r="AT67" s="32">
        <v>655</v>
      </c>
      <c r="AU67" s="32">
        <v>655</v>
      </c>
      <c r="AV67" s="32">
        <v>655</v>
      </c>
      <c r="AW67" s="32">
        <v>651</v>
      </c>
      <c r="AX67" s="32">
        <v>652</v>
      </c>
      <c r="AY67" s="32">
        <v>647</v>
      </c>
      <c r="AZ67" s="32">
        <v>647</v>
      </c>
      <c r="BA67" s="32">
        <v>650</v>
      </c>
      <c r="BB67" s="32">
        <v>649</v>
      </c>
      <c r="BC67" s="32">
        <v>647</v>
      </c>
      <c r="BD67" s="32">
        <v>646</v>
      </c>
      <c r="BE67" s="32">
        <v>646</v>
      </c>
      <c r="BF67" s="32">
        <v>648</v>
      </c>
      <c r="BG67" s="32">
        <v>648</v>
      </c>
      <c r="BH67" s="32">
        <v>648</v>
      </c>
      <c r="BI67" s="32">
        <v>648</v>
      </c>
      <c r="BJ67" s="32">
        <v>652</v>
      </c>
      <c r="BK67" s="32">
        <v>652</v>
      </c>
      <c r="BL67" s="32">
        <v>644</v>
      </c>
      <c r="BM67" s="32">
        <v>640</v>
      </c>
      <c r="BN67" s="32">
        <v>645</v>
      </c>
      <c r="BO67" s="32">
        <v>652</v>
      </c>
      <c r="BP67" s="32">
        <v>651</v>
      </c>
      <c r="BQ67" s="32">
        <v>656</v>
      </c>
      <c r="BR67" s="32">
        <v>654</v>
      </c>
      <c r="BS67" s="32">
        <v>653</v>
      </c>
      <c r="BT67" s="32">
        <v>655</v>
      </c>
      <c r="BU67" s="32">
        <v>658</v>
      </c>
      <c r="BV67" s="32">
        <v>664</v>
      </c>
      <c r="BW67" s="32">
        <v>667</v>
      </c>
      <c r="BX67" s="32">
        <v>667</v>
      </c>
      <c r="BY67" s="32">
        <v>666</v>
      </c>
      <c r="BZ67" s="32">
        <v>665</v>
      </c>
      <c r="CA67" s="32">
        <v>664</v>
      </c>
      <c r="CB67" s="32">
        <v>667</v>
      </c>
      <c r="CC67" s="32">
        <v>672</v>
      </c>
      <c r="CD67" s="32">
        <v>672</v>
      </c>
      <c r="CE67" s="32">
        <v>674</v>
      </c>
      <c r="CF67" s="32">
        <v>672</v>
      </c>
      <c r="CG67" s="32">
        <v>670</v>
      </c>
      <c r="CH67" s="32">
        <v>674</v>
      </c>
      <c r="CI67" s="32">
        <v>677</v>
      </c>
      <c r="CJ67" s="32">
        <v>673</v>
      </c>
      <c r="CK67" s="32">
        <v>672</v>
      </c>
      <c r="CL67" s="32">
        <v>674</v>
      </c>
      <c r="CM67" s="32">
        <v>670</v>
      </c>
      <c r="CN67" s="32">
        <v>659</v>
      </c>
      <c r="CO67" s="32">
        <v>649</v>
      </c>
      <c r="CP67" s="32">
        <v>652</v>
      </c>
      <c r="CQ67" s="32">
        <v>654</v>
      </c>
      <c r="CR67" s="32">
        <v>653</v>
      </c>
      <c r="CS67" s="33">
        <v>653</v>
      </c>
      <c r="CT67" s="30">
        <f t="shared" si="66"/>
        <v>63572</v>
      </c>
      <c r="CU67" s="151"/>
      <c r="CV67" s="248"/>
    </row>
    <row r="68" spans="1:100" ht="15.75" thickBot="1">
      <c r="A68" s="171" t="s">
        <v>39</v>
      </c>
      <c r="B68" s="116">
        <v>35.700000000000003</v>
      </c>
      <c r="C68" s="117">
        <v>35.700000000000003</v>
      </c>
      <c r="D68" s="117">
        <v>35.700000000000003</v>
      </c>
      <c r="E68" s="117">
        <v>35.700000000000003</v>
      </c>
      <c r="F68" s="117">
        <v>35.700000000000003</v>
      </c>
      <c r="G68" s="117">
        <v>35.700000000000003</v>
      </c>
      <c r="H68" s="117">
        <v>35.700000000000003</v>
      </c>
      <c r="I68" s="117">
        <v>35.700000000000003</v>
      </c>
      <c r="J68" s="117">
        <v>35.700000000000003</v>
      </c>
      <c r="K68" s="117">
        <v>35.700000000000003</v>
      </c>
      <c r="L68" s="117">
        <v>35.700000000000003</v>
      </c>
      <c r="M68" s="117">
        <v>35.700000000000003</v>
      </c>
      <c r="N68" s="117">
        <v>35.700000000000003</v>
      </c>
      <c r="O68" s="117">
        <v>35.700000000000003</v>
      </c>
      <c r="P68" s="117">
        <v>35.700000000000003</v>
      </c>
      <c r="Q68" s="117">
        <v>35.700000000000003</v>
      </c>
      <c r="R68" s="117">
        <v>35.700000000000003</v>
      </c>
      <c r="S68" s="117">
        <v>35.700000000000003</v>
      </c>
      <c r="T68" s="117">
        <v>35.700000000000003</v>
      </c>
      <c r="U68" s="117">
        <v>35.700000000000003</v>
      </c>
      <c r="V68" s="117">
        <v>35.700000000000003</v>
      </c>
      <c r="W68" s="117">
        <v>35.700000000000003</v>
      </c>
      <c r="X68" s="117">
        <v>35.700000000000003</v>
      </c>
      <c r="Y68" s="117">
        <v>35.700000000000003</v>
      </c>
      <c r="Z68" s="117">
        <v>35.700000000000003</v>
      </c>
      <c r="AA68" s="117">
        <v>35.700000000000003</v>
      </c>
      <c r="AB68" s="117">
        <v>35.700000000000003</v>
      </c>
      <c r="AC68" s="117">
        <v>35.700000000000003</v>
      </c>
      <c r="AD68" s="117">
        <v>35.700000000000003</v>
      </c>
      <c r="AE68" s="117">
        <v>35.700000000000003</v>
      </c>
      <c r="AF68" s="117">
        <v>35.700000000000003</v>
      </c>
      <c r="AG68" s="117">
        <v>35.700000000000003</v>
      </c>
      <c r="AH68" s="117">
        <v>35.700000000000003</v>
      </c>
      <c r="AI68" s="117">
        <v>35.700000000000003</v>
      </c>
      <c r="AJ68" s="117">
        <v>35.700000000000003</v>
      </c>
      <c r="AK68" s="117">
        <v>35.700000000000003</v>
      </c>
      <c r="AL68" s="117">
        <v>35.700000000000003</v>
      </c>
      <c r="AM68" s="117">
        <v>35.700000000000003</v>
      </c>
      <c r="AN68" s="117">
        <v>35.700000000000003</v>
      </c>
      <c r="AO68" s="117">
        <v>35.700000000000003</v>
      </c>
      <c r="AP68" s="117">
        <v>35.700000000000003</v>
      </c>
      <c r="AQ68" s="117">
        <v>35.700000000000003</v>
      </c>
      <c r="AR68" s="117">
        <v>35.700000000000003</v>
      </c>
      <c r="AS68" s="117">
        <v>35.700000000000003</v>
      </c>
      <c r="AT68" s="117">
        <v>35.700000000000003</v>
      </c>
      <c r="AU68" s="117">
        <v>35.700000000000003</v>
      </c>
      <c r="AV68" s="117">
        <v>35.700000000000003</v>
      </c>
      <c r="AW68" s="117">
        <v>35.700000000000003</v>
      </c>
      <c r="AX68" s="117">
        <v>35.700000000000003</v>
      </c>
      <c r="AY68" s="117">
        <v>35.700000000000003</v>
      </c>
      <c r="AZ68" s="117">
        <v>35.700000000000003</v>
      </c>
      <c r="BA68" s="117">
        <v>35.700000000000003</v>
      </c>
      <c r="BB68" s="117">
        <v>35.700000000000003</v>
      </c>
      <c r="BC68" s="117">
        <v>35.700000000000003</v>
      </c>
      <c r="BD68" s="117">
        <v>35.700000000000003</v>
      </c>
      <c r="BE68" s="117">
        <v>35.700000000000003</v>
      </c>
      <c r="BF68" s="117">
        <v>35.700000000000003</v>
      </c>
      <c r="BG68" s="117">
        <v>35.700000000000003</v>
      </c>
      <c r="BH68" s="117">
        <v>35.700000000000003</v>
      </c>
      <c r="BI68" s="117">
        <v>35.700000000000003</v>
      </c>
      <c r="BJ68" s="117">
        <v>35.700000000000003</v>
      </c>
      <c r="BK68" s="117">
        <v>35.700000000000003</v>
      </c>
      <c r="BL68" s="117">
        <v>35.700000000000003</v>
      </c>
      <c r="BM68" s="117">
        <v>35.700000000000003</v>
      </c>
      <c r="BN68" s="117">
        <v>35.700000000000003</v>
      </c>
      <c r="BO68" s="117">
        <v>35.700000000000003</v>
      </c>
      <c r="BP68" s="117">
        <v>35.700000000000003</v>
      </c>
      <c r="BQ68" s="117">
        <v>35.700000000000003</v>
      </c>
      <c r="BR68" s="117">
        <v>35.700000000000003</v>
      </c>
      <c r="BS68" s="117">
        <v>35.700000000000003</v>
      </c>
      <c r="BT68" s="117">
        <v>35.700000000000003</v>
      </c>
      <c r="BU68" s="117">
        <v>35.700000000000003</v>
      </c>
      <c r="BV68" s="117">
        <v>35.700000000000003</v>
      </c>
      <c r="BW68" s="117">
        <v>35.700000000000003</v>
      </c>
      <c r="BX68" s="117">
        <v>35.700000000000003</v>
      </c>
      <c r="BY68" s="117">
        <v>35.700000000000003</v>
      </c>
      <c r="BZ68" s="117">
        <v>35.700000000000003</v>
      </c>
      <c r="CA68" s="117">
        <v>35.700000000000003</v>
      </c>
      <c r="CB68" s="117">
        <v>35.700000000000003</v>
      </c>
      <c r="CC68" s="117">
        <v>35.700000000000003</v>
      </c>
      <c r="CD68" s="117">
        <v>35.700000000000003</v>
      </c>
      <c r="CE68" s="117">
        <v>35.700000000000003</v>
      </c>
      <c r="CF68" s="117">
        <v>35.700000000000003</v>
      </c>
      <c r="CG68" s="117">
        <v>35.700000000000003</v>
      </c>
      <c r="CH68" s="117">
        <v>35.700000000000003</v>
      </c>
      <c r="CI68" s="117">
        <v>35.700000000000003</v>
      </c>
      <c r="CJ68" s="117">
        <v>35.700000000000003</v>
      </c>
      <c r="CK68" s="117">
        <v>35.700000000000003</v>
      </c>
      <c r="CL68" s="117">
        <v>35.700000000000003</v>
      </c>
      <c r="CM68" s="117">
        <v>35.700000000000003</v>
      </c>
      <c r="CN68" s="117">
        <v>35.700000000000003</v>
      </c>
      <c r="CO68" s="117">
        <v>35.700000000000003</v>
      </c>
      <c r="CP68" s="117">
        <v>35.700000000000003</v>
      </c>
      <c r="CQ68" s="117">
        <v>35.700000000000003</v>
      </c>
      <c r="CR68" s="117">
        <v>35.700000000000003</v>
      </c>
      <c r="CS68" s="118">
        <v>35.700000000000003</v>
      </c>
      <c r="CT68" s="115">
        <f t="shared" si="66"/>
        <v>3427.1999999999948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30</v>
      </c>
      <c r="BG73" s="121">
        <v>40</v>
      </c>
      <c r="BH73" s="121">
        <v>40</v>
      </c>
      <c r="BI73" s="121">
        <v>40</v>
      </c>
      <c r="BJ73" s="121">
        <v>40</v>
      </c>
      <c r="BK73" s="121">
        <v>40</v>
      </c>
      <c r="BL73" s="121">
        <v>40</v>
      </c>
      <c r="BM73" s="121">
        <v>40</v>
      </c>
      <c r="BN73" s="121">
        <v>40</v>
      </c>
      <c r="BO73" s="121">
        <v>40</v>
      </c>
      <c r="BP73" s="121">
        <v>40</v>
      </c>
      <c r="BQ73" s="121">
        <v>40</v>
      </c>
      <c r="BR73" s="121">
        <v>40</v>
      </c>
      <c r="BS73" s="121">
        <v>40</v>
      </c>
      <c r="BT73" s="121">
        <v>40</v>
      </c>
      <c r="BU73" s="121">
        <v>40</v>
      </c>
      <c r="BV73" s="121">
        <v>40</v>
      </c>
      <c r="BW73" s="121">
        <v>40</v>
      </c>
      <c r="BX73" s="121">
        <v>10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720</v>
      </c>
      <c r="CU73" s="151"/>
      <c r="CV73" s="150"/>
    </row>
    <row r="74" spans="1:100">
      <c r="A74" s="30" t="s">
        <v>34</v>
      </c>
      <c r="B74" s="45">
        <v>570</v>
      </c>
      <c r="C74" s="1">
        <v>570</v>
      </c>
      <c r="D74" s="1">
        <v>570</v>
      </c>
      <c r="E74" s="1">
        <v>570</v>
      </c>
      <c r="F74" s="1">
        <v>570</v>
      </c>
      <c r="G74" s="1">
        <v>570</v>
      </c>
      <c r="H74" s="1">
        <v>570</v>
      </c>
      <c r="I74" s="1">
        <v>570</v>
      </c>
      <c r="J74" s="1">
        <v>570</v>
      </c>
      <c r="K74" s="1">
        <v>570</v>
      </c>
      <c r="L74" s="1">
        <v>570</v>
      </c>
      <c r="M74" s="1">
        <v>570</v>
      </c>
      <c r="N74" s="1">
        <v>570</v>
      </c>
      <c r="O74" s="1">
        <v>570</v>
      </c>
      <c r="P74" s="1">
        <v>570</v>
      </c>
      <c r="Q74" s="1">
        <v>570</v>
      </c>
      <c r="R74" s="1">
        <v>570</v>
      </c>
      <c r="S74" s="1">
        <v>570</v>
      </c>
      <c r="T74" s="1">
        <v>570</v>
      </c>
      <c r="U74" s="1">
        <v>570</v>
      </c>
      <c r="V74" s="1">
        <v>570</v>
      </c>
      <c r="W74" s="1">
        <v>570</v>
      </c>
      <c r="X74" s="1">
        <v>570</v>
      </c>
      <c r="Y74" s="1">
        <v>570</v>
      </c>
      <c r="Z74" s="1">
        <v>570</v>
      </c>
      <c r="AA74" s="1">
        <v>570</v>
      </c>
      <c r="AB74" s="1">
        <v>570</v>
      </c>
      <c r="AC74" s="1">
        <v>570</v>
      </c>
      <c r="AD74" s="1">
        <v>570</v>
      </c>
      <c r="AE74" s="1">
        <v>570</v>
      </c>
      <c r="AF74" s="1">
        <v>570</v>
      </c>
      <c r="AG74" s="1">
        <v>570</v>
      </c>
      <c r="AH74" s="1">
        <v>570</v>
      </c>
      <c r="AI74" s="1">
        <v>570</v>
      </c>
      <c r="AJ74" s="1">
        <v>570</v>
      </c>
      <c r="AK74" s="1">
        <v>570</v>
      </c>
      <c r="AL74" s="1">
        <v>570</v>
      </c>
      <c r="AM74" s="1">
        <v>570</v>
      </c>
      <c r="AN74" s="1">
        <v>570</v>
      </c>
      <c r="AO74" s="1">
        <v>570</v>
      </c>
      <c r="AP74" s="1">
        <v>570</v>
      </c>
      <c r="AQ74" s="1">
        <v>570</v>
      </c>
      <c r="AR74" s="1">
        <v>570</v>
      </c>
      <c r="AS74" s="1">
        <v>570</v>
      </c>
      <c r="AT74" s="1">
        <v>570</v>
      </c>
      <c r="AU74" s="1">
        <v>570</v>
      </c>
      <c r="AV74" s="1">
        <v>570</v>
      </c>
      <c r="AW74" s="1">
        <v>570</v>
      </c>
      <c r="AX74" s="1">
        <v>570</v>
      </c>
      <c r="AY74" s="1">
        <v>570</v>
      </c>
      <c r="AZ74" s="1">
        <v>570</v>
      </c>
      <c r="BA74" s="1">
        <v>570</v>
      </c>
      <c r="BB74" s="1">
        <v>570</v>
      </c>
      <c r="BC74" s="1">
        <v>570</v>
      </c>
      <c r="BD74" s="1">
        <v>570</v>
      </c>
      <c r="BE74" s="1">
        <v>570</v>
      </c>
      <c r="BF74" s="1">
        <v>570</v>
      </c>
      <c r="BG74" s="1">
        <v>570</v>
      </c>
      <c r="BH74" s="1">
        <v>570</v>
      </c>
      <c r="BI74" s="1">
        <v>570</v>
      </c>
      <c r="BJ74" s="1">
        <v>570</v>
      </c>
      <c r="BK74" s="1">
        <v>570</v>
      </c>
      <c r="BL74" s="1">
        <v>570</v>
      </c>
      <c r="BM74" s="1">
        <v>570</v>
      </c>
      <c r="BN74" s="1">
        <v>570</v>
      </c>
      <c r="BO74" s="1">
        <v>570</v>
      </c>
      <c r="BP74" s="1">
        <v>570</v>
      </c>
      <c r="BQ74" s="1">
        <v>570</v>
      </c>
      <c r="BR74" s="1">
        <v>570</v>
      </c>
      <c r="BS74" s="1">
        <v>570</v>
      </c>
      <c r="BT74" s="1">
        <v>570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40470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24</v>
      </c>
      <c r="I76" s="1">
        <v>24</v>
      </c>
      <c r="J76" s="1">
        <v>24</v>
      </c>
      <c r="K76" s="1">
        <v>24</v>
      </c>
      <c r="L76" s="1">
        <v>24</v>
      </c>
      <c r="M76" s="1">
        <v>24</v>
      </c>
      <c r="N76" s="1">
        <v>24</v>
      </c>
      <c r="O76" s="1">
        <v>24</v>
      </c>
      <c r="P76" s="1">
        <v>24</v>
      </c>
      <c r="Q76" s="1">
        <v>24</v>
      </c>
      <c r="R76" s="1">
        <v>24</v>
      </c>
      <c r="S76" s="1">
        <v>24</v>
      </c>
      <c r="T76" s="1">
        <v>24</v>
      </c>
      <c r="U76" s="1">
        <v>24</v>
      </c>
      <c r="V76" s="1">
        <v>24</v>
      </c>
      <c r="W76" s="1">
        <v>24</v>
      </c>
      <c r="X76" s="1">
        <v>24</v>
      </c>
      <c r="Y76" s="1">
        <v>24</v>
      </c>
      <c r="Z76" s="1">
        <v>24</v>
      </c>
      <c r="AA76" s="1">
        <v>24</v>
      </c>
      <c r="AB76" s="1">
        <v>24</v>
      </c>
      <c r="AC76" s="1">
        <v>24</v>
      </c>
      <c r="AD76" s="1">
        <v>24</v>
      </c>
      <c r="AE76" s="1">
        <v>24</v>
      </c>
      <c r="AF76" s="1">
        <v>24</v>
      </c>
      <c r="AG76" s="1">
        <v>24</v>
      </c>
      <c r="AH76" s="1">
        <v>24</v>
      </c>
      <c r="AI76" s="1">
        <v>24</v>
      </c>
      <c r="AJ76" s="1">
        <v>24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40</v>
      </c>
      <c r="AS76" s="1">
        <v>40</v>
      </c>
      <c r="AT76" s="1">
        <v>40</v>
      </c>
      <c r="AU76" s="1">
        <v>40</v>
      </c>
      <c r="AV76" s="1">
        <v>40</v>
      </c>
      <c r="AW76" s="1">
        <v>40</v>
      </c>
      <c r="AX76" s="1">
        <v>40</v>
      </c>
      <c r="AY76" s="1">
        <v>40</v>
      </c>
      <c r="AZ76" s="1">
        <v>40</v>
      </c>
      <c r="BA76" s="1">
        <v>40</v>
      </c>
      <c r="BB76" s="1">
        <v>0</v>
      </c>
      <c r="BC76" s="1">
        <v>0</v>
      </c>
      <c r="BD76" s="1">
        <v>0</v>
      </c>
      <c r="BE76" s="1">
        <v>0</v>
      </c>
      <c r="BF76" s="1">
        <v>46</v>
      </c>
      <c r="BG76" s="1">
        <v>46</v>
      </c>
      <c r="BH76" s="1">
        <v>46</v>
      </c>
      <c r="BI76" s="1">
        <v>46</v>
      </c>
      <c r="BJ76" s="1">
        <v>46</v>
      </c>
      <c r="BK76" s="1">
        <v>46</v>
      </c>
      <c r="BL76" s="1">
        <v>46</v>
      </c>
      <c r="BM76" s="1">
        <v>46</v>
      </c>
      <c r="BN76" s="1">
        <v>46</v>
      </c>
      <c r="BO76" s="1">
        <v>46</v>
      </c>
      <c r="BP76" s="1">
        <v>46</v>
      </c>
      <c r="BQ76" s="1">
        <v>46</v>
      </c>
      <c r="BR76" s="1">
        <v>46</v>
      </c>
      <c r="BS76" s="1">
        <v>46</v>
      </c>
      <c r="BT76" s="1">
        <v>46</v>
      </c>
      <c r="BU76" s="1">
        <v>46</v>
      </c>
      <c r="BV76" s="1">
        <v>46</v>
      </c>
      <c r="BW76" s="1">
        <v>46</v>
      </c>
      <c r="BX76" s="1">
        <v>46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26</v>
      </c>
      <c r="CP76" s="1">
        <v>26</v>
      </c>
      <c r="CQ76" s="1">
        <v>26</v>
      </c>
      <c r="CR76" s="1">
        <v>26</v>
      </c>
      <c r="CS76" s="46">
        <v>26</v>
      </c>
      <c r="CT76" s="30">
        <f t="shared" si="67"/>
        <v>2100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23</v>
      </c>
      <c r="F77" s="1">
        <v>23</v>
      </c>
      <c r="G77" s="1">
        <v>23</v>
      </c>
      <c r="H77" s="1">
        <v>23</v>
      </c>
      <c r="I77" s="1">
        <v>23</v>
      </c>
      <c r="J77" s="1">
        <v>23</v>
      </c>
      <c r="K77" s="1">
        <v>23</v>
      </c>
      <c r="L77" s="1">
        <v>23</v>
      </c>
      <c r="M77" s="1">
        <v>23</v>
      </c>
      <c r="N77" s="1">
        <v>23</v>
      </c>
      <c r="O77" s="1">
        <v>23</v>
      </c>
      <c r="P77" s="1">
        <v>23</v>
      </c>
      <c r="Q77" s="1">
        <v>23</v>
      </c>
      <c r="R77" s="1">
        <v>23</v>
      </c>
      <c r="S77" s="1">
        <v>23</v>
      </c>
      <c r="T77" s="1">
        <v>23</v>
      </c>
      <c r="U77" s="1">
        <v>23</v>
      </c>
      <c r="V77" s="1">
        <v>23</v>
      </c>
      <c r="W77" s="1">
        <v>23</v>
      </c>
      <c r="X77" s="1">
        <v>23</v>
      </c>
      <c r="Y77" s="1">
        <v>23</v>
      </c>
      <c r="Z77" s="1">
        <v>23</v>
      </c>
      <c r="AA77" s="1">
        <v>23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10</v>
      </c>
      <c r="AS77" s="1">
        <v>10</v>
      </c>
      <c r="AT77" s="1">
        <v>10</v>
      </c>
      <c r="AU77" s="1">
        <v>10</v>
      </c>
      <c r="AV77" s="1">
        <v>10</v>
      </c>
      <c r="AW77" s="1">
        <v>10</v>
      </c>
      <c r="AX77" s="1">
        <v>10</v>
      </c>
      <c r="AY77" s="1">
        <v>10</v>
      </c>
      <c r="AZ77" s="1">
        <v>10</v>
      </c>
      <c r="BA77" s="1">
        <v>10</v>
      </c>
      <c r="BB77" s="1">
        <v>0</v>
      </c>
      <c r="BC77" s="1">
        <v>0</v>
      </c>
      <c r="BD77" s="1">
        <v>0</v>
      </c>
      <c r="BE77" s="1">
        <v>0</v>
      </c>
      <c r="BF77" s="1">
        <v>20</v>
      </c>
      <c r="BG77" s="1">
        <v>20</v>
      </c>
      <c r="BH77" s="1">
        <v>20</v>
      </c>
      <c r="BI77" s="1">
        <v>20</v>
      </c>
      <c r="BJ77" s="1">
        <v>20</v>
      </c>
      <c r="BK77" s="1">
        <v>20</v>
      </c>
      <c r="BL77" s="1">
        <v>20</v>
      </c>
      <c r="BM77" s="1">
        <v>20</v>
      </c>
      <c r="BN77" s="1">
        <v>20</v>
      </c>
      <c r="BO77" s="1">
        <v>20</v>
      </c>
      <c r="BP77" s="1">
        <v>20</v>
      </c>
      <c r="BQ77" s="1">
        <v>20</v>
      </c>
      <c r="BR77" s="1">
        <v>20</v>
      </c>
      <c r="BS77" s="1">
        <v>20</v>
      </c>
      <c r="BT77" s="1">
        <v>20</v>
      </c>
      <c r="BU77" s="1">
        <v>20</v>
      </c>
      <c r="BV77" s="1">
        <v>20</v>
      </c>
      <c r="BW77" s="1">
        <v>20</v>
      </c>
      <c r="BX77" s="1">
        <v>20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30</v>
      </c>
      <c r="CP77" s="1">
        <v>60</v>
      </c>
      <c r="CQ77" s="1">
        <v>61</v>
      </c>
      <c r="CR77" s="1">
        <v>61</v>
      </c>
      <c r="CS77" s="46">
        <v>61</v>
      </c>
      <c r="CT77" s="30">
        <f t="shared" si="67"/>
        <v>1282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0.2</v>
      </c>
      <c r="C84" s="216">
        <f t="shared" ref="C84:BN84" si="68">SUM(C85:C87)</f>
        <v>0.2</v>
      </c>
      <c r="D84" s="216">
        <f t="shared" si="68"/>
        <v>0.2</v>
      </c>
      <c r="E84" s="216">
        <f t="shared" si="68"/>
        <v>0.2</v>
      </c>
      <c r="F84" s="216">
        <f t="shared" si="68"/>
        <v>0.2</v>
      </c>
      <c r="G84" s="216">
        <f t="shared" si="68"/>
        <v>0.2</v>
      </c>
      <c r="H84" s="216">
        <f t="shared" si="68"/>
        <v>54.61</v>
      </c>
      <c r="I84" s="216">
        <f t="shared" si="68"/>
        <v>77.3</v>
      </c>
      <c r="J84" s="216">
        <f t="shared" si="68"/>
        <v>77.3</v>
      </c>
      <c r="K84" s="216">
        <f t="shared" si="68"/>
        <v>57.899999999999991</v>
      </c>
      <c r="L84" s="216">
        <f t="shared" si="68"/>
        <v>20.2</v>
      </c>
      <c r="M84" s="216">
        <f t="shared" si="68"/>
        <v>1.8</v>
      </c>
      <c r="N84" s="216">
        <f t="shared" si="68"/>
        <v>45.039999999999992</v>
      </c>
      <c r="O84" s="216">
        <f t="shared" si="68"/>
        <v>21.8</v>
      </c>
      <c r="P84" s="216">
        <f t="shared" si="68"/>
        <v>86.16</v>
      </c>
      <c r="Q84" s="216">
        <f t="shared" si="68"/>
        <v>59.2</v>
      </c>
      <c r="R84" s="216">
        <f t="shared" si="68"/>
        <v>53.199999999999996</v>
      </c>
      <c r="S84" s="216">
        <f t="shared" si="68"/>
        <v>53.199999999999996</v>
      </c>
      <c r="T84" s="216">
        <f t="shared" si="68"/>
        <v>21.400000000000002</v>
      </c>
      <c r="U84" s="216">
        <f t="shared" si="68"/>
        <v>29</v>
      </c>
      <c r="V84" s="216">
        <f t="shared" si="68"/>
        <v>129.9</v>
      </c>
      <c r="W84" s="216">
        <f t="shared" si="68"/>
        <v>122.60000000000001</v>
      </c>
      <c r="X84" s="216">
        <f t="shared" si="68"/>
        <v>99.9</v>
      </c>
      <c r="Y84" s="216">
        <f t="shared" si="68"/>
        <v>85.49</v>
      </c>
      <c r="Z84" s="216">
        <f t="shared" si="68"/>
        <v>193.2</v>
      </c>
      <c r="AA84" s="216">
        <f t="shared" si="68"/>
        <v>193.49999999999997</v>
      </c>
      <c r="AB84" s="216">
        <f t="shared" si="68"/>
        <v>193.6</v>
      </c>
      <c r="AC84" s="216">
        <f t="shared" si="68"/>
        <v>190.7</v>
      </c>
      <c r="AD84" s="216">
        <f t="shared" si="68"/>
        <v>195.2</v>
      </c>
      <c r="AE84" s="216">
        <f t="shared" si="68"/>
        <v>198.7</v>
      </c>
      <c r="AF84" s="216">
        <f t="shared" si="68"/>
        <v>199</v>
      </c>
      <c r="AG84" s="216">
        <f t="shared" si="68"/>
        <v>199.39999999999998</v>
      </c>
      <c r="AH84" s="216">
        <f t="shared" si="68"/>
        <v>199</v>
      </c>
      <c r="AI84" s="216">
        <f t="shared" si="68"/>
        <v>199.6</v>
      </c>
      <c r="AJ84" s="216">
        <f t="shared" si="68"/>
        <v>199.1</v>
      </c>
      <c r="AK84" s="216">
        <f t="shared" si="68"/>
        <v>199.39999999999998</v>
      </c>
      <c r="AL84" s="216">
        <f t="shared" si="68"/>
        <v>205.39999999999998</v>
      </c>
      <c r="AM84" s="216">
        <f t="shared" si="68"/>
        <v>205.29999999999998</v>
      </c>
      <c r="AN84" s="216">
        <f t="shared" si="68"/>
        <v>205.1</v>
      </c>
      <c r="AO84" s="216">
        <f t="shared" si="68"/>
        <v>204.7</v>
      </c>
      <c r="AP84" s="216">
        <f t="shared" si="68"/>
        <v>204.4</v>
      </c>
      <c r="AQ84" s="216">
        <f t="shared" si="68"/>
        <v>204.1</v>
      </c>
      <c r="AR84" s="216">
        <f t="shared" si="68"/>
        <v>204.6</v>
      </c>
      <c r="AS84" s="216">
        <f t="shared" si="68"/>
        <v>204.4</v>
      </c>
      <c r="AT84" s="216">
        <f t="shared" si="68"/>
        <v>204.29999999999998</v>
      </c>
      <c r="AU84" s="216">
        <f t="shared" si="68"/>
        <v>204.1</v>
      </c>
      <c r="AV84" s="216">
        <f t="shared" si="68"/>
        <v>203</v>
      </c>
      <c r="AW84" s="216">
        <f t="shared" si="68"/>
        <v>203.4</v>
      </c>
      <c r="AX84" s="216">
        <f t="shared" si="68"/>
        <v>203.9</v>
      </c>
      <c r="AY84" s="216">
        <f t="shared" si="68"/>
        <v>204.2</v>
      </c>
      <c r="AZ84" s="216">
        <f t="shared" si="68"/>
        <v>204.2</v>
      </c>
      <c r="BA84" s="216">
        <f t="shared" si="68"/>
        <v>204.5</v>
      </c>
      <c r="BB84" s="216">
        <f t="shared" si="68"/>
        <v>205.2</v>
      </c>
      <c r="BC84" s="216">
        <f t="shared" si="68"/>
        <v>204.9</v>
      </c>
      <c r="BD84" s="216">
        <f t="shared" si="68"/>
        <v>205</v>
      </c>
      <c r="BE84" s="216">
        <f t="shared" si="68"/>
        <v>204.6</v>
      </c>
      <c r="BF84" s="216">
        <f t="shared" si="68"/>
        <v>203.9</v>
      </c>
      <c r="BG84" s="216">
        <f t="shared" si="68"/>
        <v>203.7</v>
      </c>
      <c r="BH84" s="216">
        <f t="shared" si="68"/>
        <v>203</v>
      </c>
      <c r="BI84" s="216">
        <f t="shared" si="68"/>
        <v>200.59999999999997</v>
      </c>
      <c r="BJ84" s="216">
        <f t="shared" si="68"/>
        <v>211.49999999999997</v>
      </c>
      <c r="BK84" s="216">
        <f t="shared" si="68"/>
        <v>214</v>
      </c>
      <c r="BL84" s="216">
        <f t="shared" si="68"/>
        <v>214.1</v>
      </c>
      <c r="BM84" s="216">
        <f t="shared" si="68"/>
        <v>213.8</v>
      </c>
      <c r="BN84" s="216">
        <f t="shared" si="68"/>
        <v>215</v>
      </c>
      <c r="BO84" s="216">
        <f t="shared" ref="BO84:CS84" si="69">SUM(BO85:BO87)</f>
        <v>215.1</v>
      </c>
      <c r="BP84" s="216">
        <f t="shared" si="69"/>
        <v>215</v>
      </c>
      <c r="BQ84" s="216">
        <f t="shared" si="69"/>
        <v>215.3</v>
      </c>
      <c r="BR84" s="216">
        <f t="shared" si="69"/>
        <v>215.2</v>
      </c>
      <c r="BS84" s="216">
        <f t="shared" si="69"/>
        <v>201.79999999999998</v>
      </c>
      <c r="BT84" s="216">
        <f t="shared" si="69"/>
        <v>192.99999999999997</v>
      </c>
      <c r="BU84" s="216">
        <f t="shared" si="69"/>
        <v>189.4</v>
      </c>
      <c r="BV84" s="216">
        <f t="shared" si="69"/>
        <v>202.6</v>
      </c>
      <c r="BW84" s="216">
        <f t="shared" si="69"/>
        <v>194.5</v>
      </c>
      <c r="BX84" s="216">
        <f t="shared" si="69"/>
        <v>193.59999999999997</v>
      </c>
      <c r="BY84" s="216">
        <f t="shared" si="69"/>
        <v>10.199999999999999</v>
      </c>
      <c r="BZ84" s="216">
        <f t="shared" si="69"/>
        <v>7.7999999999999989</v>
      </c>
      <c r="CA84" s="216">
        <f t="shared" si="69"/>
        <v>0.2</v>
      </c>
      <c r="CB84" s="216">
        <f t="shared" si="69"/>
        <v>0.2</v>
      </c>
      <c r="CC84" s="216">
        <f t="shared" si="69"/>
        <v>42.8</v>
      </c>
      <c r="CD84" s="216">
        <f t="shared" si="69"/>
        <v>101.4</v>
      </c>
      <c r="CE84" s="216">
        <f t="shared" si="69"/>
        <v>112.86</v>
      </c>
      <c r="CF84" s="216">
        <f t="shared" si="69"/>
        <v>117.99000000000001</v>
      </c>
      <c r="CG84" s="216">
        <f t="shared" si="69"/>
        <v>72.05</v>
      </c>
      <c r="CH84" s="216">
        <f t="shared" si="69"/>
        <v>73.820000000000007</v>
      </c>
      <c r="CI84" s="216">
        <f t="shared" si="69"/>
        <v>43.900000000000006</v>
      </c>
      <c r="CJ84" s="216">
        <f t="shared" si="69"/>
        <v>139.1</v>
      </c>
      <c r="CK84" s="216">
        <f t="shared" si="69"/>
        <v>146.09999999999997</v>
      </c>
      <c r="CL84" s="216">
        <f t="shared" si="69"/>
        <v>0.2</v>
      </c>
      <c r="CM84" s="216">
        <f t="shared" si="69"/>
        <v>0.2</v>
      </c>
      <c r="CN84" s="216">
        <f t="shared" si="69"/>
        <v>0.2</v>
      </c>
      <c r="CO84" s="216">
        <f t="shared" si="69"/>
        <v>0.2</v>
      </c>
      <c r="CP84" s="216">
        <f t="shared" si="69"/>
        <v>0.2</v>
      </c>
      <c r="CQ84" s="216">
        <f t="shared" si="69"/>
        <v>0.2</v>
      </c>
      <c r="CR84" s="216">
        <f t="shared" si="69"/>
        <v>21.2</v>
      </c>
      <c r="CS84" s="217">
        <f t="shared" si="69"/>
        <v>37.790000000000006</v>
      </c>
      <c r="CT84" s="213">
        <f t="shared" ref="CT84:CT96" si="70">SUM(B84:CS84)</f>
        <v>12390.610000000004</v>
      </c>
      <c r="CU84" s="149"/>
      <c r="CV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1.8</v>
      </c>
      <c r="L85" s="1">
        <v>0.2</v>
      </c>
      <c r="M85" s="1">
        <v>1.8</v>
      </c>
      <c r="N85" s="1">
        <v>1.8</v>
      </c>
      <c r="O85" s="1">
        <v>1.8</v>
      </c>
      <c r="P85" s="1">
        <v>5.16</v>
      </c>
      <c r="Q85" s="1">
        <v>9.2999999999999989</v>
      </c>
      <c r="R85" s="1">
        <v>9.2999999999999989</v>
      </c>
      <c r="S85" s="1">
        <v>9.2999999999999989</v>
      </c>
      <c r="T85" s="1">
        <v>1.8</v>
      </c>
      <c r="U85" s="1">
        <v>9.2999999999999989</v>
      </c>
      <c r="V85" s="1">
        <v>9.2999999999999989</v>
      </c>
      <c r="W85" s="1">
        <v>1.8</v>
      </c>
      <c r="X85" s="1">
        <v>1.8</v>
      </c>
      <c r="Y85" s="1">
        <v>9.2999999999999989</v>
      </c>
      <c r="Z85" s="1">
        <v>150.79999999999998</v>
      </c>
      <c r="AA85" s="1">
        <v>151.09999999999997</v>
      </c>
      <c r="AB85" s="1">
        <v>151.19999999999999</v>
      </c>
      <c r="AC85" s="1">
        <v>148.29999999999998</v>
      </c>
      <c r="AD85" s="1">
        <v>152.79999999999998</v>
      </c>
      <c r="AE85" s="1">
        <v>156.29999999999998</v>
      </c>
      <c r="AF85" s="1">
        <v>156.6</v>
      </c>
      <c r="AG85" s="1">
        <v>156.99999999999997</v>
      </c>
      <c r="AH85" s="1">
        <v>156.6</v>
      </c>
      <c r="AI85" s="1">
        <v>157.19999999999999</v>
      </c>
      <c r="AJ85" s="1">
        <v>156.69999999999999</v>
      </c>
      <c r="AK85" s="1">
        <v>156.99999999999997</v>
      </c>
      <c r="AL85" s="1">
        <v>162.99999999999997</v>
      </c>
      <c r="AM85" s="1">
        <v>162.89999999999998</v>
      </c>
      <c r="AN85" s="1">
        <v>162.69999999999999</v>
      </c>
      <c r="AO85" s="1">
        <v>162.29999999999998</v>
      </c>
      <c r="AP85" s="1">
        <v>162</v>
      </c>
      <c r="AQ85" s="1">
        <v>161.69999999999999</v>
      </c>
      <c r="AR85" s="1">
        <v>162.19999999999999</v>
      </c>
      <c r="AS85" s="1">
        <v>162</v>
      </c>
      <c r="AT85" s="1">
        <v>161.89999999999998</v>
      </c>
      <c r="AU85" s="1">
        <v>161.69999999999999</v>
      </c>
      <c r="AV85" s="1">
        <v>160.6</v>
      </c>
      <c r="AW85" s="1">
        <v>161</v>
      </c>
      <c r="AX85" s="1">
        <v>161.5</v>
      </c>
      <c r="AY85" s="1">
        <v>161.79999999999998</v>
      </c>
      <c r="AZ85" s="1">
        <v>161.79999999999998</v>
      </c>
      <c r="BA85" s="1">
        <v>162.1</v>
      </c>
      <c r="BB85" s="1">
        <v>162.79999999999998</v>
      </c>
      <c r="BC85" s="1">
        <v>162.5</v>
      </c>
      <c r="BD85" s="1">
        <v>162.6</v>
      </c>
      <c r="BE85" s="1">
        <v>162.19999999999999</v>
      </c>
      <c r="BF85" s="1">
        <v>161.5</v>
      </c>
      <c r="BG85" s="1">
        <v>161.29999999999998</v>
      </c>
      <c r="BH85" s="1">
        <v>160.6</v>
      </c>
      <c r="BI85" s="1">
        <v>158.19999999999996</v>
      </c>
      <c r="BJ85" s="1">
        <v>160.19999999999996</v>
      </c>
      <c r="BK85" s="1">
        <v>162.69999999999999</v>
      </c>
      <c r="BL85" s="1">
        <v>162.79999999999998</v>
      </c>
      <c r="BM85" s="1">
        <v>170.4</v>
      </c>
      <c r="BN85" s="1">
        <v>171.6</v>
      </c>
      <c r="BO85" s="1">
        <v>171.7</v>
      </c>
      <c r="BP85" s="1">
        <v>171.6</v>
      </c>
      <c r="BQ85" s="1">
        <v>171.9</v>
      </c>
      <c r="BR85" s="1">
        <v>171.79999999999998</v>
      </c>
      <c r="BS85" s="1">
        <v>172.2</v>
      </c>
      <c r="BT85" s="1">
        <v>172.29999999999998</v>
      </c>
      <c r="BU85" s="1">
        <v>172.4</v>
      </c>
      <c r="BV85" s="1">
        <v>151.29999999999998</v>
      </c>
      <c r="BW85" s="1">
        <v>143.19999999999999</v>
      </c>
      <c r="BX85" s="1">
        <v>150.19999999999996</v>
      </c>
      <c r="BY85" s="1">
        <v>10.199999999999999</v>
      </c>
      <c r="BZ85" s="1">
        <v>7.7999999999999989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14">
        <f t="shared" si="70"/>
        <v>8308.1600000000144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54.41</v>
      </c>
      <c r="I86" s="1">
        <v>77.099999999999994</v>
      </c>
      <c r="J86" s="1">
        <v>77.099999999999994</v>
      </c>
      <c r="K86" s="1">
        <v>56.099999999999994</v>
      </c>
      <c r="L86" s="1">
        <v>20</v>
      </c>
      <c r="M86" s="1">
        <v>0</v>
      </c>
      <c r="N86" s="1">
        <v>43.239999999999995</v>
      </c>
      <c r="O86" s="1">
        <v>20</v>
      </c>
      <c r="P86" s="1">
        <v>81</v>
      </c>
      <c r="Q86" s="1">
        <v>49.900000000000006</v>
      </c>
      <c r="R86" s="1">
        <v>43.9</v>
      </c>
      <c r="S86" s="1">
        <v>43.9</v>
      </c>
      <c r="T86" s="1">
        <v>19.600000000000001</v>
      </c>
      <c r="U86" s="1">
        <v>19.7</v>
      </c>
      <c r="V86" s="1">
        <v>120.60000000000001</v>
      </c>
      <c r="W86" s="1">
        <v>120.80000000000001</v>
      </c>
      <c r="X86" s="1">
        <v>98.100000000000009</v>
      </c>
      <c r="Y86" s="1">
        <v>76.19</v>
      </c>
      <c r="Z86" s="1">
        <v>34.5</v>
      </c>
      <c r="AA86" s="1">
        <v>34.5</v>
      </c>
      <c r="AB86" s="1">
        <v>34.5</v>
      </c>
      <c r="AC86" s="1">
        <v>34.5</v>
      </c>
      <c r="AD86" s="1">
        <v>34.5</v>
      </c>
      <c r="AE86" s="1">
        <v>34.5</v>
      </c>
      <c r="AF86" s="1">
        <v>34.5</v>
      </c>
      <c r="AG86" s="1">
        <v>34.5</v>
      </c>
      <c r="AH86" s="1">
        <v>34.5</v>
      </c>
      <c r="AI86" s="1">
        <v>34.5</v>
      </c>
      <c r="AJ86" s="1">
        <v>34.5</v>
      </c>
      <c r="AK86" s="1">
        <v>34.5</v>
      </c>
      <c r="AL86" s="1">
        <v>34.5</v>
      </c>
      <c r="AM86" s="1">
        <v>34.5</v>
      </c>
      <c r="AN86" s="1">
        <v>34.5</v>
      </c>
      <c r="AO86" s="1">
        <v>34.5</v>
      </c>
      <c r="AP86" s="1">
        <v>34.5</v>
      </c>
      <c r="AQ86" s="1">
        <v>34.5</v>
      </c>
      <c r="AR86" s="1">
        <v>34.5</v>
      </c>
      <c r="AS86" s="1">
        <v>34.5</v>
      </c>
      <c r="AT86" s="1">
        <v>34.5</v>
      </c>
      <c r="AU86" s="1">
        <v>34.5</v>
      </c>
      <c r="AV86" s="1">
        <v>34.5</v>
      </c>
      <c r="AW86" s="1">
        <v>34.5</v>
      </c>
      <c r="AX86" s="1">
        <v>34.5</v>
      </c>
      <c r="AY86" s="1">
        <v>34.5</v>
      </c>
      <c r="AZ86" s="1">
        <v>34.5</v>
      </c>
      <c r="BA86" s="1">
        <v>34.5</v>
      </c>
      <c r="BB86" s="1">
        <v>34.5</v>
      </c>
      <c r="BC86" s="1">
        <v>34.5</v>
      </c>
      <c r="BD86" s="1">
        <v>34.5</v>
      </c>
      <c r="BE86" s="1">
        <v>34.5</v>
      </c>
      <c r="BF86" s="1">
        <v>34.5</v>
      </c>
      <c r="BG86" s="1">
        <v>34.5</v>
      </c>
      <c r="BH86" s="1">
        <v>34.5</v>
      </c>
      <c r="BI86" s="1">
        <v>34.5</v>
      </c>
      <c r="BJ86" s="1">
        <v>43.4</v>
      </c>
      <c r="BK86" s="1">
        <v>43.4</v>
      </c>
      <c r="BL86" s="1">
        <v>43.4</v>
      </c>
      <c r="BM86" s="1">
        <v>43.4</v>
      </c>
      <c r="BN86" s="1">
        <v>43.4</v>
      </c>
      <c r="BO86" s="1">
        <v>43.4</v>
      </c>
      <c r="BP86" s="1">
        <v>43.4</v>
      </c>
      <c r="BQ86" s="1">
        <v>43.4</v>
      </c>
      <c r="BR86" s="1">
        <v>43.4</v>
      </c>
      <c r="BS86" s="1">
        <v>29.6</v>
      </c>
      <c r="BT86" s="1">
        <v>20.7</v>
      </c>
      <c r="BU86" s="1">
        <v>17</v>
      </c>
      <c r="BV86" s="1">
        <v>43.4</v>
      </c>
      <c r="BW86" s="1">
        <v>43.4</v>
      </c>
      <c r="BX86" s="1">
        <v>43.4</v>
      </c>
      <c r="BY86" s="1">
        <v>0</v>
      </c>
      <c r="BZ86" s="1">
        <v>0</v>
      </c>
      <c r="CA86" s="1">
        <v>0</v>
      </c>
      <c r="CB86" s="1">
        <v>0</v>
      </c>
      <c r="CC86" s="1">
        <v>42.599999999999994</v>
      </c>
      <c r="CD86" s="1">
        <v>101.2</v>
      </c>
      <c r="CE86" s="1">
        <v>112.66</v>
      </c>
      <c r="CF86" s="1">
        <v>117.79</v>
      </c>
      <c r="CG86" s="1">
        <v>71.849999999999994</v>
      </c>
      <c r="CH86" s="1">
        <v>73.62</v>
      </c>
      <c r="CI86" s="1">
        <v>43.7</v>
      </c>
      <c r="CJ86" s="1">
        <v>138.9</v>
      </c>
      <c r="CK86" s="1">
        <v>145.89999999999998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21</v>
      </c>
      <c r="CS86" s="93">
        <v>37.590000000000003</v>
      </c>
      <c r="CT86" s="214">
        <f t="shared" si="70"/>
        <v>3758.5500000000006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7.9</v>
      </c>
      <c r="AA87" s="1">
        <v>7.9</v>
      </c>
      <c r="AB87" s="1">
        <v>7.9</v>
      </c>
      <c r="AC87" s="1">
        <v>7.9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7.9</v>
      </c>
      <c r="AQ87" s="1">
        <v>7.9</v>
      </c>
      <c r="AR87" s="1">
        <v>7.9</v>
      </c>
      <c r="AS87" s="1">
        <v>7.9</v>
      </c>
      <c r="AT87" s="1">
        <v>7.9</v>
      </c>
      <c r="AU87" s="1">
        <v>7.9</v>
      </c>
      <c r="AV87" s="1">
        <v>7.9</v>
      </c>
      <c r="AW87" s="1">
        <v>7.9</v>
      </c>
      <c r="AX87" s="1">
        <v>7.9</v>
      </c>
      <c r="AY87" s="1">
        <v>7.9</v>
      </c>
      <c r="AZ87" s="1">
        <v>7.9</v>
      </c>
      <c r="BA87" s="1">
        <v>7.9</v>
      </c>
      <c r="BB87" s="1">
        <v>7.9</v>
      </c>
      <c r="BC87" s="1">
        <v>7.9</v>
      </c>
      <c r="BD87" s="1">
        <v>7.9</v>
      </c>
      <c r="BE87" s="1">
        <v>7.9</v>
      </c>
      <c r="BF87" s="1">
        <v>7.9</v>
      </c>
      <c r="BG87" s="1">
        <v>7.9</v>
      </c>
      <c r="BH87" s="1">
        <v>7.9</v>
      </c>
      <c r="BI87" s="1">
        <v>7.9</v>
      </c>
      <c r="BJ87" s="1">
        <v>7.9</v>
      </c>
      <c r="BK87" s="1">
        <v>7.9</v>
      </c>
      <c r="BL87" s="1">
        <v>7.9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7.9</v>
      </c>
      <c r="BW87" s="1">
        <v>7.9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323.89999999999992</v>
      </c>
      <c r="CU87" s="151"/>
      <c r="CV87" s="150"/>
    </row>
    <row r="88" spans="1:102">
      <c r="A88" s="210" t="s">
        <v>63</v>
      </c>
      <c r="B88" s="218">
        <f t="shared" ref="B88:AG88" si="71">SUM(B89:B89)</f>
        <v>8.0000000000000002E-3</v>
      </c>
      <c r="C88" s="127">
        <f t="shared" si="71"/>
        <v>8.0000000000000002E-3</v>
      </c>
      <c r="D88" s="127">
        <f t="shared" si="71"/>
        <v>8.0000000000000002E-3</v>
      </c>
      <c r="E88" s="127">
        <f t="shared" si="71"/>
        <v>1.2E-2</v>
      </c>
      <c r="F88" s="127">
        <f t="shared" si="71"/>
        <v>8.0000000000000002E-3</v>
      </c>
      <c r="G88" s="127">
        <f t="shared" si="71"/>
        <v>8.0000000000000002E-3</v>
      </c>
      <c r="H88" s="127">
        <f t="shared" si="71"/>
        <v>8.0000000000000002E-3</v>
      </c>
      <c r="I88" s="127">
        <f t="shared" si="71"/>
        <v>1.2E-2</v>
      </c>
      <c r="J88" s="127">
        <f t="shared" si="71"/>
        <v>8.0000000000000002E-3</v>
      </c>
      <c r="K88" s="127">
        <f t="shared" si="71"/>
        <v>8.0000000000000002E-3</v>
      </c>
      <c r="L88" s="127">
        <f t="shared" si="71"/>
        <v>8.0000000000000002E-3</v>
      </c>
      <c r="M88" s="127">
        <f t="shared" si="71"/>
        <v>1.2E-2</v>
      </c>
      <c r="N88" s="127">
        <f t="shared" si="71"/>
        <v>8.0000000000000002E-3</v>
      </c>
      <c r="O88" s="127">
        <f t="shared" si="71"/>
        <v>8.0000000000000002E-3</v>
      </c>
      <c r="P88" s="127">
        <f t="shared" si="71"/>
        <v>8.0000000000000002E-3</v>
      </c>
      <c r="Q88" s="127">
        <f t="shared" si="71"/>
        <v>1.2E-2</v>
      </c>
      <c r="R88" s="127">
        <f t="shared" si="71"/>
        <v>8.0000000000000002E-3</v>
      </c>
      <c r="S88" s="127">
        <f t="shared" si="71"/>
        <v>1.2E-2</v>
      </c>
      <c r="T88" s="127">
        <f t="shared" si="71"/>
        <v>1.2E-2</v>
      </c>
      <c r="U88" s="127">
        <f t="shared" si="71"/>
        <v>1.2E-2</v>
      </c>
      <c r="V88" s="127">
        <f t="shared" si="71"/>
        <v>1.2E-2</v>
      </c>
      <c r="W88" s="127">
        <f t="shared" si="71"/>
        <v>8.0000000000000002E-3</v>
      </c>
      <c r="X88" s="127">
        <f t="shared" si="71"/>
        <v>1.2E-2</v>
      </c>
      <c r="Y88" s="127">
        <f t="shared" si="71"/>
        <v>8.3999999999999995E-3</v>
      </c>
      <c r="Z88" s="127">
        <f t="shared" si="71"/>
        <v>0.14960000000000001</v>
      </c>
      <c r="AA88" s="127">
        <f t="shared" si="71"/>
        <v>0.62339999999999995</v>
      </c>
      <c r="AB88" s="127">
        <f t="shared" si="71"/>
        <v>1.4490499999999999</v>
      </c>
      <c r="AC88" s="127">
        <f t="shared" si="71"/>
        <v>1.82273</v>
      </c>
      <c r="AD88" s="127">
        <f t="shared" si="71"/>
        <v>3.1264900000000004</v>
      </c>
      <c r="AE88" s="127">
        <f t="shared" si="71"/>
        <v>5.1260599999999998</v>
      </c>
      <c r="AF88" s="127">
        <f t="shared" si="71"/>
        <v>7.8438300000000005</v>
      </c>
      <c r="AG88" s="127">
        <f t="shared" si="71"/>
        <v>9.5568000000000008</v>
      </c>
      <c r="AH88" s="127">
        <f t="shared" ref="AH88:BM88" si="72">SUM(AH89:AH89)</f>
        <v>11.9254</v>
      </c>
      <c r="AI88" s="127">
        <f t="shared" si="72"/>
        <v>14.817969999999999</v>
      </c>
      <c r="AJ88" s="127">
        <f t="shared" si="72"/>
        <v>16.193709999999999</v>
      </c>
      <c r="AK88" s="127">
        <f t="shared" si="72"/>
        <v>22.49033</v>
      </c>
      <c r="AL88" s="127">
        <f t="shared" si="72"/>
        <v>26.07131</v>
      </c>
      <c r="AM88" s="127">
        <f t="shared" si="72"/>
        <v>22.344999999999999</v>
      </c>
      <c r="AN88" s="127">
        <f t="shared" si="72"/>
        <v>22.331670000000003</v>
      </c>
      <c r="AO88" s="127">
        <f t="shared" si="72"/>
        <v>30.385790000000007</v>
      </c>
      <c r="AP88" s="127">
        <f t="shared" si="72"/>
        <v>29.756070000000001</v>
      </c>
      <c r="AQ88" s="127">
        <f t="shared" si="72"/>
        <v>35.373949999999994</v>
      </c>
      <c r="AR88" s="127">
        <f t="shared" si="72"/>
        <v>39.797640000000001</v>
      </c>
      <c r="AS88" s="127">
        <f t="shared" si="72"/>
        <v>48.298960000000008</v>
      </c>
      <c r="AT88" s="127">
        <f t="shared" si="72"/>
        <v>65.902590000000004</v>
      </c>
      <c r="AU88" s="127">
        <f t="shared" si="72"/>
        <v>79.475580000000008</v>
      </c>
      <c r="AV88" s="127">
        <f t="shared" si="72"/>
        <v>69.159700000000001</v>
      </c>
      <c r="AW88" s="127">
        <f t="shared" si="72"/>
        <v>70.845420000000004</v>
      </c>
      <c r="AX88" s="127">
        <f t="shared" si="72"/>
        <v>77.453940000000003</v>
      </c>
      <c r="AY88" s="127">
        <f t="shared" si="72"/>
        <v>79.40097999999999</v>
      </c>
      <c r="AZ88" s="127">
        <f t="shared" si="72"/>
        <v>75.583160000000007</v>
      </c>
      <c r="BA88" s="127">
        <f t="shared" si="72"/>
        <v>76.049970000000002</v>
      </c>
      <c r="BB88" s="127">
        <f t="shared" si="72"/>
        <v>74.757109999999997</v>
      </c>
      <c r="BC88" s="127">
        <f t="shared" si="72"/>
        <v>74.439989999999995</v>
      </c>
      <c r="BD88" s="127">
        <f t="shared" si="72"/>
        <v>83.258110000000002</v>
      </c>
      <c r="BE88" s="127">
        <f t="shared" si="72"/>
        <v>78.163530000000009</v>
      </c>
      <c r="BF88" s="127">
        <f t="shared" si="72"/>
        <v>71.000469999999993</v>
      </c>
      <c r="BG88" s="127">
        <f t="shared" si="72"/>
        <v>75.946060000000003</v>
      </c>
      <c r="BH88" s="127">
        <f t="shared" si="72"/>
        <v>76.551739999999995</v>
      </c>
      <c r="BI88" s="127">
        <f t="shared" si="72"/>
        <v>69.546779999999984</v>
      </c>
      <c r="BJ88" s="127">
        <f t="shared" si="72"/>
        <v>53.939959999999992</v>
      </c>
      <c r="BK88" s="127">
        <f t="shared" si="72"/>
        <v>46.092910000000003</v>
      </c>
      <c r="BL88" s="127">
        <f t="shared" si="72"/>
        <v>42.446849999999998</v>
      </c>
      <c r="BM88" s="127">
        <f t="shared" si="72"/>
        <v>41.009080000000004</v>
      </c>
      <c r="BN88" s="127">
        <f t="shared" ref="BN88:CS88" si="73">SUM(BN89:BN89)</f>
        <v>35.637010000000004</v>
      </c>
      <c r="BO88" s="127">
        <f t="shared" si="73"/>
        <v>36.70476</v>
      </c>
      <c r="BP88" s="127">
        <f t="shared" si="73"/>
        <v>31.359139999999996</v>
      </c>
      <c r="BQ88" s="127">
        <f t="shared" si="73"/>
        <v>24.35596</v>
      </c>
      <c r="BR88" s="127">
        <f t="shared" si="73"/>
        <v>18.379750000000001</v>
      </c>
      <c r="BS88" s="127">
        <f t="shared" si="73"/>
        <v>15.84346</v>
      </c>
      <c r="BT88" s="127">
        <f t="shared" si="73"/>
        <v>10.758899999999999</v>
      </c>
      <c r="BU88" s="127">
        <f t="shared" si="73"/>
        <v>6.2378300000000007</v>
      </c>
      <c r="BV88" s="127">
        <f t="shared" si="73"/>
        <v>4.5111399999999993</v>
      </c>
      <c r="BW88" s="127">
        <f t="shared" si="73"/>
        <v>2.33127</v>
      </c>
      <c r="BX88" s="127">
        <f t="shared" si="73"/>
        <v>0.83590000000000009</v>
      </c>
      <c r="BY88" s="127">
        <f t="shared" si="73"/>
        <v>0.22559999999999999</v>
      </c>
      <c r="BZ88" s="127">
        <f t="shared" si="73"/>
        <v>1.6E-2</v>
      </c>
      <c r="CA88" s="127">
        <f t="shared" si="73"/>
        <v>4.0000000000000001E-3</v>
      </c>
      <c r="CB88" s="127">
        <f t="shared" si="73"/>
        <v>1.2E-2</v>
      </c>
      <c r="CC88" s="127">
        <f t="shared" si="73"/>
        <v>1.2E-2</v>
      </c>
      <c r="CD88" s="127">
        <f t="shared" si="73"/>
        <v>1.2E-2</v>
      </c>
      <c r="CE88" s="127">
        <f t="shared" si="73"/>
        <v>1.2E-2</v>
      </c>
      <c r="CF88" s="127">
        <f t="shared" si="73"/>
        <v>1.2E-2</v>
      </c>
      <c r="CG88" s="127">
        <f t="shared" si="73"/>
        <v>1.2E-2</v>
      </c>
      <c r="CH88" s="127">
        <f t="shared" si="73"/>
        <v>1.2E-2</v>
      </c>
      <c r="CI88" s="127">
        <f t="shared" si="73"/>
        <v>8.0000000000000002E-3</v>
      </c>
      <c r="CJ88" s="127">
        <f t="shared" si="73"/>
        <v>1.2E-2</v>
      </c>
      <c r="CK88" s="127">
        <f t="shared" si="73"/>
        <v>1.2E-2</v>
      </c>
      <c r="CL88" s="127">
        <f t="shared" si="73"/>
        <v>1.2E-2</v>
      </c>
      <c r="CM88" s="127">
        <f t="shared" si="73"/>
        <v>1.2E-2</v>
      </c>
      <c r="CN88" s="127">
        <f t="shared" si="73"/>
        <v>1.2E-2</v>
      </c>
      <c r="CO88" s="127">
        <f t="shared" si="73"/>
        <v>1.2E-2</v>
      </c>
      <c r="CP88" s="127">
        <f t="shared" si="73"/>
        <v>8.0000000000000002E-3</v>
      </c>
      <c r="CQ88" s="127">
        <f t="shared" si="73"/>
        <v>1.2E-2</v>
      </c>
      <c r="CR88" s="127">
        <f t="shared" si="73"/>
        <v>1.2E-2</v>
      </c>
      <c r="CS88" s="213">
        <f t="shared" si="73"/>
        <v>1.2E-2</v>
      </c>
      <c r="CT88" s="213">
        <f t="shared" si="70"/>
        <v>1918.1468099999995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8.0000000000000002E-3</v>
      </c>
      <c r="D89" s="208">
        <v>8.0000000000000002E-3</v>
      </c>
      <c r="E89" s="208">
        <v>1.2E-2</v>
      </c>
      <c r="F89" s="208">
        <v>8.0000000000000002E-3</v>
      </c>
      <c r="G89" s="208">
        <v>8.0000000000000002E-3</v>
      </c>
      <c r="H89" s="208">
        <v>8.0000000000000002E-3</v>
      </c>
      <c r="I89" s="208">
        <v>1.2E-2</v>
      </c>
      <c r="J89" s="208">
        <v>8.0000000000000002E-3</v>
      </c>
      <c r="K89" s="208">
        <v>8.0000000000000002E-3</v>
      </c>
      <c r="L89" s="208">
        <v>8.0000000000000002E-3</v>
      </c>
      <c r="M89" s="208">
        <v>1.2E-2</v>
      </c>
      <c r="N89" s="208">
        <v>8.0000000000000002E-3</v>
      </c>
      <c r="O89" s="208">
        <v>8.0000000000000002E-3</v>
      </c>
      <c r="P89" s="208">
        <v>8.0000000000000002E-3</v>
      </c>
      <c r="Q89" s="208">
        <v>1.2E-2</v>
      </c>
      <c r="R89" s="208">
        <v>8.0000000000000002E-3</v>
      </c>
      <c r="S89" s="208">
        <v>1.2E-2</v>
      </c>
      <c r="T89" s="208">
        <v>1.2E-2</v>
      </c>
      <c r="U89" s="208">
        <v>1.2E-2</v>
      </c>
      <c r="V89" s="208">
        <v>1.2E-2</v>
      </c>
      <c r="W89" s="208">
        <v>8.0000000000000002E-3</v>
      </c>
      <c r="X89" s="208">
        <v>1.2E-2</v>
      </c>
      <c r="Y89" s="208">
        <v>8.3999999999999995E-3</v>
      </c>
      <c r="Z89" s="208">
        <v>0.14960000000000001</v>
      </c>
      <c r="AA89" s="208">
        <v>0.62339999999999995</v>
      </c>
      <c r="AB89" s="208">
        <v>1.4490499999999999</v>
      </c>
      <c r="AC89" s="208">
        <v>1.82273</v>
      </c>
      <c r="AD89" s="208">
        <v>3.1264900000000004</v>
      </c>
      <c r="AE89" s="208">
        <v>5.1260599999999998</v>
      </c>
      <c r="AF89" s="208">
        <v>7.8438300000000005</v>
      </c>
      <c r="AG89" s="208">
        <v>9.5568000000000008</v>
      </c>
      <c r="AH89" s="208">
        <v>11.9254</v>
      </c>
      <c r="AI89" s="208">
        <v>14.817969999999999</v>
      </c>
      <c r="AJ89" s="208">
        <v>16.193709999999999</v>
      </c>
      <c r="AK89" s="208">
        <v>22.49033</v>
      </c>
      <c r="AL89" s="208">
        <v>26.07131</v>
      </c>
      <c r="AM89" s="208">
        <v>22.344999999999999</v>
      </c>
      <c r="AN89" s="208">
        <v>22.331670000000003</v>
      </c>
      <c r="AO89" s="208">
        <v>30.385790000000007</v>
      </c>
      <c r="AP89" s="208">
        <v>29.756070000000001</v>
      </c>
      <c r="AQ89" s="208">
        <v>35.373949999999994</v>
      </c>
      <c r="AR89" s="208">
        <v>39.797640000000001</v>
      </c>
      <c r="AS89" s="208">
        <v>48.298960000000008</v>
      </c>
      <c r="AT89" s="208">
        <v>65.902590000000004</v>
      </c>
      <c r="AU89" s="208">
        <v>79.475580000000008</v>
      </c>
      <c r="AV89" s="208">
        <v>69.159700000000001</v>
      </c>
      <c r="AW89" s="208">
        <v>70.845420000000004</v>
      </c>
      <c r="AX89" s="208">
        <v>77.453940000000003</v>
      </c>
      <c r="AY89" s="208">
        <v>79.40097999999999</v>
      </c>
      <c r="AZ89" s="208">
        <v>75.583160000000007</v>
      </c>
      <c r="BA89" s="208">
        <v>76.049970000000002</v>
      </c>
      <c r="BB89" s="208">
        <v>74.757109999999997</v>
      </c>
      <c r="BC89" s="208">
        <v>74.439989999999995</v>
      </c>
      <c r="BD89" s="208">
        <v>83.258110000000002</v>
      </c>
      <c r="BE89" s="208">
        <v>78.163530000000009</v>
      </c>
      <c r="BF89" s="208">
        <v>71.000469999999993</v>
      </c>
      <c r="BG89" s="208">
        <v>75.946060000000003</v>
      </c>
      <c r="BH89" s="208">
        <v>76.551739999999995</v>
      </c>
      <c r="BI89" s="208">
        <v>69.546779999999984</v>
      </c>
      <c r="BJ89" s="208">
        <v>53.939959999999992</v>
      </c>
      <c r="BK89" s="208">
        <v>46.092910000000003</v>
      </c>
      <c r="BL89" s="208">
        <v>42.446849999999998</v>
      </c>
      <c r="BM89" s="208">
        <v>41.009080000000004</v>
      </c>
      <c r="BN89" s="208">
        <v>35.637010000000004</v>
      </c>
      <c r="BO89" s="208">
        <v>36.70476</v>
      </c>
      <c r="BP89" s="208">
        <v>31.359139999999996</v>
      </c>
      <c r="BQ89" s="208">
        <v>24.35596</v>
      </c>
      <c r="BR89" s="208">
        <v>18.379750000000001</v>
      </c>
      <c r="BS89" s="208">
        <v>15.84346</v>
      </c>
      <c r="BT89" s="208">
        <v>10.758899999999999</v>
      </c>
      <c r="BU89" s="208">
        <v>6.2378300000000007</v>
      </c>
      <c r="BV89" s="208">
        <v>4.5111399999999993</v>
      </c>
      <c r="BW89" s="208">
        <v>2.33127</v>
      </c>
      <c r="BX89" s="208">
        <v>0.83590000000000009</v>
      </c>
      <c r="BY89" s="208">
        <v>0.22559999999999999</v>
      </c>
      <c r="BZ89" s="208">
        <v>1.6E-2</v>
      </c>
      <c r="CA89" s="208">
        <v>4.0000000000000001E-3</v>
      </c>
      <c r="CB89" s="208">
        <v>1.2E-2</v>
      </c>
      <c r="CC89" s="208">
        <v>1.2E-2</v>
      </c>
      <c r="CD89" s="208">
        <v>1.2E-2</v>
      </c>
      <c r="CE89" s="208">
        <v>1.2E-2</v>
      </c>
      <c r="CF89" s="208">
        <v>1.2E-2</v>
      </c>
      <c r="CG89" s="208">
        <v>1.2E-2</v>
      </c>
      <c r="CH89" s="208">
        <v>1.2E-2</v>
      </c>
      <c r="CI89" s="208">
        <v>8.0000000000000002E-3</v>
      </c>
      <c r="CJ89" s="208">
        <v>1.2E-2</v>
      </c>
      <c r="CK89" s="208">
        <v>1.2E-2</v>
      </c>
      <c r="CL89" s="208">
        <v>1.2E-2</v>
      </c>
      <c r="CM89" s="208">
        <v>1.2E-2</v>
      </c>
      <c r="CN89" s="208">
        <v>1.2E-2</v>
      </c>
      <c r="CO89" s="208">
        <v>1.2E-2</v>
      </c>
      <c r="CP89" s="208">
        <v>8.0000000000000002E-3</v>
      </c>
      <c r="CQ89" s="208">
        <v>1.2E-2</v>
      </c>
      <c r="CR89" s="208">
        <v>1.2E-2</v>
      </c>
      <c r="CS89" s="220">
        <v>1.2E-2</v>
      </c>
      <c r="CT89" s="214">
        <f t="shared" si="70"/>
        <v>1918.1468099999995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0.20800000000000002</v>
      </c>
      <c r="C91" s="128">
        <f t="shared" si="74"/>
        <v>0.20800000000000002</v>
      </c>
      <c r="D91" s="128">
        <f t="shared" si="74"/>
        <v>0.20800000000000002</v>
      </c>
      <c r="E91" s="128">
        <f t="shared" si="74"/>
        <v>0.21200000000000002</v>
      </c>
      <c r="F91" s="128">
        <f t="shared" si="74"/>
        <v>0.20800000000000002</v>
      </c>
      <c r="G91" s="128">
        <f t="shared" si="74"/>
        <v>0.20800000000000002</v>
      </c>
      <c r="H91" s="128">
        <f t="shared" si="74"/>
        <v>54.618000000000002</v>
      </c>
      <c r="I91" s="128">
        <f t="shared" si="74"/>
        <v>77.311999999999998</v>
      </c>
      <c r="J91" s="128">
        <f t="shared" si="74"/>
        <v>77.307999999999993</v>
      </c>
      <c r="K91" s="128">
        <f t="shared" si="74"/>
        <v>57.907999999999994</v>
      </c>
      <c r="L91" s="128">
        <f t="shared" si="74"/>
        <v>20.207999999999998</v>
      </c>
      <c r="M91" s="128">
        <f t="shared" si="74"/>
        <v>1.8120000000000001</v>
      </c>
      <c r="N91" s="128">
        <f t="shared" si="74"/>
        <v>45.047999999999995</v>
      </c>
      <c r="O91" s="128">
        <f t="shared" si="74"/>
        <v>21.808</v>
      </c>
      <c r="P91" s="128">
        <f t="shared" si="74"/>
        <v>86.167999999999992</v>
      </c>
      <c r="Q91" s="128">
        <f t="shared" si="74"/>
        <v>59.212000000000003</v>
      </c>
      <c r="R91" s="128">
        <f t="shared" si="74"/>
        <v>53.207999999999998</v>
      </c>
      <c r="S91" s="128">
        <f t="shared" si="74"/>
        <v>53.211999999999996</v>
      </c>
      <c r="T91" s="128">
        <f t="shared" si="74"/>
        <v>21.412000000000003</v>
      </c>
      <c r="U91" s="128">
        <f t="shared" si="74"/>
        <v>29.012</v>
      </c>
      <c r="V91" s="128">
        <f t="shared" si="74"/>
        <v>129.91200000000001</v>
      </c>
      <c r="W91" s="128">
        <f t="shared" si="74"/>
        <v>122.608</v>
      </c>
      <c r="X91" s="128">
        <f t="shared" si="74"/>
        <v>99.912000000000006</v>
      </c>
      <c r="Y91" s="128">
        <f t="shared" si="74"/>
        <v>85.49839999999999</v>
      </c>
      <c r="Z91" s="128">
        <f t="shared" si="74"/>
        <v>193.34959999999998</v>
      </c>
      <c r="AA91" s="128">
        <f t="shared" si="74"/>
        <v>194.12339999999998</v>
      </c>
      <c r="AB91" s="128">
        <f t="shared" si="74"/>
        <v>195.04904999999999</v>
      </c>
      <c r="AC91" s="128">
        <f t="shared" si="74"/>
        <v>192.52273</v>
      </c>
      <c r="AD91" s="128">
        <f t="shared" si="74"/>
        <v>198.32648999999998</v>
      </c>
      <c r="AE91" s="128">
        <f t="shared" si="74"/>
        <v>203.82605999999998</v>
      </c>
      <c r="AF91" s="128">
        <f t="shared" si="74"/>
        <v>206.84383</v>
      </c>
      <c r="AG91" s="128">
        <f t="shared" si="74"/>
        <v>208.95679999999999</v>
      </c>
      <c r="AH91" s="128">
        <f t="shared" ref="AH91:BM91" si="75">SUM(AH84,AH88)</f>
        <v>210.9254</v>
      </c>
      <c r="AI91" s="128">
        <f t="shared" si="75"/>
        <v>214.41797</v>
      </c>
      <c r="AJ91" s="128">
        <f t="shared" si="75"/>
        <v>215.29371</v>
      </c>
      <c r="AK91" s="128">
        <f t="shared" si="75"/>
        <v>221.89032999999998</v>
      </c>
      <c r="AL91" s="128">
        <f t="shared" si="75"/>
        <v>231.47130999999999</v>
      </c>
      <c r="AM91" s="128">
        <f t="shared" si="75"/>
        <v>227.64499999999998</v>
      </c>
      <c r="AN91" s="128">
        <f t="shared" si="75"/>
        <v>227.43167</v>
      </c>
      <c r="AO91" s="128">
        <f t="shared" si="75"/>
        <v>235.08579</v>
      </c>
      <c r="AP91" s="128">
        <f t="shared" si="75"/>
        <v>234.15607</v>
      </c>
      <c r="AQ91" s="128">
        <f t="shared" si="75"/>
        <v>239.47395</v>
      </c>
      <c r="AR91" s="128">
        <f t="shared" si="75"/>
        <v>244.39764</v>
      </c>
      <c r="AS91" s="128">
        <f t="shared" si="75"/>
        <v>252.69896</v>
      </c>
      <c r="AT91" s="128">
        <f t="shared" si="75"/>
        <v>270.20258999999999</v>
      </c>
      <c r="AU91" s="128">
        <f t="shared" si="75"/>
        <v>283.57558</v>
      </c>
      <c r="AV91" s="128">
        <f t="shared" si="75"/>
        <v>272.15969999999999</v>
      </c>
      <c r="AW91" s="128">
        <f t="shared" si="75"/>
        <v>274.24542000000002</v>
      </c>
      <c r="AX91" s="128">
        <f t="shared" si="75"/>
        <v>281.35394000000002</v>
      </c>
      <c r="AY91" s="128">
        <f t="shared" si="75"/>
        <v>283.60097999999999</v>
      </c>
      <c r="AZ91" s="128">
        <f t="shared" si="75"/>
        <v>279.78316000000001</v>
      </c>
      <c r="BA91" s="128">
        <f t="shared" si="75"/>
        <v>280.54997000000003</v>
      </c>
      <c r="BB91" s="128">
        <f t="shared" si="75"/>
        <v>279.95711</v>
      </c>
      <c r="BC91" s="128">
        <f t="shared" si="75"/>
        <v>279.33999</v>
      </c>
      <c r="BD91" s="128">
        <f t="shared" si="75"/>
        <v>288.25810999999999</v>
      </c>
      <c r="BE91" s="128">
        <f t="shared" si="75"/>
        <v>282.76353</v>
      </c>
      <c r="BF91" s="128">
        <f t="shared" si="75"/>
        <v>274.90046999999998</v>
      </c>
      <c r="BG91" s="128">
        <f t="shared" si="75"/>
        <v>279.64605999999998</v>
      </c>
      <c r="BH91" s="128">
        <f t="shared" si="75"/>
        <v>279.55174</v>
      </c>
      <c r="BI91" s="128">
        <f t="shared" si="75"/>
        <v>270.14677999999992</v>
      </c>
      <c r="BJ91" s="128">
        <f t="shared" si="75"/>
        <v>265.43995999999999</v>
      </c>
      <c r="BK91" s="128">
        <f t="shared" si="75"/>
        <v>260.09291000000002</v>
      </c>
      <c r="BL91" s="128">
        <f t="shared" si="75"/>
        <v>256.54685000000001</v>
      </c>
      <c r="BM91" s="128">
        <f t="shared" si="75"/>
        <v>254.80908000000002</v>
      </c>
      <c r="BN91" s="128">
        <f t="shared" ref="BN91:CS91" si="76">SUM(BN84,BN88)</f>
        <v>250.63701</v>
      </c>
      <c r="BO91" s="128">
        <f t="shared" si="76"/>
        <v>251.80475999999999</v>
      </c>
      <c r="BP91" s="128">
        <f t="shared" si="76"/>
        <v>246.35914</v>
      </c>
      <c r="BQ91" s="128">
        <f t="shared" si="76"/>
        <v>239.65596000000002</v>
      </c>
      <c r="BR91" s="128">
        <f t="shared" si="76"/>
        <v>233.57974999999999</v>
      </c>
      <c r="BS91" s="128">
        <f t="shared" si="76"/>
        <v>217.64345999999998</v>
      </c>
      <c r="BT91" s="128">
        <f t="shared" si="76"/>
        <v>203.75889999999998</v>
      </c>
      <c r="BU91" s="128">
        <f t="shared" si="76"/>
        <v>195.63783000000001</v>
      </c>
      <c r="BV91" s="128">
        <f t="shared" si="76"/>
        <v>207.11114000000001</v>
      </c>
      <c r="BW91" s="128">
        <f t="shared" si="76"/>
        <v>196.83126999999999</v>
      </c>
      <c r="BX91" s="128">
        <f t="shared" si="76"/>
        <v>194.43589999999998</v>
      </c>
      <c r="BY91" s="128">
        <f t="shared" si="76"/>
        <v>10.425599999999999</v>
      </c>
      <c r="BZ91" s="128">
        <f t="shared" si="76"/>
        <v>7.8159999999999989</v>
      </c>
      <c r="CA91" s="128">
        <f t="shared" si="76"/>
        <v>0.20400000000000001</v>
      </c>
      <c r="CB91" s="128">
        <f t="shared" si="76"/>
        <v>0.21200000000000002</v>
      </c>
      <c r="CC91" s="128">
        <f t="shared" si="76"/>
        <v>42.811999999999998</v>
      </c>
      <c r="CD91" s="128">
        <f t="shared" si="76"/>
        <v>101.41200000000001</v>
      </c>
      <c r="CE91" s="128">
        <f t="shared" si="76"/>
        <v>112.872</v>
      </c>
      <c r="CF91" s="128">
        <f t="shared" si="76"/>
        <v>118.00200000000001</v>
      </c>
      <c r="CG91" s="128">
        <f t="shared" si="76"/>
        <v>72.061999999999998</v>
      </c>
      <c r="CH91" s="128">
        <f t="shared" si="76"/>
        <v>73.832000000000008</v>
      </c>
      <c r="CI91" s="128">
        <f t="shared" si="76"/>
        <v>43.908000000000008</v>
      </c>
      <c r="CJ91" s="128">
        <f t="shared" si="76"/>
        <v>139.11199999999999</v>
      </c>
      <c r="CK91" s="128">
        <f t="shared" si="76"/>
        <v>146.11199999999997</v>
      </c>
      <c r="CL91" s="128">
        <f t="shared" si="76"/>
        <v>0.21200000000000002</v>
      </c>
      <c r="CM91" s="128">
        <f t="shared" si="76"/>
        <v>0.21200000000000002</v>
      </c>
      <c r="CN91" s="128">
        <f t="shared" si="76"/>
        <v>0.21200000000000002</v>
      </c>
      <c r="CO91" s="128">
        <f t="shared" si="76"/>
        <v>0.21200000000000002</v>
      </c>
      <c r="CP91" s="128">
        <f t="shared" si="76"/>
        <v>0.20800000000000002</v>
      </c>
      <c r="CQ91" s="128">
        <f t="shared" si="76"/>
        <v>0.21200000000000002</v>
      </c>
      <c r="CR91" s="128">
        <f t="shared" si="76"/>
        <v>21.212</v>
      </c>
      <c r="CS91" s="222">
        <f t="shared" si="76"/>
        <v>37.802000000000007</v>
      </c>
      <c r="CT91" s="213">
        <f t="shared" si="70"/>
        <v>14308.756809999999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43.838000000000001</v>
      </c>
      <c r="C96" s="168">
        <f t="shared" si="80"/>
        <v>43.838000000000001</v>
      </c>
      <c r="D96" s="168">
        <f t="shared" si="80"/>
        <v>43.838000000000001</v>
      </c>
      <c r="E96" s="168">
        <f t="shared" si="80"/>
        <v>43.842000000000006</v>
      </c>
      <c r="F96" s="168">
        <f t="shared" si="80"/>
        <v>43.838000000000001</v>
      </c>
      <c r="G96" s="168">
        <f t="shared" si="80"/>
        <v>43.838000000000001</v>
      </c>
      <c r="H96" s="168">
        <f t="shared" si="80"/>
        <v>98.248000000000005</v>
      </c>
      <c r="I96" s="168">
        <f t="shared" si="80"/>
        <v>120.94200000000001</v>
      </c>
      <c r="J96" s="168">
        <f t="shared" si="80"/>
        <v>120.93799999999999</v>
      </c>
      <c r="K96" s="168">
        <f t="shared" si="80"/>
        <v>101.538</v>
      </c>
      <c r="L96" s="168">
        <f t="shared" si="80"/>
        <v>63.838000000000001</v>
      </c>
      <c r="M96" s="168">
        <f t="shared" si="80"/>
        <v>45.442</v>
      </c>
      <c r="N96" s="168">
        <f t="shared" si="80"/>
        <v>88.677999999999997</v>
      </c>
      <c r="O96" s="168">
        <f t="shared" si="80"/>
        <v>65.438000000000002</v>
      </c>
      <c r="P96" s="168">
        <f t="shared" si="80"/>
        <v>129.798</v>
      </c>
      <c r="Q96" s="168">
        <f t="shared" si="80"/>
        <v>102.84200000000001</v>
      </c>
      <c r="R96" s="168">
        <f t="shared" si="80"/>
        <v>96.837999999999994</v>
      </c>
      <c r="S96" s="168">
        <f t="shared" si="80"/>
        <v>96.841999999999999</v>
      </c>
      <c r="T96" s="168">
        <f t="shared" si="80"/>
        <v>65.042000000000002</v>
      </c>
      <c r="U96" s="168">
        <f t="shared" si="80"/>
        <v>72.641999999999996</v>
      </c>
      <c r="V96" s="168">
        <f t="shared" si="80"/>
        <v>173.542</v>
      </c>
      <c r="W96" s="168">
        <f t="shared" si="80"/>
        <v>166.238</v>
      </c>
      <c r="X96" s="168">
        <f t="shared" si="80"/>
        <v>143.542</v>
      </c>
      <c r="Y96" s="168">
        <f t="shared" si="80"/>
        <v>129.1284</v>
      </c>
      <c r="Z96" s="168">
        <f t="shared" si="80"/>
        <v>236.97959999999998</v>
      </c>
      <c r="AA96" s="168">
        <f t="shared" si="80"/>
        <v>237.75339999999997</v>
      </c>
      <c r="AB96" s="168">
        <f t="shared" si="80"/>
        <v>238.67904999999999</v>
      </c>
      <c r="AC96" s="168">
        <f t="shared" si="80"/>
        <v>236.15272999999999</v>
      </c>
      <c r="AD96" s="168">
        <f t="shared" si="80"/>
        <v>241.95648999999997</v>
      </c>
      <c r="AE96" s="168">
        <f t="shared" si="80"/>
        <v>247.45605999999998</v>
      </c>
      <c r="AF96" s="168">
        <f t="shared" si="80"/>
        <v>250.47382999999999</v>
      </c>
      <c r="AG96" s="168">
        <f t="shared" si="80"/>
        <v>252.58679999999998</v>
      </c>
      <c r="AH96" s="168">
        <f t="shared" ref="AH96:BM96" si="81">AH91+AH92</f>
        <v>254.55539999999999</v>
      </c>
      <c r="AI96" s="168">
        <f t="shared" si="81"/>
        <v>258.04797000000002</v>
      </c>
      <c r="AJ96" s="168">
        <f t="shared" si="81"/>
        <v>258.92371000000003</v>
      </c>
      <c r="AK96" s="168">
        <f t="shared" si="81"/>
        <v>265.52033</v>
      </c>
      <c r="AL96" s="168">
        <f t="shared" si="81"/>
        <v>275.10131000000001</v>
      </c>
      <c r="AM96" s="168">
        <f t="shared" si="81"/>
        <v>271.27499999999998</v>
      </c>
      <c r="AN96" s="168">
        <f t="shared" si="81"/>
        <v>271.06166999999999</v>
      </c>
      <c r="AO96" s="168">
        <f t="shared" si="81"/>
        <v>278.71579000000003</v>
      </c>
      <c r="AP96" s="168">
        <f t="shared" si="81"/>
        <v>277.78607</v>
      </c>
      <c r="AQ96" s="168">
        <f t="shared" si="81"/>
        <v>283.10395</v>
      </c>
      <c r="AR96" s="168">
        <f t="shared" si="81"/>
        <v>288.02764000000002</v>
      </c>
      <c r="AS96" s="168">
        <f t="shared" si="81"/>
        <v>296.32896</v>
      </c>
      <c r="AT96" s="168">
        <f t="shared" si="81"/>
        <v>313.83258999999998</v>
      </c>
      <c r="AU96" s="168">
        <f t="shared" si="81"/>
        <v>327.20558</v>
      </c>
      <c r="AV96" s="168">
        <f t="shared" si="81"/>
        <v>315.78969999999998</v>
      </c>
      <c r="AW96" s="168">
        <f t="shared" si="81"/>
        <v>317.87542000000002</v>
      </c>
      <c r="AX96" s="168">
        <f t="shared" si="81"/>
        <v>324.98394000000002</v>
      </c>
      <c r="AY96" s="168">
        <f t="shared" si="81"/>
        <v>327.23097999999999</v>
      </c>
      <c r="AZ96" s="168">
        <f t="shared" si="81"/>
        <v>323.41316</v>
      </c>
      <c r="BA96" s="168">
        <f t="shared" si="81"/>
        <v>324.17997000000003</v>
      </c>
      <c r="BB96" s="168">
        <f t="shared" si="81"/>
        <v>323.58711</v>
      </c>
      <c r="BC96" s="168">
        <f t="shared" si="81"/>
        <v>322.96999</v>
      </c>
      <c r="BD96" s="168">
        <f t="shared" si="81"/>
        <v>331.88810999999998</v>
      </c>
      <c r="BE96" s="168">
        <f t="shared" si="81"/>
        <v>326.39353</v>
      </c>
      <c r="BF96" s="168">
        <f t="shared" si="81"/>
        <v>318.53046999999998</v>
      </c>
      <c r="BG96" s="168">
        <f t="shared" si="81"/>
        <v>323.27605999999997</v>
      </c>
      <c r="BH96" s="168">
        <f t="shared" si="81"/>
        <v>323.18173999999999</v>
      </c>
      <c r="BI96" s="168">
        <f t="shared" si="81"/>
        <v>313.77677999999992</v>
      </c>
      <c r="BJ96" s="168">
        <f t="shared" si="81"/>
        <v>309.06995999999998</v>
      </c>
      <c r="BK96" s="168">
        <f t="shared" si="81"/>
        <v>303.72291000000001</v>
      </c>
      <c r="BL96" s="168">
        <f t="shared" si="81"/>
        <v>300.17685</v>
      </c>
      <c r="BM96" s="168">
        <f t="shared" si="81"/>
        <v>298.43908000000005</v>
      </c>
      <c r="BN96" s="168">
        <f t="shared" ref="BN96:CS96" si="82">BN91+BN92</f>
        <v>294.26701000000003</v>
      </c>
      <c r="BO96" s="168">
        <f t="shared" si="82"/>
        <v>295.43475999999998</v>
      </c>
      <c r="BP96" s="168">
        <f t="shared" si="82"/>
        <v>289.98914000000002</v>
      </c>
      <c r="BQ96" s="168">
        <f t="shared" si="82"/>
        <v>283.28596000000005</v>
      </c>
      <c r="BR96" s="168">
        <f t="shared" si="82"/>
        <v>277.20974999999999</v>
      </c>
      <c r="BS96" s="168">
        <f t="shared" si="82"/>
        <v>261.27346</v>
      </c>
      <c r="BT96" s="168">
        <f t="shared" si="82"/>
        <v>247.38889999999998</v>
      </c>
      <c r="BU96" s="168">
        <f t="shared" si="82"/>
        <v>239.26783</v>
      </c>
      <c r="BV96" s="168">
        <f t="shared" si="82"/>
        <v>250.74114</v>
      </c>
      <c r="BW96" s="168">
        <f t="shared" si="82"/>
        <v>240.46126999999998</v>
      </c>
      <c r="BX96" s="168">
        <f t="shared" si="82"/>
        <v>238.06589999999997</v>
      </c>
      <c r="BY96" s="168">
        <f t="shared" si="82"/>
        <v>54.055599999999998</v>
      </c>
      <c r="BZ96" s="168">
        <f t="shared" si="82"/>
        <v>51.445999999999998</v>
      </c>
      <c r="CA96" s="168">
        <f t="shared" si="82"/>
        <v>43.834000000000003</v>
      </c>
      <c r="CB96" s="168">
        <f t="shared" si="82"/>
        <v>43.842000000000006</v>
      </c>
      <c r="CC96" s="168">
        <f t="shared" si="82"/>
        <v>86.442000000000007</v>
      </c>
      <c r="CD96" s="168">
        <f t="shared" si="82"/>
        <v>145.042</v>
      </c>
      <c r="CE96" s="168">
        <f t="shared" si="82"/>
        <v>156.50200000000001</v>
      </c>
      <c r="CF96" s="168">
        <f t="shared" si="82"/>
        <v>161.63200000000001</v>
      </c>
      <c r="CG96" s="168">
        <f t="shared" si="82"/>
        <v>115.69200000000001</v>
      </c>
      <c r="CH96" s="168">
        <f t="shared" si="82"/>
        <v>117.46200000000002</v>
      </c>
      <c r="CI96" s="168">
        <f t="shared" si="82"/>
        <v>87.538000000000011</v>
      </c>
      <c r="CJ96" s="168">
        <f t="shared" si="82"/>
        <v>182.74199999999999</v>
      </c>
      <c r="CK96" s="168">
        <f t="shared" si="82"/>
        <v>189.74199999999996</v>
      </c>
      <c r="CL96" s="168">
        <f t="shared" si="82"/>
        <v>43.842000000000006</v>
      </c>
      <c r="CM96" s="168">
        <f t="shared" si="82"/>
        <v>43.842000000000006</v>
      </c>
      <c r="CN96" s="168">
        <f t="shared" si="82"/>
        <v>43.842000000000006</v>
      </c>
      <c r="CO96" s="168">
        <f t="shared" si="82"/>
        <v>43.842000000000006</v>
      </c>
      <c r="CP96" s="168">
        <f t="shared" si="82"/>
        <v>43.838000000000001</v>
      </c>
      <c r="CQ96" s="168">
        <f t="shared" si="82"/>
        <v>43.842000000000006</v>
      </c>
      <c r="CR96" s="168">
        <f t="shared" si="82"/>
        <v>64.841999999999999</v>
      </c>
      <c r="CS96" s="224">
        <f t="shared" si="82"/>
        <v>81.432000000000016</v>
      </c>
      <c r="CT96" s="132">
        <f t="shared" si="70"/>
        <v>18497.236810000002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43.838000000000001</v>
      </c>
      <c r="C99" s="130">
        <f t="shared" si="83"/>
        <v>43.838000000000001</v>
      </c>
      <c r="D99" s="130">
        <f t="shared" si="83"/>
        <v>43.838000000000001</v>
      </c>
      <c r="E99" s="130">
        <f t="shared" si="83"/>
        <v>43.842000000000006</v>
      </c>
      <c r="F99" s="130">
        <f t="shared" si="83"/>
        <v>43.838000000000001</v>
      </c>
      <c r="G99" s="130">
        <f t="shared" si="83"/>
        <v>43.838000000000001</v>
      </c>
      <c r="H99" s="130">
        <f t="shared" si="83"/>
        <v>98.248000000000005</v>
      </c>
      <c r="I99" s="130">
        <f t="shared" si="83"/>
        <v>120.94200000000001</v>
      </c>
      <c r="J99" s="130">
        <f t="shared" si="83"/>
        <v>120.93799999999999</v>
      </c>
      <c r="K99" s="130">
        <f t="shared" si="83"/>
        <v>101.538</v>
      </c>
      <c r="L99" s="130">
        <f t="shared" si="83"/>
        <v>63.838000000000001</v>
      </c>
      <c r="M99" s="130">
        <f t="shared" si="83"/>
        <v>45.442</v>
      </c>
      <c r="N99" s="130">
        <f t="shared" si="83"/>
        <v>88.677999999999997</v>
      </c>
      <c r="O99" s="130">
        <f t="shared" si="83"/>
        <v>65.438000000000002</v>
      </c>
      <c r="P99" s="130">
        <f t="shared" si="83"/>
        <v>129.798</v>
      </c>
      <c r="Q99" s="130">
        <f t="shared" si="83"/>
        <v>102.84200000000001</v>
      </c>
      <c r="R99" s="130">
        <f t="shared" si="83"/>
        <v>96.837999999999994</v>
      </c>
      <c r="S99" s="130">
        <f t="shared" si="83"/>
        <v>96.841999999999999</v>
      </c>
      <c r="T99" s="130">
        <f t="shared" si="83"/>
        <v>65.042000000000002</v>
      </c>
      <c r="U99" s="130">
        <f t="shared" si="83"/>
        <v>72.641999999999996</v>
      </c>
      <c r="V99" s="130">
        <f t="shared" si="83"/>
        <v>173.542</v>
      </c>
      <c r="W99" s="130">
        <f t="shared" si="83"/>
        <v>166.238</v>
      </c>
      <c r="X99" s="130">
        <f t="shared" si="83"/>
        <v>143.542</v>
      </c>
      <c r="Y99" s="130">
        <f t="shared" si="83"/>
        <v>129.1284</v>
      </c>
      <c r="Z99" s="130">
        <f t="shared" si="83"/>
        <v>236.97959999999998</v>
      </c>
      <c r="AA99" s="130">
        <f t="shared" si="83"/>
        <v>237.75339999999997</v>
      </c>
      <c r="AB99" s="130">
        <f t="shared" si="83"/>
        <v>238.67904999999999</v>
      </c>
      <c r="AC99" s="130">
        <f t="shared" si="83"/>
        <v>236.15272999999999</v>
      </c>
      <c r="AD99" s="130">
        <f t="shared" si="83"/>
        <v>241.95648999999997</v>
      </c>
      <c r="AE99" s="130">
        <f t="shared" si="83"/>
        <v>247.45605999999998</v>
      </c>
      <c r="AF99" s="130">
        <f t="shared" si="83"/>
        <v>250.47382999999999</v>
      </c>
      <c r="AG99" s="130">
        <f t="shared" si="83"/>
        <v>252.58679999999998</v>
      </c>
      <c r="AH99" s="130">
        <f t="shared" ref="AH99:BM99" si="84">IF(AH57&lt;0,0,MIN(AH57,AH96))</f>
        <v>254.55539999999999</v>
      </c>
      <c r="AI99" s="130">
        <f t="shared" si="84"/>
        <v>258.04797000000002</v>
      </c>
      <c r="AJ99" s="130">
        <f t="shared" si="84"/>
        <v>258.92371000000003</v>
      </c>
      <c r="AK99" s="130">
        <f t="shared" si="84"/>
        <v>265.52033</v>
      </c>
      <c r="AL99" s="130">
        <f t="shared" si="84"/>
        <v>275.10131000000001</v>
      </c>
      <c r="AM99" s="130">
        <f t="shared" si="84"/>
        <v>271.27499999999998</v>
      </c>
      <c r="AN99" s="130">
        <f t="shared" si="84"/>
        <v>271.06166999999999</v>
      </c>
      <c r="AO99" s="130">
        <f t="shared" si="84"/>
        <v>278.71579000000003</v>
      </c>
      <c r="AP99" s="130">
        <f t="shared" si="84"/>
        <v>277.78607</v>
      </c>
      <c r="AQ99" s="130">
        <f t="shared" si="84"/>
        <v>283.10395</v>
      </c>
      <c r="AR99" s="130">
        <f t="shared" si="84"/>
        <v>288.02764000000002</v>
      </c>
      <c r="AS99" s="130">
        <f t="shared" si="84"/>
        <v>296.32896</v>
      </c>
      <c r="AT99" s="130">
        <f t="shared" si="84"/>
        <v>313.83258999999998</v>
      </c>
      <c r="AU99" s="130">
        <f t="shared" si="84"/>
        <v>327.20558</v>
      </c>
      <c r="AV99" s="130">
        <f t="shared" si="84"/>
        <v>315.78969999999998</v>
      </c>
      <c r="AW99" s="130">
        <f t="shared" si="84"/>
        <v>317.87542000000002</v>
      </c>
      <c r="AX99" s="130">
        <f t="shared" si="84"/>
        <v>324.98394000000002</v>
      </c>
      <c r="AY99" s="130">
        <f t="shared" si="84"/>
        <v>327.23097999999999</v>
      </c>
      <c r="AZ99" s="130">
        <f t="shared" si="84"/>
        <v>323.41316</v>
      </c>
      <c r="BA99" s="130">
        <f t="shared" si="84"/>
        <v>324.17997000000003</v>
      </c>
      <c r="BB99" s="130">
        <f t="shared" si="84"/>
        <v>323.58711</v>
      </c>
      <c r="BC99" s="130">
        <f t="shared" si="84"/>
        <v>322.96999</v>
      </c>
      <c r="BD99" s="130">
        <f t="shared" si="84"/>
        <v>331.88810999999998</v>
      </c>
      <c r="BE99" s="130">
        <f t="shared" si="84"/>
        <v>326.39353</v>
      </c>
      <c r="BF99" s="130">
        <f t="shared" si="84"/>
        <v>318.53046999999998</v>
      </c>
      <c r="BG99" s="130">
        <f t="shared" si="84"/>
        <v>323.27605999999997</v>
      </c>
      <c r="BH99" s="130">
        <f t="shared" si="84"/>
        <v>323.18173999999999</v>
      </c>
      <c r="BI99" s="130">
        <f t="shared" si="84"/>
        <v>313.77677999999992</v>
      </c>
      <c r="BJ99" s="130">
        <f t="shared" si="84"/>
        <v>309.06995999999998</v>
      </c>
      <c r="BK99" s="130">
        <f t="shared" si="84"/>
        <v>303.72291000000001</v>
      </c>
      <c r="BL99" s="130">
        <f t="shared" si="84"/>
        <v>300.17685</v>
      </c>
      <c r="BM99" s="130">
        <f t="shared" si="84"/>
        <v>298.43908000000005</v>
      </c>
      <c r="BN99" s="130">
        <f t="shared" ref="BN99:CS99" si="85">IF(BN57&lt;0,0,MIN(BN57,BN96))</f>
        <v>294.26701000000003</v>
      </c>
      <c r="BO99" s="130">
        <f t="shared" si="85"/>
        <v>295.43475999999998</v>
      </c>
      <c r="BP99" s="130">
        <f t="shared" si="85"/>
        <v>289.98914000000002</v>
      </c>
      <c r="BQ99" s="130">
        <f t="shared" si="85"/>
        <v>283.28596000000005</v>
      </c>
      <c r="BR99" s="130">
        <f t="shared" si="85"/>
        <v>277.20974999999999</v>
      </c>
      <c r="BS99" s="130">
        <f t="shared" si="85"/>
        <v>261.27346</v>
      </c>
      <c r="BT99" s="130">
        <f t="shared" si="85"/>
        <v>247.38889999999998</v>
      </c>
      <c r="BU99" s="130">
        <f t="shared" si="85"/>
        <v>239.26783</v>
      </c>
      <c r="BV99" s="130">
        <f t="shared" si="85"/>
        <v>250.74114</v>
      </c>
      <c r="BW99" s="130">
        <f t="shared" si="85"/>
        <v>240.46126999999998</v>
      </c>
      <c r="BX99" s="130">
        <f t="shared" si="85"/>
        <v>238.06589999999997</v>
      </c>
      <c r="BY99" s="130">
        <f t="shared" si="85"/>
        <v>54.055599999999998</v>
      </c>
      <c r="BZ99" s="130">
        <f t="shared" si="85"/>
        <v>0</v>
      </c>
      <c r="CA99" s="130">
        <f t="shared" si="85"/>
        <v>43.834000000000003</v>
      </c>
      <c r="CB99" s="130">
        <f t="shared" si="85"/>
        <v>0</v>
      </c>
      <c r="CC99" s="130">
        <f t="shared" si="85"/>
        <v>33.446999999999207</v>
      </c>
      <c r="CD99" s="130">
        <f t="shared" si="85"/>
        <v>62.576999999999316</v>
      </c>
      <c r="CE99" s="130">
        <f t="shared" si="85"/>
        <v>156.50200000000001</v>
      </c>
      <c r="CF99" s="130">
        <f t="shared" si="85"/>
        <v>45.527000000000044</v>
      </c>
      <c r="CG99" s="130">
        <f t="shared" si="85"/>
        <v>115.69200000000001</v>
      </c>
      <c r="CH99" s="130">
        <f t="shared" si="85"/>
        <v>117.46200000000002</v>
      </c>
      <c r="CI99" s="130">
        <f t="shared" si="85"/>
        <v>87.538000000000011</v>
      </c>
      <c r="CJ99" s="130">
        <f t="shared" si="85"/>
        <v>182.74199999999999</v>
      </c>
      <c r="CK99" s="130">
        <f t="shared" si="85"/>
        <v>189.74199999999996</v>
      </c>
      <c r="CL99" s="130">
        <f t="shared" si="85"/>
        <v>43.842000000000006</v>
      </c>
      <c r="CM99" s="130">
        <f t="shared" si="85"/>
        <v>43.842000000000006</v>
      </c>
      <c r="CN99" s="130">
        <f t="shared" si="85"/>
        <v>43.842000000000006</v>
      </c>
      <c r="CO99" s="130">
        <f t="shared" si="85"/>
        <v>43.842000000000006</v>
      </c>
      <c r="CP99" s="130">
        <f t="shared" si="85"/>
        <v>43.838000000000001</v>
      </c>
      <c r="CQ99" s="130">
        <f t="shared" si="85"/>
        <v>43.842000000000006</v>
      </c>
      <c r="CR99" s="130">
        <f t="shared" si="85"/>
        <v>64.841999999999999</v>
      </c>
      <c r="CS99" s="130">
        <f t="shared" si="85"/>
        <v>81.432000000000016</v>
      </c>
      <c r="CT99" s="132">
        <f>SUM(B99:CS99)</f>
        <v>18150.383809999999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105.60000000000002</v>
      </c>
      <c r="M103" s="8">
        <f t="shared" si="89"/>
        <v>211.2</v>
      </c>
      <c r="N103" s="8">
        <f t="shared" si="89"/>
        <v>316.8</v>
      </c>
      <c r="O103" s="8">
        <f t="shared" si="89"/>
        <v>422.4</v>
      </c>
      <c r="P103" s="8">
        <f t="shared" si="89"/>
        <v>481.5</v>
      </c>
      <c r="Q103" s="8">
        <f t="shared" si="89"/>
        <v>481.5</v>
      </c>
      <c r="R103" s="8">
        <f t="shared" si="89"/>
        <v>481.5</v>
      </c>
      <c r="S103" s="8">
        <f t="shared" si="89"/>
        <v>481.5</v>
      </c>
      <c r="T103" s="8">
        <f t="shared" si="89"/>
        <v>481.5</v>
      </c>
      <c r="U103" s="8">
        <f t="shared" si="89"/>
        <v>481.5</v>
      </c>
      <c r="V103" s="8">
        <f t="shared" si="89"/>
        <v>375.9</v>
      </c>
      <c r="W103" s="8">
        <f t="shared" si="89"/>
        <v>270.3</v>
      </c>
      <c r="X103" s="8">
        <f t="shared" si="89"/>
        <v>164.7</v>
      </c>
      <c r="Y103" s="8">
        <f t="shared" si="89"/>
        <v>59.100000000000023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225.56</v>
      </c>
      <c r="AS103" s="8">
        <f t="shared" si="90"/>
        <v>300.75</v>
      </c>
      <c r="AT103" s="8">
        <f t="shared" si="90"/>
        <v>342.83000000000004</v>
      </c>
      <c r="AU103" s="8">
        <f t="shared" si="90"/>
        <v>342.83000000000004</v>
      </c>
      <c r="AV103" s="8">
        <f t="shared" si="90"/>
        <v>342.83000000000004</v>
      </c>
      <c r="AW103" s="8">
        <f t="shared" si="90"/>
        <v>342.83000000000004</v>
      </c>
      <c r="AX103" s="8">
        <f t="shared" si="90"/>
        <v>342.83000000000004</v>
      </c>
      <c r="AY103" s="8">
        <f t="shared" si="90"/>
        <v>342.83000000000004</v>
      </c>
      <c r="AZ103" s="8">
        <f t="shared" si="90"/>
        <v>342.83000000000004</v>
      </c>
      <c r="BA103" s="8">
        <f t="shared" si="90"/>
        <v>342.83000000000004</v>
      </c>
      <c r="BB103" s="8">
        <f t="shared" si="90"/>
        <v>342.83000000000004</v>
      </c>
      <c r="BC103" s="8">
        <f t="shared" si="90"/>
        <v>342.83000000000004</v>
      </c>
      <c r="BD103" s="8">
        <f t="shared" si="90"/>
        <v>342.83000000000004</v>
      </c>
      <c r="BE103" s="8">
        <f t="shared" si="90"/>
        <v>342.83000000000004</v>
      </c>
      <c r="BF103" s="8">
        <f t="shared" si="90"/>
        <v>342.83000000000004</v>
      </c>
      <c r="BG103" s="8">
        <f t="shared" si="90"/>
        <v>342.83000000000004</v>
      </c>
      <c r="BH103" s="8">
        <f t="shared" si="90"/>
        <v>342.83000000000004</v>
      </c>
      <c r="BI103" s="8">
        <f t="shared" si="90"/>
        <v>342.83000000000004</v>
      </c>
      <c r="BJ103" s="8">
        <f t="shared" si="90"/>
        <v>145.35000000000002</v>
      </c>
      <c r="BK103" s="8">
        <f t="shared" si="90"/>
        <v>39.75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2.7529224999999999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9">
    <tabColor rgb="FFFFFF99"/>
  </sheetPr>
  <dimension ref="A1:FR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74" width="0" style="134" hidden="1" customWidth="1"/>
    <col min="17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3460.9977209677418</v>
      </c>
      <c r="C3" s="18">
        <f t="shared" si="0"/>
        <v>3460.9977209677418</v>
      </c>
      <c r="D3" s="18">
        <f t="shared" si="0"/>
        <v>3460.9977209677418</v>
      </c>
      <c r="E3" s="18">
        <f t="shared" si="0"/>
        <v>3460.9977209677418</v>
      </c>
      <c r="F3" s="18">
        <f t="shared" si="0"/>
        <v>3460.9977209677418</v>
      </c>
      <c r="G3" s="18">
        <f t="shared" si="0"/>
        <v>3460.9977209677418</v>
      </c>
      <c r="H3" s="18">
        <f t="shared" si="0"/>
        <v>3460.9977209677418</v>
      </c>
      <c r="I3" s="18">
        <f t="shared" si="0"/>
        <v>3460.9977209677418</v>
      </c>
      <c r="J3" s="18">
        <f t="shared" si="0"/>
        <v>3460.9977209677418</v>
      </c>
      <c r="K3" s="18">
        <f t="shared" si="0"/>
        <v>3460.9977209677418</v>
      </c>
      <c r="L3" s="18">
        <f t="shared" si="0"/>
        <v>3460.9977209677418</v>
      </c>
      <c r="M3" s="18">
        <f t="shared" si="0"/>
        <v>3460.9977209677418</v>
      </c>
      <c r="N3" s="18">
        <f t="shared" si="0"/>
        <v>3460.9977209677418</v>
      </c>
      <c r="O3" s="18">
        <f t="shared" si="0"/>
        <v>3460.9977209677418</v>
      </c>
      <c r="P3" s="18">
        <f t="shared" si="0"/>
        <v>3460.9977209677418</v>
      </c>
      <c r="Q3" s="18">
        <f t="shared" si="0"/>
        <v>3460.9977209677418</v>
      </c>
      <c r="R3" s="18">
        <f t="shared" si="0"/>
        <v>3460.9977209677418</v>
      </c>
      <c r="S3" s="18">
        <f t="shared" si="0"/>
        <v>3460.9977209677418</v>
      </c>
      <c r="T3" s="18">
        <f t="shared" si="0"/>
        <v>3460.9977209677418</v>
      </c>
      <c r="U3" s="18">
        <f t="shared" si="0"/>
        <v>3460.9977209677418</v>
      </c>
      <c r="V3" s="18">
        <f t="shared" si="0"/>
        <v>3460.9977209677418</v>
      </c>
      <c r="W3" s="18">
        <f t="shared" si="0"/>
        <v>3460.9977209677418</v>
      </c>
      <c r="X3" s="18">
        <f t="shared" si="0"/>
        <v>3460.9977209677418</v>
      </c>
      <c r="Y3" s="18">
        <f t="shared" si="0"/>
        <v>3460.9977209677418</v>
      </c>
      <c r="Z3" s="18">
        <f t="shared" si="0"/>
        <v>3460.9977209677418</v>
      </c>
      <c r="AA3" s="18">
        <f t="shared" si="0"/>
        <v>3460.9977209677418</v>
      </c>
      <c r="AB3" s="18">
        <f t="shared" si="0"/>
        <v>3460.9977209677418</v>
      </c>
      <c r="AC3" s="18">
        <f t="shared" si="0"/>
        <v>3460.9977209677418</v>
      </c>
      <c r="AD3" s="18">
        <f t="shared" si="0"/>
        <v>3460.9977209677418</v>
      </c>
      <c r="AE3" s="18">
        <f t="shared" si="0"/>
        <v>3460.9977209677418</v>
      </c>
      <c r="AF3" s="18">
        <f t="shared" si="0"/>
        <v>3460.9977209677418</v>
      </c>
      <c r="AG3" s="18">
        <f t="shared" si="0"/>
        <v>3460.9977209677418</v>
      </c>
      <c r="AH3" s="18">
        <f t="shared" si="0"/>
        <v>3460.9977209677418</v>
      </c>
      <c r="AI3" s="18">
        <f t="shared" si="0"/>
        <v>3460.9977209677418</v>
      </c>
      <c r="AJ3" s="18">
        <f t="shared" si="0"/>
        <v>3460.9977209677418</v>
      </c>
      <c r="AK3" s="18">
        <f t="shared" si="0"/>
        <v>3460.9977209677418</v>
      </c>
      <c r="AL3" s="18">
        <f t="shared" si="0"/>
        <v>3460.9977209677418</v>
      </c>
      <c r="AM3" s="18">
        <f t="shared" si="0"/>
        <v>3460.9977209677418</v>
      </c>
      <c r="AN3" s="18">
        <f t="shared" si="0"/>
        <v>3460.9977209677418</v>
      </c>
      <c r="AO3" s="18">
        <f t="shared" si="0"/>
        <v>3460.9977209677418</v>
      </c>
      <c r="AP3" s="18">
        <f t="shared" si="0"/>
        <v>3460.9977209677418</v>
      </c>
      <c r="AQ3" s="18">
        <f t="shared" si="0"/>
        <v>3460.9977209677418</v>
      </c>
      <c r="AR3" s="18">
        <f t="shared" si="0"/>
        <v>3460.9977209677418</v>
      </c>
      <c r="AS3" s="18">
        <f t="shared" si="0"/>
        <v>3460.9977209677418</v>
      </c>
      <c r="AT3" s="18">
        <f t="shared" si="0"/>
        <v>3460.9977209677418</v>
      </c>
      <c r="AU3" s="18">
        <f t="shared" si="0"/>
        <v>3460.9977209677418</v>
      </c>
      <c r="AV3" s="18">
        <f t="shared" si="0"/>
        <v>3460.9977209677418</v>
      </c>
      <c r="AW3" s="18">
        <f t="shared" si="0"/>
        <v>3460.9977209677418</v>
      </c>
      <c r="AX3" s="18">
        <f t="shared" si="0"/>
        <v>3460.9977209677418</v>
      </c>
      <c r="AY3" s="18">
        <f t="shared" si="0"/>
        <v>3460.9977209677418</v>
      </c>
      <c r="AZ3" s="18">
        <f t="shared" si="0"/>
        <v>3460.9977209677418</v>
      </c>
      <c r="BA3" s="18">
        <f t="shared" si="0"/>
        <v>3460.9977209677418</v>
      </c>
      <c r="BB3" s="18">
        <f t="shared" si="0"/>
        <v>3460.9977209677418</v>
      </c>
      <c r="BC3" s="18">
        <f t="shared" si="0"/>
        <v>3460.9977209677418</v>
      </c>
      <c r="BD3" s="18">
        <f t="shared" si="0"/>
        <v>3460.9977209677418</v>
      </c>
      <c r="BE3" s="18">
        <f t="shared" si="0"/>
        <v>3460.9977209677418</v>
      </c>
      <c r="BF3" s="18">
        <f t="shared" si="0"/>
        <v>3460.9977209677418</v>
      </c>
      <c r="BG3" s="18">
        <f t="shared" si="0"/>
        <v>3460.9977209677418</v>
      </c>
      <c r="BH3" s="18">
        <f t="shared" si="0"/>
        <v>3460.9977209677418</v>
      </c>
      <c r="BI3" s="18">
        <f t="shared" si="0"/>
        <v>3460.9977209677418</v>
      </c>
      <c r="BJ3" s="18">
        <f t="shared" si="0"/>
        <v>3460.9977209677418</v>
      </c>
      <c r="BK3" s="18">
        <f t="shared" si="0"/>
        <v>3460.9977209677418</v>
      </c>
      <c r="BL3" s="18">
        <f t="shared" si="0"/>
        <v>3460.9977209677418</v>
      </c>
      <c r="BM3" s="18">
        <f t="shared" si="0"/>
        <v>3460.9977209677418</v>
      </c>
      <c r="BN3" s="18">
        <f t="shared" ref="BN3:CS3" si="1">BN4+BN12</f>
        <v>3460.9977209677418</v>
      </c>
      <c r="BO3" s="18">
        <f t="shared" si="1"/>
        <v>3460.9977209677418</v>
      </c>
      <c r="BP3" s="18">
        <f t="shared" si="1"/>
        <v>3460.9977209677418</v>
      </c>
      <c r="BQ3" s="18">
        <f t="shared" si="1"/>
        <v>3460.9977209677418</v>
      </c>
      <c r="BR3" s="18">
        <f t="shared" si="1"/>
        <v>3460.9977209677418</v>
      </c>
      <c r="BS3" s="18">
        <f t="shared" si="1"/>
        <v>3460.9977209677418</v>
      </c>
      <c r="BT3" s="18">
        <f t="shared" si="1"/>
        <v>3460.9977209677418</v>
      </c>
      <c r="BU3" s="18">
        <f t="shared" si="1"/>
        <v>3460.9977209677418</v>
      </c>
      <c r="BV3" s="18">
        <f t="shared" si="1"/>
        <v>3460.9977209677418</v>
      </c>
      <c r="BW3" s="18">
        <f t="shared" si="1"/>
        <v>3460.9977209677418</v>
      </c>
      <c r="BX3" s="18">
        <f t="shared" si="1"/>
        <v>3460.9977209677418</v>
      </c>
      <c r="BY3" s="18">
        <f t="shared" si="1"/>
        <v>3460.9977209677418</v>
      </c>
      <c r="BZ3" s="18">
        <f t="shared" si="1"/>
        <v>3460.9977209677418</v>
      </c>
      <c r="CA3" s="18">
        <f t="shared" si="1"/>
        <v>3460.9977209677418</v>
      </c>
      <c r="CB3" s="18">
        <f t="shared" si="1"/>
        <v>3460.9977209677418</v>
      </c>
      <c r="CC3" s="18">
        <f t="shared" si="1"/>
        <v>3460.9977209677418</v>
      </c>
      <c r="CD3" s="18">
        <f t="shared" si="1"/>
        <v>3460.9977209677418</v>
      </c>
      <c r="CE3" s="18">
        <f t="shared" si="1"/>
        <v>3460.9977209677418</v>
      </c>
      <c r="CF3" s="18">
        <f t="shared" si="1"/>
        <v>3460.9977209677418</v>
      </c>
      <c r="CG3" s="18">
        <f t="shared" si="1"/>
        <v>3460.9977209677418</v>
      </c>
      <c r="CH3" s="18">
        <f t="shared" si="1"/>
        <v>3460.9977209677418</v>
      </c>
      <c r="CI3" s="18">
        <f t="shared" si="1"/>
        <v>3460.9977209677418</v>
      </c>
      <c r="CJ3" s="18">
        <f t="shared" si="1"/>
        <v>3460.9977209677418</v>
      </c>
      <c r="CK3" s="18">
        <f t="shared" si="1"/>
        <v>3460.9977209677418</v>
      </c>
      <c r="CL3" s="18">
        <f t="shared" si="1"/>
        <v>3460.9977209677418</v>
      </c>
      <c r="CM3" s="18">
        <f t="shared" si="1"/>
        <v>3460.9977209677418</v>
      </c>
      <c r="CN3" s="18">
        <f t="shared" si="1"/>
        <v>3460.9977209677418</v>
      </c>
      <c r="CO3" s="18">
        <f t="shared" si="1"/>
        <v>3460.9977209677418</v>
      </c>
      <c r="CP3" s="18">
        <f t="shared" si="1"/>
        <v>3460.9977209677418</v>
      </c>
      <c r="CQ3" s="18">
        <f t="shared" si="1"/>
        <v>3460.9977209677418</v>
      </c>
      <c r="CR3" s="18">
        <f t="shared" si="1"/>
        <v>3460.9977209677418</v>
      </c>
      <c r="CS3" s="19">
        <f t="shared" si="1"/>
        <v>3460.9977209677418</v>
      </c>
      <c r="CT3" s="73">
        <f t="shared" ref="CT3:CT19" si="2">SUM(B3:CS3)</f>
        <v>332255.7812129035</v>
      </c>
      <c r="CU3" s="149"/>
      <c r="CW3" s="139"/>
    </row>
    <row r="4" spans="1:102">
      <c r="A4" s="21" t="s">
        <v>32</v>
      </c>
      <c r="B4" s="22">
        <f>SUM(B5:B11)</f>
        <v>3307</v>
      </c>
      <c r="C4" s="23">
        <f t="shared" ref="C4:BN4" si="3">SUM(C5:C11)</f>
        <v>3307</v>
      </c>
      <c r="D4" s="23">
        <f t="shared" si="3"/>
        <v>3307</v>
      </c>
      <c r="E4" s="23">
        <f t="shared" si="3"/>
        <v>3307</v>
      </c>
      <c r="F4" s="23">
        <f t="shared" si="3"/>
        <v>3307</v>
      </c>
      <c r="G4" s="23">
        <f t="shared" si="3"/>
        <v>3307</v>
      </c>
      <c r="H4" s="23">
        <f t="shared" si="3"/>
        <v>3307</v>
      </c>
      <c r="I4" s="23">
        <f t="shared" si="3"/>
        <v>3307</v>
      </c>
      <c r="J4" s="23">
        <f t="shared" si="3"/>
        <v>3307</v>
      </c>
      <c r="K4" s="23">
        <f t="shared" si="3"/>
        <v>3307</v>
      </c>
      <c r="L4" s="23">
        <f t="shared" si="3"/>
        <v>3307</v>
      </c>
      <c r="M4" s="23">
        <f t="shared" si="3"/>
        <v>3307</v>
      </c>
      <c r="N4" s="23">
        <f t="shared" si="3"/>
        <v>3307</v>
      </c>
      <c r="O4" s="23">
        <f t="shared" si="3"/>
        <v>3307</v>
      </c>
      <c r="P4" s="23">
        <f t="shared" si="3"/>
        <v>3307</v>
      </c>
      <c r="Q4" s="23">
        <f t="shared" si="3"/>
        <v>3307</v>
      </c>
      <c r="R4" s="23">
        <f t="shared" si="3"/>
        <v>3307</v>
      </c>
      <c r="S4" s="23">
        <f t="shared" si="3"/>
        <v>3307</v>
      </c>
      <c r="T4" s="23">
        <f t="shared" si="3"/>
        <v>3307</v>
      </c>
      <c r="U4" s="23">
        <f t="shared" si="3"/>
        <v>3307</v>
      </c>
      <c r="V4" s="23">
        <f t="shared" si="3"/>
        <v>3307</v>
      </c>
      <c r="W4" s="23">
        <f t="shared" si="3"/>
        <v>3307</v>
      </c>
      <c r="X4" s="23">
        <f t="shared" si="3"/>
        <v>3307</v>
      </c>
      <c r="Y4" s="23">
        <f t="shared" si="3"/>
        <v>3307</v>
      </c>
      <c r="Z4" s="23">
        <f t="shared" si="3"/>
        <v>3307</v>
      </c>
      <c r="AA4" s="23">
        <f t="shared" si="3"/>
        <v>3307</v>
      </c>
      <c r="AB4" s="23">
        <f t="shared" si="3"/>
        <v>3307</v>
      </c>
      <c r="AC4" s="23">
        <f t="shared" si="3"/>
        <v>3307</v>
      </c>
      <c r="AD4" s="23">
        <f t="shared" si="3"/>
        <v>3307</v>
      </c>
      <c r="AE4" s="23">
        <f t="shared" si="3"/>
        <v>3307</v>
      </c>
      <c r="AF4" s="23">
        <f t="shared" si="3"/>
        <v>3307</v>
      </c>
      <c r="AG4" s="23">
        <f t="shared" si="3"/>
        <v>3307</v>
      </c>
      <c r="AH4" s="23">
        <f t="shared" si="3"/>
        <v>3307</v>
      </c>
      <c r="AI4" s="23">
        <f t="shared" si="3"/>
        <v>3307</v>
      </c>
      <c r="AJ4" s="23">
        <f t="shared" si="3"/>
        <v>3307</v>
      </c>
      <c r="AK4" s="23">
        <f t="shared" si="3"/>
        <v>3307</v>
      </c>
      <c r="AL4" s="23">
        <f t="shared" si="3"/>
        <v>3307</v>
      </c>
      <c r="AM4" s="23">
        <f t="shared" si="3"/>
        <v>3307</v>
      </c>
      <c r="AN4" s="23">
        <f t="shared" si="3"/>
        <v>3307</v>
      </c>
      <c r="AO4" s="23">
        <f t="shared" si="3"/>
        <v>3307</v>
      </c>
      <c r="AP4" s="23">
        <f t="shared" si="3"/>
        <v>3307</v>
      </c>
      <c r="AQ4" s="23">
        <f t="shared" si="3"/>
        <v>3307</v>
      </c>
      <c r="AR4" s="23">
        <f t="shared" si="3"/>
        <v>3307</v>
      </c>
      <c r="AS4" s="23">
        <f t="shared" si="3"/>
        <v>3307</v>
      </c>
      <c r="AT4" s="23">
        <f t="shared" si="3"/>
        <v>3307</v>
      </c>
      <c r="AU4" s="23">
        <f t="shared" si="3"/>
        <v>3307</v>
      </c>
      <c r="AV4" s="23">
        <f t="shared" si="3"/>
        <v>3307</v>
      </c>
      <c r="AW4" s="23">
        <f t="shared" si="3"/>
        <v>3307</v>
      </c>
      <c r="AX4" s="23">
        <f t="shared" si="3"/>
        <v>3307</v>
      </c>
      <c r="AY4" s="23">
        <f t="shared" si="3"/>
        <v>3307</v>
      </c>
      <c r="AZ4" s="23">
        <f t="shared" si="3"/>
        <v>3307</v>
      </c>
      <c r="BA4" s="23">
        <f t="shared" si="3"/>
        <v>3307</v>
      </c>
      <c r="BB4" s="23">
        <f t="shared" si="3"/>
        <v>3307</v>
      </c>
      <c r="BC4" s="23">
        <f t="shared" si="3"/>
        <v>3307</v>
      </c>
      <c r="BD4" s="23">
        <f t="shared" si="3"/>
        <v>3307</v>
      </c>
      <c r="BE4" s="23">
        <f t="shared" si="3"/>
        <v>3307</v>
      </c>
      <c r="BF4" s="23">
        <f t="shared" si="3"/>
        <v>3307</v>
      </c>
      <c r="BG4" s="23">
        <f t="shared" si="3"/>
        <v>3307</v>
      </c>
      <c r="BH4" s="23">
        <f t="shared" si="3"/>
        <v>3307</v>
      </c>
      <c r="BI4" s="23">
        <f t="shared" si="3"/>
        <v>3307</v>
      </c>
      <c r="BJ4" s="23">
        <f t="shared" si="3"/>
        <v>3307</v>
      </c>
      <c r="BK4" s="23">
        <f t="shared" si="3"/>
        <v>3307</v>
      </c>
      <c r="BL4" s="23">
        <f t="shared" si="3"/>
        <v>3307</v>
      </c>
      <c r="BM4" s="23">
        <f t="shared" si="3"/>
        <v>3307</v>
      </c>
      <c r="BN4" s="23">
        <f t="shared" si="3"/>
        <v>3307</v>
      </c>
      <c r="BO4" s="23">
        <f t="shared" ref="BO4:CS4" si="4">SUM(BO5:BO11)</f>
        <v>3307</v>
      </c>
      <c r="BP4" s="23">
        <f t="shared" si="4"/>
        <v>3307</v>
      </c>
      <c r="BQ4" s="23">
        <f t="shared" si="4"/>
        <v>3307</v>
      </c>
      <c r="BR4" s="23">
        <f t="shared" si="4"/>
        <v>3307</v>
      </c>
      <c r="BS4" s="23">
        <f t="shared" si="4"/>
        <v>3307</v>
      </c>
      <c r="BT4" s="23">
        <f t="shared" si="4"/>
        <v>3307</v>
      </c>
      <c r="BU4" s="23">
        <f t="shared" si="4"/>
        <v>3307</v>
      </c>
      <c r="BV4" s="23">
        <f t="shared" si="4"/>
        <v>3307</v>
      </c>
      <c r="BW4" s="23">
        <f t="shared" si="4"/>
        <v>3307</v>
      </c>
      <c r="BX4" s="23">
        <f t="shared" si="4"/>
        <v>3307</v>
      </c>
      <c r="BY4" s="23">
        <f t="shared" si="4"/>
        <v>3307</v>
      </c>
      <c r="BZ4" s="23">
        <f t="shared" si="4"/>
        <v>3307</v>
      </c>
      <c r="CA4" s="23">
        <f t="shared" si="4"/>
        <v>3307</v>
      </c>
      <c r="CB4" s="23">
        <f t="shared" si="4"/>
        <v>3307</v>
      </c>
      <c r="CC4" s="23">
        <f t="shared" si="4"/>
        <v>3307</v>
      </c>
      <c r="CD4" s="23">
        <f t="shared" si="4"/>
        <v>3307</v>
      </c>
      <c r="CE4" s="23">
        <f t="shared" si="4"/>
        <v>3307</v>
      </c>
      <c r="CF4" s="23">
        <f t="shared" si="4"/>
        <v>3307</v>
      </c>
      <c r="CG4" s="23">
        <f t="shared" si="4"/>
        <v>3307</v>
      </c>
      <c r="CH4" s="23">
        <f t="shared" si="4"/>
        <v>3307</v>
      </c>
      <c r="CI4" s="23">
        <f t="shared" si="4"/>
        <v>3307</v>
      </c>
      <c r="CJ4" s="23">
        <f t="shared" si="4"/>
        <v>3307</v>
      </c>
      <c r="CK4" s="23">
        <f t="shared" si="4"/>
        <v>3307</v>
      </c>
      <c r="CL4" s="23">
        <f t="shared" si="4"/>
        <v>3307</v>
      </c>
      <c r="CM4" s="23">
        <f t="shared" si="4"/>
        <v>3307</v>
      </c>
      <c r="CN4" s="23">
        <f t="shared" si="4"/>
        <v>3307</v>
      </c>
      <c r="CO4" s="23">
        <f t="shared" si="4"/>
        <v>3307</v>
      </c>
      <c r="CP4" s="23">
        <f t="shared" si="4"/>
        <v>3307</v>
      </c>
      <c r="CQ4" s="23">
        <f t="shared" si="4"/>
        <v>3307</v>
      </c>
      <c r="CR4" s="23">
        <f t="shared" si="4"/>
        <v>3307</v>
      </c>
      <c r="CS4" s="24">
        <f t="shared" si="4"/>
        <v>3307</v>
      </c>
      <c r="CT4" s="30">
        <f t="shared" si="2"/>
        <v>317472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1"/>
      <c r="CV7" s="162"/>
      <c r="CW7" s="139"/>
    </row>
    <row r="8" spans="1:102">
      <c r="A8" s="30" t="s">
        <v>36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1"/>
      <c r="CV8" s="162"/>
      <c r="CW8" s="139"/>
    </row>
    <row r="9" spans="1:102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2"/>
        <v>38400</v>
      </c>
      <c r="CU9" s="151"/>
      <c r="CV9" s="162"/>
      <c r="CW9" s="139"/>
    </row>
    <row r="10" spans="1:102">
      <c r="A10" s="30" t="s">
        <v>38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1885.23</v>
      </c>
      <c r="C13" s="40">
        <f t="shared" si="5"/>
        <v>1885.23</v>
      </c>
      <c r="D13" s="40">
        <f t="shared" si="5"/>
        <v>1902.13</v>
      </c>
      <c r="E13" s="40">
        <f t="shared" si="5"/>
        <v>1902.13</v>
      </c>
      <c r="F13" s="40">
        <f t="shared" si="5"/>
        <v>1907</v>
      </c>
      <c r="G13" s="40">
        <f t="shared" si="5"/>
        <v>1907</v>
      </c>
      <c r="H13" s="40">
        <f t="shared" si="5"/>
        <v>1907.27</v>
      </c>
      <c r="I13" s="40">
        <f t="shared" si="5"/>
        <v>1907.5</v>
      </c>
      <c r="J13" s="40">
        <f t="shared" si="5"/>
        <v>1907.5</v>
      </c>
      <c r="K13" s="40">
        <f t="shared" si="5"/>
        <v>1907.5</v>
      </c>
      <c r="L13" s="40">
        <f t="shared" si="5"/>
        <v>1907.5</v>
      </c>
      <c r="M13" s="40">
        <f t="shared" si="5"/>
        <v>1907.5</v>
      </c>
      <c r="N13" s="40">
        <f t="shared" si="5"/>
        <v>1907.53</v>
      </c>
      <c r="O13" s="40">
        <f t="shared" si="5"/>
        <v>1907.53</v>
      </c>
      <c r="P13" s="40">
        <f t="shared" si="5"/>
        <v>1907.53</v>
      </c>
      <c r="Q13" s="40">
        <f t="shared" si="5"/>
        <v>1907.53</v>
      </c>
      <c r="R13" s="40">
        <f t="shared" si="5"/>
        <v>1907.53</v>
      </c>
      <c r="S13" s="40">
        <f t="shared" si="5"/>
        <v>1907.53</v>
      </c>
      <c r="T13" s="40">
        <f t="shared" si="5"/>
        <v>1908</v>
      </c>
      <c r="U13" s="40">
        <f t="shared" si="5"/>
        <v>1908.27</v>
      </c>
      <c r="V13" s="40">
        <f t="shared" si="5"/>
        <v>1908.54</v>
      </c>
      <c r="W13" s="40">
        <f t="shared" si="5"/>
        <v>1908.33</v>
      </c>
      <c r="X13" s="40">
        <f t="shared" si="5"/>
        <v>1908.12</v>
      </c>
      <c r="Y13" s="40">
        <f t="shared" si="5"/>
        <v>1908.41</v>
      </c>
      <c r="Z13" s="40">
        <f t="shared" si="5"/>
        <v>1908.41</v>
      </c>
      <c r="AA13" s="40">
        <f t="shared" si="5"/>
        <v>1908.41</v>
      </c>
      <c r="AB13" s="40">
        <f t="shared" si="5"/>
        <v>1908.41</v>
      </c>
      <c r="AC13" s="40">
        <f t="shared" si="5"/>
        <v>1908.41</v>
      </c>
      <c r="AD13" s="40">
        <f t="shared" si="5"/>
        <v>1908.31</v>
      </c>
      <c r="AE13" s="40">
        <f t="shared" si="5"/>
        <v>1908.45</v>
      </c>
      <c r="AF13" s="40">
        <f t="shared" si="5"/>
        <v>1908.87</v>
      </c>
      <c r="AG13" s="40">
        <f t="shared" si="5"/>
        <v>1908.87</v>
      </c>
      <c r="AH13" s="40">
        <f t="shared" ref="AH13:BM13" si="6">SUM(AH14:AH14)</f>
        <v>1909.14</v>
      </c>
      <c r="AI13" s="40">
        <f t="shared" si="6"/>
        <v>1909.14</v>
      </c>
      <c r="AJ13" s="40">
        <f t="shared" si="6"/>
        <v>1860.7</v>
      </c>
      <c r="AK13" s="40">
        <f t="shared" si="6"/>
        <v>1851.42</v>
      </c>
      <c r="AL13" s="40">
        <f t="shared" si="6"/>
        <v>1860.96</v>
      </c>
      <c r="AM13" s="40">
        <f t="shared" si="6"/>
        <v>1870.25</v>
      </c>
      <c r="AN13" s="40">
        <f t="shared" si="6"/>
        <v>1870.39</v>
      </c>
      <c r="AO13" s="40">
        <f t="shared" si="6"/>
        <v>1874.01</v>
      </c>
      <c r="AP13" s="40">
        <f t="shared" si="6"/>
        <v>1874.01</v>
      </c>
      <c r="AQ13" s="40">
        <f t="shared" si="6"/>
        <v>1880.08</v>
      </c>
      <c r="AR13" s="40">
        <f t="shared" si="6"/>
        <v>1880.22</v>
      </c>
      <c r="AS13" s="40">
        <f t="shared" si="6"/>
        <v>1886.09</v>
      </c>
      <c r="AT13" s="40">
        <f t="shared" si="6"/>
        <v>1886.22</v>
      </c>
      <c r="AU13" s="40">
        <f t="shared" si="6"/>
        <v>1890.93</v>
      </c>
      <c r="AV13" s="40">
        <f t="shared" si="6"/>
        <v>1891.07</v>
      </c>
      <c r="AW13" s="40">
        <f t="shared" si="6"/>
        <v>1895.18</v>
      </c>
      <c r="AX13" s="40">
        <f t="shared" si="6"/>
        <v>1898.7</v>
      </c>
      <c r="AY13" s="40">
        <f t="shared" si="6"/>
        <v>1898.7</v>
      </c>
      <c r="AZ13" s="40">
        <f t="shared" si="6"/>
        <v>1924.05</v>
      </c>
      <c r="BA13" s="40">
        <f t="shared" si="6"/>
        <v>1928.53</v>
      </c>
      <c r="BB13" s="40">
        <f t="shared" si="6"/>
        <v>1934.41</v>
      </c>
      <c r="BC13" s="40">
        <f t="shared" si="6"/>
        <v>1936.17</v>
      </c>
      <c r="BD13" s="40">
        <f t="shared" si="6"/>
        <v>1905.42</v>
      </c>
      <c r="BE13" s="40">
        <f t="shared" si="6"/>
        <v>1908.94</v>
      </c>
      <c r="BF13" s="40">
        <f t="shared" si="6"/>
        <v>1913.65</v>
      </c>
      <c r="BG13" s="40">
        <f t="shared" si="6"/>
        <v>1913.65</v>
      </c>
      <c r="BH13" s="40">
        <f t="shared" si="6"/>
        <v>1913.65</v>
      </c>
      <c r="BI13" s="40">
        <f t="shared" si="6"/>
        <v>1918.49</v>
      </c>
      <c r="BJ13" s="40">
        <f t="shared" si="6"/>
        <v>1923.19</v>
      </c>
      <c r="BK13" s="40">
        <f t="shared" si="6"/>
        <v>1927.9</v>
      </c>
      <c r="BL13" s="40">
        <f t="shared" si="6"/>
        <v>1950.94</v>
      </c>
      <c r="BM13" s="40">
        <f t="shared" si="6"/>
        <v>1950.81</v>
      </c>
      <c r="BN13" s="40">
        <f t="shared" ref="BN13:CS13" si="7">SUM(BN14:BN14)</f>
        <v>1950.81</v>
      </c>
      <c r="BO13" s="40">
        <f t="shared" si="7"/>
        <v>1950.81</v>
      </c>
      <c r="BP13" s="40">
        <f t="shared" si="7"/>
        <v>1950.81</v>
      </c>
      <c r="BQ13" s="40">
        <f t="shared" si="7"/>
        <v>1950.81</v>
      </c>
      <c r="BR13" s="40">
        <f t="shared" si="7"/>
        <v>1950.54</v>
      </c>
      <c r="BS13" s="40">
        <f t="shared" si="7"/>
        <v>1950.54</v>
      </c>
      <c r="BT13" s="40">
        <f t="shared" si="7"/>
        <v>1950.54</v>
      </c>
      <c r="BU13" s="40">
        <f t="shared" si="7"/>
        <v>1950.54</v>
      </c>
      <c r="BV13" s="40">
        <f t="shared" si="7"/>
        <v>1943.42</v>
      </c>
      <c r="BW13" s="40">
        <f t="shared" si="7"/>
        <v>1917.57</v>
      </c>
      <c r="BX13" s="40">
        <f t="shared" si="7"/>
        <v>1897.53</v>
      </c>
      <c r="BY13" s="40">
        <f t="shared" si="7"/>
        <v>1897.53</v>
      </c>
      <c r="BZ13" s="40">
        <f t="shared" si="7"/>
        <v>1877.18</v>
      </c>
      <c r="CA13" s="40">
        <f t="shared" si="7"/>
        <v>1877.18</v>
      </c>
      <c r="CB13" s="40">
        <f t="shared" si="7"/>
        <v>1876.88</v>
      </c>
      <c r="CC13" s="40">
        <f t="shared" si="7"/>
        <v>1876.88</v>
      </c>
      <c r="CD13" s="40">
        <f t="shared" si="7"/>
        <v>1876.88</v>
      </c>
      <c r="CE13" s="40">
        <f t="shared" si="7"/>
        <v>1876.88</v>
      </c>
      <c r="CF13" s="40">
        <f t="shared" si="7"/>
        <v>1876.75</v>
      </c>
      <c r="CG13" s="40">
        <f t="shared" si="7"/>
        <v>1876.75</v>
      </c>
      <c r="CH13" s="40">
        <f t="shared" si="7"/>
        <v>1876.88</v>
      </c>
      <c r="CI13" s="40">
        <f t="shared" si="7"/>
        <v>1876.88</v>
      </c>
      <c r="CJ13" s="40">
        <f t="shared" si="7"/>
        <v>1876.67</v>
      </c>
      <c r="CK13" s="40">
        <f t="shared" si="7"/>
        <v>1894.41</v>
      </c>
      <c r="CL13" s="40">
        <f t="shared" si="7"/>
        <v>1894.56</v>
      </c>
      <c r="CM13" s="40">
        <f t="shared" si="7"/>
        <v>1894.56</v>
      </c>
      <c r="CN13" s="40">
        <f t="shared" si="7"/>
        <v>1898.1</v>
      </c>
      <c r="CO13" s="40">
        <f t="shared" si="7"/>
        <v>1906.64</v>
      </c>
      <c r="CP13" s="40">
        <f t="shared" si="7"/>
        <v>1906.49</v>
      </c>
      <c r="CQ13" s="40">
        <f t="shared" si="7"/>
        <v>1906.49</v>
      </c>
      <c r="CR13" s="40">
        <f t="shared" si="7"/>
        <v>1906.49</v>
      </c>
      <c r="CS13" s="41">
        <f t="shared" si="7"/>
        <v>1906.49</v>
      </c>
      <c r="CT13" s="145">
        <f t="shared" si="2"/>
        <v>182854.98000000004</v>
      </c>
      <c r="CU13" s="149"/>
      <c r="CW13" s="139"/>
    </row>
    <row r="14" spans="1:102">
      <c r="A14" s="30" t="s">
        <v>12</v>
      </c>
      <c r="B14" s="42">
        <v>1885.23</v>
      </c>
      <c r="C14" s="43">
        <v>1885.23</v>
      </c>
      <c r="D14" s="43">
        <v>1902.13</v>
      </c>
      <c r="E14" s="43">
        <v>1902.13</v>
      </c>
      <c r="F14" s="43">
        <v>1907</v>
      </c>
      <c r="G14" s="43">
        <v>1907</v>
      </c>
      <c r="H14" s="43">
        <v>1907.27</v>
      </c>
      <c r="I14" s="43">
        <v>1907.5</v>
      </c>
      <c r="J14" s="43">
        <v>1907.5</v>
      </c>
      <c r="K14" s="43">
        <v>1907.5</v>
      </c>
      <c r="L14" s="43">
        <v>1907.5</v>
      </c>
      <c r="M14" s="43">
        <v>1907.5</v>
      </c>
      <c r="N14" s="43">
        <v>1907.53</v>
      </c>
      <c r="O14" s="43">
        <v>1907.53</v>
      </c>
      <c r="P14" s="43">
        <v>1907.53</v>
      </c>
      <c r="Q14" s="43">
        <v>1907.53</v>
      </c>
      <c r="R14" s="43">
        <v>1907.53</v>
      </c>
      <c r="S14" s="43">
        <v>1907.53</v>
      </c>
      <c r="T14" s="43">
        <v>1908</v>
      </c>
      <c r="U14" s="43">
        <v>1908.27</v>
      </c>
      <c r="V14" s="43">
        <v>1908.54</v>
      </c>
      <c r="W14" s="43">
        <v>1908.33</v>
      </c>
      <c r="X14" s="43">
        <v>1908.12</v>
      </c>
      <c r="Y14" s="43">
        <v>1908.41</v>
      </c>
      <c r="Z14" s="43">
        <v>1908.41</v>
      </c>
      <c r="AA14" s="43">
        <v>1908.41</v>
      </c>
      <c r="AB14" s="43">
        <v>1908.41</v>
      </c>
      <c r="AC14" s="43">
        <v>1908.41</v>
      </c>
      <c r="AD14" s="43">
        <v>1908.31</v>
      </c>
      <c r="AE14" s="43">
        <v>1908.45</v>
      </c>
      <c r="AF14" s="43">
        <v>1908.87</v>
      </c>
      <c r="AG14" s="43">
        <v>1908.87</v>
      </c>
      <c r="AH14" s="43">
        <v>1909.14</v>
      </c>
      <c r="AI14" s="43">
        <v>1909.14</v>
      </c>
      <c r="AJ14" s="43">
        <v>1860.7</v>
      </c>
      <c r="AK14" s="43">
        <v>1851.42</v>
      </c>
      <c r="AL14" s="43">
        <v>1860.96</v>
      </c>
      <c r="AM14" s="43">
        <v>1870.25</v>
      </c>
      <c r="AN14" s="43">
        <v>1870.39</v>
      </c>
      <c r="AO14" s="43">
        <v>1874.01</v>
      </c>
      <c r="AP14" s="43">
        <v>1874.01</v>
      </c>
      <c r="AQ14" s="43">
        <v>1880.08</v>
      </c>
      <c r="AR14" s="43">
        <v>1880.22</v>
      </c>
      <c r="AS14" s="43">
        <v>1886.09</v>
      </c>
      <c r="AT14" s="43">
        <v>1886.22</v>
      </c>
      <c r="AU14" s="43">
        <v>1890.93</v>
      </c>
      <c r="AV14" s="43">
        <v>1891.07</v>
      </c>
      <c r="AW14" s="43">
        <v>1895.18</v>
      </c>
      <c r="AX14" s="43">
        <v>1898.7</v>
      </c>
      <c r="AY14" s="43">
        <v>1898.7</v>
      </c>
      <c r="AZ14" s="43">
        <v>1924.05</v>
      </c>
      <c r="BA14" s="43">
        <v>1928.53</v>
      </c>
      <c r="BB14" s="43">
        <v>1934.41</v>
      </c>
      <c r="BC14" s="43">
        <v>1936.17</v>
      </c>
      <c r="BD14" s="43">
        <v>1905.42</v>
      </c>
      <c r="BE14" s="43">
        <v>1908.94</v>
      </c>
      <c r="BF14" s="43">
        <v>1913.65</v>
      </c>
      <c r="BG14" s="43">
        <v>1913.65</v>
      </c>
      <c r="BH14" s="43">
        <v>1913.65</v>
      </c>
      <c r="BI14" s="43">
        <v>1918.49</v>
      </c>
      <c r="BJ14" s="43">
        <v>1923.19</v>
      </c>
      <c r="BK14" s="43">
        <v>1927.9</v>
      </c>
      <c r="BL14" s="43">
        <v>1950.94</v>
      </c>
      <c r="BM14" s="43">
        <v>1950.81</v>
      </c>
      <c r="BN14" s="43">
        <v>1950.81</v>
      </c>
      <c r="BO14" s="43">
        <v>1950.81</v>
      </c>
      <c r="BP14" s="43">
        <v>1950.81</v>
      </c>
      <c r="BQ14" s="43">
        <v>1950.81</v>
      </c>
      <c r="BR14" s="43">
        <v>1950.54</v>
      </c>
      <c r="BS14" s="43">
        <v>1950.54</v>
      </c>
      <c r="BT14" s="43">
        <v>1950.54</v>
      </c>
      <c r="BU14" s="43">
        <v>1950.54</v>
      </c>
      <c r="BV14" s="43">
        <v>1943.42</v>
      </c>
      <c r="BW14" s="43">
        <v>1917.57</v>
      </c>
      <c r="BX14" s="43">
        <v>1897.53</v>
      </c>
      <c r="BY14" s="43">
        <v>1897.53</v>
      </c>
      <c r="BZ14" s="43">
        <v>1877.18</v>
      </c>
      <c r="CA14" s="43">
        <v>1877.18</v>
      </c>
      <c r="CB14" s="43">
        <v>1876.88</v>
      </c>
      <c r="CC14" s="43">
        <v>1876.88</v>
      </c>
      <c r="CD14" s="43">
        <v>1876.88</v>
      </c>
      <c r="CE14" s="43">
        <v>1876.88</v>
      </c>
      <c r="CF14" s="43">
        <v>1876.75</v>
      </c>
      <c r="CG14" s="43">
        <v>1876.75</v>
      </c>
      <c r="CH14" s="43">
        <v>1876.88</v>
      </c>
      <c r="CI14" s="43">
        <v>1876.88</v>
      </c>
      <c r="CJ14" s="43">
        <v>1876.67</v>
      </c>
      <c r="CK14" s="43">
        <v>1894.41</v>
      </c>
      <c r="CL14" s="43">
        <v>1894.56</v>
      </c>
      <c r="CM14" s="43">
        <v>1894.56</v>
      </c>
      <c r="CN14" s="43">
        <v>1898.1</v>
      </c>
      <c r="CO14" s="43">
        <v>1906.64</v>
      </c>
      <c r="CP14" s="43">
        <v>1906.49</v>
      </c>
      <c r="CQ14" s="43">
        <v>1906.49</v>
      </c>
      <c r="CR14" s="43">
        <v>1906.49</v>
      </c>
      <c r="CS14" s="44">
        <v>1906.49</v>
      </c>
      <c r="CT14" s="30">
        <f t="shared" si="2"/>
        <v>182854.98000000004</v>
      </c>
      <c r="CU14" s="151"/>
      <c r="CW14" s="139"/>
    </row>
    <row r="15" spans="1:102">
      <c r="A15" s="38" t="s">
        <v>42</v>
      </c>
      <c r="B15" s="39">
        <f>SUM(B16:B19)</f>
        <v>1797.45</v>
      </c>
      <c r="C15" s="40">
        <f t="shared" ref="C15:BN15" si="8">SUM(C16:C19)</f>
        <v>1792.45</v>
      </c>
      <c r="D15" s="40">
        <f t="shared" si="8"/>
        <v>1784.45</v>
      </c>
      <c r="E15" s="40">
        <f t="shared" si="8"/>
        <v>1793.45</v>
      </c>
      <c r="F15" s="40">
        <f t="shared" si="8"/>
        <v>1734.45</v>
      </c>
      <c r="G15" s="40">
        <f t="shared" si="8"/>
        <v>1729.45</v>
      </c>
      <c r="H15" s="40">
        <f t="shared" si="8"/>
        <v>1762.45</v>
      </c>
      <c r="I15" s="40">
        <f t="shared" si="8"/>
        <v>1765.45</v>
      </c>
      <c r="J15" s="40">
        <f t="shared" si="8"/>
        <v>1784.95</v>
      </c>
      <c r="K15" s="40">
        <f t="shared" si="8"/>
        <v>1764.95</v>
      </c>
      <c r="L15" s="40">
        <f t="shared" si="8"/>
        <v>1804.95</v>
      </c>
      <c r="M15" s="40">
        <f t="shared" si="8"/>
        <v>1839.45</v>
      </c>
      <c r="N15" s="40">
        <f t="shared" si="8"/>
        <v>1889.95</v>
      </c>
      <c r="O15" s="40">
        <f t="shared" si="8"/>
        <v>1904.95</v>
      </c>
      <c r="P15" s="40">
        <f t="shared" si="8"/>
        <v>1936.95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1936.95</v>
      </c>
      <c r="V15" s="40">
        <f t="shared" si="8"/>
        <v>1908.95</v>
      </c>
      <c r="W15" s="40">
        <f t="shared" si="8"/>
        <v>1912.95</v>
      </c>
      <c r="X15" s="40">
        <f t="shared" si="8"/>
        <v>1909.95</v>
      </c>
      <c r="Y15" s="40">
        <f t="shared" si="8"/>
        <v>1919.95</v>
      </c>
      <c r="Z15" s="40">
        <f t="shared" si="8"/>
        <v>1915.95</v>
      </c>
      <c r="AA15" s="40">
        <f t="shared" si="8"/>
        <v>1912.95</v>
      </c>
      <c r="AB15" s="40">
        <f t="shared" si="8"/>
        <v>1907.95</v>
      </c>
      <c r="AC15" s="40">
        <f t="shared" si="8"/>
        <v>1922.95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1906.45</v>
      </c>
      <c r="BW15" s="40">
        <f t="shared" si="9"/>
        <v>1839.45</v>
      </c>
      <c r="BX15" s="40">
        <f t="shared" si="9"/>
        <v>1839.45</v>
      </c>
      <c r="BY15" s="40">
        <f t="shared" si="9"/>
        <v>1851.45</v>
      </c>
      <c r="BZ15" s="40">
        <f t="shared" si="9"/>
        <v>1854.45</v>
      </c>
      <c r="CA15" s="40">
        <f t="shared" si="9"/>
        <v>1890.45</v>
      </c>
      <c r="CB15" s="40">
        <f t="shared" si="9"/>
        <v>1894.45</v>
      </c>
      <c r="CC15" s="40">
        <f t="shared" si="9"/>
        <v>1912.45</v>
      </c>
      <c r="CD15" s="40">
        <f t="shared" si="9"/>
        <v>1926.45</v>
      </c>
      <c r="CE15" s="40">
        <f t="shared" si="9"/>
        <v>1921.45</v>
      </c>
      <c r="CF15" s="40">
        <f t="shared" si="9"/>
        <v>1919.45</v>
      </c>
      <c r="CG15" s="40">
        <f t="shared" si="9"/>
        <v>1921.45</v>
      </c>
      <c r="CH15" s="40">
        <f t="shared" si="9"/>
        <v>1916.45</v>
      </c>
      <c r="CI15" s="40">
        <f t="shared" si="9"/>
        <v>1918.45</v>
      </c>
      <c r="CJ15" s="40">
        <f t="shared" si="9"/>
        <v>1917.45</v>
      </c>
      <c r="CK15" s="40">
        <f t="shared" si="9"/>
        <v>1908.45</v>
      </c>
      <c r="CL15" s="40">
        <f t="shared" si="9"/>
        <v>1906.45</v>
      </c>
      <c r="CM15" s="40">
        <f t="shared" si="9"/>
        <v>1918.45</v>
      </c>
      <c r="CN15" s="40">
        <f t="shared" si="9"/>
        <v>1917.45</v>
      </c>
      <c r="CO15" s="40">
        <f t="shared" si="9"/>
        <v>1898.45</v>
      </c>
      <c r="CP15" s="40">
        <f t="shared" si="9"/>
        <v>1870.45</v>
      </c>
      <c r="CQ15" s="40">
        <f t="shared" si="9"/>
        <v>1845.45</v>
      </c>
      <c r="CR15" s="40">
        <f t="shared" si="9"/>
        <v>1848.45</v>
      </c>
      <c r="CS15" s="41">
        <f t="shared" si="9"/>
        <v>1852.45</v>
      </c>
      <c r="CT15" s="38">
        <f t="shared" si="2"/>
        <v>184311.70000000019</v>
      </c>
      <c r="CU15" s="149"/>
      <c r="CW15" s="139"/>
    </row>
    <row r="16" spans="1:102">
      <c r="A16" s="30" t="s">
        <v>43</v>
      </c>
      <c r="B16" s="42">
        <v>958</v>
      </c>
      <c r="C16" s="43">
        <v>953</v>
      </c>
      <c r="D16" s="43">
        <v>945</v>
      </c>
      <c r="E16" s="43">
        <v>954</v>
      </c>
      <c r="F16" s="43">
        <v>895</v>
      </c>
      <c r="G16" s="43">
        <v>890</v>
      </c>
      <c r="H16" s="43">
        <v>923</v>
      </c>
      <c r="I16" s="43">
        <v>926</v>
      </c>
      <c r="J16" s="43">
        <v>945.5</v>
      </c>
      <c r="K16" s="43">
        <v>925.5</v>
      </c>
      <c r="L16" s="43">
        <v>965.5</v>
      </c>
      <c r="M16" s="43">
        <v>1000</v>
      </c>
      <c r="N16" s="43">
        <v>1050.5</v>
      </c>
      <c r="O16" s="43">
        <v>1065.5</v>
      </c>
      <c r="P16" s="43">
        <v>1097.5</v>
      </c>
      <c r="Q16" s="43">
        <v>1131</v>
      </c>
      <c r="R16" s="43">
        <v>1131</v>
      </c>
      <c r="S16" s="43">
        <v>1131</v>
      </c>
      <c r="T16" s="43">
        <v>1131</v>
      </c>
      <c r="U16" s="43">
        <v>1097.5</v>
      </c>
      <c r="V16" s="43">
        <v>1069.5</v>
      </c>
      <c r="W16" s="43">
        <v>1073.5</v>
      </c>
      <c r="X16" s="43">
        <v>1070.5</v>
      </c>
      <c r="Y16" s="43">
        <v>1080.5</v>
      </c>
      <c r="Z16" s="43">
        <v>1076.5</v>
      </c>
      <c r="AA16" s="43">
        <v>1073.5</v>
      </c>
      <c r="AB16" s="43">
        <v>1068.5</v>
      </c>
      <c r="AC16" s="43">
        <v>1083.5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1067</v>
      </c>
      <c r="BW16" s="43">
        <v>1000</v>
      </c>
      <c r="BX16" s="43">
        <v>1000</v>
      </c>
      <c r="BY16" s="43">
        <v>1012</v>
      </c>
      <c r="BZ16" s="43">
        <v>1015</v>
      </c>
      <c r="CA16" s="43">
        <v>1051</v>
      </c>
      <c r="CB16" s="43">
        <v>1055</v>
      </c>
      <c r="CC16" s="43">
        <v>1073</v>
      </c>
      <c r="CD16" s="43">
        <v>1087</v>
      </c>
      <c r="CE16" s="43">
        <v>1082</v>
      </c>
      <c r="CF16" s="43">
        <v>1080</v>
      </c>
      <c r="CG16" s="43">
        <v>1082</v>
      </c>
      <c r="CH16" s="43">
        <v>1077</v>
      </c>
      <c r="CI16" s="43">
        <v>1079</v>
      </c>
      <c r="CJ16" s="43">
        <v>1078</v>
      </c>
      <c r="CK16" s="43">
        <v>1069</v>
      </c>
      <c r="CL16" s="43">
        <v>1067</v>
      </c>
      <c r="CM16" s="43">
        <v>1079</v>
      </c>
      <c r="CN16" s="43">
        <v>1078</v>
      </c>
      <c r="CO16" s="43">
        <v>1059</v>
      </c>
      <c r="CP16" s="43">
        <v>1031</v>
      </c>
      <c r="CQ16" s="43">
        <v>1006</v>
      </c>
      <c r="CR16" s="43">
        <v>1009</v>
      </c>
      <c r="CS16" s="44">
        <v>1013</v>
      </c>
      <c r="CT16" s="30">
        <f t="shared" si="2"/>
        <v>103724.5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152.03</v>
      </c>
      <c r="C20" s="54">
        <f t="shared" si="10"/>
        <v>151.74</v>
      </c>
      <c r="D20" s="54">
        <f t="shared" si="10"/>
        <v>150.94999999999999</v>
      </c>
      <c r="E20" s="54">
        <f t="shared" si="10"/>
        <v>149.94999999999999</v>
      </c>
      <c r="F20" s="54">
        <f t="shared" si="10"/>
        <v>150.04</v>
      </c>
      <c r="G20" s="54">
        <f t="shared" si="10"/>
        <v>149.28</v>
      </c>
      <c r="H20" s="54">
        <f t="shared" si="10"/>
        <v>150.18</v>
      </c>
      <c r="I20" s="54">
        <f t="shared" si="10"/>
        <v>149.56</v>
      </c>
      <c r="J20" s="54">
        <f t="shared" si="10"/>
        <v>149.79</v>
      </c>
      <c r="K20" s="54">
        <f t="shared" si="10"/>
        <v>149.57</v>
      </c>
      <c r="L20" s="54">
        <f t="shared" si="10"/>
        <v>150.54</v>
      </c>
      <c r="M20" s="54">
        <f t="shared" si="10"/>
        <v>149</v>
      </c>
      <c r="N20" s="54">
        <f t="shared" si="10"/>
        <v>147.12</v>
      </c>
      <c r="O20" s="54">
        <f t="shared" si="10"/>
        <v>146.97999999999999</v>
      </c>
      <c r="P20" s="54">
        <f t="shared" si="10"/>
        <v>147.47</v>
      </c>
      <c r="Q20" s="54">
        <f t="shared" si="10"/>
        <v>147.93</v>
      </c>
      <c r="R20" s="54">
        <f t="shared" si="10"/>
        <v>147.44999999999999</v>
      </c>
      <c r="S20" s="54">
        <f t="shared" si="10"/>
        <v>144.91999999999999</v>
      </c>
      <c r="T20" s="54">
        <f t="shared" si="10"/>
        <v>144</v>
      </c>
      <c r="U20" s="54">
        <f t="shared" si="10"/>
        <v>145.65</v>
      </c>
      <c r="V20" s="54">
        <f t="shared" si="10"/>
        <v>146.65</v>
      </c>
      <c r="W20" s="54">
        <f t="shared" si="10"/>
        <v>146.38</v>
      </c>
      <c r="X20" s="54">
        <f t="shared" si="10"/>
        <v>3650.3</v>
      </c>
      <c r="Y20" s="54">
        <f t="shared" si="10"/>
        <v>3653.0099999999998</v>
      </c>
      <c r="Z20" s="54">
        <f t="shared" si="10"/>
        <v>3668.2099999999996</v>
      </c>
      <c r="AA20" s="54">
        <f t="shared" si="10"/>
        <v>3706.51</v>
      </c>
      <c r="AB20" s="54">
        <f t="shared" si="10"/>
        <v>3742.4700000000003</v>
      </c>
      <c r="AC20" s="54">
        <f t="shared" si="10"/>
        <v>3779.95</v>
      </c>
      <c r="AD20" s="54">
        <f t="shared" si="10"/>
        <v>3818.32</v>
      </c>
      <c r="AE20" s="54">
        <f t="shared" si="10"/>
        <v>3870</v>
      </c>
      <c r="AF20" s="54">
        <f t="shared" si="10"/>
        <v>3927.01</v>
      </c>
      <c r="AG20" s="54">
        <f t="shared" si="10"/>
        <v>4000.17</v>
      </c>
      <c r="AH20" s="54">
        <f t="shared" ref="AH20:BM20" si="11">SUM(AH21:AH24)</f>
        <v>4067.55</v>
      </c>
      <c r="AI20" s="54">
        <f t="shared" si="11"/>
        <v>4140.8500000000004</v>
      </c>
      <c r="AJ20" s="54">
        <f t="shared" si="11"/>
        <v>4217.1500000000005</v>
      </c>
      <c r="AK20" s="54">
        <f t="shared" si="11"/>
        <v>4292.8100000000013</v>
      </c>
      <c r="AL20" s="54">
        <f t="shared" si="11"/>
        <v>4356.1500000000005</v>
      </c>
      <c r="AM20" s="54">
        <f t="shared" si="11"/>
        <v>4395.6900000000005</v>
      </c>
      <c r="AN20" s="54">
        <f t="shared" si="11"/>
        <v>4439.3300000000008</v>
      </c>
      <c r="AO20" s="54">
        <f t="shared" si="11"/>
        <v>4506.4500000000007</v>
      </c>
      <c r="AP20" s="54">
        <f t="shared" si="11"/>
        <v>4575.1000000000013</v>
      </c>
      <c r="AQ20" s="54">
        <f t="shared" si="11"/>
        <v>4648.0300000000007</v>
      </c>
      <c r="AR20" s="54">
        <f t="shared" si="11"/>
        <v>4695.1000000000004</v>
      </c>
      <c r="AS20" s="54">
        <f t="shared" si="11"/>
        <v>4833.3500000000004</v>
      </c>
      <c r="AT20" s="54">
        <f t="shared" si="11"/>
        <v>4882.74</v>
      </c>
      <c r="AU20" s="54">
        <f t="shared" si="11"/>
        <v>4906.21</v>
      </c>
      <c r="AV20" s="54">
        <f t="shared" si="11"/>
        <v>5009.9900000000007</v>
      </c>
      <c r="AW20" s="54">
        <f t="shared" si="11"/>
        <v>4942.46</v>
      </c>
      <c r="AX20" s="54">
        <f t="shared" si="11"/>
        <v>5004.9300000000012</v>
      </c>
      <c r="AY20" s="54">
        <f t="shared" si="11"/>
        <v>5034.5600000000004</v>
      </c>
      <c r="AZ20" s="54">
        <f t="shared" si="11"/>
        <v>5018.22</v>
      </c>
      <c r="BA20" s="54">
        <f t="shared" si="11"/>
        <v>4975.76</v>
      </c>
      <c r="BB20" s="54">
        <f t="shared" si="11"/>
        <v>4912.3300000000008</v>
      </c>
      <c r="BC20" s="54">
        <f t="shared" si="11"/>
        <v>4913.0800000000008</v>
      </c>
      <c r="BD20" s="54">
        <f t="shared" si="11"/>
        <v>4931.0800000000008</v>
      </c>
      <c r="BE20" s="54">
        <f t="shared" si="11"/>
        <v>4891.1500000000005</v>
      </c>
      <c r="BF20" s="54">
        <f t="shared" si="11"/>
        <v>4919.9000000000015</v>
      </c>
      <c r="BG20" s="54">
        <f t="shared" si="11"/>
        <v>4843.2000000000007</v>
      </c>
      <c r="BH20" s="54">
        <f t="shared" si="11"/>
        <v>4828.4600000000009</v>
      </c>
      <c r="BI20" s="54">
        <f t="shared" si="11"/>
        <v>4816.92</v>
      </c>
      <c r="BJ20" s="54">
        <f t="shared" si="11"/>
        <v>4783.13</v>
      </c>
      <c r="BK20" s="54">
        <f t="shared" si="11"/>
        <v>4771.5900000000011</v>
      </c>
      <c r="BL20" s="54">
        <f t="shared" si="11"/>
        <v>4711.92</v>
      </c>
      <c r="BM20" s="54">
        <f t="shared" si="11"/>
        <v>4639.4900000000007</v>
      </c>
      <c r="BN20" s="54">
        <f t="shared" ref="BN20:CS20" si="12">SUM(BN21:BN24)</f>
        <v>4510.8500000000004</v>
      </c>
      <c r="BO20" s="54">
        <f t="shared" si="12"/>
        <v>4365.3700000000008</v>
      </c>
      <c r="BP20" s="54">
        <f t="shared" si="12"/>
        <v>4252.8300000000008</v>
      </c>
      <c r="BQ20" s="54">
        <f t="shared" si="12"/>
        <v>4201.43</v>
      </c>
      <c r="BR20" s="54">
        <f t="shared" si="12"/>
        <v>4134.0700000000006</v>
      </c>
      <c r="BS20" s="54">
        <f t="shared" si="12"/>
        <v>4050.95</v>
      </c>
      <c r="BT20" s="54">
        <f t="shared" si="12"/>
        <v>3973.3100000000004</v>
      </c>
      <c r="BU20" s="54">
        <f t="shared" si="12"/>
        <v>3901.3399999999997</v>
      </c>
      <c r="BV20" s="54">
        <f t="shared" si="12"/>
        <v>3816.04</v>
      </c>
      <c r="BW20" s="54">
        <f t="shared" si="12"/>
        <v>3768.0200000000004</v>
      </c>
      <c r="BX20" s="54">
        <f t="shared" si="12"/>
        <v>3730.2</v>
      </c>
      <c r="BY20" s="54">
        <f t="shared" si="12"/>
        <v>3679.02</v>
      </c>
      <c r="BZ20" s="54">
        <f t="shared" si="12"/>
        <v>150.49</v>
      </c>
      <c r="CA20" s="54">
        <f t="shared" si="12"/>
        <v>146.88</v>
      </c>
      <c r="CB20" s="54">
        <f t="shared" si="12"/>
        <v>147.5</v>
      </c>
      <c r="CC20" s="54">
        <f t="shared" si="12"/>
        <v>144.93</v>
      </c>
      <c r="CD20" s="54">
        <f t="shared" si="12"/>
        <v>146.10999999999999</v>
      </c>
      <c r="CE20" s="54">
        <f t="shared" si="12"/>
        <v>147.04</v>
      </c>
      <c r="CF20" s="54">
        <f t="shared" si="12"/>
        <v>145.9</v>
      </c>
      <c r="CG20" s="54">
        <f t="shared" si="12"/>
        <v>144.76999999999998</v>
      </c>
      <c r="CH20" s="54">
        <f t="shared" si="12"/>
        <v>146.70999999999998</v>
      </c>
      <c r="CI20" s="54">
        <f t="shared" si="12"/>
        <v>146.41</v>
      </c>
      <c r="CJ20" s="54">
        <f t="shared" si="12"/>
        <v>146.26</v>
      </c>
      <c r="CK20" s="54">
        <f t="shared" si="12"/>
        <v>145.9</v>
      </c>
      <c r="CL20" s="54">
        <f t="shared" si="12"/>
        <v>142.41999999999999</v>
      </c>
      <c r="CM20" s="54">
        <f t="shared" si="12"/>
        <v>145.82999999999998</v>
      </c>
      <c r="CN20" s="54">
        <f t="shared" si="12"/>
        <v>146.95999999999998</v>
      </c>
      <c r="CO20" s="54">
        <f t="shared" si="12"/>
        <v>143.69</v>
      </c>
      <c r="CP20" s="54">
        <f t="shared" si="12"/>
        <v>145.25</v>
      </c>
      <c r="CQ20" s="54">
        <f t="shared" si="12"/>
        <v>146.24</v>
      </c>
      <c r="CR20" s="54">
        <f t="shared" si="12"/>
        <v>145.12</v>
      </c>
      <c r="CS20" s="55">
        <f t="shared" si="12"/>
        <v>147.4</v>
      </c>
      <c r="CT20" s="38">
        <f>SUM(B20:CS20)</f>
        <v>243293.04999999996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0.19</v>
      </c>
      <c r="Y21" s="43">
        <v>3.02</v>
      </c>
      <c r="Z21" s="43">
        <v>17.43</v>
      </c>
      <c r="AA21" s="43">
        <v>53.96</v>
      </c>
      <c r="AB21" s="43">
        <v>90.610000000000014</v>
      </c>
      <c r="AC21" s="43">
        <v>129.35</v>
      </c>
      <c r="AD21" s="43">
        <v>166.60999999999999</v>
      </c>
      <c r="AE21" s="43">
        <v>216.7</v>
      </c>
      <c r="AF21" s="43">
        <v>274.05</v>
      </c>
      <c r="AG21" s="43">
        <v>346.84</v>
      </c>
      <c r="AH21" s="43">
        <v>413.33</v>
      </c>
      <c r="AI21" s="43">
        <v>485.78999999999996</v>
      </c>
      <c r="AJ21" s="43">
        <v>561.96</v>
      </c>
      <c r="AK21" s="43">
        <v>638.48</v>
      </c>
      <c r="AL21" s="43">
        <v>701.06999999999994</v>
      </c>
      <c r="AM21" s="43">
        <v>741.55000000000007</v>
      </c>
      <c r="AN21" s="43">
        <v>788.62</v>
      </c>
      <c r="AO21" s="43">
        <v>857.79000000000008</v>
      </c>
      <c r="AP21" s="43">
        <v>924.68</v>
      </c>
      <c r="AQ21" s="43">
        <v>994.81999999999994</v>
      </c>
      <c r="AR21" s="43">
        <v>1042.1999999999998</v>
      </c>
      <c r="AS21" s="43">
        <v>1180.53</v>
      </c>
      <c r="AT21" s="43">
        <v>1229.44</v>
      </c>
      <c r="AU21" s="43">
        <v>1253.1100000000001</v>
      </c>
      <c r="AV21" s="43">
        <v>1358.3700000000001</v>
      </c>
      <c r="AW21" s="43">
        <v>1290.8599999999999</v>
      </c>
      <c r="AX21" s="43">
        <v>1354.22</v>
      </c>
      <c r="AY21" s="43">
        <v>1382.78</v>
      </c>
      <c r="AZ21" s="43">
        <v>1366.5</v>
      </c>
      <c r="BA21" s="43">
        <v>1322.82</v>
      </c>
      <c r="BB21" s="43">
        <v>1258.5</v>
      </c>
      <c r="BC21" s="43">
        <v>1259.1200000000001</v>
      </c>
      <c r="BD21" s="43">
        <v>1276.98</v>
      </c>
      <c r="BE21" s="43">
        <v>1238.33</v>
      </c>
      <c r="BF21" s="43">
        <v>1268.73</v>
      </c>
      <c r="BG21" s="43">
        <v>1190.93</v>
      </c>
      <c r="BH21" s="43">
        <v>1175.8</v>
      </c>
      <c r="BI21" s="43">
        <v>1165.28</v>
      </c>
      <c r="BJ21" s="43">
        <v>1131.4100000000001</v>
      </c>
      <c r="BK21" s="43">
        <v>1119.18</v>
      </c>
      <c r="BL21" s="43">
        <v>1061.08</v>
      </c>
      <c r="BM21" s="43">
        <v>991.74</v>
      </c>
      <c r="BN21" s="43">
        <v>862.75</v>
      </c>
      <c r="BO21" s="43">
        <v>717.80000000000007</v>
      </c>
      <c r="BP21" s="43">
        <v>601.22</v>
      </c>
      <c r="BQ21" s="43">
        <v>556.29999999999995</v>
      </c>
      <c r="BR21" s="43">
        <v>493.01</v>
      </c>
      <c r="BS21" s="43">
        <v>413.37</v>
      </c>
      <c r="BT21" s="43">
        <v>335.01000000000005</v>
      </c>
      <c r="BU21" s="43">
        <v>264.16000000000003</v>
      </c>
      <c r="BV21" s="43">
        <v>173.72</v>
      </c>
      <c r="BW21" s="43">
        <v>120.59</v>
      </c>
      <c r="BX21" s="43">
        <v>80.12</v>
      </c>
      <c r="BY21" s="43">
        <v>30.19</v>
      </c>
      <c r="BZ21" s="43">
        <v>10.06</v>
      </c>
      <c r="CA21" s="43">
        <v>2.48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39985.540000000015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3504.73</v>
      </c>
      <c r="Y22" s="1">
        <v>3504.73</v>
      </c>
      <c r="Z22" s="1">
        <v>3504.73</v>
      </c>
      <c r="AA22" s="1">
        <v>3503.8</v>
      </c>
      <c r="AB22" s="1">
        <v>3503.8</v>
      </c>
      <c r="AC22" s="1">
        <v>3503.8</v>
      </c>
      <c r="AD22" s="1">
        <v>3503.8</v>
      </c>
      <c r="AE22" s="1">
        <v>3503.8</v>
      </c>
      <c r="AF22" s="1">
        <v>3503.8</v>
      </c>
      <c r="AG22" s="1">
        <v>3503.8</v>
      </c>
      <c r="AH22" s="1">
        <v>3503.8</v>
      </c>
      <c r="AI22" s="1">
        <v>3503.8</v>
      </c>
      <c r="AJ22" s="1">
        <v>3503.8</v>
      </c>
      <c r="AK22" s="1">
        <v>3503.8</v>
      </c>
      <c r="AL22" s="1">
        <v>3503.8</v>
      </c>
      <c r="AM22" s="1">
        <v>3503.8</v>
      </c>
      <c r="AN22" s="1">
        <v>3503.8</v>
      </c>
      <c r="AO22" s="1">
        <v>3503.8</v>
      </c>
      <c r="AP22" s="1">
        <v>3503.8</v>
      </c>
      <c r="AQ22" s="1">
        <v>3503.8</v>
      </c>
      <c r="AR22" s="1">
        <v>3503.8</v>
      </c>
      <c r="AS22" s="1">
        <v>3502.8</v>
      </c>
      <c r="AT22" s="1">
        <v>3502.8</v>
      </c>
      <c r="AU22" s="1">
        <v>3502.8</v>
      </c>
      <c r="AV22" s="1">
        <v>3502.8</v>
      </c>
      <c r="AW22" s="1">
        <v>3502.8</v>
      </c>
      <c r="AX22" s="1">
        <v>3502.8</v>
      </c>
      <c r="AY22" s="1">
        <v>3502.8</v>
      </c>
      <c r="AZ22" s="1">
        <v>3502.8</v>
      </c>
      <c r="BA22" s="1">
        <v>3502.8</v>
      </c>
      <c r="BB22" s="1">
        <v>3502.8</v>
      </c>
      <c r="BC22" s="1">
        <v>3502.8</v>
      </c>
      <c r="BD22" s="1">
        <v>3502.8</v>
      </c>
      <c r="BE22" s="1">
        <v>3502.8</v>
      </c>
      <c r="BF22" s="1">
        <v>3502.8</v>
      </c>
      <c r="BG22" s="1">
        <v>3502.8</v>
      </c>
      <c r="BH22" s="1">
        <v>3502.8</v>
      </c>
      <c r="BI22" s="1">
        <v>3502.8</v>
      </c>
      <c r="BJ22" s="1">
        <v>3502.8</v>
      </c>
      <c r="BK22" s="1">
        <v>3502.8</v>
      </c>
      <c r="BL22" s="1">
        <v>3502.8</v>
      </c>
      <c r="BM22" s="1">
        <v>3502.8</v>
      </c>
      <c r="BN22" s="1">
        <v>3502.8</v>
      </c>
      <c r="BO22" s="1">
        <v>3502.8</v>
      </c>
      <c r="BP22" s="1">
        <v>3502.8</v>
      </c>
      <c r="BQ22" s="1">
        <v>3497.84</v>
      </c>
      <c r="BR22" s="1">
        <v>3497.84</v>
      </c>
      <c r="BS22" s="1">
        <v>3497.84</v>
      </c>
      <c r="BT22" s="1">
        <v>3497.84</v>
      </c>
      <c r="BU22" s="1">
        <v>3497.84</v>
      </c>
      <c r="BV22" s="1">
        <v>3503.3</v>
      </c>
      <c r="BW22" s="1">
        <v>3503.3</v>
      </c>
      <c r="BX22" s="1">
        <v>3503.3</v>
      </c>
      <c r="BY22" s="1">
        <v>3503.3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189152.18999999992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23.93</v>
      </c>
      <c r="C24" s="36">
        <v>23.64</v>
      </c>
      <c r="D24" s="36">
        <v>22.85</v>
      </c>
      <c r="E24" s="36">
        <v>21.85</v>
      </c>
      <c r="F24" s="36">
        <v>21.94</v>
      </c>
      <c r="G24" s="36">
        <v>21.18</v>
      </c>
      <c r="H24" s="36">
        <v>22.08</v>
      </c>
      <c r="I24" s="36">
        <v>21.46</v>
      </c>
      <c r="J24" s="36">
        <v>21.69</v>
      </c>
      <c r="K24" s="36">
        <v>21.47</v>
      </c>
      <c r="L24" s="36">
        <v>22.44</v>
      </c>
      <c r="M24" s="36">
        <v>20.9</v>
      </c>
      <c r="N24" s="36">
        <v>19.02</v>
      </c>
      <c r="O24" s="36">
        <v>18.88</v>
      </c>
      <c r="P24" s="36">
        <v>19.37</v>
      </c>
      <c r="Q24" s="36">
        <v>19.829999999999998</v>
      </c>
      <c r="R24" s="36">
        <v>19.350000000000001</v>
      </c>
      <c r="S24" s="36">
        <v>16.82</v>
      </c>
      <c r="T24" s="36">
        <v>15.9</v>
      </c>
      <c r="U24" s="36">
        <v>17.55</v>
      </c>
      <c r="V24" s="36">
        <v>18.55</v>
      </c>
      <c r="W24" s="36">
        <v>18.28</v>
      </c>
      <c r="X24" s="36">
        <v>17.28</v>
      </c>
      <c r="Y24" s="36">
        <v>17.16</v>
      </c>
      <c r="Z24" s="36">
        <v>17.95</v>
      </c>
      <c r="AA24" s="36">
        <v>20.65</v>
      </c>
      <c r="AB24" s="36">
        <v>19.96</v>
      </c>
      <c r="AC24" s="36">
        <v>18.7</v>
      </c>
      <c r="AD24" s="36">
        <v>19.809999999999999</v>
      </c>
      <c r="AE24" s="36">
        <v>21.4</v>
      </c>
      <c r="AF24" s="36">
        <v>21.06</v>
      </c>
      <c r="AG24" s="36">
        <v>21.43</v>
      </c>
      <c r="AH24" s="36">
        <v>22.32</v>
      </c>
      <c r="AI24" s="36">
        <v>23.16</v>
      </c>
      <c r="AJ24" s="36">
        <v>23.29</v>
      </c>
      <c r="AK24" s="36">
        <v>22.43</v>
      </c>
      <c r="AL24" s="36">
        <v>23.18</v>
      </c>
      <c r="AM24" s="36">
        <v>22.24</v>
      </c>
      <c r="AN24" s="36">
        <v>18.809999999999999</v>
      </c>
      <c r="AO24" s="36">
        <v>16.760000000000002</v>
      </c>
      <c r="AP24" s="36">
        <v>18.52</v>
      </c>
      <c r="AQ24" s="36">
        <v>21.31</v>
      </c>
      <c r="AR24" s="36">
        <v>21</v>
      </c>
      <c r="AS24" s="36">
        <v>21.92</v>
      </c>
      <c r="AT24" s="36">
        <v>22.4</v>
      </c>
      <c r="AU24" s="36">
        <v>22.2</v>
      </c>
      <c r="AV24" s="36">
        <v>20.72</v>
      </c>
      <c r="AW24" s="36">
        <v>20.7</v>
      </c>
      <c r="AX24" s="36">
        <v>19.809999999999999</v>
      </c>
      <c r="AY24" s="36">
        <v>20.88</v>
      </c>
      <c r="AZ24" s="36">
        <v>20.82</v>
      </c>
      <c r="BA24" s="36">
        <v>22.04</v>
      </c>
      <c r="BB24" s="36">
        <v>22.93</v>
      </c>
      <c r="BC24" s="36">
        <v>23.06</v>
      </c>
      <c r="BD24" s="36">
        <v>23.2</v>
      </c>
      <c r="BE24" s="36">
        <v>21.92</v>
      </c>
      <c r="BF24" s="36">
        <v>20.27</v>
      </c>
      <c r="BG24" s="36">
        <v>21.37</v>
      </c>
      <c r="BH24" s="36">
        <v>21.76</v>
      </c>
      <c r="BI24" s="36">
        <v>20.74</v>
      </c>
      <c r="BJ24" s="36">
        <v>20.82</v>
      </c>
      <c r="BK24" s="36">
        <v>21.51</v>
      </c>
      <c r="BL24" s="36">
        <v>19.940000000000001</v>
      </c>
      <c r="BM24" s="36">
        <v>16.850000000000001</v>
      </c>
      <c r="BN24" s="36">
        <v>17.2</v>
      </c>
      <c r="BO24" s="36">
        <v>16.670000000000002</v>
      </c>
      <c r="BP24" s="36">
        <v>20.71</v>
      </c>
      <c r="BQ24" s="36">
        <v>19.190000000000001</v>
      </c>
      <c r="BR24" s="36">
        <v>15.12</v>
      </c>
      <c r="BS24" s="36">
        <v>11.64</v>
      </c>
      <c r="BT24" s="36">
        <v>12.36</v>
      </c>
      <c r="BU24" s="36">
        <v>11.24</v>
      </c>
      <c r="BV24" s="36">
        <v>10.92</v>
      </c>
      <c r="BW24" s="36">
        <v>16.03</v>
      </c>
      <c r="BX24" s="36">
        <v>18.68</v>
      </c>
      <c r="BY24" s="36">
        <v>17.43</v>
      </c>
      <c r="BZ24" s="36">
        <v>12.33</v>
      </c>
      <c r="CA24" s="36">
        <v>16.3</v>
      </c>
      <c r="CB24" s="36">
        <v>19.399999999999999</v>
      </c>
      <c r="CC24" s="36">
        <v>16.829999999999998</v>
      </c>
      <c r="CD24" s="36">
        <v>18.010000000000002</v>
      </c>
      <c r="CE24" s="36">
        <v>18.940000000000001</v>
      </c>
      <c r="CF24" s="36">
        <v>17.8</v>
      </c>
      <c r="CG24" s="36">
        <v>16.670000000000002</v>
      </c>
      <c r="CH24" s="36">
        <v>18.61</v>
      </c>
      <c r="CI24" s="36">
        <v>18.309999999999999</v>
      </c>
      <c r="CJ24" s="36">
        <v>18.16</v>
      </c>
      <c r="CK24" s="36">
        <v>17.8</v>
      </c>
      <c r="CL24" s="36">
        <v>14.32</v>
      </c>
      <c r="CM24" s="36">
        <v>17.73</v>
      </c>
      <c r="CN24" s="36">
        <v>18.86</v>
      </c>
      <c r="CO24" s="36">
        <v>15.59</v>
      </c>
      <c r="CP24" s="36">
        <v>17.149999999999999</v>
      </c>
      <c r="CQ24" s="36">
        <v>18.14</v>
      </c>
      <c r="CR24" s="36">
        <v>17.02</v>
      </c>
      <c r="CS24" s="37">
        <v>19.3</v>
      </c>
      <c r="CT24" s="30">
        <f t="shared" si="13"/>
        <v>1857.7199999999996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7295.7077209677409</v>
      </c>
      <c r="C25" s="60">
        <f t="shared" si="14"/>
        <v>7290.4177209677409</v>
      </c>
      <c r="D25" s="60">
        <f t="shared" si="14"/>
        <v>7298.5277209677415</v>
      </c>
      <c r="E25" s="60">
        <f t="shared" si="14"/>
        <v>7306.5277209677415</v>
      </c>
      <c r="F25" s="60">
        <f t="shared" si="14"/>
        <v>7252.4877209677416</v>
      </c>
      <c r="G25" s="60">
        <f t="shared" si="14"/>
        <v>7246.7277209677413</v>
      </c>
      <c r="H25" s="60">
        <f t="shared" si="14"/>
        <v>7280.8977209677423</v>
      </c>
      <c r="I25" s="60">
        <f t="shared" si="14"/>
        <v>7283.507720967742</v>
      </c>
      <c r="J25" s="60">
        <f t="shared" si="14"/>
        <v>7303.2377209677416</v>
      </c>
      <c r="K25" s="60">
        <f t="shared" si="14"/>
        <v>7283.0177209677413</v>
      </c>
      <c r="L25" s="60">
        <f t="shared" si="14"/>
        <v>7323.9877209677416</v>
      </c>
      <c r="M25" s="60">
        <f t="shared" si="14"/>
        <v>7356.9477209677416</v>
      </c>
      <c r="N25" s="60">
        <f t="shared" si="14"/>
        <v>7405.5977209677412</v>
      </c>
      <c r="O25" s="60">
        <f t="shared" si="14"/>
        <v>7420.4577209677409</v>
      </c>
      <c r="P25" s="60">
        <f t="shared" si="14"/>
        <v>7452.9477209677416</v>
      </c>
      <c r="Q25" s="60">
        <f t="shared" si="14"/>
        <v>7486.9077209677416</v>
      </c>
      <c r="R25" s="60">
        <f t="shared" si="14"/>
        <v>7486.4277209677412</v>
      </c>
      <c r="S25" s="60">
        <f t="shared" si="14"/>
        <v>7483.8977209677414</v>
      </c>
      <c r="T25" s="60">
        <f t="shared" si="14"/>
        <v>7483.4477209677416</v>
      </c>
      <c r="U25" s="60">
        <f t="shared" si="14"/>
        <v>7451.8677209677417</v>
      </c>
      <c r="V25" s="60">
        <f t="shared" si="14"/>
        <v>7425.1377209677412</v>
      </c>
      <c r="W25" s="60">
        <f t="shared" si="14"/>
        <v>7428.6577209677416</v>
      </c>
      <c r="X25" s="60">
        <f t="shared" si="14"/>
        <v>10929.367720967741</v>
      </c>
      <c r="Y25" s="60">
        <f t="shared" si="14"/>
        <v>10942.367720967741</v>
      </c>
      <c r="Z25" s="60">
        <f t="shared" si="14"/>
        <v>10953.567720967741</v>
      </c>
      <c r="AA25" s="60">
        <f t="shared" si="14"/>
        <v>10988.867720967741</v>
      </c>
      <c r="AB25" s="60">
        <f t="shared" si="14"/>
        <v>11019.827720967742</v>
      </c>
      <c r="AC25" s="60">
        <f t="shared" si="14"/>
        <v>11072.307720967741</v>
      </c>
      <c r="AD25" s="60">
        <f t="shared" si="14"/>
        <v>11158.077720967742</v>
      </c>
      <c r="AE25" s="60">
        <f t="shared" si="14"/>
        <v>11209.897720967741</v>
      </c>
      <c r="AF25" s="60">
        <f t="shared" si="14"/>
        <v>11267.327720967742</v>
      </c>
      <c r="AG25" s="60">
        <f t="shared" si="14"/>
        <v>11340.487720967742</v>
      </c>
      <c r="AH25" s="60">
        <f t="shared" ref="AH25:BM25" si="15">SUM(AH3,AH13,AH15,AH20)</f>
        <v>11408.137720967741</v>
      </c>
      <c r="AI25" s="60">
        <f t="shared" si="15"/>
        <v>11481.437720967742</v>
      </c>
      <c r="AJ25" s="60">
        <f t="shared" si="15"/>
        <v>11509.297720967741</v>
      </c>
      <c r="AK25" s="60">
        <f t="shared" si="15"/>
        <v>11575.677720967742</v>
      </c>
      <c r="AL25" s="60">
        <f t="shared" si="15"/>
        <v>11648.557720967743</v>
      </c>
      <c r="AM25" s="60">
        <f t="shared" si="15"/>
        <v>11697.387720967741</v>
      </c>
      <c r="AN25" s="60">
        <f t="shared" si="15"/>
        <v>11741.167720967744</v>
      </c>
      <c r="AO25" s="60">
        <f t="shared" si="15"/>
        <v>11811.907720967742</v>
      </c>
      <c r="AP25" s="60">
        <f t="shared" si="15"/>
        <v>11880.557720967743</v>
      </c>
      <c r="AQ25" s="60">
        <f t="shared" si="15"/>
        <v>11959.557720967743</v>
      </c>
      <c r="AR25" s="60">
        <f t="shared" si="15"/>
        <v>12006.767720967742</v>
      </c>
      <c r="AS25" s="60">
        <f t="shared" si="15"/>
        <v>12150.887720967741</v>
      </c>
      <c r="AT25" s="60">
        <f t="shared" si="15"/>
        <v>12200.407720967742</v>
      </c>
      <c r="AU25" s="60">
        <f t="shared" si="15"/>
        <v>12228.587720967742</v>
      </c>
      <c r="AV25" s="60">
        <f t="shared" si="15"/>
        <v>12332.507720967742</v>
      </c>
      <c r="AW25" s="60">
        <f t="shared" si="15"/>
        <v>12269.087720967742</v>
      </c>
      <c r="AX25" s="60">
        <f t="shared" si="15"/>
        <v>12335.077720967744</v>
      </c>
      <c r="AY25" s="60">
        <f t="shared" si="15"/>
        <v>12364.707720967741</v>
      </c>
      <c r="AZ25" s="60">
        <f t="shared" si="15"/>
        <v>12373.717720967743</v>
      </c>
      <c r="BA25" s="60">
        <f t="shared" si="15"/>
        <v>12335.737720967742</v>
      </c>
      <c r="BB25" s="60">
        <f t="shared" si="15"/>
        <v>12278.187720967742</v>
      </c>
      <c r="BC25" s="60">
        <f t="shared" si="15"/>
        <v>12280.697720967742</v>
      </c>
      <c r="BD25" s="60">
        <f t="shared" si="15"/>
        <v>12267.947720967742</v>
      </c>
      <c r="BE25" s="60">
        <f t="shared" si="15"/>
        <v>12231.537720967743</v>
      </c>
      <c r="BF25" s="60">
        <f t="shared" si="15"/>
        <v>12264.997720967742</v>
      </c>
      <c r="BG25" s="60">
        <f t="shared" si="15"/>
        <v>12188.297720967741</v>
      </c>
      <c r="BH25" s="60">
        <f t="shared" si="15"/>
        <v>12173.557720967743</v>
      </c>
      <c r="BI25" s="60">
        <f t="shared" si="15"/>
        <v>12166.857720967742</v>
      </c>
      <c r="BJ25" s="60">
        <f t="shared" si="15"/>
        <v>12137.767720967742</v>
      </c>
      <c r="BK25" s="60">
        <f t="shared" si="15"/>
        <v>12130.937720967742</v>
      </c>
      <c r="BL25" s="60">
        <f t="shared" si="15"/>
        <v>12094.307720967743</v>
      </c>
      <c r="BM25" s="60">
        <f t="shared" si="15"/>
        <v>12021.747720967742</v>
      </c>
      <c r="BN25" s="60">
        <f t="shared" ref="BN25:CS25" si="16">SUM(BN3,BN13,BN15,BN20)</f>
        <v>11893.107720967742</v>
      </c>
      <c r="BO25" s="60">
        <f t="shared" si="16"/>
        <v>11747.627720967743</v>
      </c>
      <c r="BP25" s="60">
        <f t="shared" si="16"/>
        <v>11635.087720967742</v>
      </c>
      <c r="BQ25" s="60">
        <f t="shared" si="16"/>
        <v>11583.68772096774</v>
      </c>
      <c r="BR25" s="60">
        <f t="shared" si="16"/>
        <v>11516.057720967743</v>
      </c>
      <c r="BS25" s="60">
        <f t="shared" si="16"/>
        <v>11432.93772096774</v>
      </c>
      <c r="BT25" s="60">
        <f t="shared" si="16"/>
        <v>11355.297720967741</v>
      </c>
      <c r="BU25" s="60">
        <f t="shared" si="16"/>
        <v>11283.327720967742</v>
      </c>
      <c r="BV25" s="60">
        <f t="shared" si="16"/>
        <v>11126.907720967742</v>
      </c>
      <c r="BW25" s="60">
        <f t="shared" si="16"/>
        <v>10986.037720967743</v>
      </c>
      <c r="BX25" s="60">
        <f t="shared" si="16"/>
        <v>10928.177720967742</v>
      </c>
      <c r="BY25" s="60">
        <f t="shared" si="16"/>
        <v>10888.997720967742</v>
      </c>
      <c r="BZ25" s="60">
        <f t="shared" si="16"/>
        <v>7343.1177209677417</v>
      </c>
      <c r="CA25" s="60">
        <f t="shared" si="16"/>
        <v>7375.507720967742</v>
      </c>
      <c r="CB25" s="60">
        <f t="shared" si="16"/>
        <v>7379.8277209677417</v>
      </c>
      <c r="CC25" s="60">
        <f t="shared" si="16"/>
        <v>7395.257720967742</v>
      </c>
      <c r="CD25" s="60">
        <f t="shared" si="16"/>
        <v>7410.4377209677414</v>
      </c>
      <c r="CE25" s="60">
        <f t="shared" si="16"/>
        <v>7406.3677209677417</v>
      </c>
      <c r="CF25" s="60">
        <f t="shared" si="16"/>
        <v>7403.0977209677412</v>
      </c>
      <c r="CG25" s="60">
        <f t="shared" si="16"/>
        <v>7403.9677209677411</v>
      </c>
      <c r="CH25" s="60">
        <f t="shared" si="16"/>
        <v>7401.0377209677417</v>
      </c>
      <c r="CI25" s="60">
        <f t="shared" si="16"/>
        <v>7402.7377209677416</v>
      </c>
      <c r="CJ25" s="60">
        <f t="shared" si="16"/>
        <v>7401.3777209677419</v>
      </c>
      <c r="CK25" s="60">
        <f t="shared" si="16"/>
        <v>7409.7577209677411</v>
      </c>
      <c r="CL25" s="60">
        <f t="shared" si="16"/>
        <v>7404.4277209677412</v>
      </c>
      <c r="CM25" s="60">
        <f t="shared" si="16"/>
        <v>7419.837720967741</v>
      </c>
      <c r="CN25" s="60">
        <f t="shared" si="16"/>
        <v>7423.507720967742</v>
      </c>
      <c r="CO25" s="60">
        <f t="shared" si="16"/>
        <v>7409.7777209677415</v>
      </c>
      <c r="CP25" s="60">
        <f t="shared" si="16"/>
        <v>7383.1877209677414</v>
      </c>
      <c r="CQ25" s="60">
        <f t="shared" si="16"/>
        <v>7359.1777209677412</v>
      </c>
      <c r="CR25" s="60">
        <f t="shared" si="16"/>
        <v>7361.0577209677413</v>
      </c>
      <c r="CS25" s="61">
        <f t="shared" si="16"/>
        <v>7367.337720967741</v>
      </c>
      <c r="CT25" s="109">
        <f t="shared" si="13"/>
        <v>942715.51121290296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2277.5787209677419</v>
      </c>
      <c r="C30" s="71">
        <f t="shared" si="17"/>
        <v>2274.5787209677419</v>
      </c>
      <c r="D30" s="71">
        <f t="shared" si="17"/>
        <v>2274.5787209677419</v>
      </c>
      <c r="E30" s="71">
        <f t="shared" si="17"/>
        <v>2271.5787209677419</v>
      </c>
      <c r="F30" s="71">
        <f t="shared" si="17"/>
        <v>2270.5787209677419</v>
      </c>
      <c r="G30" s="71">
        <f t="shared" si="17"/>
        <v>2273.5787209677419</v>
      </c>
      <c r="H30" s="71">
        <f t="shared" si="17"/>
        <v>2267.5787209677419</v>
      </c>
      <c r="I30" s="71">
        <f t="shared" si="17"/>
        <v>2262.5787209677419</v>
      </c>
      <c r="J30" s="71">
        <f t="shared" si="17"/>
        <v>2266.5787209677419</v>
      </c>
      <c r="K30" s="71">
        <f t="shared" si="17"/>
        <v>2265.5787209677419</v>
      </c>
      <c r="L30" s="71">
        <f t="shared" si="17"/>
        <v>2266.5787209677419</v>
      </c>
      <c r="M30" s="71">
        <f t="shared" si="17"/>
        <v>2237.5787209677419</v>
      </c>
      <c r="N30" s="71">
        <f t="shared" si="17"/>
        <v>2209.5787209677419</v>
      </c>
      <c r="O30" s="71">
        <f t="shared" si="17"/>
        <v>2177.5787209677419</v>
      </c>
      <c r="P30" s="71">
        <f t="shared" si="17"/>
        <v>2146.5787209677419</v>
      </c>
      <c r="Q30" s="71">
        <f t="shared" si="17"/>
        <v>2138.5787209677419</v>
      </c>
      <c r="R30" s="71">
        <f t="shared" si="17"/>
        <v>2139.5787209677419</v>
      </c>
      <c r="S30" s="71">
        <f t="shared" si="17"/>
        <v>2144.5787209677419</v>
      </c>
      <c r="T30" s="71">
        <f t="shared" si="17"/>
        <v>2227.5787209677419</v>
      </c>
      <c r="U30" s="71">
        <f t="shared" si="17"/>
        <v>2286.5787209677419</v>
      </c>
      <c r="V30" s="71">
        <f t="shared" si="17"/>
        <v>2315.5787209677419</v>
      </c>
      <c r="W30" s="71">
        <f t="shared" si="17"/>
        <v>2373.5787209677419</v>
      </c>
      <c r="X30" s="71">
        <f t="shared" si="17"/>
        <v>2415.5787209677419</v>
      </c>
      <c r="Y30" s="71">
        <f t="shared" si="17"/>
        <v>2430.5787209677419</v>
      </c>
      <c r="Z30" s="71">
        <f t="shared" si="17"/>
        <v>2448.5787209677419</v>
      </c>
      <c r="AA30" s="71">
        <f t="shared" si="17"/>
        <v>2469.5787209677419</v>
      </c>
      <c r="AB30" s="71">
        <f t="shared" si="17"/>
        <v>2486.5787209677419</v>
      </c>
      <c r="AC30" s="71">
        <f t="shared" si="17"/>
        <v>2501.5787209677419</v>
      </c>
      <c r="AD30" s="71">
        <f t="shared" si="17"/>
        <v>2526.5787209677419</v>
      </c>
      <c r="AE30" s="71">
        <f t="shared" si="17"/>
        <v>2533.5787209677419</v>
      </c>
      <c r="AF30" s="71">
        <f t="shared" si="17"/>
        <v>2531.5787209677419</v>
      </c>
      <c r="AG30" s="71">
        <f t="shared" si="17"/>
        <v>2533.5787209677419</v>
      </c>
      <c r="AH30" s="71">
        <f t="shared" si="17"/>
        <v>2535.8787209677421</v>
      </c>
      <c r="AI30" s="71">
        <f t="shared" si="17"/>
        <v>2451.8787209677421</v>
      </c>
      <c r="AJ30" s="71">
        <f t="shared" si="17"/>
        <v>2422.8787209677421</v>
      </c>
      <c r="AK30" s="71">
        <f t="shared" si="17"/>
        <v>2388.8787209677421</v>
      </c>
      <c r="AL30" s="71">
        <f t="shared" si="17"/>
        <v>2363.8787209677421</v>
      </c>
      <c r="AM30" s="71">
        <f t="shared" si="17"/>
        <v>2362.8787209677421</v>
      </c>
      <c r="AN30" s="71">
        <f t="shared" si="17"/>
        <v>2365.8787209677421</v>
      </c>
      <c r="AO30" s="71">
        <f t="shared" si="17"/>
        <v>2405.8787209677421</v>
      </c>
      <c r="AP30" s="71">
        <f t="shared" si="17"/>
        <v>2421.8787209677421</v>
      </c>
      <c r="AQ30" s="71">
        <f t="shared" si="17"/>
        <v>2422.8787209677421</v>
      </c>
      <c r="AR30" s="71">
        <f t="shared" si="17"/>
        <v>2424.8787209677421</v>
      </c>
      <c r="AS30" s="71">
        <f t="shared" si="17"/>
        <v>2421.8787209677421</v>
      </c>
      <c r="AT30" s="71">
        <f t="shared" si="17"/>
        <v>2385.8787209677421</v>
      </c>
      <c r="AU30" s="71">
        <f t="shared" si="17"/>
        <v>2360.8787209677421</v>
      </c>
      <c r="AV30" s="71">
        <f t="shared" si="17"/>
        <v>2355.8787209677421</v>
      </c>
      <c r="AW30" s="71">
        <f t="shared" si="17"/>
        <v>2356.8787209677421</v>
      </c>
      <c r="AX30" s="71">
        <f t="shared" si="17"/>
        <v>2357.8787209677421</v>
      </c>
      <c r="AY30" s="71">
        <f t="shared" si="17"/>
        <v>2357.8787209677421</v>
      </c>
      <c r="AZ30" s="71">
        <f t="shared" si="17"/>
        <v>2360.8787209677421</v>
      </c>
      <c r="BA30" s="71">
        <f t="shared" si="17"/>
        <v>2366.8787209677421</v>
      </c>
      <c r="BB30" s="71">
        <f t="shared" si="17"/>
        <v>2363.8787209677421</v>
      </c>
      <c r="BC30" s="71">
        <f t="shared" si="17"/>
        <v>2361.8787209677421</v>
      </c>
      <c r="BD30" s="71">
        <f t="shared" si="17"/>
        <v>2363.8787209677421</v>
      </c>
      <c r="BE30" s="71">
        <f t="shared" si="17"/>
        <v>2361.8787209677421</v>
      </c>
      <c r="BF30" s="71">
        <f t="shared" si="17"/>
        <v>2358.8787209677421</v>
      </c>
      <c r="BG30" s="71">
        <f t="shared" si="17"/>
        <v>2360.8787209677421</v>
      </c>
      <c r="BH30" s="71">
        <f t="shared" si="17"/>
        <v>2363.8787209677421</v>
      </c>
      <c r="BI30" s="71">
        <f t="shared" si="17"/>
        <v>2363.8787209677421</v>
      </c>
      <c r="BJ30" s="71">
        <f t="shared" si="17"/>
        <v>2357.8787209677421</v>
      </c>
      <c r="BK30" s="71">
        <f t="shared" si="17"/>
        <v>2353.8787209677421</v>
      </c>
      <c r="BL30" s="71">
        <f t="shared" si="17"/>
        <v>2354.8787209677421</v>
      </c>
      <c r="BM30" s="71">
        <f t="shared" si="17"/>
        <v>2356.8787209677421</v>
      </c>
      <c r="BN30" s="71">
        <f t="shared" ref="BN30:CS30" si="18">BN31+BN39</f>
        <v>2357.8787209677421</v>
      </c>
      <c r="BO30" s="71">
        <f t="shared" si="18"/>
        <v>2358.8787209677421</v>
      </c>
      <c r="BP30" s="71">
        <f t="shared" si="18"/>
        <v>2359.8787209677421</v>
      </c>
      <c r="BQ30" s="71">
        <f t="shared" si="18"/>
        <v>2362.8787209677421</v>
      </c>
      <c r="BR30" s="71">
        <f t="shared" si="18"/>
        <v>2363.8787209677421</v>
      </c>
      <c r="BS30" s="71">
        <f t="shared" si="18"/>
        <v>2357.8787209677421</v>
      </c>
      <c r="BT30" s="71">
        <f t="shared" si="18"/>
        <v>2359.8787209677421</v>
      </c>
      <c r="BU30" s="71">
        <f t="shared" si="18"/>
        <v>2399.8787209677421</v>
      </c>
      <c r="BV30" s="71">
        <f t="shared" si="18"/>
        <v>2442.8787209677421</v>
      </c>
      <c r="BW30" s="71">
        <f t="shared" si="18"/>
        <v>2485.8787209677421</v>
      </c>
      <c r="BX30" s="71">
        <f t="shared" si="18"/>
        <v>2565.8787209677421</v>
      </c>
      <c r="BY30" s="71">
        <f t="shared" si="18"/>
        <v>2566.8787209677421</v>
      </c>
      <c r="BZ30" s="71">
        <f t="shared" si="18"/>
        <v>2560.8787209677421</v>
      </c>
      <c r="CA30" s="71">
        <f t="shared" si="18"/>
        <v>2558.8787209677421</v>
      </c>
      <c r="CB30" s="71">
        <f t="shared" si="18"/>
        <v>2560.8787209677421</v>
      </c>
      <c r="CC30" s="71">
        <f t="shared" si="18"/>
        <v>2562.8787209677421</v>
      </c>
      <c r="CD30" s="71">
        <f t="shared" si="18"/>
        <v>2566.8787209677421</v>
      </c>
      <c r="CE30" s="71">
        <f t="shared" si="18"/>
        <v>2574.8787209677421</v>
      </c>
      <c r="CF30" s="71">
        <f t="shared" si="18"/>
        <v>2578.8787209677421</v>
      </c>
      <c r="CG30" s="71">
        <f t="shared" si="18"/>
        <v>2578.8787209677421</v>
      </c>
      <c r="CH30" s="71">
        <f t="shared" si="18"/>
        <v>2582.8787209677421</v>
      </c>
      <c r="CI30" s="71">
        <f t="shared" si="18"/>
        <v>2584.8787209677421</v>
      </c>
      <c r="CJ30" s="71">
        <f t="shared" si="18"/>
        <v>2583.8787209677421</v>
      </c>
      <c r="CK30" s="71">
        <f t="shared" si="18"/>
        <v>2587.8787209677421</v>
      </c>
      <c r="CL30" s="71">
        <f t="shared" si="18"/>
        <v>2591.8787209677421</v>
      </c>
      <c r="CM30" s="71">
        <f t="shared" si="18"/>
        <v>2586.8787209677421</v>
      </c>
      <c r="CN30" s="71">
        <f t="shared" si="18"/>
        <v>2582.8787209677421</v>
      </c>
      <c r="CO30" s="71">
        <f t="shared" si="18"/>
        <v>2581.8787209677421</v>
      </c>
      <c r="CP30" s="71">
        <f t="shared" si="18"/>
        <v>2573.8787209677421</v>
      </c>
      <c r="CQ30" s="71">
        <f t="shared" si="18"/>
        <v>2573.8787209677421</v>
      </c>
      <c r="CR30" s="71">
        <f t="shared" si="18"/>
        <v>2573.8787209677421</v>
      </c>
      <c r="CS30" s="72">
        <f t="shared" si="18"/>
        <v>2573.8787209677421</v>
      </c>
      <c r="CT30" s="73">
        <f t="shared" ref="CT30:CT47" si="19">SUM(B30:CS30)</f>
        <v>230965.75721290309</v>
      </c>
      <c r="CU30" s="149"/>
    </row>
    <row r="31" spans="1:102">
      <c r="A31" s="74" t="s">
        <v>32</v>
      </c>
      <c r="B31" s="75">
        <f>SUM(B32:B38)</f>
        <v>2123.5810000000001</v>
      </c>
      <c r="C31" s="76">
        <f t="shared" ref="C31:BN31" si="20">SUM(C32:C38)</f>
        <v>2120.5810000000001</v>
      </c>
      <c r="D31" s="76">
        <f t="shared" si="20"/>
        <v>2120.5810000000001</v>
      </c>
      <c r="E31" s="76">
        <f t="shared" si="20"/>
        <v>2117.5810000000001</v>
      </c>
      <c r="F31" s="76">
        <f t="shared" si="20"/>
        <v>2116.5810000000001</v>
      </c>
      <c r="G31" s="76">
        <f t="shared" si="20"/>
        <v>2119.5810000000001</v>
      </c>
      <c r="H31" s="76">
        <f t="shared" si="20"/>
        <v>2113.5810000000001</v>
      </c>
      <c r="I31" s="76">
        <f t="shared" si="20"/>
        <v>2108.5810000000001</v>
      </c>
      <c r="J31" s="76">
        <f t="shared" si="20"/>
        <v>2112.5810000000001</v>
      </c>
      <c r="K31" s="76">
        <f t="shared" si="20"/>
        <v>2111.5810000000001</v>
      </c>
      <c r="L31" s="76">
        <f t="shared" si="20"/>
        <v>2112.5810000000001</v>
      </c>
      <c r="M31" s="76">
        <f t="shared" si="20"/>
        <v>2083.5810000000001</v>
      </c>
      <c r="N31" s="76">
        <f t="shared" si="20"/>
        <v>2055.5810000000001</v>
      </c>
      <c r="O31" s="76">
        <f t="shared" si="20"/>
        <v>2023.5809999999999</v>
      </c>
      <c r="P31" s="76">
        <f t="shared" si="20"/>
        <v>1992.5809999999999</v>
      </c>
      <c r="Q31" s="76">
        <f t="shared" si="20"/>
        <v>1984.5809999999999</v>
      </c>
      <c r="R31" s="76">
        <f t="shared" si="20"/>
        <v>1985.5809999999999</v>
      </c>
      <c r="S31" s="76">
        <f t="shared" si="20"/>
        <v>1990.5809999999999</v>
      </c>
      <c r="T31" s="76">
        <f t="shared" si="20"/>
        <v>2073.5810000000001</v>
      </c>
      <c r="U31" s="76">
        <f t="shared" si="20"/>
        <v>2132.5810000000001</v>
      </c>
      <c r="V31" s="76">
        <f t="shared" si="20"/>
        <v>2161.5810000000001</v>
      </c>
      <c r="W31" s="76">
        <f t="shared" si="20"/>
        <v>2219.5810000000001</v>
      </c>
      <c r="X31" s="76">
        <f t="shared" si="20"/>
        <v>2261.5810000000001</v>
      </c>
      <c r="Y31" s="76">
        <f t="shared" si="20"/>
        <v>2276.5810000000001</v>
      </c>
      <c r="Z31" s="76">
        <f t="shared" si="20"/>
        <v>2294.5810000000001</v>
      </c>
      <c r="AA31" s="76">
        <f t="shared" si="20"/>
        <v>2315.5810000000001</v>
      </c>
      <c r="AB31" s="76">
        <f t="shared" si="20"/>
        <v>2332.5810000000001</v>
      </c>
      <c r="AC31" s="76">
        <f t="shared" si="20"/>
        <v>2347.5810000000001</v>
      </c>
      <c r="AD31" s="76">
        <f t="shared" si="20"/>
        <v>2372.5810000000001</v>
      </c>
      <c r="AE31" s="76">
        <f t="shared" si="20"/>
        <v>2379.5810000000001</v>
      </c>
      <c r="AF31" s="76">
        <f t="shared" si="20"/>
        <v>2377.5810000000001</v>
      </c>
      <c r="AG31" s="76">
        <f t="shared" si="20"/>
        <v>2379.5810000000001</v>
      </c>
      <c r="AH31" s="76">
        <f t="shared" si="20"/>
        <v>2381.8810000000003</v>
      </c>
      <c r="AI31" s="76">
        <f t="shared" si="20"/>
        <v>2297.8810000000003</v>
      </c>
      <c r="AJ31" s="76">
        <f t="shared" si="20"/>
        <v>2268.8810000000003</v>
      </c>
      <c r="AK31" s="76">
        <f t="shared" si="20"/>
        <v>2234.8810000000003</v>
      </c>
      <c r="AL31" s="76">
        <f t="shared" si="20"/>
        <v>2209.8810000000003</v>
      </c>
      <c r="AM31" s="76">
        <f t="shared" si="20"/>
        <v>2208.8810000000003</v>
      </c>
      <c r="AN31" s="76">
        <f t="shared" si="20"/>
        <v>2211.8810000000003</v>
      </c>
      <c r="AO31" s="76">
        <f t="shared" si="20"/>
        <v>2251.8810000000003</v>
      </c>
      <c r="AP31" s="76">
        <f t="shared" si="20"/>
        <v>2267.8810000000003</v>
      </c>
      <c r="AQ31" s="76">
        <f t="shared" si="20"/>
        <v>2268.8810000000003</v>
      </c>
      <c r="AR31" s="76">
        <f t="shared" si="20"/>
        <v>2270.8810000000003</v>
      </c>
      <c r="AS31" s="76">
        <f t="shared" si="20"/>
        <v>2267.8810000000003</v>
      </c>
      <c r="AT31" s="76">
        <f t="shared" si="20"/>
        <v>2231.8810000000003</v>
      </c>
      <c r="AU31" s="76">
        <f t="shared" si="20"/>
        <v>2206.8810000000003</v>
      </c>
      <c r="AV31" s="76">
        <f t="shared" si="20"/>
        <v>2201.8810000000003</v>
      </c>
      <c r="AW31" s="76">
        <f t="shared" si="20"/>
        <v>2202.8810000000003</v>
      </c>
      <c r="AX31" s="76">
        <f t="shared" si="20"/>
        <v>2203.8810000000003</v>
      </c>
      <c r="AY31" s="76">
        <f t="shared" si="20"/>
        <v>2203.8810000000003</v>
      </c>
      <c r="AZ31" s="76">
        <f t="shared" si="20"/>
        <v>2206.8810000000003</v>
      </c>
      <c r="BA31" s="76">
        <f t="shared" si="20"/>
        <v>2212.8810000000003</v>
      </c>
      <c r="BB31" s="76">
        <f t="shared" si="20"/>
        <v>2209.8810000000003</v>
      </c>
      <c r="BC31" s="76">
        <f t="shared" si="20"/>
        <v>2207.8810000000003</v>
      </c>
      <c r="BD31" s="76">
        <f t="shared" si="20"/>
        <v>2209.8810000000003</v>
      </c>
      <c r="BE31" s="76">
        <f t="shared" si="20"/>
        <v>2207.8810000000003</v>
      </c>
      <c r="BF31" s="76">
        <f t="shared" si="20"/>
        <v>2204.8810000000003</v>
      </c>
      <c r="BG31" s="76">
        <f t="shared" si="20"/>
        <v>2206.8810000000003</v>
      </c>
      <c r="BH31" s="76">
        <f t="shared" si="20"/>
        <v>2209.8810000000003</v>
      </c>
      <c r="BI31" s="76">
        <f t="shared" si="20"/>
        <v>2209.8810000000003</v>
      </c>
      <c r="BJ31" s="76">
        <f t="shared" si="20"/>
        <v>2203.8810000000003</v>
      </c>
      <c r="BK31" s="76">
        <f t="shared" si="20"/>
        <v>2199.8810000000003</v>
      </c>
      <c r="BL31" s="76">
        <f t="shared" si="20"/>
        <v>2200.8810000000003</v>
      </c>
      <c r="BM31" s="76">
        <f t="shared" si="20"/>
        <v>2202.8810000000003</v>
      </c>
      <c r="BN31" s="76">
        <f t="shared" si="20"/>
        <v>2203.8810000000003</v>
      </c>
      <c r="BO31" s="76">
        <f t="shared" ref="BO31:CS31" si="21">SUM(BO32:BO38)</f>
        <v>2204.8810000000003</v>
      </c>
      <c r="BP31" s="76">
        <f t="shared" si="21"/>
        <v>2205.8810000000003</v>
      </c>
      <c r="BQ31" s="76">
        <f t="shared" si="21"/>
        <v>2208.8810000000003</v>
      </c>
      <c r="BR31" s="76">
        <f t="shared" si="21"/>
        <v>2209.8810000000003</v>
      </c>
      <c r="BS31" s="76">
        <f t="shared" si="21"/>
        <v>2203.8810000000003</v>
      </c>
      <c r="BT31" s="76">
        <f t="shared" si="21"/>
        <v>2205.8810000000003</v>
      </c>
      <c r="BU31" s="76">
        <f t="shared" si="21"/>
        <v>2245.8810000000003</v>
      </c>
      <c r="BV31" s="76">
        <f t="shared" si="21"/>
        <v>2288.8810000000003</v>
      </c>
      <c r="BW31" s="76">
        <f t="shared" si="21"/>
        <v>2331.8810000000003</v>
      </c>
      <c r="BX31" s="76">
        <f t="shared" si="21"/>
        <v>2411.8810000000003</v>
      </c>
      <c r="BY31" s="76">
        <f t="shared" si="21"/>
        <v>2412.8810000000003</v>
      </c>
      <c r="BZ31" s="76">
        <f t="shared" si="21"/>
        <v>2406.8810000000003</v>
      </c>
      <c r="CA31" s="76">
        <f t="shared" si="21"/>
        <v>2404.8810000000003</v>
      </c>
      <c r="CB31" s="76">
        <f t="shared" si="21"/>
        <v>2406.8810000000003</v>
      </c>
      <c r="CC31" s="76">
        <f t="shared" si="21"/>
        <v>2408.8810000000003</v>
      </c>
      <c r="CD31" s="76">
        <f t="shared" si="21"/>
        <v>2412.8810000000003</v>
      </c>
      <c r="CE31" s="76">
        <f t="shared" si="21"/>
        <v>2420.8810000000003</v>
      </c>
      <c r="CF31" s="76">
        <f t="shared" si="21"/>
        <v>2424.8810000000003</v>
      </c>
      <c r="CG31" s="76">
        <f t="shared" si="21"/>
        <v>2424.8810000000003</v>
      </c>
      <c r="CH31" s="76">
        <f t="shared" si="21"/>
        <v>2428.8810000000003</v>
      </c>
      <c r="CI31" s="76">
        <f t="shared" si="21"/>
        <v>2430.8810000000003</v>
      </c>
      <c r="CJ31" s="76">
        <f t="shared" si="21"/>
        <v>2429.8810000000003</v>
      </c>
      <c r="CK31" s="76">
        <f t="shared" si="21"/>
        <v>2433.8810000000003</v>
      </c>
      <c r="CL31" s="76">
        <f t="shared" si="21"/>
        <v>2437.8810000000003</v>
      </c>
      <c r="CM31" s="76">
        <f t="shared" si="21"/>
        <v>2432.8810000000003</v>
      </c>
      <c r="CN31" s="76">
        <f t="shared" si="21"/>
        <v>2428.8810000000003</v>
      </c>
      <c r="CO31" s="76">
        <f t="shared" si="21"/>
        <v>2427.8810000000003</v>
      </c>
      <c r="CP31" s="76">
        <f t="shared" si="21"/>
        <v>2419.8810000000003</v>
      </c>
      <c r="CQ31" s="76">
        <f t="shared" si="21"/>
        <v>2419.8810000000003</v>
      </c>
      <c r="CR31" s="76">
        <f t="shared" si="21"/>
        <v>2419.8810000000003</v>
      </c>
      <c r="CS31" s="77">
        <f t="shared" si="21"/>
        <v>2419.8810000000003</v>
      </c>
      <c r="CT31" s="30">
        <f t="shared" si="19"/>
        <v>216181.97599999959</v>
      </c>
      <c r="CU31" s="151"/>
    </row>
    <row r="32" spans="1:102">
      <c r="A32" s="78" t="s">
        <v>33</v>
      </c>
      <c r="B32" s="79">
        <f>B62-B73</f>
        <v>444</v>
      </c>
      <c r="C32" s="80">
        <f t="shared" ref="C32:BN32" si="22">C62-C73</f>
        <v>444</v>
      </c>
      <c r="D32" s="80">
        <f t="shared" si="22"/>
        <v>444</v>
      </c>
      <c r="E32" s="80">
        <f t="shared" si="22"/>
        <v>444</v>
      </c>
      <c r="F32" s="80">
        <f t="shared" si="22"/>
        <v>444</v>
      </c>
      <c r="G32" s="80">
        <f t="shared" si="22"/>
        <v>444</v>
      </c>
      <c r="H32" s="80">
        <f t="shared" si="22"/>
        <v>444</v>
      </c>
      <c r="I32" s="80">
        <f t="shared" si="22"/>
        <v>444</v>
      </c>
      <c r="J32" s="80">
        <f t="shared" si="22"/>
        <v>444</v>
      </c>
      <c r="K32" s="80">
        <f t="shared" si="22"/>
        <v>444</v>
      </c>
      <c r="L32" s="80">
        <f t="shared" si="22"/>
        <v>444</v>
      </c>
      <c r="M32" s="80">
        <f t="shared" si="22"/>
        <v>414</v>
      </c>
      <c r="N32" s="80">
        <f t="shared" si="22"/>
        <v>384</v>
      </c>
      <c r="O32" s="80">
        <f t="shared" si="22"/>
        <v>354</v>
      </c>
      <c r="P32" s="80">
        <f t="shared" si="22"/>
        <v>324</v>
      </c>
      <c r="Q32" s="80">
        <f t="shared" si="22"/>
        <v>316</v>
      </c>
      <c r="R32" s="80">
        <f t="shared" si="22"/>
        <v>316</v>
      </c>
      <c r="S32" s="80">
        <f t="shared" si="22"/>
        <v>316</v>
      </c>
      <c r="T32" s="80">
        <f t="shared" si="22"/>
        <v>346</v>
      </c>
      <c r="U32" s="80">
        <f t="shared" si="22"/>
        <v>376</v>
      </c>
      <c r="V32" s="80">
        <f t="shared" si="22"/>
        <v>406</v>
      </c>
      <c r="W32" s="80">
        <f t="shared" si="22"/>
        <v>436</v>
      </c>
      <c r="X32" s="80">
        <f t="shared" si="22"/>
        <v>444</v>
      </c>
      <c r="Y32" s="80">
        <f t="shared" si="22"/>
        <v>444</v>
      </c>
      <c r="Z32" s="80">
        <f t="shared" si="22"/>
        <v>444</v>
      </c>
      <c r="AA32" s="80">
        <f t="shared" si="22"/>
        <v>444</v>
      </c>
      <c r="AB32" s="80">
        <f t="shared" si="22"/>
        <v>444</v>
      </c>
      <c r="AC32" s="80">
        <f t="shared" si="22"/>
        <v>444</v>
      </c>
      <c r="AD32" s="80">
        <f t="shared" si="22"/>
        <v>444</v>
      </c>
      <c r="AE32" s="80">
        <f t="shared" si="22"/>
        <v>444</v>
      </c>
      <c r="AF32" s="80">
        <f t="shared" si="22"/>
        <v>444</v>
      </c>
      <c r="AG32" s="80">
        <f t="shared" si="22"/>
        <v>444</v>
      </c>
      <c r="AH32" s="80">
        <f t="shared" si="22"/>
        <v>444</v>
      </c>
      <c r="AI32" s="80">
        <f t="shared" si="22"/>
        <v>414</v>
      </c>
      <c r="AJ32" s="80">
        <f t="shared" si="22"/>
        <v>384</v>
      </c>
      <c r="AK32" s="80">
        <f t="shared" si="22"/>
        <v>354</v>
      </c>
      <c r="AL32" s="80">
        <f t="shared" si="22"/>
        <v>332</v>
      </c>
      <c r="AM32" s="80">
        <f t="shared" si="22"/>
        <v>332</v>
      </c>
      <c r="AN32" s="80">
        <f t="shared" si="22"/>
        <v>332</v>
      </c>
      <c r="AO32" s="80">
        <f t="shared" si="22"/>
        <v>362</v>
      </c>
      <c r="AP32" s="80">
        <f t="shared" si="22"/>
        <v>382</v>
      </c>
      <c r="AQ32" s="80">
        <f t="shared" si="22"/>
        <v>382</v>
      </c>
      <c r="AR32" s="80">
        <f t="shared" si="22"/>
        <v>382</v>
      </c>
      <c r="AS32" s="80">
        <f t="shared" si="22"/>
        <v>382</v>
      </c>
      <c r="AT32" s="80">
        <f t="shared" si="22"/>
        <v>352</v>
      </c>
      <c r="AU32" s="80">
        <f t="shared" si="22"/>
        <v>332</v>
      </c>
      <c r="AV32" s="80">
        <f t="shared" si="22"/>
        <v>332</v>
      </c>
      <c r="AW32" s="80">
        <f t="shared" si="22"/>
        <v>332</v>
      </c>
      <c r="AX32" s="80">
        <f t="shared" si="22"/>
        <v>332</v>
      </c>
      <c r="AY32" s="80">
        <f t="shared" si="22"/>
        <v>332</v>
      </c>
      <c r="AZ32" s="80">
        <f t="shared" si="22"/>
        <v>332</v>
      </c>
      <c r="BA32" s="80">
        <f t="shared" si="22"/>
        <v>332</v>
      </c>
      <c r="BB32" s="80">
        <f t="shared" si="22"/>
        <v>332</v>
      </c>
      <c r="BC32" s="80">
        <f t="shared" si="22"/>
        <v>332</v>
      </c>
      <c r="BD32" s="80">
        <f t="shared" si="22"/>
        <v>332</v>
      </c>
      <c r="BE32" s="80">
        <f t="shared" si="22"/>
        <v>332</v>
      </c>
      <c r="BF32" s="80">
        <f t="shared" si="22"/>
        <v>332</v>
      </c>
      <c r="BG32" s="80">
        <f t="shared" si="22"/>
        <v>332</v>
      </c>
      <c r="BH32" s="80">
        <f t="shared" si="22"/>
        <v>332</v>
      </c>
      <c r="BI32" s="80">
        <f t="shared" si="22"/>
        <v>332</v>
      </c>
      <c r="BJ32" s="80">
        <f t="shared" si="22"/>
        <v>332</v>
      </c>
      <c r="BK32" s="80">
        <f t="shared" si="22"/>
        <v>332</v>
      </c>
      <c r="BL32" s="80">
        <f t="shared" si="22"/>
        <v>332</v>
      </c>
      <c r="BM32" s="80">
        <f t="shared" si="22"/>
        <v>332</v>
      </c>
      <c r="BN32" s="80">
        <f t="shared" si="22"/>
        <v>332</v>
      </c>
      <c r="BO32" s="80">
        <f t="shared" ref="BO32:CS32" si="23">BO62-BO73</f>
        <v>332</v>
      </c>
      <c r="BP32" s="80">
        <f t="shared" si="23"/>
        <v>332</v>
      </c>
      <c r="BQ32" s="80">
        <f t="shared" si="23"/>
        <v>332</v>
      </c>
      <c r="BR32" s="80">
        <f t="shared" si="23"/>
        <v>332</v>
      </c>
      <c r="BS32" s="80">
        <f t="shared" si="23"/>
        <v>332</v>
      </c>
      <c r="BT32" s="80">
        <f t="shared" si="23"/>
        <v>332</v>
      </c>
      <c r="BU32" s="80">
        <f t="shared" si="23"/>
        <v>362</v>
      </c>
      <c r="BV32" s="80">
        <f t="shared" si="23"/>
        <v>392</v>
      </c>
      <c r="BW32" s="80">
        <f t="shared" si="23"/>
        <v>422</v>
      </c>
      <c r="BX32" s="80">
        <f t="shared" si="23"/>
        <v>444</v>
      </c>
      <c r="BY32" s="80">
        <f t="shared" si="23"/>
        <v>444</v>
      </c>
      <c r="BZ32" s="80">
        <f t="shared" si="23"/>
        <v>444</v>
      </c>
      <c r="CA32" s="80">
        <f t="shared" si="23"/>
        <v>444</v>
      </c>
      <c r="CB32" s="80">
        <f t="shared" si="23"/>
        <v>444</v>
      </c>
      <c r="CC32" s="80">
        <f t="shared" si="23"/>
        <v>444</v>
      </c>
      <c r="CD32" s="80">
        <f t="shared" si="23"/>
        <v>444</v>
      </c>
      <c r="CE32" s="80">
        <f t="shared" si="23"/>
        <v>444</v>
      </c>
      <c r="CF32" s="80">
        <f t="shared" si="23"/>
        <v>444</v>
      </c>
      <c r="CG32" s="80">
        <f t="shared" si="23"/>
        <v>444</v>
      </c>
      <c r="CH32" s="80">
        <f t="shared" si="23"/>
        <v>444</v>
      </c>
      <c r="CI32" s="80">
        <f t="shared" si="23"/>
        <v>444</v>
      </c>
      <c r="CJ32" s="80">
        <f t="shared" si="23"/>
        <v>444</v>
      </c>
      <c r="CK32" s="80">
        <f t="shared" si="23"/>
        <v>444</v>
      </c>
      <c r="CL32" s="80">
        <f t="shared" si="23"/>
        <v>444</v>
      </c>
      <c r="CM32" s="80">
        <f t="shared" si="23"/>
        <v>444</v>
      </c>
      <c r="CN32" s="80">
        <f t="shared" si="23"/>
        <v>444</v>
      </c>
      <c r="CO32" s="80">
        <f t="shared" si="23"/>
        <v>444</v>
      </c>
      <c r="CP32" s="80">
        <f t="shared" si="23"/>
        <v>444</v>
      </c>
      <c r="CQ32" s="80">
        <f t="shared" si="23"/>
        <v>444</v>
      </c>
      <c r="CR32" s="80">
        <f t="shared" si="23"/>
        <v>444</v>
      </c>
      <c r="CS32" s="81">
        <f t="shared" si="23"/>
        <v>444</v>
      </c>
      <c r="CT32" s="30">
        <f t="shared" si="19"/>
        <v>37722</v>
      </c>
      <c r="CU32" s="151"/>
    </row>
    <row r="33" spans="1:99">
      <c r="A33" s="25" t="s">
        <v>34</v>
      </c>
      <c r="B33" s="82">
        <f t="shared" ref="B33:Q38" si="24">B63-B74</f>
        <v>0</v>
      </c>
      <c r="C33" s="3">
        <f t="shared" si="24"/>
        <v>0</v>
      </c>
      <c r="D33" s="3">
        <f t="shared" si="24"/>
        <v>0</v>
      </c>
      <c r="E33" s="3">
        <f t="shared" si="24"/>
        <v>0</v>
      </c>
      <c r="F33" s="3">
        <f t="shared" si="24"/>
        <v>0</v>
      </c>
      <c r="G33" s="3">
        <f t="shared" si="24"/>
        <v>0</v>
      </c>
      <c r="H33" s="3">
        <f t="shared" si="24"/>
        <v>0</v>
      </c>
      <c r="I33" s="3">
        <f t="shared" si="24"/>
        <v>0</v>
      </c>
      <c r="J33" s="3">
        <f t="shared" si="24"/>
        <v>0</v>
      </c>
      <c r="K33" s="3">
        <f t="shared" si="24"/>
        <v>0</v>
      </c>
      <c r="L33" s="3">
        <f t="shared" si="24"/>
        <v>0</v>
      </c>
      <c r="M33" s="3">
        <f t="shared" si="24"/>
        <v>0</v>
      </c>
      <c r="N33" s="3">
        <f t="shared" si="24"/>
        <v>0</v>
      </c>
      <c r="O33" s="3">
        <f t="shared" si="24"/>
        <v>0</v>
      </c>
      <c r="P33" s="3">
        <f t="shared" si="24"/>
        <v>0</v>
      </c>
      <c r="Q33" s="3">
        <f t="shared" si="24"/>
        <v>0</v>
      </c>
      <c r="R33" s="3">
        <f t="shared" ref="R33:CC33" si="25">R63-R74</f>
        <v>0</v>
      </c>
      <c r="S33" s="3">
        <f t="shared" si="25"/>
        <v>0</v>
      </c>
      <c r="T33" s="3">
        <f t="shared" si="25"/>
        <v>0</v>
      </c>
      <c r="U33" s="3">
        <f t="shared" si="25"/>
        <v>0</v>
      </c>
      <c r="V33" s="3">
        <f t="shared" si="25"/>
        <v>0</v>
      </c>
      <c r="W33" s="3">
        <f t="shared" si="25"/>
        <v>0</v>
      </c>
      <c r="X33" s="3">
        <f t="shared" si="25"/>
        <v>0</v>
      </c>
      <c r="Y33" s="3">
        <f t="shared" si="25"/>
        <v>0</v>
      </c>
      <c r="Z33" s="3">
        <f t="shared" si="25"/>
        <v>0</v>
      </c>
      <c r="AA33" s="3">
        <f t="shared" si="25"/>
        <v>0</v>
      </c>
      <c r="AB33" s="3">
        <f t="shared" si="25"/>
        <v>0</v>
      </c>
      <c r="AC33" s="3">
        <f t="shared" si="25"/>
        <v>0</v>
      </c>
      <c r="AD33" s="3">
        <f t="shared" si="25"/>
        <v>0</v>
      </c>
      <c r="AE33" s="3">
        <f t="shared" si="25"/>
        <v>0</v>
      </c>
      <c r="AF33" s="3">
        <f t="shared" si="25"/>
        <v>0</v>
      </c>
      <c r="AG33" s="3">
        <f t="shared" si="25"/>
        <v>0</v>
      </c>
      <c r="AH33" s="3">
        <f t="shared" si="25"/>
        <v>0</v>
      </c>
      <c r="AI33" s="3">
        <f t="shared" si="25"/>
        <v>0</v>
      </c>
      <c r="AJ33" s="3">
        <f t="shared" si="25"/>
        <v>0</v>
      </c>
      <c r="AK33" s="3">
        <f t="shared" si="25"/>
        <v>0</v>
      </c>
      <c r="AL33" s="3">
        <f t="shared" si="25"/>
        <v>0</v>
      </c>
      <c r="AM33" s="3">
        <f t="shared" si="25"/>
        <v>0</v>
      </c>
      <c r="AN33" s="3">
        <f t="shared" si="25"/>
        <v>0</v>
      </c>
      <c r="AO33" s="3">
        <f t="shared" si="25"/>
        <v>0</v>
      </c>
      <c r="AP33" s="3">
        <f t="shared" si="25"/>
        <v>0</v>
      </c>
      <c r="AQ33" s="3">
        <f t="shared" si="25"/>
        <v>0</v>
      </c>
      <c r="AR33" s="3">
        <f t="shared" si="25"/>
        <v>0</v>
      </c>
      <c r="AS33" s="3">
        <f t="shared" si="25"/>
        <v>0</v>
      </c>
      <c r="AT33" s="3">
        <f t="shared" si="25"/>
        <v>0</v>
      </c>
      <c r="AU33" s="3">
        <f t="shared" si="25"/>
        <v>0</v>
      </c>
      <c r="AV33" s="3">
        <f t="shared" si="25"/>
        <v>0</v>
      </c>
      <c r="AW33" s="3">
        <f t="shared" si="25"/>
        <v>0</v>
      </c>
      <c r="AX33" s="3">
        <f t="shared" si="25"/>
        <v>0</v>
      </c>
      <c r="AY33" s="3">
        <f t="shared" si="25"/>
        <v>0</v>
      </c>
      <c r="AZ33" s="3">
        <f t="shared" si="25"/>
        <v>0</v>
      </c>
      <c r="BA33" s="3">
        <f t="shared" si="25"/>
        <v>0</v>
      </c>
      <c r="BB33" s="3">
        <f t="shared" si="25"/>
        <v>0</v>
      </c>
      <c r="BC33" s="3">
        <f t="shared" si="25"/>
        <v>0</v>
      </c>
      <c r="BD33" s="3">
        <f t="shared" si="25"/>
        <v>0</v>
      </c>
      <c r="BE33" s="3">
        <f t="shared" si="25"/>
        <v>0</v>
      </c>
      <c r="BF33" s="3">
        <f t="shared" si="25"/>
        <v>0</v>
      </c>
      <c r="BG33" s="3">
        <f t="shared" si="25"/>
        <v>0</v>
      </c>
      <c r="BH33" s="3">
        <f t="shared" si="25"/>
        <v>0</v>
      </c>
      <c r="BI33" s="3">
        <f t="shared" si="25"/>
        <v>0</v>
      </c>
      <c r="BJ33" s="3">
        <f t="shared" si="25"/>
        <v>0</v>
      </c>
      <c r="BK33" s="3">
        <f t="shared" si="25"/>
        <v>0</v>
      </c>
      <c r="BL33" s="3">
        <f t="shared" si="25"/>
        <v>0</v>
      </c>
      <c r="BM33" s="3">
        <f t="shared" si="25"/>
        <v>0</v>
      </c>
      <c r="BN33" s="3">
        <f t="shared" si="25"/>
        <v>0</v>
      </c>
      <c r="BO33" s="3">
        <f t="shared" si="25"/>
        <v>0</v>
      </c>
      <c r="BP33" s="3">
        <f t="shared" si="25"/>
        <v>0</v>
      </c>
      <c r="BQ33" s="3">
        <f t="shared" si="25"/>
        <v>0</v>
      </c>
      <c r="BR33" s="3">
        <f t="shared" si="25"/>
        <v>0</v>
      </c>
      <c r="BS33" s="3">
        <f t="shared" si="25"/>
        <v>0</v>
      </c>
      <c r="BT33" s="3">
        <f t="shared" si="25"/>
        <v>0</v>
      </c>
      <c r="BU33" s="3">
        <f t="shared" si="25"/>
        <v>0</v>
      </c>
      <c r="BV33" s="3">
        <f t="shared" si="25"/>
        <v>0</v>
      </c>
      <c r="BW33" s="3">
        <f t="shared" si="25"/>
        <v>0</v>
      </c>
      <c r="BX33" s="3">
        <f t="shared" si="25"/>
        <v>0</v>
      </c>
      <c r="BY33" s="3">
        <f t="shared" si="25"/>
        <v>0</v>
      </c>
      <c r="BZ33" s="3">
        <f t="shared" si="25"/>
        <v>0</v>
      </c>
      <c r="CA33" s="3">
        <f t="shared" si="25"/>
        <v>0</v>
      </c>
      <c r="CB33" s="3">
        <f t="shared" si="25"/>
        <v>0</v>
      </c>
      <c r="CC33" s="3">
        <f t="shared" si="25"/>
        <v>0</v>
      </c>
      <c r="CD33" s="3">
        <f t="shared" ref="CD33:CS33" si="26">CD63-CD74</f>
        <v>0</v>
      </c>
      <c r="CE33" s="3">
        <f t="shared" si="26"/>
        <v>0</v>
      </c>
      <c r="CF33" s="3">
        <f t="shared" si="26"/>
        <v>0</v>
      </c>
      <c r="CG33" s="3">
        <f t="shared" si="26"/>
        <v>0</v>
      </c>
      <c r="CH33" s="3">
        <f t="shared" si="26"/>
        <v>0</v>
      </c>
      <c r="CI33" s="3">
        <f t="shared" si="26"/>
        <v>0</v>
      </c>
      <c r="CJ33" s="3">
        <f t="shared" si="26"/>
        <v>0</v>
      </c>
      <c r="CK33" s="3">
        <f t="shared" si="26"/>
        <v>0</v>
      </c>
      <c r="CL33" s="3">
        <f t="shared" si="26"/>
        <v>0</v>
      </c>
      <c r="CM33" s="3">
        <f t="shared" si="26"/>
        <v>0</v>
      </c>
      <c r="CN33" s="3">
        <f t="shared" si="26"/>
        <v>0</v>
      </c>
      <c r="CO33" s="3">
        <f t="shared" si="26"/>
        <v>0</v>
      </c>
      <c r="CP33" s="3">
        <f t="shared" si="26"/>
        <v>0</v>
      </c>
      <c r="CQ33" s="3">
        <f t="shared" si="26"/>
        <v>0</v>
      </c>
      <c r="CR33" s="3">
        <f t="shared" si="26"/>
        <v>0</v>
      </c>
      <c r="CS33" s="83">
        <f t="shared" si="26"/>
        <v>0</v>
      </c>
      <c r="CT33" s="30">
        <f t="shared" si="19"/>
        <v>0</v>
      </c>
      <c r="CU33" s="151"/>
    </row>
    <row r="34" spans="1:99">
      <c r="A34" s="25" t="s">
        <v>35</v>
      </c>
      <c r="B34" s="82">
        <f t="shared" si="24"/>
        <v>527.25099999999998</v>
      </c>
      <c r="C34" s="3">
        <f t="shared" si="24"/>
        <v>527.25099999999998</v>
      </c>
      <c r="D34" s="3">
        <f t="shared" si="24"/>
        <v>527.25099999999998</v>
      </c>
      <c r="E34" s="3">
        <f t="shared" si="24"/>
        <v>527.25099999999998</v>
      </c>
      <c r="F34" s="3">
        <f t="shared" si="24"/>
        <v>527.25099999999998</v>
      </c>
      <c r="G34" s="3">
        <f t="shared" si="24"/>
        <v>527.25099999999998</v>
      </c>
      <c r="H34" s="3">
        <f t="shared" si="24"/>
        <v>527.25099999999998</v>
      </c>
      <c r="I34" s="3">
        <f t="shared" si="24"/>
        <v>527.25099999999998</v>
      </c>
      <c r="J34" s="3">
        <f t="shared" si="24"/>
        <v>527.25099999999998</v>
      </c>
      <c r="K34" s="3">
        <f t="shared" si="24"/>
        <v>527.25099999999998</v>
      </c>
      <c r="L34" s="3">
        <f t="shared" si="24"/>
        <v>527.25099999999998</v>
      </c>
      <c r="M34" s="3">
        <f t="shared" si="24"/>
        <v>527.25099999999998</v>
      </c>
      <c r="N34" s="3">
        <f t="shared" si="24"/>
        <v>527.25099999999998</v>
      </c>
      <c r="O34" s="3">
        <f t="shared" si="24"/>
        <v>527.25099999999998</v>
      </c>
      <c r="P34" s="3">
        <f t="shared" si="24"/>
        <v>527.25099999999998</v>
      </c>
      <c r="Q34" s="3">
        <f t="shared" si="24"/>
        <v>527.25099999999998</v>
      </c>
      <c r="R34" s="3">
        <f t="shared" ref="R34:CC34" si="27">R64-R75</f>
        <v>527.25099999999998</v>
      </c>
      <c r="S34" s="3">
        <f t="shared" si="27"/>
        <v>527.25099999999998</v>
      </c>
      <c r="T34" s="3">
        <f t="shared" si="27"/>
        <v>527.25099999999998</v>
      </c>
      <c r="U34" s="3">
        <f t="shared" si="27"/>
        <v>527.25099999999998</v>
      </c>
      <c r="V34" s="3">
        <f t="shared" si="27"/>
        <v>527.25099999999998</v>
      </c>
      <c r="W34" s="3">
        <f t="shared" si="27"/>
        <v>527.25099999999998</v>
      </c>
      <c r="X34" s="3">
        <f t="shared" si="27"/>
        <v>527.25099999999998</v>
      </c>
      <c r="Y34" s="3">
        <f t="shared" si="27"/>
        <v>527.25099999999998</v>
      </c>
      <c r="Z34" s="3">
        <f t="shared" si="27"/>
        <v>527.25099999999998</v>
      </c>
      <c r="AA34" s="3">
        <f t="shared" si="27"/>
        <v>527.25099999999998</v>
      </c>
      <c r="AB34" s="3">
        <f t="shared" si="27"/>
        <v>527.25099999999998</v>
      </c>
      <c r="AC34" s="3">
        <f t="shared" si="27"/>
        <v>527.25099999999998</v>
      </c>
      <c r="AD34" s="3">
        <f t="shared" si="27"/>
        <v>527.25099999999998</v>
      </c>
      <c r="AE34" s="3">
        <f t="shared" si="27"/>
        <v>527.25099999999998</v>
      </c>
      <c r="AF34" s="3">
        <f t="shared" si="27"/>
        <v>527.25099999999998</v>
      </c>
      <c r="AG34" s="3">
        <f t="shared" si="27"/>
        <v>527.25099999999998</v>
      </c>
      <c r="AH34" s="3">
        <f t="shared" si="27"/>
        <v>527.25099999999998</v>
      </c>
      <c r="AI34" s="3">
        <f t="shared" si="27"/>
        <v>527.25099999999998</v>
      </c>
      <c r="AJ34" s="3">
        <f t="shared" si="27"/>
        <v>527.25099999999998</v>
      </c>
      <c r="AK34" s="3">
        <f t="shared" si="27"/>
        <v>518.25099999999998</v>
      </c>
      <c r="AL34" s="3">
        <f t="shared" si="27"/>
        <v>518.25099999999998</v>
      </c>
      <c r="AM34" s="3">
        <f t="shared" si="27"/>
        <v>518.25099999999998</v>
      </c>
      <c r="AN34" s="3">
        <f t="shared" si="27"/>
        <v>518.25099999999998</v>
      </c>
      <c r="AO34" s="3">
        <f t="shared" si="27"/>
        <v>527.25099999999998</v>
      </c>
      <c r="AP34" s="3">
        <f t="shared" si="27"/>
        <v>527.25099999999998</v>
      </c>
      <c r="AQ34" s="3">
        <f t="shared" si="27"/>
        <v>527.25099999999998</v>
      </c>
      <c r="AR34" s="3">
        <f t="shared" si="27"/>
        <v>527.25099999999998</v>
      </c>
      <c r="AS34" s="3">
        <f t="shared" si="27"/>
        <v>527.25099999999998</v>
      </c>
      <c r="AT34" s="3">
        <f t="shared" si="27"/>
        <v>527.25099999999998</v>
      </c>
      <c r="AU34" s="3">
        <f t="shared" si="27"/>
        <v>527.25099999999998</v>
      </c>
      <c r="AV34" s="3">
        <f t="shared" si="27"/>
        <v>527.25099999999998</v>
      </c>
      <c r="AW34" s="3">
        <f t="shared" si="27"/>
        <v>527.25099999999998</v>
      </c>
      <c r="AX34" s="3">
        <f t="shared" si="27"/>
        <v>527.25099999999998</v>
      </c>
      <c r="AY34" s="3">
        <f t="shared" si="27"/>
        <v>527.25099999999998</v>
      </c>
      <c r="AZ34" s="3">
        <f t="shared" si="27"/>
        <v>527.25099999999998</v>
      </c>
      <c r="BA34" s="3">
        <f t="shared" si="27"/>
        <v>527.25099999999998</v>
      </c>
      <c r="BB34" s="3">
        <f t="shared" si="27"/>
        <v>527.25099999999998</v>
      </c>
      <c r="BC34" s="3">
        <f t="shared" si="27"/>
        <v>527.25099999999998</v>
      </c>
      <c r="BD34" s="3">
        <f t="shared" si="27"/>
        <v>527.25099999999998</v>
      </c>
      <c r="BE34" s="3">
        <f t="shared" si="27"/>
        <v>527.25099999999998</v>
      </c>
      <c r="BF34" s="3">
        <f t="shared" si="27"/>
        <v>527.25099999999998</v>
      </c>
      <c r="BG34" s="3">
        <f t="shared" si="27"/>
        <v>527.25099999999998</v>
      </c>
      <c r="BH34" s="3">
        <f t="shared" si="27"/>
        <v>527.25099999999998</v>
      </c>
      <c r="BI34" s="3">
        <f t="shared" si="27"/>
        <v>527.25099999999998</v>
      </c>
      <c r="BJ34" s="3">
        <f t="shared" si="27"/>
        <v>527.25099999999998</v>
      </c>
      <c r="BK34" s="3">
        <f t="shared" si="27"/>
        <v>527.25099999999998</v>
      </c>
      <c r="BL34" s="3">
        <f t="shared" si="27"/>
        <v>527.25099999999998</v>
      </c>
      <c r="BM34" s="3">
        <f t="shared" si="27"/>
        <v>527.25099999999998</v>
      </c>
      <c r="BN34" s="3">
        <f t="shared" si="27"/>
        <v>527.25099999999998</v>
      </c>
      <c r="BO34" s="3">
        <f t="shared" si="27"/>
        <v>527.25099999999998</v>
      </c>
      <c r="BP34" s="3">
        <f t="shared" si="27"/>
        <v>527.25099999999998</v>
      </c>
      <c r="BQ34" s="3">
        <f t="shared" si="27"/>
        <v>527.25099999999998</v>
      </c>
      <c r="BR34" s="3">
        <f t="shared" si="27"/>
        <v>527.25099999999998</v>
      </c>
      <c r="BS34" s="3">
        <f t="shared" si="27"/>
        <v>527.25099999999998</v>
      </c>
      <c r="BT34" s="3">
        <f t="shared" si="27"/>
        <v>527.25099999999998</v>
      </c>
      <c r="BU34" s="3">
        <f t="shared" si="27"/>
        <v>527.25099999999998</v>
      </c>
      <c r="BV34" s="3">
        <f t="shared" si="27"/>
        <v>527.25099999999998</v>
      </c>
      <c r="BW34" s="3">
        <f t="shared" si="27"/>
        <v>527.25099999999998</v>
      </c>
      <c r="BX34" s="3">
        <f t="shared" si="27"/>
        <v>527.25099999999998</v>
      </c>
      <c r="BY34" s="3">
        <f t="shared" si="27"/>
        <v>527.25099999999998</v>
      </c>
      <c r="BZ34" s="3">
        <f t="shared" si="27"/>
        <v>527.25099999999998</v>
      </c>
      <c r="CA34" s="3">
        <f t="shared" si="27"/>
        <v>527.25099999999998</v>
      </c>
      <c r="CB34" s="3">
        <f t="shared" si="27"/>
        <v>527.25099999999998</v>
      </c>
      <c r="CC34" s="3">
        <f t="shared" si="27"/>
        <v>527.25099999999998</v>
      </c>
      <c r="CD34" s="3">
        <f t="shared" ref="CD34:CS34" si="28">CD64-CD75</f>
        <v>527.25099999999998</v>
      </c>
      <c r="CE34" s="3">
        <f t="shared" si="28"/>
        <v>527.25099999999998</v>
      </c>
      <c r="CF34" s="3">
        <f t="shared" si="28"/>
        <v>527.25099999999998</v>
      </c>
      <c r="CG34" s="3">
        <f t="shared" si="28"/>
        <v>527.25099999999998</v>
      </c>
      <c r="CH34" s="3">
        <f t="shared" si="28"/>
        <v>527.25099999999998</v>
      </c>
      <c r="CI34" s="3">
        <f t="shared" si="28"/>
        <v>527.25099999999998</v>
      </c>
      <c r="CJ34" s="3">
        <f t="shared" si="28"/>
        <v>527.25099999999998</v>
      </c>
      <c r="CK34" s="3">
        <f t="shared" si="28"/>
        <v>527.25099999999998</v>
      </c>
      <c r="CL34" s="3">
        <f t="shared" si="28"/>
        <v>527.25099999999998</v>
      </c>
      <c r="CM34" s="3">
        <f t="shared" si="28"/>
        <v>527.25099999999998</v>
      </c>
      <c r="CN34" s="3">
        <f t="shared" si="28"/>
        <v>527.25099999999998</v>
      </c>
      <c r="CO34" s="3">
        <f t="shared" si="28"/>
        <v>527.25099999999998</v>
      </c>
      <c r="CP34" s="3">
        <f t="shared" si="28"/>
        <v>527.25099999999998</v>
      </c>
      <c r="CQ34" s="3">
        <f t="shared" si="28"/>
        <v>527.25099999999998</v>
      </c>
      <c r="CR34" s="3">
        <f t="shared" si="28"/>
        <v>527.25099999999998</v>
      </c>
      <c r="CS34" s="83">
        <f t="shared" si="28"/>
        <v>527.25099999999998</v>
      </c>
      <c r="CT34" s="30">
        <f t="shared" si="19"/>
        <v>50580.095999999896</v>
      </c>
      <c r="CU34" s="151"/>
    </row>
    <row r="35" spans="1:99">
      <c r="A35" s="25" t="s">
        <v>36</v>
      </c>
      <c r="B35" s="82">
        <f t="shared" si="24"/>
        <v>171</v>
      </c>
      <c r="C35" s="3">
        <f t="shared" si="24"/>
        <v>171</v>
      </c>
      <c r="D35" s="3">
        <f t="shared" si="24"/>
        <v>171</v>
      </c>
      <c r="E35" s="3">
        <f t="shared" si="24"/>
        <v>171</v>
      </c>
      <c r="F35" s="3">
        <f t="shared" si="24"/>
        <v>171</v>
      </c>
      <c r="G35" s="3">
        <f t="shared" si="24"/>
        <v>171</v>
      </c>
      <c r="H35" s="3">
        <f t="shared" si="24"/>
        <v>171</v>
      </c>
      <c r="I35" s="3">
        <f t="shared" si="24"/>
        <v>171</v>
      </c>
      <c r="J35" s="3">
        <f t="shared" si="24"/>
        <v>171</v>
      </c>
      <c r="K35" s="3">
        <f t="shared" si="24"/>
        <v>171</v>
      </c>
      <c r="L35" s="3">
        <f t="shared" si="24"/>
        <v>171</v>
      </c>
      <c r="M35" s="3">
        <f t="shared" si="24"/>
        <v>171</v>
      </c>
      <c r="N35" s="3">
        <f t="shared" si="24"/>
        <v>171</v>
      </c>
      <c r="O35" s="3">
        <f t="shared" si="24"/>
        <v>171</v>
      </c>
      <c r="P35" s="3">
        <f t="shared" si="24"/>
        <v>171</v>
      </c>
      <c r="Q35" s="3">
        <f t="shared" si="24"/>
        <v>171</v>
      </c>
      <c r="R35" s="3">
        <f t="shared" ref="R35:CC35" si="29">R65-R76</f>
        <v>171</v>
      </c>
      <c r="S35" s="3">
        <f t="shared" si="29"/>
        <v>171</v>
      </c>
      <c r="T35" s="3">
        <f t="shared" si="29"/>
        <v>197</v>
      </c>
      <c r="U35" s="3">
        <f t="shared" si="29"/>
        <v>197</v>
      </c>
      <c r="V35" s="3">
        <f t="shared" si="29"/>
        <v>197</v>
      </c>
      <c r="W35" s="3">
        <f t="shared" si="29"/>
        <v>222</v>
      </c>
      <c r="X35" s="3">
        <f t="shared" si="29"/>
        <v>252</v>
      </c>
      <c r="Y35" s="3">
        <f t="shared" si="29"/>
        <v>272</v>
      </c>
      <c r="Z35" s="3">
        <f t="shared" si="29"/>
        <v>292</v>
      </c>
      <c r="AA35" s="3">
        <f t="shared" si="29"/>
        <v>312</v>
      </c>
      <c r="AB35" s="3">
        <f t="shared" si="29"/>
        <v>332</v>
      </c>
      <c r="AC35" s="3">
        <f t="shared" si="29"/>
        <v>352</v>
      </c>
      <c r="AD35" s="3">
        <f t="shared" si="29"/>
        <v>372</v>
      </c>
      <c r="AE35" s="3">
        <f t="shared" si="29"/>
        <v>377</v>
      </c>
      <c r="AF35" s="3">
        <f t="shared" si="29"/>
        <v>377</v>
      </c>
      <c r="AG35" s="3">
        <f t="shared" si="29"/>
        <v>377</v>
      </c>
      <c r="AH35" s="3">
        <f t="shared" si="29"/>
        <v>377</v>
      </c>
      <c r="AI35" s="3">
        <f t="shared" si="29"/>
        <v>329</v>
      </c>
      <c r="AJ35" s="3">
        <f t="shared" si="29"/>
        <v>329</v>
      </c>
      <c r="AK35" s="3">
        <f t="shared" si="29"/>
        <v>329</v>
      </c>
      <c r="AL35" s="3">
        <f t="shared" si="29"/>
        <v>329</v>
      </c>
      <c r="AM35" s="3">
        <f t="shared" si="29"/>
        <v>329</v>
      </c>
      <c r="AN35" s="3">
        <f t="shared" si="29"/>
        <v>329</v>
      </c>
      <c r="AO35" s="3">
        <f t="shared" si="29"/>
        <v>329</v>
      </c>
      <c r="AP35" s="3">
        <f t="shared" si="29"/>
        <v>329</v>
      </c>
      <c r="AQ35" s="3">
        <f t="shared" si="29"/>
        <v>329</v>
      </c>
      <c r="AR35" s="3">
        <f t="shared" si="29"/>
        <v>329</v>
      </c>
      <c r="AS35" s="3">
        <f t="shared" si="29"/>
        <v>329</v>
      </c>
      <c r="AT35" s="3">
        <f t="shared" si="29"/>
        <v>329</v>
      </c>
      <c r="AU35" s="3">
        <f t="shared" si="29"/>
        <v>329</v>
      </c>
      <c r="AV35" s="3">
        <f t="shared" si="29"/>
        <v>329</v>
      </c>
      <c r="AW35" s="3">
        <f t="shared" si="29"/>
        <v>329</v>
      </c>
      <c r="AX35" s="3">
        <f t="shared" si="29"/>
        <v>329</v>
      </c>
      <c r="AY35" s="3">
        <f t="shared" si="29"/>
        <v>329</v>
      </c>
      <c r="AZ35" s="3">
        <f t="shared" si="29"/>
        <v>329</v>
      </c>
      <c r="BA35" s="3">
        <f t="shared" si="29"/>
        <v>329</v>
      </c>
      <c r="BB35" s="3">
        <f t="shared" si="29"/>
        <v>329</v>
      </c>
      <c r="BC35" s="3">
        <f t="shared" si="29"/>
        <v>329</v>
      </c>
      <c r="BD35" s="3">
        <f t="shared" si="29"/>
        <v>329</v>
      </c>
      <c r="BE35" s="3">
        <f t="shared" si="29"/>
        <v>329</v>
      </c>
      <c r="BF35" s="3">
        <f t="shared" si="29"/>
        <v>329</v>
      </c>
      <c r="BG35" s="3">
        <f t="shared" si="29"/>
        <v>329</v>
      </c>
      <c r="BH35" s="3">
        <f t="shared" si="29"/>
        <v>329</v>
      </c>
      <c r="BI35" s="3">
        <f t="shared" si="29"/>
        <v>329</v>
      </c>
      <c r="BJ35" s="3">
        <f t="shared" si="29"/>
        <v>329</v>
      </c>
      <c r="BK35" s="3">
        <f t="shared" si="29"/>
        <v>329</v>
      </c>
      <c r="BL35" s="3">
        <f t="shared" si="29"/>
        <v>329</v>
      </c>
      <c r="BM35" s="3">
        <f t="shared" si="29"/>
        <v>329</v>
      </c>
      <c r="BN35" s="3">
        <f t="shared" si="29"/>
        <v>329</v>
      </c>
      <c r="BO35" s="3">
        <f t="shared" si="29"/>
        <v>329</v>
      </c>
      <c r="BP35" s="3">
        <f t="shared" si="29"/>
        <v>329</v>
      </c>
      <c r="BQ35" s="3">
        <f t="shared" si="29"/>
        <v>329</v>
      </c>
      <c r="BR35" s="3">
        <f t="shared" si="29"/>
        <v>329</v>
      </c>
      <c r="BS35" s="3">
        <f t="shared" si="29"/>
        <v>329</v>
      </c>
      <c r="BT35" s="3">
        <f t="shared" si="29"/>
        <v>329</v>
      </c>
      <c r="BU35" s="3">
        <f t="shared" si="29"/>
        <v>329</v>
      </c>
      <c r="BV35" s="3">
        <f t="shared" si="29"/>
        <v>329</v>
      </c>
      <c r="BW35" s="3">
        <f t="shared" si="29"/>
        <v>329</v>
      </c>
      <c r="BX35" s="3">
        <f t="shared" si="29"/>
        <v>377</v>
      </c>
      <c r="BY35" s="3">
        <f t="shared" si="29"/>
        <v>377</v>
      </c>
      <c r="BZ35" s="3">
        <f t="shared" si="29"/>
        <v>377</v>
      </c>
      <c r="CA35" s="3">
        <f t="shared" si="29"/>
        <v>377</v>
      </c>
      <c r="CB35" s="3">
        <f t="shared" si="29"/>
        <v>377</v>
      </c>
      <c r="CC35" s="3">
        <f t="shared" si="29"/>
        <v>377</v>
      </c>
      <c r="CD35" s="3">
        <f t="shared" ref="CD35:CS35" si="30">CD65-CD76</f>
        <v>377</v>
      </c>
      <c r="CE35" s="3">
        <f t="shared" si="30"/>
        <v>377</v>
      </c>
      <c r="CF35" s="3">
        <f t="shared" si="30"/>
        <v>377</v>
      </c>
      <c r="CG35" s="3">
        <f t="shared" si="30"/>
        <v>377</v>
      </c>
      <c r="CH35" s="3">
        <f t="shared" si="30"/>
        <v>377</v>
      </c>
      <c r="CI35" s="3">
        <f t="shared" si="30"/>
        <v>377</v>
      </c>
      <c r="CJ35" s="3">
        <f t="shared" si="30"/>
        <v>377</v>
      </c>
      <c r="CK35" s="3">
        <f t="shared" si="30"/>
        <v>377</v>
      </c>
      <c r="CL35" s="3">
        <f t="shared" si="30"/>
        <v>377</v>
      </c>
      <c r="CM35" s="3">
        <f t="shared" si="30"/>
        <v>377</v>
      </c>
      <c r="CN35" s="3">
        <f t="shared" si="30"/>
        <v>377</v>
      </c>
      <c r="CO35" s="3">
        <f t="shared" si="30"/>
        <v>377</v>
      </c>
      <c r="CP35" s="3">
        <f t="shared" si="30"/>
        <v>377</v>
      </c>
      <c r="CQ35" s="3">
        <f t="shared" si="30"/>
        <v>377</v>
      </c>
      <c r="CR35" s="3">
        <f t="shared" si="30"/>
        <v>377</v>
      </c>
      <c r="CS35" s="83">
        <f t="shared" si="30"/>
        <v>377</v>
      </c>
      <c r="CT35" s="30">
        <f t="shared" si="19"/>
        <v>29366</v>
      </c>
      <c r="CU35" s="151"/>
    </row>
    <row r="36" spans="1:99">
      <c r="A36" s="25" t="s">
        <v>37</v>
      </c>
      <c r="B36" s="82">
        <f t="shared" si="24"/>
        <v>289.33</v>
      </c>
      <c r="C36" s="3">
        <f t="shared" si="24"/>
        <v>289.33</v>
      </c>
      <c r="D36" s="3">
        <f t="shared" si="24"/>
        <v>289.33</v>
      </c>
      <c r="E36" s="3">
        <f t="shared" si="24"/>
        <v>289.33</v>
      </c>
      <c r="F36" s="3">
        <f t="shared" si="24"/>
        <v>289.33</v>
      </c>
      <c r="G36" s="3">
        <f t="shared" si="24"/>
        <v>289.33</v>
      </c>
      <c r="H36" s="3">
        <f t="shared" si="24"/>
        <v>289.33</v>
      </c>
      <c r="I36" s="3">
        <f t="shared" si="24"/>
        <v>289.33</v>
      </c>
      <c r="J36" s="3">
        <f t="shared" si="24"/>
        <v>289.33</v>
      </c>
      <c r="K36" s="3">
        <f t="shared" si="24"/>
        <v>289.33</v>
      </c>
      <c r="L36" s="3">
        <f t="shared" si="24"/>
        <v>289.33</v>
      </c>
      <c r="M36" s="3">
        <f t="shared" si="24"/>
        <v>289.33</v>
      </c>
      <c r="N36" s="3">
        <f t="shared" si="24"/>
        <v>289.33</v>
      </c>
      <c r="O36" s="3">
        <f t="shared" si="24"/>
        <v>289.33</v>
      </c>
      <c r="P36" s="3">
        <f t="shared" si="24"/>
        <v>289.33</v>
      </c>
      <c r="Q36" s="3">
        <f t="shared" si="24"/>
        <v>289.33</v>
      </c>
      <c r="R36" s="3">
        <f t="shared" ref="R36:CC36" si="31">R66-R77</f>
        <v>289.33</v>
      </c>
      <c r="S36" s="3">
        <f t="shared" si="31"/>
        <v>289.33</v>
      </c>
      <c r="T36" s="3">
        <f t="shared" si="31"/>
        <v>319.33</v>
      </c>
      <c r="U36" s="3">
        <f t="shared" si="31"/>
        <v>349.33</v>
      </c>
      <c r="V36" s="3">
        <f t="shared" si="31"/>
        <v>350.33</v>
      </c>
      <c r="W36" s="3">
        <f t="shared" si="31"/>
        <v>350.33</v>
      </c>
      <c r="X36" s="3">
        <f t="shared" si="31"/>
        <v>350.33</v>
      </c>
      <c r="Y36" s="3">
        <f t="shared" si="31"/>
        <v>350.33</v>
      </c>
      <c r="Z36" s="3">
        <f t="shared" si="31"/>
        <v>350.33</v>
      </c>
      <c r="AA36" s="3">
        <f t="shared" si="31"/>
        <v>350.33</v>
      </c>
      <c r="AB36" s="3">
        <f t="shared" si="31"/>
        <v>350.33</v>
      </c>
      <c r="AC36" s="3">
        <f t="shared" si="31"/>
        <v>350.33</v>
      </c>
      <c r="AD36" s="3">
        <f t="shared" si="31"/>
        <v>350.33</v>
      </c>
      <c r="AE36" s="3">
        <f t="shared" si="31"/>
        <v>350.33</v>
      </c>
      <c r="AF36" s="3">
        <f t="shared" si="31"/>
        <v>350.33</v>
      </c>
      <c r="AG36" s="3">
        <f t="shared" si="31"/>
        <v>350.33</v>
      </c>
      <c r="AH36" s="3">
        <f t="shared" si="31"/>
        <v>350.33</v>
      </c>
      <c r="AI36" s="3">
        <f t="shared" si="31"/>
        <v>345.33</v>
      </c>
      <c r="AJ36" s="3">
        <f t="shared" si="31"/>
        <v>345.33</v>
      </c>
      <c r="AK36" s="3">
        <f t="shared" si="31"/>
        <v>345.33</v>
      </c>
      <c r="AL36" s="3">
        <f t="shared" si="31"/>
        <v>345.33</v>
      </c>
      <c r="AM36" s="3">
        <f t="shared" si="31"/>
        <v>345.33</v>
      </c>
      <c r="AN36" s="3">
        <f t="shared" si="31"/>
        <v>345.33</v>
      </c>
      <c r="AO36" s="3">
        <f t="shared" si="31"/>
        <v>345.33</v>
      </c>
      <c r="AP36" s="3">
        <f t="shared" si="31"/>
        <v>345.33</v>
      </c>
      <c r="AQ36" s="3">
        <f t="shared" si="31"/>
        <v>345.33</v>
      </c>
      <c r="AR36" s="3">
        <f t="shared" si="31"/>
        <v>345.33</v>
      </c>
      <c r="AS36" s="3">
        <f t="shared" si="31"/>
        <v>345.33</v>
      </c>
      <c r="AT36" s="3">
        <f t="shared" si="31"/>
        <v>345.33</v>
      </c>
      <c r="AU36" s="3">
        <f t="shared" si="31"/>
        <v>345.33</v>
      </c>
      <c r="AV36" s="3">
        <f t="shared" si="31"/>
        <v>345.33</v>
      </c>
      <c r="AW36" s="3">
        <f t="shared" si="31"/>
        <v>345.33</v>
      </c>
      <c r="AX36" s="3">
        <f t="shared" si="31"/>
        <v>345.33</v>
      </c>
      <c r="AY36" s="3">
        <f t="shared" si="31"/>
        <v>345.33</v>
      </c>
      <c r="AZ36" s="3">
        <f t="shared" si="31"/>
        <v>345.33</v>
      </c>
      <c r="BA36" s="3">
        <f t="shared" si="31"/>
        <v>345.33</v>
      </c>
      <c r="BB36" s="3">
        <f t="shared" si="31"/>
        <v>345.33</v>
      </c>
      <c r="BC36" s="3">
        <f t="shared" si="31"/>
        <v>345.33</v>
      </c>
      <c r="BD36" s="3">
        <f t="shared" si="31"/>
        <v>345.33</v>
      </c>
      <c r="BE36" s="3">
        <f t="shared" si="31"/>
        <v>345.33</v>
      </c>
      <c r="BF36" s="3">
        <f t="shared" si="31"/>
        <v>345.33</v>
      </c>
      <c r="BG36" s="3">
        <f t="shared" si="31"/>
        <v>345.33</v>
      </c>
      <c r="BH36" s="3">
        <f t="shared" si="31"/>
        <v>345.33</v>
      </c>
      <c r="BI36" s="3">
        <f t="shared" si="31"/>
        <v>345.33</v>
      </c>
      <c r="BJ36" s="3">
        <f t="shared" si="31"/>
        <v>345.33</v>
      </c>
      <c r="BK36" s="3">
        <f t="shared" si="31"/>
        <v>345.33</v>
      </c>
      <c r="BL36" s="3">
        <f t="shared" si="31"/>
        <v>345.33</v>
      </c>
      <c r="BM36" s="3">
        <f t="shared" si="31"/>
        <v>345.33</v>
      </c>
      <c r="BN36" s="3">
        <f t="shared" si="31"/>
        <v>345.33</v>
      </c>
      <c r="BO36" s="3">
        <f t="shared" si="31"/>
        <v>345.33</v>
      </c>
      <c r="BP36" s="3">
        <f t="shared" si="31"/>
        <v>345.33</v>
      </c>
      <c r="BQ36" s="3">
        <f t="shared" si="31"/>
        <v>345.33</v>
      </c>
      <c r="BR36" s="3">
        <f t="shared" si="31"/>
        <v>345.33</v>
      </c>
      <c r="BS36" s="3">
        <f t="shared" si="31"/>
        <v>345.33</v>
      </c>
      <c r="BT36" s="3">
        <f t="shared" si="31"/>
        <v>345.33</v>
      </c>
      <c r="BU36" s="3">
        <f t="shared" si="31"/>
        <v>345.33</v>
      </c>
      <c r="BV36" s="3">
        <f t="shared" si="31"/>
        <v>350.33</v>
      </c>
      <c r="BW36" s="3">
        <f t="shared" si="31"/>
        <v>350.33</v>
      </c>
      <c r="BX36" s="3">
        <f t="shared" si="31"/>
        <v>350.33</v>
      </c>
      <c r="BY36" s="3">
        <f t="shared" si="31"/>
        <v>350.33</v>
      </c>
      <c r="BZ36" s="3">
        <f t="shared" si="31"/>
        <v>350.33</v>
      </c>
      <c r="CA36" s="3">
        <f t="shared" si="31"/>
        <v>350.33</v>
      </c>
      <c r="CB36" s="3">
        <f t="shared" si="31"/>
        <v>350.33</v>
      </c>
      <c r="CC36" s="3">
        <f t="shared" si="31"/>
        <v>350.33</v>
      </c>
      <c r="CD36" s="3">
        <f t="shared" ref="CD36:CS36" si="32">CD66-CD77</f>
        <v>350.33</v>
      </c>
      <c r="CE36" s="3">
        <f t="shared" si="32"/>
        <v>350.33</v>
      </c>
      <c r="CF36" s="3">
        <f t="shared" si="32"/>
        <v>350.33</v>
      </c>
      <c r="CG36" s="3">
        <f t="shared" si="32"/>
        <v>350.33</v>
      </c>
      <c r="CH36" s="3">
        <f t="shared" si="32"/>
        <v>350.33</v>
      </c>
      <c r="CI36" s="3">
        <f t="shared" si="32"/>
        <v>350.33</v>
      </c>
      <c r="CJ36" s="3">
        <f t="shared" si="32"/>
        <v>350.33</v>
      </c>
      <c r="CK36" s="3">
        <f t="shared" si="32"/>
        <v>350.33</v>
      </c>
      <c r="CL36" s="3">
        <f t="shared" si="32"/>
        <v>350.33</v>
      </c>
      <c r="CM36" s="3">
        <f t="shared" si="32"/>
        <v>350.33</v>
      </c>
      <c r="CN36" s="3">
        <f t="shared" si="32"/>
        <v>350.33</v>
      </c>
      <c r="CO36" s="3">
        <f t="shared" si="32"/>
        <v>350.33</v>
      </c>
      <c r="CP36" s="3">
        <f t="shared" si="32"/>
        <v>350.33</v>
      </c>
      <c r="CQ36" s="3">
        <f t="shared" si="32"/>
        <v>350.33</v>
      </c>
      <c r="CR36" s="3">
        <f t="shared" si="32"/>
        <v>350.33</v>
      </c>
      <c r="CS36" s="83">
        <f t="shared" si="32"/>
        <v>350.33</v>
      </c>
      <c r="CT36" s="30">
        <f t="shared" si="19"/>
        <v>32306.680000000077</v>
      </c>
      <c r="CU36" s="151"/>
    </row>
    <row r="37" spans="1:99">
      <c r="A37" s="25" t="s">
        <v>38</v>
      </c>
      <c r="B37" s="82">
        <f t="shared" si="24"/>
        <v>655</v>
      </c>
      <c r="C37" s="3">
        <f t="shared" si="24"/>
        <v>652</v>
      </c>
      <c r="D37" s="3">
        <f t="shared" si="24"/>
        <v>652</v>
      </c>
      <c r="E37" s="3">
        <f t="shared" si="24"/>
        <v>649</v>
      </c>
      <c r="F37" s="3">
        <f t="shared" si="24"/>
        <v>648</v>
      </c>
      <c r="G37" s="3">
        <f t="shared" si="24"/>
        <v>651</v>
      </c>
      <c r="H37" s="3">
        <f t="shared" si="24"/>
        <v>645</v>
      </c>
      <c r="I37" s="3">
        <f t="shared" si="24"/>
        <v>640</v>
      </c>
      <c r="J37" s="3">
        <f t="shared" si="24"/>
        <v>644</v>
      </c>
      <c r="K37" s="3">
        <f t="shared" si="24"/>
        <v>643</v>
      </c>
      <c r="L37" s="3">
        <f t="shared" si="24"/>
        <v>644</v>
      </c>
      <c r="M37" s="3">
        <f t="shared" si="24"/>
        <v>645</v>
      </c>
      <c r="N37" s="3">
        <f t="shared" si="24"/>
        <v>647</v>
      </c>
      <c r="O37" s="3">
        <f t="shared" si="24"/>
        <v>645</v>
      </c>
      <c r="P37" s="3">
        <f t="shared" si="24"/>
        <v>644</v>
      </c>
      <c r="Q37" s="3">
        <f t="shared" si="24"/>
        <v>644</v>
      </c>
      <c r="R37" s="3">
        <f t="shared" ref="R37:CC37" si="33">R67-R78</f>
        <v>645</v>
      </c>
      <c r="S37" s="3">
        <f t="shared" si="33"/>
        <v>650</v>
      </c>
      <c r="T37" s="3">
        <f t="shared" si="33"/>
        <v>647</v>
      </c>
      <c r="U37" s="3">
        <f t="shared" si="33"/>
        <v>646</v>
      </c>
      <c r="V37" s="3">
        <f t="shared" si="33"/>
        <v>644</v>
      </c>
      <c r="W37" s="3">
        <f t="shared" si="33"/>
        <v>647</v>
      </c>
      <c r="X37" s="3">
        <f t="shared" si="33"/>
        <v>651</v>
      </c>
      <c r="Y37" s="3">
        <f t="shared" si="33"/>
        <v>646</v>
      </c>
      <c r="Z37" s="3">
        <f t="shared" si="33"/>
        <v>644</v>
      </c>
      <c r="AA37" s="3">
        <f t="shared" si="33"/>
        <v>645</v>
      </c>
      <c r="AB37" s="3">
        <f t="shared" si="33"/>
        <v>642</v>
      </c>
      <c r="AC37" s="3">
        <f t="shared" si="33"/>
        <v>637</v>
      </c>
      <c r="AD37" s="3">
        <f t="shared" si="33"/>
        <v>642</v>
      </c>
      <c r="AE37" s="3">
        <f t="shared" si="33"/>
        <v>644</v>
      </c>
      <c r="AF37" s="3">
        <f t="shared" si="33"/>
        <v>642</v>
      </c>
      <c r="AG37" s="3">
        <f t="shared" si="33"/>
        <v>644</v>
      </c>
      <c r="AH37" s="3">
        <f t="shared" si="33"/>
        <v>647</v>
      </c>
      <c r="AI37" s="3">
        <f t="shared" si="33"/>
        <v>646</v>
      </c>
      <c r="AJ37" s="3">
        <f t="shared" si="33"/>
        <v>647</v>
      </c>
      <c r="AK37" s="3">
        <f t="shared" si="33"/>
        <v>652</v>
      </c>
      <c r="AL37" s="3">
        <f t="shared" si="33"/>
        <v>649</v>
      </c>
      <c r="AM37" s="3">
        <f t="shared" si="33"/>
        <v>648</v>
      </c>
      <c r="AN37" s="3">
        <f t="shared" si="33"/>
        <v>651</v>
      </c>
      <c r="AO37" s="3">
        <f t="shared" si="33"/>
        <v>652</v>
      </c>
      <c r="AP37" s="3">
        <f t="shared" si="33"/>
        <v>648</v>
      </c>
      <c r="AQ37" s="3">
        <f t="shared" si="33"/>
        <v>649</v>
      </c>
      <c r="AR37" s="3">
        <f t="shared" si="33"/>
        <v>651</v>
      </c>
      <c r="AS37" s="3">
        <f t="shared" si="33"/>
        <v>648</v>
      </c>
      <c r="AT37" s="3">
        <f t="shared" si="33"/>
        <v>642</v>
      </c>
      <c r="AU37" s="3">
        <f t="shared" si="33"/>
        <v>637</v>
      </c>
      <c r="AV37" s="3">
        <f t="shared" si="33"/>
        <v>632</v>
      </c>
      <c r="AW37" s="3">
        <f t="shared" si="33"/>
        <v>633</v>
      </c>
      <c r="AX37" s="3">
        <f t="shared" si="33"/>
        <v>634</v>
      </c>
      <c r="AY37" s="3">
        <f t="shared" si="33"/>
        <v>634</v>
      </c>
      <c r="AZ37" s="3">
        <f t="shared" si="33"/>
        <v>637</v>
      </c>
      <c r="BA37" s="3">
        <f t="shared" si="33"/>
        <v>643</v>
      </c>
      <c r="BB37" s="3">
        <f t="shared" si="33"/>
        <v>640</v>
      </c>
      <c r="BC37" s="3">
        <f t="shared" si="33"/>
        <v>638</v>
      </c>
      <c r="BD37" s="3">
        <f t="shared" si="33"/>
        <v>640</v>
      </c>
      <c r="BE37" s="3">
        <f t="shared" si="33"/>
        <v>638</v>
      </c>
      <c r="BF37" s="3">
        <f t="shared" si="33"/>
        <v>635</v>
      </c>
      <c r="BG37" s="3">
        <f t="shared" si="33"/>
        <v>637</v>
      </c>
      <c r="BH37" s="3">
        <f t="shared" si="33"/>
        <v>640</v>
      </c>
      <c r="BI37" s="3">
        <f t="shared" si="33"/>
        <v>640</v>
      </c>
      <c r="BJ37" s="3">
        <f t="shared" si="33"/>
        <v>634</v>
      </c>
      <c r="BK37" s="3">
        <f t="shared" si="33"/>
        <v>630</v>
      </c>
      <c r="BL37" s="3">
        <f t="shared" si="33"/>
        <v>631</v>
      </c>
      <c r="BM37" s="3">
        <f t="shared" si="33"/>
        <v>633</v>
      </c>
      <c r="BN37" s="3">
        <f t="shared" si="33"/>
        <v>634</v>
      </c>
      <c r="BO37" s="3">
        <f t="shared" si="33"/>
        <v>635</v>
      </c>
      <c r="BP37" s="3">
        <f t="shared" si="33"/>
        <v>636</v>
      </c>
      <c r="BQ37" s="3">
        <f t="shared" si="33"/>
        <v>639</v>
      </c>
      <c r="BR37" s="3">
        <f t="shared" si="33"/>
        <v>640</v>
      </c>
      <c r="BS37" s="3">
        <f t="shared" si="33"/>
        <v>634</v>
      </c>
      <c r="BT37" s="3">
        <f t="shared" si="33"/>
        <v>636</v>
      </c>
      <c r="BU37" s="3">
        <f t="shared" si="33"/>
        <v>646</v>
      </c>
      <c r="BV37" s="3">
        <f t="shared" si="33"/>
        <v>654</v>
      </c>
      <c r="BW37" s="3">
        <f t="shared" si="33"/>
        <v>667</v>
      </c>
      <c r="BX37" s="3">
        <f t="shared" si="33"/>
        <v>677</v>
      </c>
      <c r="BY37" s="3">
        <f t="shared" si="33"/>
        <v>678</v>
      </c>
      <c r="BZ37" s="3">
        <f t="shared" si="33"/>
        <v>672</v>
      </c>
      <c r="CA37" s="3">
        <f t="shared" si="33"/>
        <v>670</v>
      </c>
      <c r="CB37" s="3">
        <f t="shared" si="33"/>
        <v>672</v>
      </c>
      <c r="CC37" s="3">
        <f t="shared" si="33"/>
        <v>674</v>
      </c>
      <c r="CD37" s="3">
        <f t="shared" ref="CD37:CS37" si="34">CD67-CD78</f>
        <v>678</v>
      </c>
      <c r="CE37" s="3">
        <f t="shared" si="34"/>
        <v>686</v>
      </c>
      <c r="CF37" s="3">
        <f t="shared" si="34"/>
        <v>690</v>
      </c>
      <c r="CG37" s="3">
        <f t="shared" si="34"/>
        <v>690</v>
      </c>
      <c r="CH37" s="3">
        <f t="shared" si="34"/>
        <v>694</v>
      </c>
      <c r="CI37" s="3">
        <f t="shared" si="34"/>
        <v>696</v>
      </c>
      <c r="CJ37" s="3">
        <f t="shared" si="34"/>
        <v>695</v>
      </c>
      <c r="CK37" s="3">
        <f t="shared" si="34"/>
        <v>699</v>
      </c>
      <c r="CL37" s="3">
        <f t="shared" si="34"/>
        <v>703</v>
      </c>
      <c r="CM37" s="3">
        <f t="shared" si="34"/>
        <v>698</v>
      </c>
      <c r="CN37" s="3">
        <f t="shared" si="34"/>
        <v>694</v>
      </c>
      <c r="CO37" s="3">
        <f t="shared" si="34"/>
        <v>693</v>
      </c>
      <c r="CP37" s="3">
        <f t="shared" si="34"/>
        <v>685</v>
      </c>
      <c r="CQ37" s="3">
        <f t="shared" si="34"/>
        <v>685</v>
      </c>
      <c r="CR37" s="3">
        <f t="shared" si="34"/>
        <v>685</v>
      </c>
      <c r="CS37" s="83">
        <f t="shared" si="34"/>
        <v>685</v>
      </c>
      <c r="CT37" s="30">
        <f t="shared" si="19"/>
        <v>62700</v>
      </c>
      <c r="CU37" s="151"/>
    </row>
    <row r="38" spans="1:99">
      <c r="A38" s="57" t="s">
        <v>39</v>
      </c>
      <c r="B38" s="84">
        <f t="shared" si="24"/>
        <v>37</v>
      </c>
      <c r="C38" s="85">
        <f t="shared" si="24"/>
        <v>37</v>
      </c>
      <c r="D38" s="85">
        <f t="shared" si="24"/>
        <v>37</v>
      </c>
      <c r="E38" s="85">
        <f t="shared" si="24"/>
        <v>37</v>
      </c>
      <c r="F38" s="85">
        <f t="shared" si="24"/>
        <v>37</v>
      </c>
      <c r="G38" s="85">
        <f t="shared" si="24"/>
        <v>37</v>
      </c>
      <c r="H38" s="85">
        <f t="shared" si="24"/>
        <v>37</v>
      </c>
      <c r="I38" s="85">
        <f t="shared" si="24"/>
        <v>37</v>
      </c>
      <c r="J38" s="85">
        <f t="shared" si="24"/>
        <v>37</v>
      </c>
      <c r="K38" s="85">
        <f t="shared" si="24"/>
        <v>37</v>
      </c>
      <c r="L38" s="85">
        <f t="shared" si="24"/>
        <v>37</v>
      </c>
      <c r="M38" s="85">
        <f t="shared" si="24"/>
        <v>37</v>
      </c>
      <c r="N38" s="85">
        <f t="shared" si="24"/>
        <v>37</v>
      </c>
      <c r="O38" s="85">
        <f t="shared" si="24"/>
        <v>37</v>
      </c>
      <c r="P38" s="85">
        <f t="shared" si="24"/>
        <v>37</v>
      </c>
      <c r="Q38" s="85">
        <f t="shared" si="24"/>
        <v>37</v>
      </c>
      <c r="R38" s="85">
        <f t="shared" ref="R38:CC38" si="35">R68-R79</f>
        <v>37</v>
      </c>
      <c r="S38" s="85">
        <f t="shared" si="35"/>
        <v>37</v>
      </c>
      <c r="T38" s="85">
        <f t="shared" si="35"/>
        <v>37</v>
      </c>
      <c r="U38" s="85">
        <f t="shared" si="35"/>
        <v>37</v>
      </c>
      <c r="V38" s="85">
        <f t="shared" si="35"/>
        <v>37</v>
      </c>
      <c r="W38" s="85">
        <f t="shared" si="35"/>
        <v>37</v>
      </c>
      <c r="X38" s="85">
        <f t="shared" si="35"/>
        <v>37</v>
      </c>
      <c r="Y38" s="85">
        <f t="shared" si="35"/>
        <v>37</v>
      </c>
      <c r="Z38" s="85">
        <f t="shared" si="35"/>
        <v>37</v>
      </c>
      <c r="AA38" s="85">
        <f t="shared" si="35"/>
        <v>37</v>
      </c>
      <c r="AB38" s="85">
        <f t="shared" si="35"/>
        <v>37</v>
      </c>
      <c r="AC38" s="85">
        <f t="shared" si="35"/>
        <v>37</v>
      </c>
      <c r="AD38" s="85">
        <f t="shared" si="35"/>
        <v>37</v>
      </c>
      <c r="AE38" s="85">
        <f t="shared" si="35"/>
        <v>37</v>
      </c>
      <c r="AF38" s="85">
        <f t="shared" si="35"/>
        <v>37</v>
      </c>
      <c r="AG38" s="85">
        <f t="shared" si="35"/>
        <v>37</v>
      </c>
      <c r="AH38" s="85">
        <f t="shared" si="35"/>
        <v>36.299999999999997</v>
      </c>
      <c r="AI38" s="85">
        <f t="shared" si="35"/>
        <v>36.299999999999997</v>
      </c>
      <c r="AJ38" s="85">
        <f t="shared" si="35"/>
        <v>36.299999999999997</v>
      </c>
      <c r="AK38" s="85">
        <f t="shared" si="35"/>
        <v>36.299999999999997</v>
      </c>
      <c r="AL38" s="85">
        <f t="shared" si="35"/>
        <v>36.299999999999997</v>
      </c>
      <c r="AM38" s="85">
        <f t="shared" si="35"/>
        <v>36.299999999999997</v>
      </c>
      <c r="AN38" s="85">
        <f t="shared" si="35"/>
        <v>36.299999999999997</v>
      </c>
      <c r="AO38" s="85">
        <f t="shared" si="35"/>
        <v>36.299999999999997</v>
      </c>
      <c r="AP38" s="85">
        <f t="shared" si="35"/>
        <v>36.299999999999997</v>
      </c>
      <c r="AQ38" s="85">
        <f t="shared" si="35"/>
        <v>36.299999999999997</v>
      </c>
      <c r="AR38" s="85">
        <f t="shared" si="35"/>
        <v>36.299999999999997</v>
      </c>
      <c r="AS38" s="85">
        <f t="shared" si="35"/>
        <v>36.299999999999997</v>
      </c>
      <c r="AT38" s="85">
        <f t="shared" si="35"/>
        <v>36.299999999999997</v>
      </c>
      <c r="AU38" s="85">
        <f t="shared" si="35"/>
        <v>36.299999999999997</v>
      </c>
      <c r="AV38" s="85">
        <f t="shared" si="35"/>
        <v>36.299999999999997</v>
      </c>
      <c r="AW38" s="85">
        <f t="shared" si="35"/>
        <v>36.299999999999997</v>
      </c>
      <c r="AX38" s="85">
        <f t="shared" si="35"/>
        <v>36.299999999999997</v>
      </c>
      <c r="AY38" s="85">
        <f t="shared" si="35"/>
        <v>36.299999999999997</v>
      </c>
      <c r="AZ38" s="85">
        <f t="shared" si="35"/>
        <v>36.299999999999997</v>
      </c>
      <c r="BA38" s="85">
        <f t="shared" si="35"/>
        <v>36.299999999999997</v>
      </c>
      <c r="BB38" s="85">
        <f t="shared" si="35"/>
        <v>36.299999999999997</v>
      </c>
      <c r="BC38" s="85">
        <f t="shared" si="35"/>
        <v>36.299999999999997</v>
      </c>
      <c r="BD38" s="85">
        <f t="shared" si="35"/>
        <v>36.299999999999997</v>
      </c>
      <c r="BE38" s="85">
        <f t="shared" si="35"/>
        <v>36.299999999999997</v>
      </c>
      <c r="BF38" s="85">
        <f t="shared" si="35"/>
        <v>36.299999999999997</v>
      </c>
      <c r="BG38" s="85">
        <f t="shared" si="35"/>
        <v>36.299999999999997</v>
      </c>
      <c r="BH38" s="85">
        <f t="shared" si="35"/>
        <v>36.299999999999997</v>
      </c>
      <c r="BI38" s="85">
        <f t="shared" si="35"/>
        <v>36.299999999999997</v>
      </c>
      <c r="BJ38" s="85">
        <f t="shared" si="35"/>
        <v>36.299999999999997</v>
      </c>
      <c r="BK38" s="85">
        <f t="shared" si="35"/>
        <v>36.299999999999997</v>
      </c>
      <c r="BL38" s="85">
        <f t="shared" si="35"/>
        <v>36.299999999999997</v>
      </c>
      <c r="BM38" s="85">
        <f t="shared" si="35"/>
        <v>36.299999999999997</v>
      </c>
      <c r="BN38" s="85">
        <f t="shared" si="35"/>
        <v>36.299999999999997</v>
      </c>
      <c r="BO38" s="85">
        <f t="shared" si="35"/>
        <v>36.299999999999997</v>
      </c>
      <c r="BP38" s="85">
        <f t="shared" si="35"/>
        <v>36.299999999999997</v>
      </c>
      <c r="BQ38" s="85">
        <f t="shared" si="35"/>
        <v>36.299999999999997</v>
      </c>
      <c r="BR38" s="85">
        <f t="shared" si="35"/>
        <v>36.299999999999997</v>
      </c>
      <c r="BS38" s="85">
        <f t="shared" si="35"/>
        <v>36.299999999999997</v>
      </c>
      <c r="BT38" s="85">
        <f t="shared" si="35"/>
        <v>36.299999999999997</v>
      </c>
      <c r="BU38" s="85">
        <f t="shared" si="35"/>
        <v>36.299999999999997</v>
      </c>
      <c r="BV38" s="85">
        <f t="shared" si="35"/>
        <v>36.299999999999997</v>
      </c>
      <c r="BW38" s="85">
        <f t="shared" si="35"/>
        <v>36.299999999999997</v>
      </c>
      <c r="BX38" s="85">
        <f t="shared" si="35"/>
        <v>36.299999999999997</v>
      </c>
      <c r="BY38" s="85">
        <f t="shared" si="35"/>
        <v>36.299999999999997</v>
      </c>
      <c r="BZ38" s="85">
        <f t="shared" si="35"/>
        <v>36.299999999999997</v>
      </c>
      <c r="CA38" s="85">
        <f t="shared" si="35"/>
        <v>36.299999999999997</v>
      </c>
      <c r="CB38" s="85">
        <f t="shared" si="35"/>
        <v>36.299999999999997</v>
      </c>
      <c r="CC38" s="85">
        <f t="shared" si="35"/>
        <v>36.299999999999997</v>
      </c>
      <c r="CD38" s="85">
        <f t="shared" ref="CD38:CS38" si="36">CD68-CD79</f>
        <v>36.299999999999997</v>
      </c>
      <c r="CE38" s="85">
        <f t="shared" si="36"/>
        <v>36.299999999999997</v>
      </c>
      <c r="CF38" s="85">
        <f t="shared" si="36"/>
        <v>36.299999999999997</v>
      </c>
      <c r="CG38" s="85">
        <f t="shared" si="36"/>
        <v>36.299999999999997</v>
      </c>
      <c r="CH38" s="85">
        <f t="shared" si="36"/>
        <v>36.299999999999997</v>
      </c>
      <c r="CI38" s="85">
        <f t="shared" si="36"/>
        <v>36.299999999999997</v>
      </c>
      <c r="CJ38" s="85">
        <f t="shared" si="36"/>
        <v>36.299999999999997</v>
      </c>
      <c r="CK38" s="85">
        <f t="shared" si="36"/>
        <v>36.299999999999997</v>
      </c>
      <c r="CL38" s="85">
        <f t="shared" si="36"/>
        <v>36.299999999999997</v>
      </c>
      <c r="CM38" s="85">
        <f t="shared" si="36"/>
        <v>36.299999999999997</v>
      </c>
      <c r="CN38" s="85">
        <f t="shared" si="36"/>
        <v>36.299999999999997</v>
      </c>
      <c r="CO38" s="85">
        <f t="shared" si="36"/>
        <v>36.299999999999997</v>
      </c>
      <c r="CP38" s="85">
        <f t="shared" si="36"/>
        <v>36.299999999999997</v>
      </c>
      <c r="CQ38" s="85">
        <f t="shared" si="36"/>
        <v>36.299999999999997</v>
      </c>
      <c r="CR38" s="85">
        <f t="shared" si="36"/>
        <v>36.299999999999997</v>
      </c>
      <c r="CS38" s="86">
        <f t="shared" si="36"/>
        <v>36.299999999999997</v>
      </c>
      <c r="CT38" s="30">
        <f t="shared" si="19"/>
        <v>3507.2000000000062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944.23</v>
      </c>
      <c r="C40" s="40">
        <f t="shared" si="40"/>
        <v>926.34</v>
      </c>
      <c r="D40" s="40">
        <f t="shared" si="40"/>
        <v>1050.6400000000001</v>
      </c>
      <c r="E40" s="40">
        <f t="shared" si="40"/>
        <v>1126.45</v>
      </c>
      <c r="F40" s="40">
        <f t="shared" si="40"/>
        <v>1060.6099999999999</v>
      </c>
      <c r="G40" s="40">
        <f t="shared" si="40"/>
        <v>957.45</v>
      </c>
      <c r="H40" s="40">
        <f t="shared" si="40"/>
        <v>949.38</v>
      </c>
      <c r="I40" s="40">
        <f t="shared" si="40"/>
        <v>949.61</v>
      </c>
      <c r="J40" s="40">
        <f t="shared" si="40"/>
        <v>900.14</v>
      </c>
      <c r="K40" s="40">
        <f t="shared" si="40"/>
        <v>782.56</v>
      </c>
      <c r="L40" s="40">
        <f t="shared" si="40"/>
        <v>643.78</v>
      </c>
      <c r="M40" s="40">
        <f t="shared" si="40"/>
        <v>643.78</v>
      </c>
      <c r="N40" s="40">
        <f t="shared" si="40"/>
        <v>642.80999999999995</v>
      </c>
      <c r="O40" s="40">
        <f t="shared" si="40"/>
        <v>642.80999999999995</v>
      </c>
      <c r="P40" s="40">
        <f t="shared" si="40"/>
        <v>642.80999999999995</v>
      </c>
      <c r="Q40" s="40">
        <f t="shared" si="40"/>
        <v>642.80999999999995</v>
      </c>
      <c r="R40" s="40">
        <f t="shared" si="40"/>
        <v>538.91</v>
      </c>
      <c r="S40" s="40">
        <f t="shared" si="40"/>
        <v>517.27</v>
      </c>
      <c r="T40" s="40">
        <f t="shared" si="40"/>
        <v>543.28</v>
      </c>
      <c r="U40" s="40">
        <f t="shared" si="40"/>
        <v>543.65</v>
      </c>
      <c r="V40" s="40">
        <f t="shared" si="40"/>
        <v>686.69</v>
      </c>
      <c r="W40" s="40">
        <f t="shared" si="40"/>
        <v>705.55</v>
      </c>
      <c r="X40" s="40">
        <f t="shared" si="40"/>
        <v>706.34</v>
      </c>
      <c r="Y40" s="40">
        <f t="shared" si="40"/>
        <v>706.58</v>
      </c>
      <c r="Z40" s="40">
        <f t="shared" si="40"/>
        <v>1039.4100000000001</v>
      </c>
      <c r="AA40" s="40">
        <f t="shared" si="40"/>
        <v>1184.82</v>
      </c>
      <c r="AB40" s="40">
        <f t="shared" si="40"/>
        <v>1234.99</v>
      </c>
      <c r="AC40" s="40">
        <f t="shared" si="40"/>
        <v>1302.27</v>
      </c>
      <c r="AD40" s="40">
        <f t="shared" si="40"/>
        <v>1293.73</v>
      </c>
      <c r="AE40" s="40">
        <f t="shared" si="40"/>
        <v>1257.8699999999999</v>
      </c>
      <c r="AF40" s="40">
        <f t="shared" si="40"/>
        <v>1245.45</v>
      </c>
      <c r="AG40" s="40">
        <f t="shared" si="40"/>
        <v>996.97</v>
      </c>
      <c r="AH40" s="40">
        <f t="shared" ref="AH40:BM40" si="41">SUM(AH41:AH41)</f>
        <v>796.07</v>
      </c>
      <c r="AI40" s="40">
        <f t="shared" si="41"/>
        <v>813.49</v>
      </c>
      <c r="AJ40" s="40">
        <f t="shared" si="41"/>
        <v>880.4</v>
      </c>
      <c r="AK40" s="40">
        <f t="shared" si="41"/>
        <v>778.89</v>
      </c>
      <c r="AL40" s="40">
        <f t="shared" si="41"/>
        <v>1075.07</v>
      </c>
      <c r="AM40" s="40">
        <f t="shared" si="41"/>
        <v>1223.53</v>
      </c>
      <c r="AN40" s="40">
        <f t="shared" si="41"/>
        <v>1329.31</v>
      </c>
      <c r="AO40" s="40">
        <f t="shared" si="41"/>
        <v>1285.5</v>
      </c>
      <c r="AP40" s="40">
        <f t="shared" si="41"/>
        <v>1036</v>
      </c>
      <c r="AQ40" s="40">
        <f t="shared" si="41"/>
        <v>949.51</v>
      </c>
      <c r="AR40" s="40">
        <f t="shared" si="41"/>
        <v>935.87</v>
      </c>
      <c r="AS40" s="40">
        <f t="shared" si="41"/>
        <v>930.26</v>
      </c>
      <c r="AT40" s="40">
        <f t="shared" si="41"/>
        <v>933.35</v>
      </c>
      <c r="AU40" s="40">
        <f t="shared" si="41"/>
        <v>933.35</v>
      </c>
      <c r="AV40" s="40">
        <f t="shared" si="41"/>
        <v>919.49</v>
      </c>
      <c r="AW40" s="40">
        <f t="shared" si="41"/>
        <v>919.44</v>
      </c>
      <c r="AX40" s="40">
        <f t="shared" si="41"/>
        <v>902.28</v>
      </c>
      <c r="AY40" s="40">
        <f t="shared" si="41"/>
        <v>902.28</v>
      </c>
      <c r="AZ40" s="40">
        <f t="shared" si="41"/>
        <v>914.68</v>
      </c>
      <c r="BA40" s="40">
        <f t="shared" si="41"/>
        <v>914.47</v>
      </c>
      <c r="BB40" s="40">
        <f t="shared" si="41"/>
        <v>906.11</v>
      </c>
      <c r="BC40" s="40">
        <f t="shared" si="41"/>
        <v>906.11</v>
      </c>
      <c r="BD40" s="40">
        <f t="shared" si="41"/>
        <v>921.33</v>
      </c>
      <c r="BE40" s="40">
        <f t="shared" si="41"/>
        <v>921.33</v>
      </c>
      <c r="BF40" s="40">
        <f t="shared" si="41"/>
        <v>993.52</v>
      </c>
      <c r="BG40" s="40">
        <f t="shared" si="41"/>
        <v>1117.4000000000001</v>
      </c>
      <c r="BH40" s="40">
        <f t="shared" si="41"/>
        <v>1173.3499999999999</v>
      </c>
      <c r="BI40" s="40">
        <f t="shared" si="41"/>
        <v>1173.22</v>
      </c>
      <c r="BJ40" s="40">
        <f t="shared" si="41"/>
        <v>1172.6099999999999</v>
      </c>
      <c r="BK40" s="40">
        <f t="shared" si="41"/>
        <v>1172.6099999999999</v>
      </c>
      <c r="BL40" s="40">
        <f t="shared" si="41"/>
        <v>1145.05</v>
      </c>
      <c r="BM40" s="40">
        <f t="shared" si="41"/>
        <v>1019.17</v>
      </c>
      <c r="BN40" s="40">
        <f t="shared" ref="BN40:CS40" si="42">SUM(BN41:BN41)</f>
        <v>982.95</v>
      </c>
      <c r="BO40" s="40">
        <f t="shared" si="42"/>
        <v>982.95</v>
      </c>
      <c r="BP40" s="40">
        <f t="shared" si="42"/>
        <v>981.3</v>
      </c>
      <c r="BQ40" s="40">
        <f t="shared" si="42"/>
        <v>982.89</v>
      </c>
      <c r="BR40" s="40">
        <f t="shared" si="42"/>
        <v>1007.34</v>
      </c>
      <c r="BS40" s="40">
        <f t="shared" si="42"/>
        <v>985.73</v>
      </c>
      <c r="BT40" s="40">
        <f t="shared" si="42"/>
        <v>882.5</v>
      </c>
      <c r="BU40" s="40">
        <f t="shared" si="42"/>
        <v>904.56</v>
      </c>
      <c r="BV40" s="40">
        <f t="shared" si="42"/>
        <v>1098.68</v>
      </c>
      <c r="BW40" s="40">
        <f t="shared" si="42"/>
        <v>1167.28</v>
      </c>
      <c r="BX40" s="40">
        <f t="shared" si="42"/>
        <v>1375.63</v>
      </c>
      <c r="BY40" s="40">
        <f t="shared" si="42"/>
        <v>1429.83</v>
      </c>
      <c r="BZ40" s="40">
        <f t="shared" si="42"/>
        <v>1036.73</v>
      </c>
      <c r="CA40" s="40">
        <f t="shared" si="42"/>
        <v>1033.51</v>
      </c>
      <c r="CB40" s="40">
        <f t="shared" si="42"/>
        <v>1575.52</v>
      </c>
      <c r="CC40" s="40">
        <f t="shared" si="42"/>
        <v>1842.05</v>
      </c>
      <c r="CD40" s="40">
        <f t="shared" si="42"/>
        <v>1726</v>
      </c>
      <c r="CE40" s="40">
        <f t="shared" si="42"/>
        <v>1808.18</v>
      </c>
      <c r="CF40" s="40">
        <f t="shared" si="42"/>
        <v>1790.82</v>
      </c>
      <c r="CG40" s="40">
        <f t="shared" si="42"/>
        <v>1790.82</v>
      </c>
      <c r="CH40" s="40">
        <f t="shared" si="42"/>
        <v>1790.94</v>
      </c>
      <c r="CI40" s="40">
        <f t="shared" si="42"/>
        <v>1790.95</v>
      </c>
      <c r="CJ40" s="40">
        <f t="shared" si="42"/>
        <v>1790.72</v>
      </c>
      <c r="CK40" s="40">
        <f t="shared" si="42"/>
        <v>1799.59</v>
      </c>
      <c r="CL40" s="40">
        <f t="shared" si="42"/>
        <v>1572.97</v>
      </c>
      <c r="CM40" s="40">
        <f t="shared" si="42"/>
        <v>1511.23</v>
      </c>
      <c r="CN40" s="40">
        <f t="shared" si="42"/>
        <v>1635.4</v>
      </c>
      <c r="CO40" s="40">
        <f t="shared" si="42"/>
        <v>1641.5</v>
      </c>
      <c r="CP40" s="40">
        <f t="shared" si="42"/>
        <v>1644.27</v>
      </c>
      <c r="CQ40" s="40">
        <f t="shared" si="42"/>
        <v>1644.28</v>
      </c>
      <c r="CR40" s="40">
        <f t="shared" si="42"/>
        <v>1502.28</v>
      </c>
      <c r="CS40" s="91">
        <f t="shared" si="42"/>
        <v>1281.1600000000001</v>
      </c>
      <c r="CT40" s="38">
        <f t="shared" si="19"/>
        <v>104995.59999999999</v>
      </c>
      <c r="CU40" s="149"/>
    </row>
    <row r="41" spans="1:99">
      <c r="A41" s="25" t="s">
        <v>12</v>
      </c>
      <c r="B41" s="42">
        <v>944.23</v>
      </c>
      <c r="C41" s="43">
        <v>926.34</v>
      </c>
      <c r="D41" s="43">
        <v>1050.6400000000001</v>
      </c>
      <c r="E41" s="43">
        <v>1126.45</v>
      </c>
      <c r="F41" s="43">
        <v>1060.6099999999999</v>
      </c>
      <c r="G41" s="43">
        <v>957.45</v>
      </c>
      <c r="H41" s="43">
        <v>949.38</v>
      </c>
      <c r="I41" s="43">
        <v>949.61</v>
      </c>
      <c r="J41" s="43">
        <v>900.14</v>
      </c>
      <c r="K41" s="43">
        <v>782.56</v>
      </c>
      <c r="L41" s="43">
        <v>643.78</v>
      </c>
      <c r="M41" s="43">
        <v>643.78</v>
      </c>
      <c r="N41" s="43">
        <v>642.80999999999995</v>
      </c>
      <c r="O41" s="43">
        <v>642.80999999999995</v>
      </c>
      <c r="P41" s="43">
        <v>642.80999999999995</v>
      </c>
      <c r="Q41" s="43">
        <v>642.80999999999995</v>
      </c>
      <c r="R41" s="43">
        <v>538.91</v>
      </c>
      <c r="S41" s="43">
        <v>517.27</v>
      </c>
      <c r="T41" s="43">
        <v>543.28</v>
      </c>
      <c r="U41" s="43">
        <v>543.65</v>
      </c>
      <c r="V41" s="43">
        <v>686.69</v>
      </c>
      <c r="W41" s="43">
        <v>705.55</v>
      </c>
      <c r="X41" s="43">
        <v>706.34</v>
      </c>
      <c r="Y41" s="43">
        <v>706.58</v>
      </c>
      <c r="Z41" s="43">
        <v>1039.4100000000001</v>
      </c>
      <c r="AA41" s="43">
        <v>1184.82</v>
      </c>
      <c r="AB41" s="43">
        <v>1234.99</v>
      </c>
      <c r="AC41" s="43">
        <v>1302.27</v>
      </c>
      <c r="AD41" s="43">
        <v>1293.73</v>
      </c>
      <c r="AE41" s="43">
        <v>1257.8699999999999</v>
      </c>
      <c r="AF41" s="43">
        <v>1245.45</v>
      </c>
      <c r="AG41" s="43">
        <v>996.97</v>
      </c>
      <c r="AH41" s="43">
        <v>796.07</v>
      </c>
      <c r="AI41" s="43">
        <v>813.49</v>
      </c>
      <c r="AJ41" s="43">
        <v>880.4</v>
      </c>
      <c r="AK41" s="43">
        <v>778.89</v>
      </c>
      <c r="AL41" s="43">
        <v>1075.07</v>
      </c>
      <c r="AM41" s="43">
        <v>1223.53</v>
      </c>
      <c r="AN41" s="43">
        <v>1329.31</v>
      </c>
      <c r="AO41" s="43">
        <v>1285.5</v>
      </c>
      <c r="AP41" s="43">
        <v>1036</v>
      </c>
      <c r="AQ41" s="43">
        <v>949.51</v>
      </c>
      <c r="AR41" s="43">
        <v>935.87</v>
      </c>
      <c r="AS41" s="43">
        <v>930.26</v>
      </c>
      <c r="AT41" s="43">
        <v>933.35</v>
      </c>
      <c r="AU41" s="43">
        <v>933.35</v>
      </c>
      <c r="AV41" s="43">
        <v>919.49</v>
      </c>
      <c r="AW41" s="43">
        <v>919.44</v>
      </c>
      <c r="AX41" s="43">
        <v>902.28</v>
      </c>
      <c r="AY41" s="43">
        <v>902.28</v>
      </c>
      <c r="AZ41" s="43">
        <v>914.68</v>
      </c>
      <c r="BA41" s="43">
        <v>914.47</v>
      </c>
      <c r="BB41" s="43">
        <v>906.11</v>
      </c>
      <c r="BC41" s="43">
        <v>906.11</v>
      </c>
      <c r="BD41" s="43">
        <v>921.33</v>
      </c>
      <c r="BE41" s="43">
        <v>921.33</v>
      </c>
      <c r="BF41" s="43">
        <v>993.52</v>
      </c>
      <c r="BG41" s="43">
        <v>1117.4000000000001</v>
      </c>
      <c r="BH41" s="43">
        <v>1173.3499999999999</v>
      </c>
      <c r="BI41" s="43">
        <v>1173.22</v>
      </c>
      <c r="BJ41" s="43">
        <v>1172.6099999999999</v>
      </c>
      <c r="BK41" s="43">
        <v>1172.6099999999999</v>
      </c>
      <c r="BL41" s="43">
        <v>1145.05</v>
      </c>
      <c r="BM41" s="43">
        <v>1019.17</v>
      </c>
      <c r="BN41" s="43">
        <v>982.95</v>
      </c>
      <c r="BO41" s="43">
        <v>982.95</v>
      </c>
      <c r="BP41" s="43">
        <v>981.3</v>
      </c>
      <c r="BQ41" s="43">
        <v>982.89</v>
      </c>
      <c r="BR41" s="43">
        <v>1007.34</v>
      </c>
      <c r="BS41" s="43">
        <v>985.73</v>
      </c>
      <c r="BT41" s="43">
        <v>882.5</v>
      </c>
      <c r="BU41" s="43">
        <v>904.56</v>
      </c>
      <c r="BV41" s="43">
        <v>1098.68</v>
      </c>
      <c r="BW41" s="43">
        <v>1167.28</v>
      </c>
      <c r="BX41" s="43">
        <v>1375.63</v>
      </c>
      <c r="BY41" s="43">
        <v>1429.83</v>
      </c>
      <c r="BZ41" s="43">
        <v>1036.73</v>
      </c>
      <c r="CA41" s="43">
        <v>1033.51</v>
      </c>
      <c r="CB41" s="43">
        <v>1575.52</v>
      </c>
      <c r="CC41" s="43">
        <v>1842.05</v>
      </c>
      <c r="CD41" s="43">
        <v>1726</v>
      </c>
      <c r="CE41" s="43">
        <v>1808.18</v>
      </c>
      <c r="CF41" s="43">
        <v>1790.82</v>
      </c>
      <c r="CG41" s="43">
        <v>1790.82</v>
      </c>
      <c r="CH41" s="43">
        <v>1790.94</v>
      </c>
      <c r="CI41" s="43">
        <v>1790.95</v>
      </c>
      <c r="CJ41" s="43">
        <v>1790.72</v>
      </c>
      <c r="CK41" s="43">
        <v>1799.59</v>
      </c>
      <c r="CL41" s="43">
        <v>1572.97</v>
      </c>
      <c r="CM41" s="43">
        <v>1511.23</v>
      </c>
      <c r="CN41" s="43">
        <v>1635.4</v>
      </c>
      <c r="CO41" s="43">
        <v>1641.5</v>
      </c>
      <c r="CP41" s="43">
        <v>1644.27</v>
      </c>
      <c r="CQ41" s="43">
        <v>1644.28</v>
      </c>
      <c r="CR41" s="43">
        <v>1502.28</v>
      </c>
      <c r="CS41" s="92">
        <v>1281.1600000000001</v>
      </c>
      <c r="CT41" s="30">
        <f t="shared" si="19"/>
        <v>104995.59999999999</v>
      </c>
      <c r="CU41" s="151"/>
    </row>
    <row r="42" spans="1:99">
      <c r="A42" s="95" t="s">
        <v>42</v>
      </c>
      <c r="B42" s="39">
        <f>SUM(B43:B46)</f>
        <v>1797.45</v>
      </c>
      <c r="C42" s="40">
        <f t="shared" ref="C42:BN42" si="43">SUM(C43:C46)</f>
        <v>1792.45</v>
      </c>
      <c r="D42" s="40">
        <f t="shared" si="43"/>
        <v>1784.45</v>
      </c>
      <c r="E42" s="40">
        <f t="shared" si="43"/>
        <v>1793.45</v>
      </c>
      <c r="F42" s="40">
        <f t="shared" si="43"/>
        <v>1734.45</v>
      </c>
      <c r="G42" s="40">
        <f t="shared" si="43"/>
        <v>1729.45</v>
      </c>
      <c r="H42" s="40">
        <f t="shared" si="43"/>
        <v>1762.45</v>
      </c>
      <c r="I42" s="40">
        <f t="shared" si="43"/>
        <v>1765.45</v>
      </c>
      <c r="J42" s="40">
        <f t="shared" si="43"/>
        <v>1784.95</v>
      </c>
      <c r="K42" s="40">
        <f t="shared" si="43"/>
        <v>1764.95</v>
      </c>
      <c r="L42" s="40">
        <f t="shared" si="43"/>
        <v>1804.95</v>
      </c>
      <c r="M42" s="40">
        <f t="shared" si="43"/>
        <v>1740.95</v>
      </c>
      <c r="N42" s="40">
        <f t="shared" si="43"/>
        <v>1676.95</v>
      </c>
      <c r="O42" s="40">
        <f t="shared" si="43"/>
        <v>1647.45</v>
      </c>
      <c r="P42" s="40">
        <f t="shared" si="43"/>
        <v>1647.45</v>
      </c>
      <c r="Q42" s="40">
        <f t="shared" si="43"/>
        <v>1647.45</v>
      </c>
      <c r="R42" s="40">
        <f t="shared" si="43"/>
        <v>1541.85</v>
      </c>
      <c r="S42" s="40">
        <f t="shared" si="43"/>
        <v>1436.25</v>
      </c>
      <c r="T42" s="40">
        <f t="shared" si="43"/>
        <v>1394.65</v>
      </c>
      <c r="U42" s="40">
        <f t="shared" si="43"/>
        <v>1353.05</v>
      </c>
      <c r="V42" s="40">
        <f t="shared" si="43"/>
        <v>1522.65</v>
      </c>
      <c r="W42" s="40">
        <f t="shared" si="43"/>
        <v>1692.25</v>
      </c>
      <c r="X42" s="40">
        <f t="shared" si="43"/>
        <v>1804.35</v>
      </c>
      <c r="Y42" s="40">
        <f t="shared" si="43"/>
        <v>1919.95</v>
      </c>
      <c r="Z42" s="40">
        <f t="shared" si="43"/>
        <v>1915.95</v>
      </c>
      <c r="AA42" s="40">
        <f t="shared" si="43"/>
        <v>1912.95</v>
      </c>
      <c r="AB42" s="40">
        <f t="shared" si="43"/>
        <v>1907.95</v>
      </c>
      <c r="AC42" s="40">
        <f t="shared" si="43"/>
        <v>1922.95</v>
      </c>
      <c r="AD42" s="40">
        <f t="shared" si="43"/>
        <v>1970.45</v>
      </c>
      <c r="AE42" s="40">
        <f t="shared" si="43"/>
        <v>1970.45</v>
      </c>
      <c r="AF42" s="40">
        <f t="shared" si="43"/>
        <v>1970.45</v>
      </c>
      <c r="AG42" s="40">
        <f t="shared" si="43"/>
        <v>1970.45</v>
      </c>
      <c r="AH42" s="40">
        <f t="shared" si="43"/>
        <v>1864.85</v>
      </c>
      <c r="AI42" s="40">
        <f t="shared" si="43"/>
        <v>1695.25</v>
      </c>
      <c r="AJ42" s="40">
        <f t="shared" si="43"/>
        <v>1525.65</v>
      </c>
      <c r="AK42" s="40">
        <f t="shared" si="43"/>
        <v>1356.05</v>
      </c>
      <c r="AL42" s="40">
        <f t="shared" si="43"/>
        <v>1232.95</v>
      </c>
      <c r="AM42" s="40">
        <f t="shared" si="43"/>
        <v>1168.95</v>
      </c>
      <c r="AN42" s="40">
        <f t="shared" si="43"/>
        <v>1304.6200000000001</v>
      </c>
      <c r="AO42" s="40">
        <f t="shared" si="43"/>
        <v>1304.6200000000001</v>
      </c>
      <c r="AP42" s="40">
        <f t="shared" si="43"/>
        <v>1368.6200000000001</v>
      </c>
      <c r="AQ42" s="40">
        <f t="shared" si="43"/>
        <v>1396.6200000000001</v>
      </c>
      <c r="AR42" s="40">
        <f t="shared" si="43"/>
        <v>1396.6200000000001</v>
      </c>
      <c r="AS42" s="40">
        <f t="shared" si="43"/>
        <v>1396.6200000000001</v>
      </c>
      <c r="AT42" s="40">
        <f t="shared" si="43"/>
        <v>1332.6200000000001</v>
      </c>
      <c r="AU42" s="40">
        <f t="shared" si="43"/>
        <v>1304.6200000000001</v>
      </c>
      <c r="AV42" s="40">
        <f t="shared" si="43"/>
        <v>1304.6200000000001</v>
      </c>
      <c r="AW42" s="40">
        <f t="shared" si="43"/>
        <v>1304.6200000000001</v>
      </c>
      <c r="AX42" s="40">
        <f t="shared" si="43"/>
        <v>1304.6200000000001</v>
      </c>
      <c r="AY42" s="40">
        <f t="shared" si="43"/>
        <v>1304.6200000000001</v>
      </c>
      <c r="AZ42" s="40">
        <f t="shared" si="43"/>
        <v>1304.6200000000001</v>
      </c>
      <c r="BA42" s="40">
        <f t="shared" si="43"/>
        <v>1304.6200000000001</v>
      </c>
      <c r="BB42" s="40">
        <f t="shared" si="43"/>
        <v>1304.6200000000001</v>
      </c>
      <c r="BC42" s="40">
        <f t="shared" si="43"/>
        <v>1304.6200000000001</v>
      </c>
      <c r="BD42" s="40">
        <f t="shared" si="43"/>
        <v>1304.6200000000001</v>
      </c>
      <c r="BE42" s="40">
        <f t="shared" si="43"/>
        <v>1304.6200000000001</v>
      </c>
      <c r="BF42" s="40">
        <f t="shared" si="43"/>
        <v>1304.6200000000001</v>
      </c>
      <c r="BG42" s="40">
        <f t="shared" si="43"/>
        <v>1304.6200000000001</v>
      </c>
      <c r="BH42" s="40">
        <f t="shared" si="43"/>
        <v>1304.6200000000001</v>
      </c>
      <c r="BI42" s="40">
        <f t="shared" si="43"/>
        <v>1304.6200000000001</v>
      </c>
      <c r="BJ42" s="40">
        <f t="shared" si="43"/>
        <v>1304.6200000000001</v>
      </c>
      <c r="BK42" s="40">
        <f t="shared" si="43"/>
        <v>1304.6200000000001</v>
      </c>
      <c r="BL42" s="40">
        <f t="shared" si="43"/>
        <v>1304.6200000000001</v>
      </c>
      <c r="BM42" s="40">
        <f t="shared" si="43"/>
        <v>1304.6200000000001</v>
      </c>
      <c r="BN42" s="40">
        <f t="shared" si="43"/>
        <v>1304.6200000000001</v>
      </c>
      <c r="BO42" s="40">
        <f t="shared" ref="BO42:CS42" si="44">SUM(BO43:BO46)</f>
        <v>1304.6200000000001</v>
      </c>
      <c r="BP42" s="40">
        <f t="shared" si="44"/>
        <v>1502.1</v>
      </c>
      <c r="BQ42" s="40">
        <f t="shared" si="44"/>
        <v>1607.7</v>
      </c>
      <c r="BR42" s="40">
        <f t="shared" si="44"/>
        <v>1530.18</v>
      </c>
      <c r="BS42" s="40">
        <f t="shared" si="44"/>
        <v>1605.37</v>
      </c>
      <c r="BT42" s="40">
        <f t="shared" si="44"/>
        <v>1647.45</v>
      </c>
      <c r="BU42" s="40">
        <f t="shared" si="44"/>
        <v>1647.45</v>
      </c>
      <c r="BV42" s="40">
        <f t="shared" si="44"/>
        <v>1711.45</v>
      </c>
      <c r="BW42" s="40">
        <f t="shared" si="44"/>
        <v>1775.45</v>
      </c>
      <c r="BX42" s="40">
        <f t="shared" si="44"/>
        <v>1839.45</v>
      </c>
      <c r="BY42" s="40">
        <f t="shared" si="44"/>
        <v>1851.45</v>
      </c>
      <c r="BZ42" s="40">
        <f t="shared" si="44"/>
        <v>1854.45</v>
      </c>
      <c r="CA42" s="40">
        <f t="shared" si="44"/>
        <v>1890.45</v>
      </c>
      <c r="CB42" s="40">
        <f t="shared" si="44"/>
        <v>1894.45</v>
      </c>
      <c r="CC42" s="40">
        <f t="shared" si="44"/>
        <v>1912.45</v>
      </c>
      <c r="CD42" s="40">
        <f t="shared" si="44"/>
        <v>1926.45</v>
      </c>
      <c r="CE42" s="40">
        <f t="shared" si="44"/>
        <v>1921.45</v>
      </c>
      <c r="CF42" s="40">
        <f t="shared" si="44"/>
        <v>1919.45</v>
      </c>
      <c r="CG42" s="40">
        <f t="shared" si="44"/>
        <v>1921.45</v>
      </c>
      <c r="CH42" s="40">
        <f t="shared" si="44"/>
        <v>1916.45</v>
      </c>
      <c r="CI42" s="40">
        <f t="shared" si="44"/>
        <v>1918.45</v>
      </c>
      <c r="CJ42" s="40">
        <f t="shared" si="44"/>
        <v>1917.45</v>
      </c>
      <c r="CK42" s="40">
        <f t="shared" si="44"/>
        <v>1908.45</v>
      </c>
      <c r="CL42" s="40">
        <f t="shared" si="44"/>
        <v>1906.45</v>
      </c>
      <c r="CM42" s="40">
        <f t="shared" si="44"/>
        <v>1918.45</v>
      </c>
      <c r="CN42" s="40">
        <f t="shared" si="44"/>
        <v>1917.45</v>
      </c>
      <c r="CO42" s="40">
        <f t="shared" si="44"/>
        <v>1898.45</v>
      </c>
      <c r="CP42" s="40">
        <f t="shared" si="44"/>
        <v>1870.45</v>
      </c>
      <c r="CQ42" s="40">
        <f t="shared" si="44"/>
        <v>1845.45</v>
      </c>
      <c r="CR42" s="40">
        <f t="shared" si="44"/>
        <v>1848.45</v>
      </c>
      <c r="CS42" s="91">
        <f t="shared" si="44"/>
        <v>1852.45</v>
      </c>
      <c r="CT42" s="38">
        <f t="shared" si="19"/>
        <v>156499.40999999997</v>
      </c>
      <c r="CU42" s="149"/>
    </row>
    <row r="43" spans="1:99">
      <c r="A43" s="78" t="s">
        <v>43</v>
      </c>
      <c r="B43" s="42">
        <v>958</v>
      </c>
      <c r="C43" s="43">
        <v>953</v>
      </c>
      <c r="D43" s="43">
        <v>945</v>
      </c>
      <c r="E43" s="43">
        <v>954</v>
      </c>
      <c r="F43" s="43">
        <v>895</v>
      </c>
      <c r="G43" s="43">
        <v>890</v>
      </c>
      <c r="H43" s="43">
        <v>923</v>
      </c>
      <c r="I43" s="43">
        <v>926</v>
      </c>
      <c r="J43" s="43">
        <v>945.5</v>
      </c>
      <c r="K43" s="43">
        <v>925.5</v>
      </c>
      <c r="L43" s="43">
        <v>965.5</v>
      </c>
      <c r="M43" s="43">
        <v>901.5</v>
      </c>
      <c r="N43" s="43">
        <v>837.5</v>
      </c>
      <c r="O43" s="43">
        <v>808</v>
      </c>
      <c r="P43" s="43">
        <v>808</v>
      </c>
      <c r="Q43" s="43">
        <v>808</v>
      </c>
      <c r="R43" s="43">
        <v>808</v>
      </c>
      <c r="S43" s="43">
        <v>808</v>
      </c>
      <c r="T43" s="43">
        <v>872</v>
      </c>
      <c r="U43" s="43">
        <v>936</v>
      </c>
      <c r="V43" s="43">
        <v>1000</v>
      </c>
      <c r="W43" s="43">
        <v>1064</v>
      </c>
      <c r="X43" s="43">
        <v>1070.5</v>
      </c>
      <c r="Y43" s="43">
        <v>1080.5</v>
      </c>
      <c r="Z43" s="43">
        <v>1076.5</v>
      </c>
      <c r="AA43" s="43">
        <v>1073.5</v>
      </c>
      <c r="AB43" s="43">
        <v>1068.5</v>
      </c>
      <c r="AC43" s="43">
        <v>1083.5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1067</v>
      </c>
      <c r="AJ43" s="43">
        <v>1003</v>
      </c>
      <c r="AK43" s="43">
        <v>939</v>
      </c>
      <c r="AL43" s="43">
        <v>875</v>
      </c>
      <c r="AM43" s="43">
        <v>811</v>
      </c>
      <c r="AN43" s="43">
        <v>808</v>
      </c>
      <c r="AO43" s="43">
        <v>808</v>
      </c>
      <c r="AP43" s="43">
        <v>872</v>
      </c>
      <c r="AQ43" s="43">
        <v>900</v>
      </c>
      <c r="AR43" s="43">
        <v>900</v>
      </c>
      <c r="AS43" s="43">
        <v>900</v>
      </c>
      <c r="AT43" s="43">
        <v>836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808</v>
      </c>
      <c r="BM43" s="43">
        <v>808</v>
      </c>
      <c r="BN43" s="43">
        <v>808</v>
      </c>
      <c r="BO43" s="43">
        <v>808</v>
      </c>
      <c r="BP43" s="43">
        <v>808</v>
      </c>
      <c r="BQ43" s="43">
        <v>808</v>
      </c>
      <c r="BR43" s="43">
        <v>808</v>
      </c>
      <c r="BS43" s="43">
        <v>808</v>
      </c>
      <c r="BT43" s="43">
        <v>808</v>
      </c>
      <c r="BU43" s="43">
        <v>808</v>
      </c>
      <c r="BV43" s="43">
        <v>872</v>
      </c>
      <c r="BW43" s="43">
        <v>936</v>
      </c>
      <c r="BX43" s="43">
        <v>1000</v>
      </c>
      <c r="BY43" s="43">
        <v>1012</v>
      </c>
      <c r="BZ43" s="43">
        <v>1015</v>
      </c>
      <c r="CA43" s="43">
        <v>1051</v>
      </c>
      <c r="CB43" s="43">
        <v>1055</v>
      </c>
      <c r="CC43" s="43">
        <v>1073</v>
      </c>
      <c r="CD43" s="43">
        <v>1087</v>
      </c>
      <c r="CE43" s="43">
        <v>1082</v>
      </c>
      <c r="CF43" s="43">
        <v>1080</v>
      </c>
      <c r="CG43" s="43">
        <v>1082</v>
      </c>
      <c r="CH43" s="43">
        <v>1077</v>
      </c>
      <c r="CI43" s="43">
        <v>1079</v>
      </c>
      <c r="CJ43" s="43">
        <v>1078</v>
      </c>
      <c r="CK43" s="43">
        <v>1069</v>
      </c>
      <c r="CL43" s="43">
        <v>1067</v>
      </c>
      <c r="CM43" s="43">
        <v>1079</v>
      </c>
      <c r="CN43" s="43">
        <v>1078</v>
      </c>
      <c r="CO43" s="43">
        <v>1059</v>
      </c>
      <c r="CP43" s="43">
        <v>1031</v>
      </c>
      <c r="CQ43" s="43">
        <v>1006</v>
      </c>
      <c r="CR43" s="43">
        <v>1009</v>
      </c>
      <c r="CS43" s="92">
        <v>1013</v>
      </c>
      <c r="CT43" s="30">
        <f t="shared" si="19"/>
        <v>89564.5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9"/>
        <v>25867.200000000044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464.4</v>
      </c>
      <c r="S45" s="1">
        <v>358.8</v>
      </c>
      <c r="T45" s="1">
        <v>253.2</v>
      </c>
      <c r="U45" s="1">
        <v>147.6</v>
      </c>
      <c r="V45" s="1">
        <v>253.2</v>
      </c>
      <c r="W45" s="1">
        <v>358.8</v>
      </c>
      <c r="X45" s="1">
        <v>464.4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358.8</v>
      </c>
      <c r="AJ45" s="1">
        <v>253.2</v>
      </c>
      <c r="AK45" s="1">
        <v>147.6</v>
      </c>
      <c r="AL45" s="1">
        <v>88.5</v>
      </c>
      <c r="AM45" s="1">
        <v>88.5</v>
      </c>
      <c r="AN45" s="1">
        <v>227.17</v>
      </c>
      <c r="AO45" s="1">
        <v>227.17</v>
      </c>
      <c r="AP45" s="1">
        <v>227.17</v>
      </c>
      <c r="AQ45" s="1">
        <v>227.17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227.17</v>
      </c>
      <c r="BK45" s="1">
        <v>227.17</v>
      </c>
      <c r="BL45" s="1">
        <v>227.17</v>
      </c>
      <c r="BM45" s="1">
        <v>227.17</v>
      </c>
      <c r="BN45" s="1">
        <v>227.17</v>
      </c>
      <c r="BO45" s="1">
        <v>227.17</v>
      </c>
      <c r="BP45" s="1">
        <v>424.65</v>
      </c>
      <c r="BQ45" s="1">
        <v>530.25</v>
      </c>
      <c r="BR45" s="1">
        <v>452.73</v>
      </c>
      <c r="BS45" s="1">
        <v>527.91999999999996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9"/>
        <v>41067.709999999948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132.74</v>
      </c>
      <c r="C47" s="54">
        <f t="shared" si="45"/>
        <v>135.6</v>
      </c>
      <c r="D47" s="54">
        <f t="shared" si="45"/>
        <v>134.62</v>
      </c>
      <c r="E47" s="54">
        <f t="shared" si="45"/>
        <v>134.35</v>
      </c>
      <c r="F47" s="54">
        <f t="shared" si="45"/>
        <v>135.25</v>
      </c>
      <c r="G47" s="54">
        <f t="shared" si="45"/>
        <v>137.83000000000001</v>
      </c>
      <c r="H47" s="54">
        <f t="shared" si="45"/>
        <v>133.48000000000002</v>
      </c>
      <c r="I47" s="54">
        <f t="shared" si="45"/>
        <v>131.27000000000001</v>
      </c>
      <c r="J47" s="54">
        <f t="shared" si="45"/>
        <v>130.64000000000001</v>
      </c>
      <c r="K47" s="54">
        <f t="shared" si="45"/>
        <v>130.09</v>
      </c>
      <c r="L47" s="54">
        <f t="shared" si="45"/>
        <v>131.18</v>
      </c>
      <c r="M47" s="54">
        <f t="shared" si="45"/>
        <v>125.63</v>
      </c>
      <c r="N47" s="54">
        <f t="shared" si="45"/>
        <v>118.72</v>
      </c>
      <c r="O47" s="54">
        <f t="shared" si="45"/>
        <v>117.6</v>
      </c>
      <c r="P47" s="54">
        <f t="shared" si="45"/>
        <v>120.73</v>
      </c>
      <c r="Q47" s="54">
        <f t="shared" si="45"/>
        <v>123.36</v>
      </c>
      <c r="R47" s="54">
        <f t="shared" si="45"/>
        <v>112.27000000000001</v>
      </c>
      <c r="S47" s="54">
        <f t="shared" si="45"/>
        <v>101.97999999999999</v>
      </c>
      <c r="T47" s="54">
        <f t="shared" si="45"/>
        <v>111.2</v>
      </c>
      <c r="U47" s="54">
        <f t="shared" si="45"/>
        <v>114.6</v>
      </c>
      <c r="V47" s="54">
        <f t="shared" si="45"/>
        <v>119.31</v>
      </c>
      <c r="W47" s="54">
        <f t="shared" si="45"/>
        <v>118.71000000000001</v>
      </c>
      <c r="X47" s="54">
        <f t="shared" si="45"/>
        <v>114.2</v>
      </c>
      <c r="Y47" s="54">
        <f t="shared" si="45"/>
        <v>118.66999999999999</v>
      </c>
      <c r="Z47" s="54">
        <f t="shared" si="45"/>
        <v>137.51749630010801</v>
      </c>
      <c r="AA47" s="54">
        <f t="shared" si="45"/>
        <v>204.04225044866507</v>
      </c>
      <c r="AB47" s="54">
        <f t="shared" si="45"/>
        <v>291.91835218718899</v>
      </c>
      <c r="AC47" s="54">
        <f t="shared" si="45"/>
        <v>409.70487671279477</v>
      </c>
      <c r="AD47" s="54">
        <f t="shared" si="45"/>
        <v>539.6198901940104</v>
      </c>
      <c r="AE47" s="54">
        <f t="shared" si="45"/>
        <v>735.58910432844823</v>
      </c>
      <c r="AF47" s="54">
        <f t="shared" si="45"/>
        <v>857.0674417798607</v>
      </c>
      <c r="AG47" s="54">
        <f t="shared" si="45"/>
        <v>1096.4259885515987</v>
      </c>
      <c r="AH47" s="54">
        <f t="shared" ref="AH47:BM47" si="46">SUM(AH48:AH51)</f>
        <v>1326.4768215376241</v>
      </c>
      <c r="AI47" s="54">
        <f t="shared" si="46"/>
        <v>1595.0860244660673</v>
      </c>
      <c r="AJ47" s="54">
        <f t="shared" si="46"/>
        <v>1929.9346858494018</v>
      </c>
      <c r="AK47" s="54">
        <f t="shared" si="46"/>
        <v>2177.8672029241902</v>
      </c>
      <c r="AL47" s="54">
        <f t="shared" si="46"/>
        <v>2333.9203087708702</v>
      </c>
      <c r="AM47" s="54">
        <f t="shared" si="46"/>
        <v>2440.6853563804002</v>
      </c>
      <c r="AN47" s="54">
        <f t="shared" si="46"/>
        <v>2506.6313372132586</v>
      </c>
      <c r="AO47" s="54">
        <f t="shared" si="46"/>
        <v>2546.8229770946919</v>
      </c>
      <c r="AP47" s="54">
        <f t="shared" si="46"/>
        <v>2637.0733835086885</v>
      </c>
      <c r="AQ47" s="54">
        <f t="shared" si="46"/>
        <v>2676.4575347874897</v>
      </c>
      <c r="AR47" s="54">
        <f t="shared" si="46"/>
        <v>2768.2016440066004</v>
      </c>
      <c r="AS47" s="54">
        <f t="shared" si="46"/>
        <v>2967.6882963485891</v>
      </c>
      <c r="AT47" s="54">
        <f t="shared" si="46"/>
        <v>3008.4176239038538</v>
      </c>
      <c r="AU47" s="54">
        <f t="shared" si="46"/>
        <v>3020.1538454635925</v>
      </c>
      <c r="AV47" s="54">
        <f t="shared" si="46"/>
        <v>3022.3905421830214</v>
      </c>
      <c r="AW47" s="54">
        <f t="shared" si="46"/>
        <v>3003.2301313249013</v>
      </c>
      <c r="AX47" s="54">
        <f t="shared" si="46"/>
        <v>3103.0897250597513</v>
      </c>
      <c r="AY47" s="54">
        <f t="shared" si="46"/>
        <v>3008.403699849453</v>
      </c>
      <c r="AZ47" s="54">
        <f t="shared" si="46"/>
        <v>2971.7182096775568</v>
      </c>
      <c r="BA47" s="54">
        <f t="shared" si="46"/>
        <v>2811.1587376563948</v>
      </c>
      <c r="BB47" s="54">
        <f t="shared" si="46"/>
        <v>2790.837989427665</v>
      </c>
      <c r="BC47" s="54">
        <f t="shared" si="46"/>
        <v>2774.1028435158332</v>
      </c>
      <c r="BD47" s="54">
        <f t="shared" si="46"/>
        <v>2768.4090822992066</v>
      </c>
      <c r="BE47" s="54">
        <f t="shared" si="46"/>
        <v>2646.4605745464446</v>
      </c>
      <c r="BF47" s="54">
        <f t="shared" si="46"/>
        <v>2675.8198848780739</v>
      </c>
      <c r="BG47" s="54">
        <f t="shared" si="46"/>
        <v>2506.2138034039003</v>
      </c>
      <c r="BH47" s="54">
        <f t="shared" si="46"/>
        <v>2449.9710952530818</v>
      </c>
      <c r="BI47" s="54">
        <f t="shared" si="46"/>
        <v>2376.8115286933003</v>
      </c>
      <c r="BJ47" s="54">
        <f t="shared" si="46"/>
        <v>2323.694667605107</v>
      </c>
      <c r="BK47" s="54">
        <f t="shared" si="46"/>
        <v>2250.1937178811108</v>
      </c>
      <c r="BL47" s="54">
        <f t="shared" si="46"/>
        <v>2118.7907010657391</v>
      </c>
      <c r="BM47" s="54">
        <f t="shared" si="46"/>
        <v>1912.052601874612</v>
      </c>
      <c r="BN47" s="54">
        <f t="shared" ref="BN47:CS47" si="47">SUM(BN48:BN51)</f>
        <v>1770.8295115717312</v>
      </c>
      <c r="BO47" s="54">
        <f t="shared" si="47"/>
        <v>1561.6209953985253</v>
      </c>
      <c r="BP47" s="54">
        <f t="shared" si="47"/>
        <v>1411.2238099531348</v>
      </c>
      <c r="BQ47" s="54">
        <f t="shared" si="47"/>
        <v>1259.8564171436833</v>
      </c>
      <c r="BR47" s="54">
        <f t="shared" si="47"/>
        <v>1068.8978763045309</v>
      </c>
      <c r="BS47" s="54">
        <f t="shared" si="47"/>
        <v>893.25896930365479</v>
      </c>
      <c r="BT47" s="54">
        <f t="shared" si="47"/>
        <v>689.69287005298941</v>
      </c>
      <c r="BU47" s="54">
        <f t="shared" si="47"/>
        <v>522.2606106948142</v>
      </c>
      <c r="BV47" s="54">
        <f t="shared" si="47"/>
        <v>348.19233580134556</v>
      </c>
      <c r="BW47" s="54">
        <f t="shared" si="47"/>
        <v>243.80005982555221</v>
      </c>
      <c r="BX47" s="54">
        <f t="shared" si="47"/>
        <v>169.59041523845167</v>
      </c>
      <c r="BY47" s="54">
        <f t="shared" si="47"/>
        <v>103.53548688664722</v>
      </c>
      <c r="BZ47" s="54">
        <f t="shared" si="47"/>
        <v>75.37</v>
      </c>
      <c r="CA47" s="54">
        <f t="shared" si="47"/>
        <v>69.84</v>
      </c>
      <c r="CB47" s="54">
        <f t="shared" si="47"/>
        <v>72.38</v>
      </c>
      <c r="CC47" s="54">
        <f t="shared" si="47"/>
        <v>77.05</v>
      </c>
      <c r="CD47" s="54">
        <f t="shared" si="47"/>
        <v>94.51</v>
      </c>
      <c r="CE47" s="54">
        <f t="shared" si="47"/>
        <v>103.85</v>
      </c>
      <c r="CF47" s="54">
        <f t="shared" si="47"/>
        <v>115.73</v>
      </c>
      <c r="CG47" s="54">
        <f t="shared" si="47"/>
        <v>111.29</v>
      </c>
      <c r="CH47" s="54">
        <f t="shared" si="47"/>
        <v>104.84</v>
      </c>
      <c r="CI47" s="54">
        <f t="shared" si="47"/>
        <v>108.24000000000001</v>
      </c>
      <c r="CJ47" s="54">
        <f t="shared" si="47"/>
        <v>113.39999999999999</v>
      </c>
      <c r="CK47" s="54">
        <f t="shared" si="47"/>
        <v>110.05</v>
      </c>
      <c r="CL47" s="54">
        <f t="shared" si="47"/>
        <v>107.69</v>
      </c>
      <c r="CM47" s="54">
        <f t="shared" si="47"/>
        <v>108.87</v>
      </c>
      <c r="CN47" s="54">
        <f t="shared" si="47"/>
        <v>107.48</v>
      </c>
      <c r="CO47" s="54">
        <f t="shared" si="47"/>
        <v>110.79</v>
      </c>
      <c r="CP47" s="54">
        <f t="shared" si="47"/>
        <v>114.81</v>
      </c>
      <c r="CQ47" s="54">
        <f t="shared" si="47"/>
        <v>116.54</v>
      </c>
      <c r="CR47" s="54">
        <f t="shared" si="47"/>
        <v>115.83</v>
      </c>
      <c r="CS47" s="96">
        <f t="shared" si="47"/>
        <v>112.61</v>
      </c>
      <c r="CT47" s="38">
        <f t="shared" si="19"/>
        <v>100798.61133712815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0.19</v>
      </c>
      <c r="Y48" s="43">
        <f t="shared" si="48"/>
        <v>3.02</v>
      </c>
      <c r="Z48" s="43">
        <f t="shared" si="48"/>
        <v>17.43</v>
      </c>
      <c r="AA48" s="43">
        <f t="shared" si="48"/>
        <v>53.96</v>
      </c>
      <c r="AB48" s="43">
        <f t="shared" si="48"/>
        <v>90.610000000000014</v>
      </c>
      <c r="AC48" s="43">
        <f t="shared" si="48"/>
        <v>129.35</v>
      </c>
      <c r="AD48" s="43">
        <f t="shared" si="48"/>
        <v>166.60999999999999</v>
      </c>
      <c r="AE48" s="43">
        <f t="shared" si="48"/>
        <v>216.7</v>
      </c>
      <c r="AF48" s="43">
        <f t="shared" si="48"/>
        <v>274.05</v>
      </c>
      <c r="AG48" s="43">
        <f t="shared" si="48"/>
        <v>346.84</v>
      </c>
      <c r="AH48" s="43">
        <f t="shared" ref="AH48:BM48" si="49">AH21</f>
        <v>413.33</v>
      </c>
      <c r="AI48" s="43">
        <f t="shared" si="49"/>
        <v>485.78999999999996</v>
      </c>
      <c r="AJ48" s="43">
        <f t="shared" si="49"/>
        <v>561.96</v>
      </c>
      <c r="AK48" s="43">
        <f t="shared" si="49"/>
        <v>638.48</v>
      </c>
      <c r="AL48" s="43">
        <f t="shared" si="49"/>
        <v>701.06999999999994</v>
      </c>
      <c r="AM48" s="43">
        <f t="shared" si="49"/>
        <v>741.55000000000007</v>
      </c>
      <c r="AN48" s="43">
        <f t="shared" si="49"/>
        <v>788.62</v>
      </c>
      <c r="AO48" s="43">
        <f t="shared" si="49"/>
        <v>857.79000000000008</v>
      </c>
      <c r="AP48" s="43">
        <f t="shared" si="49"/>
        <v>924.68</v>
      </c>
      <c r="AQ48" s="43">
        <f t="shared" si="49"/>
        <v>994.81999999999994</v>
      </c>
      <c r="AR48" s="43">
        <f t="shared" si="49"/>
        <v>1042.1999999999998</v>
      </c>
      <c r="AS48" s="43">
        <f t="shared" si="49"/>
        <v>1180.53</v>
      </c>
      <c r="AT48" s="43">
        <f t="shared" si="49"/>
        <v>1229.44</v>
      </c>
      <c r="AU48" s="43">
        <f t="shared" si="49"/>
        <v>1253.1100000000001</v>
      </c>
      <c r="AV48" s="43">
        <f t="shared" si="49"/>
        <v>1358.3700000000001</v>
      </c>
      <c r="AW48" s="43">
        <f t="shared" si="49"/>
        <v>1290.8599999999999</v>
      </c>
      <c r="AX48" s="43">
        <f t="shared" si="49"/>
        <v>1354.22</v>
      </c>
      <c r="AY48" s="43">
        <f t="shared" si="49"/>
        <v>1382.78</v>
      </c>
      <c r="AZ48" s="43">
        <f t="shared" si="49"/>
        <v>1366.5</v>
      </c>
      <c r="BA48" s="43">
        <f t="shared" si="49"/>
        <v>1322.82</v>
      </c>
      <c r="BB48" s="43">
        <f t="shared" si="49"/>
        <v>1258.5</v>
      </c>
      <c r="BC48" s="43">
        <f t="shared" si="49"/>
        <v>1259.1200000000001</v>
      </c>
      <c r="BD48" s="43">
        <f t="shared" si="49"/>
        <v>1276.98</v>
      </c>
      <c r="BE48" s="43">
        <f t="shared" si="49"/>
        <v>1238.33</v>
      </c>
      <c r="BF48" s="43">
        <f t="shared" si="49"/>
        <v>1268.73</v>
      </c>
      <c r="BG48" s="43">
        <f t="shared" si="49"/>
        <v>1190.93</v>
      </c>
      <c r="BH48" s="43">
        <f t="shared" si="49"/>
        <v>1175.8</v>
      </c>
      <c r="BI48" s="43">
        <f t="shared" si="49"/>
        <v>1165.28</v>
      </c>
      <c r="BJ48" s="43">
        <f t="shared" si="49"/>
        <v>1131.4100000000001</v>
      </c>
      <c r="BK48" s="43">
        <f t="shared" si="49"/>
        <v>1119.18</v>
      </c>
      <c r="BL48" s="43">
        <f t="shared" si="49"/>
        <v>1061.08</v>
      </c>
      <c r="BM48" s="43">
        <f t="shared" si="49"/>
        <v>991.74</v>
      </c>
      <c r="BN48" s="43">
        <f t="shared" ref="BN48:CS48" si="50">BN21</f>
        <v>862.75</v>
      </c>
      <c r="BO48" s="43">
        <f t="shared" si="50"/>
        <v>717.80000000000007</v>
      </c>
      <c r="BP48" s="43">
        <f t="shared" si="50"/>
        <v>601.22</v>
      </c>
      <c r="BQ48" s="43">
        <f t="shared" si="50"/>
        <v>556.29999999999995</v>
      </c>
      <c r="BR48" s="43">
        <f t="shared" si="50"/>
        <v>493.01</v>
      </c>
      <c r="BS48" s="43">
        <f t="shared" si="50"/>
        <v>413.37</v>
      </c>
      <c r="BT48" s="43">
        <f t="shared" si="50"/>
        <v>335.01000000000005</v>
      </c>
      <c r="BU48" s="43">
        <f t="shared" si="50"/>
        <v>264.16000000000003</v>
      </c>
      <c r="BV48" s="43">
        <f t="shared" si="50"/>
        <v>173.72</v>
      </c>
      <c r="BW48" s="43">
        <f t="shared" si="50"/>
        <v>120.59</v>
      </c>
      <c r="BX48" s="43">
        <f t="shared" si="50"/>
        <v>80.12</v>
      </c>
      <c r="BY48" s="43">
        <f t="shared" si="50"/>
        <v>30.19</v>
      </c>
      <c r="BZ48" s="43">
        <f t="shared" si="50"/>
        <v>10.06</v>
      </c>
      <c r="CA48" s="43">
        <f t="shared" si="50"/>
        <v>2.48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39985.540000000015</v>
      </c>
      <c r="CU48" s="151"/>
    </row>
    <row r="49" spans="1:174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2.3474963001080198</v>
      </c>
      <c r="AA49" s="1">
        <v>27.352250448665067</v>
      </c>
      <c r="AB49" s="1">
        <v>80.408352187189024</v>
      </c>
      <c r="AC49" s="1">
        <v>164.09487671279481</v>
      </c>
      <c r="AD49" s="1">
        <v>259.45989019401048</v>
      </c>
      <c r="AE49" s="1">
        <v>413.32910432844835</v>
      </c>
      <c r="AF49" s="1">
        <v>482.7574417798607</v>
      </c>
      <c r="AG49" s="1">
        <v>651.27598855159863</v>
      </c>
      <c r="AH49" s="1">
        <v>816.91682153762406</v>
      </c>
      <c r="AI49" s="1">
        <v>1019.3160244660673</v>
      </c>
      <c r="AJ49" s="1">
        <v>1273.2346858494018</v>
      </c>
      <c r="AK49" s="1">
        <v>1442.3772029241904</v>
      </c>
      <c r="AL49" s="1">
        <v>1538.3103087708705</v>
      </c>
      <c r="AM49" s="1">
        <v>1602.2253563804002</v>
      </c>
      <c r="AN49" s="1">
        <v>1622.0713372132584</v>
      </c>
      <c r="AO49" s="1">
        <v>1592.6329770946918</v>
      </c>
      <c r="AP49" s="1">
        <v>1611.0633835086885</v>
      </c>
      <c r="AQ49" s="1">
        <v>1575.8975347874903</v>
      </c>
      <c r="AR49" s="1">
        <v>1623.1516440066005</v>
      </c>
      <c r="AS49" s="1">
        <v>1688.2982963485892</v>
      </c>
      <c r="AT49" s="1">
        <v>1676.1576239038538</v>
      </c>
      <c r="AU49" s="1">
        <v>1665.8138454635923</v>
      </c>
      <c r="AV49" s="1">
        <v>1563.5305421830212</v>
      </c>
      <c r="AW49" s="1">
        <v>1610.1101313249017</v>
      </c>
      <c r="AX49" s="1">
        <v>1653.4497250597512</v>
      </c>
      <c r="AY49" s="1">
        <v>1525.2836998494529</v>
      </c>
      <c r="AZ49" s="1">
        <v>1506.1882096775566</v>
      </c>
      <c r="BA49" s="1">
        <v>1376.988737656395</v>
      </c>
      <c r="BB49" s="1">
        <v>1418.307989427665</v>
      </c>
      <c r="BC49" s="1">
        <v>1399.612843515833</v>
      </c>
      <c r="BD49" s="1">
        <v>1377.1190822992066</v>
      </c>
      <c r="BE49" s="1">
        <v>1297.4505745464444</v>
      </c>
      <c r="BF49" s="1">
        <v>1297.4598848780738</v>
      </c>
      <c r="BG49" s="1">
        <v>1208.9838034039008</v>
      </c>
      <c r="BH49" s="1">
        <v>1173.3810952530812</v>
      </c>
      <c r="BI49" s="1">
        <v>1110.8715286933004</v>
      </c>
      <c r="BJ49" s="1">
        <v>1085.8546676051067</v>
      </c>
      <c r="BK49" s="1">
        <v>1026.0637178811103</v>
      </c>
      <c r="BL49" s="1">
        <v>964.95070106573905</v>
      </c>
      <c r="BM49" s="1">
        <v>840.32260187461202</v>
      </c>
      <c r="BN49" s="1">
        <v>831.04951157173116</v>
      </c>
      <c r="BO49" s="1">
        <v>757.32099539852516</v>
      </c>
      <c r="BP49" s="1">
        <v>717.86380995313471</v>
      </c>
      <c r="BQ49" s="1">
        <v>617.38641714368327</v>
      </c>
      <c r="BR49" s="1">
        <v>499.5078763045309</v>
      </c>
      <c r="BS49" s="1">
        <v>401.07896930365479</v>
      </c>
      <c r="BT49" s="1">
        <v>275.89287005298928</v>
      </c>
      <c r="BU49" s="1">
        <v>191.00061069481418</v>
      </c>
      <c r="BV49" s="1">
        <v>114.14233580134558</v>
      </c>
      <c r="BW49" s="1">
        <v>54.11005982555222</v>
      </c>
      <c r="BX49" s="1">
        <v>17.580415238451661</v>
      </c>
      <c r="BY49" s="1">
        <v>2.2254868866472175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50743.581337128198</v>
      </c>
      <c r="CU49" s="151"/>
    </row>
    <row r="50" spans="1:174">
      <c r="A50" s="30" t="s">
        <v>50</v>
      </c>
      <c r="B50" s="45">
        <v>108.81</v>
      </c>
      <c r="C50" s="1">
        <v>111.96</v>
      </c>
      <c r="D50" s="1">
        <v>111.77</v>
      </c>
      <c r="E50" s="1">
        <v>112.5</v>
      </c>
      <c r="F50" s="1">
        <v>113.31</v>
      </c>
      <c r="G50" s="1">
        <v>116.65</v>
      </c>
      <c r="H50" s="1">
        <v>111.4</v>
      </c>
      <c r="I50" s="1">
        <v>109.81</v>
      </c>
      <c r="J50" s="1">
        <v>108.95</v>
      </c>
      <c r="K50" s="1">
        <v>108.62</v>
      </c>
      <c r="L50" s="1">
        <v>108.74</v>
      </c>
      <c r="M50" s="1">
        <v>104.73</v>
      </c>
      <c r="N50" s="1">
        <v>99.7</v>
      </c>
      <c r="O50" s="1">
        <v>98.72</v>
      </c>
      <c r="P50" s="1">
        <v>101.36</v>
      </c>
      <c r="Q50" s="1">
        <v>103.53</v>
      </c>
      <c r="R50" s="1">
        <v>92.92</v>
      </c>
      <c r="S50" s="1">
        <v>85.16</v>
      </c>
      <c r="T50" s="1">
        <v>95.3</v>
      </c>
      <c r="U50" s="1">
        <v>97.05</v>
      </c>
      <c r="V50" s="1">
        <v>100.76</v>
      </c>
      <c r="W50" s="1">
        <v>100.43</v>
      </c>
      <c r="X50" s="1">
        <v>96.73</v>
      </c>
      <c r="Y50" s="1">
        <v>98.49</v>
      </c>
      <c r="Z50" s="1">
        <v>99.79</v>
      </c>
      <c r="AA50" s="1">
        <v>102.08</v>
      </c>
      <c r="AB50" s="1">
        <v>100.94</v>
      </c>
      <c r="AC50" s="1">
        <v>97.56</v>
      </c>
      <c r="AD50" s="1">
        <v>93.74</v>
      </c>
      <c r="AE50" s="1">
        <v>84.16</v>
      </c>
      <c r="AF50" s="1">
        <v>79.2</v>
      </c>
      <c r="AG50" s="1">
        <v>76.88</v>
      </c>
      <c r="AH50" s="1">
        <v>73.91</v>
      </c>
      <c r="AI50" s="1">
        <v>66.819999999999993</v>
      </c>
      <c r="AJ50" s="1">
        <v>71.45</v>
      </c>
      <c r="AK50" s="1">
        <v>74.58</v>
      </c>
      <c r="AL50" s="1">
        <v>71.36</v>
      </c>
      <c r="AM50" s="1">
        <v>74.67</v>
      </c>
      <c r="AN50" s="1">
        <v>77.13</v>
      </c>
      <c r="AO50" s="1">
        <v>79.64</v>
      </c>
      <c r="AP50" s="1">
        <v>82.81</v>
      </c>
      <c r="AQ50" s="1">
        <v>84.43</v>
      </c>
      <c r="AR50" s="1">
        <v>81.849999999999994</v>
      </c>
      <c r="AS50" s="1">
        <v>76.94</v>
      </c>
      <c r="AT50" s="1">
        <v>80.42</v>
      </c>
      <c r="AU50" s="1">
        <v>79.03</v>
      </c>
      <c r="AV50" s="1">
        <v>79.77</v>
      </c>
      <c r="AW50" s="1">
        <v>81.56</v>
      </c>
      <c r="AX50" s="1">
        <v>75.61</v>
      </c>
      <c r="AY50" s="1">
        <v>79.459999999999994</v>
      </c>
      <c r="AZ50" s="1">
        <v>78.209999999999994</v>
      </c>
      <c r="BA50" s="1">
        <v>89.31</v>
      </c>
      <c r="BB50" s="1">
        <v>91.1</v>
      </c>
      <c r="BC50" s="1">
        <v>92.31</v>
      </c>
      <c r="BD50" s="1">
        <v>91.11</v>
      </c>
      <c r="BE50" s="1">
        <v>88.76</v>
      </c>
      <c r="BF50" s="1">
        <v>89.36</v>
      </c>
      <c r="BG50" s="1">
        <v>84.93</v>
      </c>
      <c r="BH50" s="1">
        <v>79.03</v>
      </c>
      <c r="BI50" s="1">
        <v>79.92</v>
      </c>
      <c r="BJ50" s="1">
        <v>85.61</v>
      </c>
      <c r="BK50" s="1">
        <v>83.44</v>
      </c>
      <c r="BL50" s="1">
        <v>72.819999999999993</v>
      </c>
      <c r="BM50" s="1">
        <v>63.14</v>
      </c>
      <c r="BN50" s="1">
        <v>59.83</v>
      </c>
      <c r="BO50" s="1">
        <v>69.83</v>
      </c>
      <c r="BP50" s="1">
        <v>71.430000000000007</v>
      </c>
      <c r="BQ50" s="1">
        <v>66.98</v>
      </c>
      <c r="BR50" s="1">
        <v>61.26</v>
      </c>
      <c r="BS50" s="1">
        <v>67.17</v>
      </c>
      <c r="BT50" s="1">
        <v>66.430000000000007</v>
      </c>
      <c r="BU50" s="1">
        <v>55.86</v>
      </c>
      <c r="BV50" s="1">
        <v>49.41</v>
      </c>
      <c r="BW50" s="1">
        <v>53.07</v>
      </c>
      <c r="BX50" s="1">
        <v>53.21</v>
      </c>
      <c r="BY50" s="1">
        <v>53.69</v>
      </c>
      <c r="BZ50" s="1">
        <v>52.98</v>
      </c>
      <c r="CA50" s="1">
        <v>51.06</v>
      </c>
      <c r="CB50" s="1">
        <v>52.98</v>
      </c>
      <c r="CC50" s="1">
        <v>60.22</v>
      </c>
      <c r="CD50" s="1">
        <v>76.5</v>
      </c>
      <c r="CE50" s="1">
        <v>84.91</v>
      </c>
      <c r="CF50" s="1">
        <v>97.93</v>
      </c>
      <c r="CG50" s="1">
        <v>94.62</v>
      </c>
      <c r="CH50" s="1">
        <v>86.23</v>
      </c>
      <c r="CI50" s="1">
        <v>89.93</v>
      </c>
      <c r="CJ50" s="1">
        <v>95.24</v>
      </c>
      <c r="CK50" s="1">
        <v>92.25</v>
      </c>
      <c r="CL50" s="1">
        <v>93.37</v>
      </c>
      <c r="CM50" s="1">
        <v>91.14</v>
      </c>
      <c r="CN50" s="1">
        <v>88.62</v>
      </c>
      <c r="CO50" s="1">
        <v>95.2</v>
      </c>
      <c r="CP50" s="1">
        <v>97.66</v>
      </c>
      <c r="CQ50" s="1">
        <v>98.4</v>
      </c>
      <c r="CR50" s="1">
        <v>98.81</v>
      </c>
      <c r="CS50" s="93">
        <v>93.31</v>
      </c>
      <c r="CT50" s="30">
        <f t="shared" si="51"/>
        <v>8211.7699999999968</v>
      </c>
      <c r="CU50" s="151"/>
    </row>
    <row r="51" spans="1:174">
      <c r="A51" s="56" t="s">
        <v>42</v>
      </c>
      <c r="B51" s="45">
        <f t="shared" ref="B51:AG51" si="52">B24</f>
        <v>23.93</v>
      </c>
      <c r="C51" s="1">
        <f t="shared" si="52"/>
        <v>23.64</v>
      </c>
      <c r="D51" s="1">
        <f t="shared" si="52"/>
        <v>22.85</v>
      </c>
      <c r="E51" s="1">
        <f t="shared" si="52"/>
        <v>21.85</v>
      </c>
      <c r="F51" s="1">
        <f t="shared" si="52"/>
        <v>21.94</v>
      </c>
      <c r="G51" s="1">
        <f t="shared" si="52"/>
        <v>21.18</v>
      </c>
      <c r="H51" s="1">
        <f t="shared" si="52"/>
        <v>22.08</v>
      </c>
      <c r="I51" s="1">
        <f t="shared" si="52"/>
        <v>21.46</v>
      </c>
      <c r="J51" s="1">
        <f t="shared" si="52"/>
        <v>21.69</v>
      </c>
      <c r="K51" s="1">
        <f t="shared" si="52"/>
        <v>21.47</v>
      </c>
      <c r="L51" s="1">
        <f t="shared" si="52"/>
        <v>22.44</v>
      </c>
      <c r="M51" s="1">
        <f t="shared" si="52"/>
        <v>20.9</v>
      </c>
      <c r="N51" s="1">
        <f t="shared" si="52"/>
        <v>19.02</v>
      </c>
      <c r="O51" s="1">
        <f t="shared" si="52"/>
        <v>18.88</v>
      </c>
      <c r="P51" s="1">
        <f t="shared" si="52"/>
        <v>19.37</v>
      </c>
      <c r="Q51" s="1">
        <f t="shared" si="52"/>
        <v>19.829999999999998</v>
      </c>
      <c r="R51" s="1">
        <f t="shared" si="52"/>
        <v>19.350000000000001</v>
      </c>
      <c r="S51" s="1">
        <f t="shared" si="52"/>
        <v>16.82</v>
      </c>
      <c r="T51" s="1">
        <f t="shared" si="52"/>
        <v>15.9</v>
      </c>
      <c r="U51" s="1">
        <f t="shared" si="52"/>
        <v>17.55</v>
      </c>
      <c r="V51" s="1">
        <f t="shared" si="52"/>
        <v>18.55</v>
      </c>
      <c r="W51" s="1">
        <f t="shared" si="52"/>
        <v>18.28</v>
      </c>
      <c r="X51" s="1">
        <f t="shared" si="52"/>
        <v>17.28</v>
      </c>
      <c r="Y51" s="1">
        <f t="shared" si="52"/>
        <v>17.16</v>
      </c>
      <c r="Z51" s="1">
        <f t="shared" si="52"/>
        <v>17.95</v>
      </c>
      <c r="AA51" s="1">
        <f t="shared" si="52"/>
        <v>20.65</v>
      </c>
      <c r="AB51" s="1">
        <f t="shared" si="52"/>
        <v>19.96</v>
      </c>
      <c r="AC51" s="1">
        <f t="shared" si="52"/>
        <v>18.7</v>
      </c>
      <c r="AD51" s="1">
        <f t="shared" si="52"/>
        <v>19.809999999999999</v>
      </c>
      <c r="AE51" s="1">
        <f t="shared" si="52"/>
        <v>21.4</v>
      </c>
      <c r="AF51" s="1">
        <f t="shared" si="52"/>
        <v>21.06</v>
      </c>
      <c r="AG51" s="1">
        <f t="shared" si="52"/>
        <v>21.43</v>
      </c>
      <c r="AH51" s="1">
        <f t="shared" ref="AH51:BM51" si="53">AH24</f>
        <v>22.32</v>
      </c>
      <c r="AI51" s="1">
        <f t="shared" si="53"/>
        <v>23.16</v>
      </c>
      <c r="AJ51" s="1">
        <f t="shared" si="53"/>
        <v>23.29</v>
      </c>
      <c r="AK51" s="1">
        <f t="shared" si="53"/>
        <v>22.43</v>
      </c>
      <c r="AL51" s="1">
        <f t="shared" si="53"/>
        <v>23.18</v>
      </c>
      <c r="AM51" s="1">
        <f t="shared" si="53"/>
        <v>22.24</v>
      </c>
      <c r="AN51" s="1">
        <f t="shared" si="53"/>
        <v>18.809999999999999</v>
      </c>
      <c r="AO51" s="1">
        <f t="shared" si="53"/>
        <v>16.760000000000002</v>
      </c>
      <c r="AP51" s="1">
        <f t="shared" si="53"/>
        <v>18.52</v>
      </c>
      <c r="AQ51" s="1">
        <f t="shared" si="53"/>
        <v>21.31</v>
      </c>
      <c r="AR51" s="1">
        <f t="shared" si="53"/>
        <v>21</v>
      </c>
      <c r="AS51" s="1">
        <f t="shared" si="53"/>
        <v>21.92</v>
      </c>
      <c r="AT51" s="1">
        <f t="shared" si="53"/>
        <v>22.4</v>
      </c>
      <c r="AU51" s="1">
        <f t="shared" si="53"/>
        <v>22.2</v>
      </c>
      <c r="AV51" s="1">
        <f t="shared" si="53"/>
        <v>20.72</v>
      </c>
      <c r="AW51" s="1">
        <f t="shared" si="53"/>
        <v>20.7</v>
      </c>
      <c r="AX51" s="1">
        <f t="shared" si="53"/>
        <v>19.809999999999999</v>
      </c>
      <c r="AY51" s="1">
        <f t="shared" si="53"/>
        <v>20.88</v>
      </c>
      <c r="AZ51" s="1">
        <f t="shared" si="53"/>
        <v>20.82</v>
      </c>
      <c r="BA51" s="1">
        <f t="shared" si="53"/>
        <v>22.04</v>
      </c>
      <c r="BB51" s="1">
        <f t="shared" si="53"/>
        <v>22.93</v>
      </c>
      <c r="BC51" s="1">
        <f t="shared" si="53"/>
        <v>23.06</v>
      </c>
      <c r="BD51" s="1">
        <f t="shared" si="53"/>
        <v>23.2</v>
      </c>
      <c r="BE51" s="1">
        <f t="shared" si="53"/>
        <v>21.92</v>
      </c>
      <c r="BF51" s="1">
        <f t="shared" si="53"/>
        <v>20.27</v>
      </c>
      <c r="BG51" s="1">
        <f t="shared" si="53"/>
        <v>21.37</v>
      </c>
      <c r="BH51" s="1">
        <f t="shared" si="53"/>
        <v>21.76</v>
      </c>
      <c r="BI51" s="1">
        <f t="shared" si="53"/>
        <v>20.74</v>
      </c>
      <c r="BJ51" s="1">
        <f t="shared" si="53"/>
        <v>20.82</v>
      </c>
      <c r="BK51" s="1">
        <f t="shared" si="53"/>
        <v>21.51</v>
      </c>
      <c r="BL51" s="1">
        <f t="shared" si="53"/>
        <v>19.940000000000001</v>
      </c>
      <c r="BM51" s="1">
        <f t="shared" si="53"/>
        <v>16.850000000000001</v>
      </c>
      <c r="BN51" s="1">
        <f t="shared" ref="BN51:CS51" si="54">BN24</f>
        <v>17.2</v>
      </c>
      <c r="BO51" s="1">
        <f t="shared" si="54"/>
        <v>16.670000000000002</v>
      </c>
      <c r="BP51" s="1">
        <f t="shared" si="54"/>
        <v>20.71</v>
      </c>
      <c r="BQ51" s="1">
        <f t="shared" si="54"/>
        <v>19.190000000000001</v>
      </c>
      <c r="BR51" s="1">
        <f t="shared" si="54"/>
        <v>15.12</v>
      </c>
      <c r="BS51" s="1">
        <f t="shared" si="54"/>
        <v>11.64</v>
      </c>
      <c r="BT51" s="1">
        <f t="shared" si="54"/>
        <v>12.36</v>
      </c>
      <c r="BU51" s="1">
        <f t="shared" si="54"/>
        <v>11.24</v>
      </c>
      <c r="BV51" s="1">
        <f t="shared" si="54"/>
        <v>10.92</v>
      </c>
      <c r="BW51" s="1">
        <f t="shared" si="54"/>
        <v>16.03</v>
      </c>
      <c r="BX51" s="1">
        <f t="shared" si="54"/>
        <v>18.68</v>
      </c>
      <c r="BY51" s="1">
        <f t="shared" si="54"/>
        <v>17.43</v>
      </c>
      <c r="BZ51" s="1">
        <f t="shared" si="54"/>
        <v>12.33</v>
      </c>
      <c r="CA51" s="1">
        <f t="shared" si="54"/>
        <v>16.3</v>
      </c>
      <c r="CB51" s="1">
        <f t="shared" si="54"/>
        <v>19.399999999999999</v>
      </c>
      <c r="CC51" s="1">
        <f t="shared" si="54"/>
        <v>16.829999999999998</v>
      </c>
      <c r="CD51" s="1">
        <f t="shared" si="54"/>
        <v>18.010000000000002</v>
      </c>
      <c r="CE51" s="1">
        <f t="shared" si="54"/>
        <v>18.940000000000001</v>
      </c>
      <c r="CF51" s="1">
        <f t="shared" si="54"/>
        <v>17.8</v>
      </c>
      <c r="CG51" s="1">
        <f t="shared" si="54"/>
        <v>16.670000000000002</v>
      </c>
      <c r="CH51" s="1">
        <f t="shared" si="54"/>
        <v>18.61</v>
      </c>
      <c r="CI51" s="1">
        <f t="shared" si="54"/>
        <v>18.309999999999999</v>
      </c>
      <c r="CJ51" s="1">
        <f t="shared" si="54"/>
        <v>18.16</v>
      </c>
      <c r="CK51" s="1">
        <f t="shared" si="54"/>
        <v>17.8</v>
      </c>
      <c r="CL51" s="1">
        <f t="shared" si="54"/>
        <v>14.32</v>
      </c>
      <c r="CM51" s="1">
        <f t="shared" si="54"/>
        <v>17.73</v>
      </c>
      <c r="CN51" s="1">
        <f t="shared" si="54"/>
        <v>18.86</v>
      </c>
      <c r="CO51" s="1">
        <f t="shared" si="54"/>
        <v>15.59</v>
      </c>
      <c r="CP51" s="1">
        <f t="shared" si="54"/>
        <v>17.149999999999999</v>
      </c>
      <c r="CQ51" s="1">
        <f t="shared" si="54"/>
        <v>18.14</v>
      </c>
      <c r="CR51" s="1">
        <f t="shared" si="54"/>
        <v>17.02</v>
      </c>
      <c r="CS51" s="93">
        <f t="shared" si="54"/>
        <v>19.3</v>
      </c>
      <c r="CT51" s="30">
        <f t="shared" si="51"/>
        <v>1857.7199999999996</v>
      </c>
      <c r="CU51" s="151"/>
    </row>
    <row r="52" spans="1:174" s="136" customFormat="1" ht="15.75" thickBot="1">
      <c r="A52" s="97" t="s">
        <v>52</v>
      </c>
      <c r="B52" s="98">
        <v>217</v>
      </c>
      <c r="C52" s="99">
        <v>311</v>
      </c>
      <c r="D52" s="99">
        <v>473.5</v>
      </c>
      <c r="E52" s="99">
        <v>537</v>
      </c>
      <c r="F52" s="99">
        <v>419.4</v>
      </c>
      <c r="G52" s="99">
        <v>461</v>
      </c>
      <c r="H52" s="99">
        <v>367</v>
      </c>
      <c r="I52" s="99">
        <v>396.47</v>
      </c>
      <c r="J52" s="99">
        <v>417</v>
      </c>
      <c r="K52" s="99">
        <v>443.32</v>
      </c>
      <c r="L52" s="99">
        <v>423.22</v>
      </c>
      <c r="M52" s="99">
        <v>220</v>
      </c>
      <c r="N52" s="99">
        <v>220</v>
      </c>
      <c r="O52" s="99">
        <v>220</v>
      </c>
      <c r="P52" s="99">
        <v>270.92</v>
      </c>
      <c r="Q52" s="99">
        <v>286.52</v>
      </c>
      <c r="R52" s="99">
        <v>175.62</v>
      </c>
      <c r="S52" s="99">
        <v>170</v>
      </c>
      <c r="T52" s="99">
        <v>170</v>
      </c>
      <c r="U52" s="99">
        <v>120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118</v>
      </c>
      <c r="AQ52" s="99">
        <v>218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174.8</v>
      </c>
      <c r="BH52" s="99">
        <v>83.5</v>
      </c>
      <c r="BI52" s="99">
        <v>0</v>
      </c>
      <c r="BJ52" s="99">
        <v>238.7</v>
      </c>
      <c r="BK52" s="99">
        <v>268</v>
      </c>
      <c r="BL52" s="99">
        <v>218</v>
      </c>
      <c r="BM52" s="99">
        <v>45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0.22</v>
      </c>
      <c r="CL52" s="99">
        <v>1.27</v>
      </c>
      <c r="CM52" s="99">
        <v>2.38</v>
      </c>
      <c r="CN52" s="99">
        <v>95.41</v>
      </c>
      <c r="CO52" s="99">
        <v>195.32</v>
      </c>
      <c r="CP52" s="99">
        <v>289.7</v>
      </c>
      <c r="CQ52" s="99">
        <v>261.73</v>
      </c>
      <c r="CR52" s="99">
        <v>19.71</v>
      </c>
      <c r="CS52" s="100">
        <v>0</v>
      </c>
      <c r="CT52" s="38">
        <f>SUM(B52:CS52)</f>
        <v>8548.7099999999991</v>
      </c>
      <c r="CU52" s="149"/>
      <c r="CV52" s="158"/>
      <c r="CX52" s="150"/>
    </row>
    <row r="53" spans="1:174" ht="15.75" thickBot="1">
      <c r="A53" s="101" t="s">
        <v>53</v>
      </c>
      <c r="B53" s="102">
        <f t="shared" ref="B53:AG53" si="55">SUM(B30,B40,B42,B47,-B52)</f>
        <v>4934.998720967742</v>
      </c>
      <c r="C53" s="103">
        <f t="shared" si="55"/>
        <v>4817.9687209677422</v>
      </c>
      <c r="D53" s="103">
        <f t="shared" si="55"/>
        <v>4770.7887209677419</v>
      </c>
      <c r="E53" s="103">
        <f t="shared" si="55"/>
        <v>4788.8287209677419</v>
      </c>
      <c r="F53" s="103">
        <f t="shared" si="55"/>
        <v>4781.4887209677418</v>
      </c>
      <c r="G53" s="103">
        <f t="shared" si="55"/>
        <v>4637.3087209677415</v>
      </c>
      <c r="H53" s="103">
        <f t="shared" si="55"/>
        <v>4745.8887209677414</v>
      </c>
      <c r="I53" s="103">
        <f t="shared" si="55"/>
        <v>4712.4387209677425</v>
      </c>
      <c r="J53" s="103">
        <f t="shared" si="55"/>
        <v>4665.3087209677424</v>
      </c>
      <c r="K53" s="103">
        <f t="shared" si="55"/>
        <v>4499.8587209677426</v>
      </c>
      <c r="L53" s="103">
        <f t="shared" si="55"/>
        <v>4423.2687209677415</v>
      </c>
      <c r="M53" s="103">
        <f t="shared" si="55"/>
        <v>4527.9387209677416</v>
      </c>
      <c r="N53" s="103">
        <f t="shared" si="55"/>
        <v>4428.0587209677424</v>
      </c>
      <c r="O53" s="103">
        <f t="shared" si="55"/>
        <v>4365.4387209677425</v>
      </c>
      <c r="P53" s="103">
        <f t="shared" si="55"/>
        <v>4286.6487209677416</v>
      </c>
      <c r="Q53" s="103">
        <f t="shared" si="55"/>
        <v>4265.6787209677423</v>
      </c>
      <c r="R53" s="103">
        <f t="shared" si="55"/>
        <v>4156.9887209677427</v>
      </c>
      <c r="S53" s="103">
        <f t="shared" si="55"/>
        <v>4030.0787209677419</v>
      </c>
      <c r="T53" s="103">
        <f t="shared" si="55"/>
        <v>4106.708720967742</v>
      </c>
      <c r="U53" s="103">
        <f t="shared" si="55"/>
        <v>4177.8787209677421</v>
      </c>
      <c r="V53" s="103">
        <f t="shared" si="55"/>
        <v>4644.2287209677424</v>
      </c>
      <c r="W53" s="103">
        <f t="shared" si="55"/>
        <v>4890.0887209677421</v>
      </c>
      <c r="X53" s="103">
        <f t="shared" si="55"/>
        <v>5040.4687209677422</v>
      </c>
      <c r="Y53" s="103">
        <f t="shared" si="55"/>
        <v>5175.7787209677417</v>
      </c>
      <c r="Z53" s="103">
        <f t="shared" si="55"/>
        <v>5541.4562172678498</v>
      </c>
      <c r="AA53" s="103">
        <f t="shared" si="55"/>
        <v>5771.3909714164065</v>
      </c>
      <c r="AB53" s="103">
        <f t="shared" si="55"/>
        <v>5921.4370731549307</v>
      </c>
      <c r="AC53" s="103">
        <f t="shared" si="55"/>
        <v>6136.5035976805366</v>
      </c>
      <c r="AD53" s="103">
        <f t="shared" si="55"/>
        <v>6330.3786111617528</v>
      </c>
      <c r="AE53" s="103">
        <f t="shared" si="55"/>
        <v>6497.4878252961898</v>
      </c>
      <c r="AF53" s="103">
        <f t="shared" si="55"/>
        <v>6604.5461627476025</v>
      </c>
      <c r="AG53" s="103">
        <f t="shared" si="55"/>
        <v>6597.4247095193405</v>
      </c>
      <c r="AH53" s="103">
        <f t="shared" ref="AH53:BM53" si="56">SUM(AH30,AH40,AH42,AH47,-AH52)</f>
        <v>6523.2755425053665</v>
      </c>
      <c r="AI53" s="103">
        <f t="shared" si="56"/>
        <v>6555.704745433809</v>
      </c>
      <c r="AJ53" s="103">
        <f t="shared" si="56"/>
        <v>6758.8634068171441</v>
      </c>
      <c r="AK53" s="103">
        <f t="shared" si="56"/>
        <v>6701.6859238919315</v>
      </c>
      <c r="AL53" s="103">
        <f t="shared" si="56"/>
        <v>7005.8190297386118</v>
      </c>
      <c r="AM53" s="103">
        <f t="shared" si="56"/>
        <v>7196.0440773481423</v>
      </c>
      <c r="AN53" s="103">
        <f t="shared" si="56"/>
        <v>7506.4400581810005</v>
      </c>
      <c r="AO53" s="103">
        <f t="shared" si="56"/>
        <v>7542.8216980624338</v>
      </c>
      <c r="AP53" s="103">
        <f t="shared" si="56"/>
        <v>7345.5721044764305</v>
      </c>
      <c r="AQ53" s="103">
        <f t="shared" si="56"/>
        <v>7227.4662557552319</v>
      </c>
      <c r="AR53" s="103">
        <f t="shared" si="56"/>
        <v>7525.5703649743427</v>
      </c>
      <c r="AS53" s="103">
        <f t="shared" si="56"/>
        <v>7716.4470173163318</v>
      </c>
      <c r="AT53" s="103">
        <f t="shared" si="56"/>
        <v>7660.2663448715957</v>
      </c>
      <c r="AU53" s="103">
        <f t="shared" si="56"/>
        <v>7619.0025664313343</v>
      </c>
      <c r="AV53" s="103">
        <f t="shared" si="56"/>
        <v>7602.3792631507631</v>
      </c>
      <c r="AW53" s="103">
        <f t="shared" si="56"/>
        <v>7584.1688522926434</v>
      </c>
      <c r="AX53" s="103">
        <f t="shared" si="56"/>
        <v>7667.8684460274926</v>
      </c>
      <c r="AY53" s="103">
        <f t="shared" si="56"/>
        <v>7573.1824208171947</v>
      </c>
      <c r="AZ53" s="103">
        <f t="shared" si="56"/>
        <v>7551.8969306452991</v>
      </c>
      <c r="BA53" s="103">
        <f t="shared" si="56"/>
        <v>7397.127458624137</v>
      </c>
      <c r="BB53" s="103">
        <f t="shared" si="56"/>
        <v>7365.4467103954075</v>
      </c>
      <c r="BC53" s="103">
        <f t="shared" si="56"/>
        <v>7346.7115644835758</v>
      </c>
      <c r="BD53" s="103">
        <f t="shared" si="56"/>
        <v>7358.2378032669485</v>
      </c>
      <c r="BE53" s="103">
        <f t="shared" si="56"/>
        <v>7234.289295514187</v>
      </c>
      <c r="BF53" s="103">
        <f t="shared" si="56"/>
        <v>7332.8386058458163</v>
      </c>
      <c r="BG53" s="103">
        <f t="shared" si="56"/>
        <v>7114.3125243716431</v>
      </c>
      <c r="BH53" s="103">
        <f t="shared" si="56"/>
        <v>7208.3198162208246</v>
      </c>
      <c r="BI53" s="103">
        <f t="shared" si="56"/>
        <v>7218.530249661042</v>
      </c>
      <c r="BJ53" s="103">
        <f t="shared" si="56"/>
        <v>6920.1033885728493</v>
      </c>
      <c r="BK53" s="103">
        <f t="shared" si="56"/>
        <v>6813.302438848852</v>
      </c>
      <c r="BL53" s="103">
        <f t="shared" si="56"/>
        <v>6705.3394220334812</v>
      </c>
      <c r="BM53" s="103">
        <f t="shared" si="56"/>
        <v>6547.7213228423543</v>
      </c>
      <c r="BN53" s="103">
        <f t="shared" ref="BN53:CS53" si="57">SUM(BN30,BN40,BN42,BN47,-BN52)</f>
        <v>6416.2782325394728</v>
      </c>
      <c r="BO53" s="103">
        <f t="shared" si="57"/>
        <v>6208.0697163662671</v>
      </c>
      <c r="BP53" s="103">
        <f t="shared" si="57"/>
        <v>6254.5025309208777</v>
      </c>
      <c r="BQ53" s="103">
        <f t="shared" si="57"/>
        <v>6213.325138111426</v>
      </c>
      <c r="BR53" s="103">
        <f t="shared" si="57"/>
        <v>5970.2965972722732</v>
      </c>
      <c r="BS53" s="103">
        <f t="shared" si="57"/>
        <v>5842.2376902713968</v>
      </c>
      <c r="BT53" s="103">
        <f t="shared" si="57"/>
        <v>5579.5215910207316</v>
      </c>
      <c r="BU53" s="103">
        <f t="shared" si="57"/>
        <v>5474.1493316625565</v>
      </c>
      <c r="BV53" s="103">
        <f t="shared" si="57"/>
        <v>5601.2010567690877</v>
      </c>
      <c r="BW53" s="103">
        <f t="shared" si="57"/>
        <v>5672.4087807932938</v>
      </c>
      <c r="BX53" s="103">
        <f t="shared" si="57"/>
        <v>5950.5491362061939</v>
      </c>
      <c r="BY53" s="103">
        <f t="shared" si="57"/>
        <v>5951.6942078543889</v>
      </c>
      <c r="BZ53" s="103">
        <f t="shared" si="57"/>
        <v>5527.4287209677423</v>
      </c>
      <c r="CA53" s="103">
        <f t="shared" si="57"/>
        <v>5552.6787209677423</v>
      </c>
      <c r="CB53" s="103">
        <f t="shared" si="57"/>
        <v>6103.2287209677415</v>
      </c>
      <c r="CC53" s="103">
        <f t="shared" si="57"/>
        <v>6394.4287209677423</v>
      </c>
      <c r="CD53" s="103">
        <f t="shared" si="57"/>
        <v>6313.8387209677421</v>
      </c>
      <c r="CE53" s="103">
        <f t="shared" si="57"/>
        <v>6408.3587209677426</v>
      </c>
      <c r="CF53" s="103">
        <f t="shared" si="57"/>
        <v>6404.8787209677412</v>
      </c>
      <c r="CG53" s="103">
        <f t="shared" si="57"/>
        <v>6402.4387209677416</v>
      </c>
      <c r="CH53" s="103">
        <f t="shared" si="57"/>
        <v>6395.1087209677416</v>
      </c>
      <c r="CI53" s="103">
        <f t="shared" si="57"/>
        <v>6402.5187209677415</v>
      </c>
      <c r="CJ53" s="103">
        <f t="shared" si="57"/>
        <v>6405.4487209677418</v>
      </c>
      <c r="CK53" s="103">
        <f t="shared" si="57"/>
        <v>6405.748720967742</v>
      </c>
      <c r="CL53" s="103">
        <f t="shared" si="57"/>
        <v>6177.7187209677413</v>
      </c>
      <c r="CM53" s="103">
        <f t="shared" si="57"/>
        <v>6123.0487209677422</v>
      </c>
      <c r="CN53" s="103">
        <f t="shared" si="57"/>
        <v>6147.7987209677422</v>
      </c>
      <c r="CO53" s="103">
        <f t="shared" si="57"/>
        <v>6037.2987209677422</v>
      </c>
      <c r="CP53" s="103">
        <f t="shared" si="57"/>
        <v>5913.708720967742</v>
      </c>
      <c r="CQ53" s="103">
        <f t="shared" si="57"/>
        <v>5918.418720967742</v>
      </c>
      <c r="CR53" s="103">
        <f t="shared" si="57"/>
        <v>6020.7287209677415</v>
      </c>
      <c r="CS53" s="104">
        <f t="shared" si="57"/>
        <v>5820.0987209677414</v>
      </c>
      <c r="CT53" s="105">
        <f>SUM(B53:CS53)</f>
        <v>584710.66855003149</v>
      </c>
      <c r="CU53" s="149"/>
    </row>
    <row r="54" spans="1:17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74" ht="15.75" thickBot="1">
      <c r="A55" s="106" t="s">
        <v>54</v>
      </c>
      <c r="B55" s="107">
        <f t="shared" ref="B55:AG55" si="58">B25-B53</f>
        <v>2360.7089999999989</v>
      </c>
      <c r="C55" s="107">
        <f t="shared" si="58"/>
        <v>2472.4489999999987</v>
      </c>
      <c r="D55" s="107">
        <f t="shared" si="58"/>
        <v>2527.7389999999996</v>
      </c>
      <c r="E55" s="107">
        <f t="shared" si="58"/>
        <v>2517.6989999999996</v>
      </c>
      <c r="F55" s="107">
        <f t="shared" si="58"/>
        <v>2470.9989999999998</v>
      </c>
      <c r="G55" s="107">
        <f t="shared" si="58"/>
        <v>2609.4189999999999</v>
      </c>
      <c r="H55" s="107">
        <f t="shared" si="58"/>
        <v>2535.0090000000009</v>
      </c>
      <c r="I55" s="107">
        <f t="shared" si="58"/>
        <v>2571.0689999999995</v>
      </c>
      <c r="J55" s="107">
        <f t="shared" si="58"/>
        <v>2637.9289999999992</v>
      </c>
      <c r="K55" s="107">
        <f t="shared" si="58"/>
        <v>2783.1589999999987</v>
      </c>
      <c r="L55" s="107">
        <f t="shared" si="58"/>
        <v>2900.7190000000001</v>
      </c>
      <c r="M55" s="107">
        <f t="shared" si="58"/>
        <v>2829.009</v>
      </c>
      <c r="N55" s="107">
        <f t="shared" si="58"/>
        <v>2977.5389999999989</v>
      </c>
      <c r="O55" s="107">
        <f t="shared" si="58"/>
        <v>3055.0189999999984</v>
      </c>
      <c r="P55" s="107">
        <f t="shared" si="58"/>
        <v>3166.299</v>
      </c>
      <c r="Q55" s="107">
        <f t="shared" si="58"/>
        <v>3221.2289999999994</v>
      </c>
      <c r="R55" s="107">
        <f t="shared" si="58"/>
        <v>3329.4389999999985</v>
      </c>
      <c r="S55" s="107">
        <f t="shared" si="58"/>
        <v>3453.8189999999995</v>
      </c>
      <c r="T55" s="107">
        <f t="shared" si="58"/>
        <v>3376.7389999999996</v>
      </c>
      <c r="U55" s="107">
        <f t="shared" si="58"/>
        <v>3273.9889999999996</v>
      </c>
      <c r="V55" s="107">
        <f t="shared" si="58"/>
        <v>2780.9089999999987</v>
      </c>
      <c r="W55" s="107">
        <f t="shared" si="58"/>
        <v>2538.5689999999995</v>
      </c>
      <c r="X55" s="107">
        <f t="shared" si="58"/>
        <v>5888.8989999999985</v>
      </c>
      <c r="Y55" s="107">
        <f t="shared" si="58"/>
        <v>5766.588999999999</v>
      </c>
      <c r="Z55" s="107">
        <f t="shared" si="58"/>
        <v>5412.1115036998917</v>
      </c>
      <c r="AA55" s="107">
        <f t="shared" si="58"/>
        <v>5217.4767495513343</v>
      </c>
      <c r="AB55" s="107">
        <f t="shared" si="58"/>
        <v>5098.390647812811</v>
      </c>
      <c r="AC55" s="107">
        <f t="shared" si="58"/>
        <v>4935.8041232872047</v>
      </c>
      <c r="AD55" s="107">
        <f t="shared" si="58"/>
        <v>4827.6991098059889</v>
      </c>
      <c r="AE55" s="107">
        <f t="shared" si="58"/>
        <v>4712.4098956715516</v>
      </c>
      <c r="AF55" s="107">
        <f t="shared" si="58"/>
        <v>4662.7815582201392</v>
      </c>
      <c r="AG55" s="107">
        <f t="shared" si="58"/>
        <v>4743.0630114484011</v>
      </c>
      <c r="AH55" s="107">
        <f t="shared" ref="AH55:BM55" si="59">AH25-AH53</f>
        <v>4884.8621784623747</v>
      </c>
      <c r="AI55" s="107">
        <f t="shared" si="59"/>
        <v>4925.7329755339333</v>
      </c>
      <c r="AJ55" s="107">
        <f t="shared" si="59"/>
        <v>4750.4343141505969</v>
      </c>
      <c r="AK55" s="107">
        <f t="shared" si="59"/>
        <v>4873.9917970758106</v>
      </c>
      <c r="AL55" s="107">
        <f t="shared" si="59"/>
        <v>4642.7386912291313</v>
      </c>
      <c r="AM55" s="107">
        <f t="shared" si="59"/>
        <v>4501.3436436195989</v>
      </c>
      <c r="AN55" s="107">
        <f t="shared" si="59"/>
        <v>4234.7276627867432</v>
      </c>
      <c r="AO55" s="107">
        <f t="shared" si="59"/>
        <v>4269.0860229053078</v>
      </c>
      <c r="AP55" s="107">
        <f t="shared" si="59"/>
        <v>4534.9856164913126</v>
      </c>
      <c r="AQ55" s="107">
        <f t="shared" si="59"/>
        <v>4732.0914652125111</v>
      </c>
      <c r="AR55" s="107">
        <f t="shared" si="59"/>
        <v>4481.1973559933995</v>
      </c>
      <c r="AS55" s="107">
        <f t="shared" si="59"/>
        <v>4434.4407036514094</v>
      </c>
      <c r="AT55" s="107">
        <f t="shared" si="59"/>
        <v>4540.1413760961459</v>
      </c>
      <c r="AU55" s="107">
        <f t="shared" si="59"/>
        <v>4609.5851545364076</v>
      </c>
      <c r="AV55" s="107">
        <f t="shared" si="59"/>
        <v>4730.1284578169789</v>
      </c>
      <c r="AW55" s="107">
        <f t="shared" si="59"/>
        <v>4684.9188686750986</v>
      </c>
      <c r="AX55" s="107">
        <f t="shared" si="59"/>
        <v>4667.2092749402509</v>
      </c>
      <c r="AY55" s="107">
        <f t="shared" si="59"/>
        <v>4791.5253001505462</v>
      </c>
      <c r="AZ55" s="107">
        <f t="shared" si="59"/>
        <v>4821.8207903224438</v>
      </c>
      <c r="BA55" s="107">
        <f t="shared" si="59"/>
        <v>4938.6102623436045</v>
      </c>
      <c r="BB55" s="107">
        <f t="shared" si="59"/>
        <v>4912.7410105723347</v>
      </c>
      <c r="BC55" s="107">
        <f t="shared" si="59"/>
        <v>4933.9861564841667</v>
      </c>
      <c r="BD55" s="107">
        <f t="shared" si="59"/>
        <v>4909.709917700794</v>
      </c>
      <c r="BE55" s="107">
        <f t="shared" si="59"/>
        <v>4997.2484254535557</v>
      </c>
      <c r="BF55" s="107">
        <f t="shared" si="59"/>
        <v>4932.1591151219254</v>
      </c>
      <c r="BG55" s="107">
        <f t="shared" si="59"/>
        <v>5073.9851965960979</v>
      </c>
      <c r="BH55" s="107">
        <f t="shared" si="59"/>
        <v>4965.2379047469185</v>
      </c>
      <c r="BI55" s="107">
        <f t="shared" si="59"/>
        <v>4948.3274713067003</v>
      </c>
      <c r="BJ55" s="107">
        <f t="shared" si="59"/>
        <v>5217.6643323948929</v>
      </c>
      <c r="BK55" s="107">
        <f t="shared" si="59"/>
        <v>5317.6352821188902</v>
      </c>
      <c r="BL55" s="107">
        <f t="shared" si="59"/>
        <v>5388.9682989342618</v>
      </c>
      <c r="BM55" s="107">
        <f t="shared" si="59"/>
        <v>5474.0263981253875</v>
      </c>
      <c r="BN55" s="107">
        <f t="shared" ref="BN55:CS55" si="60">BN25-BN53</f>
        <v>5476.8294884282695</v>
      </c>
      <c r="BO55" s="107">
        <f t="shared" si="60"/>
        <v>5539.5580046014757</v>
      </c>
      <c r="BP55" s="107">
        <f t="shared" si="60"/>
        <v>5380.5851900468642</v>
      </c>
      <c r="BQ55" s="107">
        <f t="shared" si="60"/>
        <v>5370.3625828563145</v>
      </c>
      <c r="BR55" s="107">
        <f t="shared" si="60"/>
        <v>5545.7611236954699</v>
      </c>
      <c r="BS55" s="107">
        <f t="shared" si="60"/>
        <v>5590.7000306963437</v>
      </c>
      <c r="BT55" s="107">
        <f t="shared" si="60"/>
        <v>5775.7761299470094</v>
      </c>
      <c r="BU55" s="107">
        <f t="shared" si="60"/>
        <v>5809.1783893051852</v>
      </c>
      <c r="BV55" s="107">
        <f t="shared" si="60"/>
        <v>5525.7066641986539</v>
      </c>
      <c r="BW55" s="107">
        <f t="shared" si="60"/>
        <v>5313.6289401744489</v>
      </c>
      <c r="BX55" s="107">
        <f t="shared" si="60"/>
        <v>4977.6285847615482</v>
      </c>
      <c r="BY55" s="107">
        <f t="shared" si="60"/>
        <v>4937.3035131133529</v>
      </c>
      <c r="BZ55" s="107">
        <f t="shared" si="60"/>
        <v>1815.6889999999994</v>
      </c>
      <c r="CA55" s="107">
        <f t="shared" si="60"/>
        <v>1822.8289999999997</v>
      </c>
      <c r="CB55" s="107">
        <f t="shared" si="60"/>
        <v>1276.5990000000002</v>
      </c>
      <c r="CC55" s="107">
        <f t="shared" si="60"/>
        <v>1000.8289999999997</v>
      </c>
      <c r="CD55" s="107">
        <f t="shared" si="60"/>
        <v>1096.5989999999993</v>
      </c>
      <c r="CE55" s="107">
        <f t="shared" si="60"/>
        <v>998.00899999999911</v>
      </c>
      <c r="CF55" s="107">
        <f t="shared" si="60"/>
        <v>998.21900000000005</v>
      </c>
      <c r="CG55" s="107">
        <f t="shared" si="60"/>
        <v>1001.5289999999995</v>
      </c>
      <c r="CH55" s="107">
        <f t="shared" si="60"/>
        <v>1005.9290000000001</v>
      </c>
      <c r="CI55" s="107">
        <f t="shared" si="60"/>
        <v>1000.2190000000001</v>
      </c>
      <c r="CJ55" s="107">
        <f t="shared" si="60"/>
        <v>995.92900000000009</v>
      </c>
      <c r="CK55" s="107">
        <f t="shared" si="60"/>
        <v>1004.0089999999991</v>
      </c>
      <c r="CL55" s="107">
        <f t="shared" si="60"/>
        <v>1226.7089999999998</v>
      </c>
      <c r="CM55" s="107">
        <f t="shared" si="60"/>
        <v>1296.7889999999989</v>
      </c>
      <c r="CN55" s="107">
        <f t="shared" si="60"/>
        <v>1275.7089999999998</v>
      </c>
      <c r="CO55" s="107">
        <f t="shared" si="60"/>
        <v>1372.4789999999994</v>
      </c>
      <c r="CP55" s="107">
        <f t="shared" si="60"/>
        <v>1469.4789999999994</v>
      </c>
      <c r="CQ55" s="107">
        <f t="shared" si="60"/>
        <v>1440.7589999999991</v>
      </c>
      <c r="CR55" s="107">
        <f t="shared" si="60"/>
        <v>1340.3289999999997</v>
      </c>
      <c r="CS55" s="108">
        <f t="shared" si="60"/>
        <v>1547.2389999999996</v>
      </c>
      <c r="CT55" s="109">
        <f>SUM(B55:CS55)</f>
        <v>358004.84266287176</v>
      </c>
      <c r="CU55" s="149"/>
    </row>
    <row r="56" spans="1:174" ht="15.75" thickBot="1">
      <c r="A56" s="56" t="s">
        <v>55</v>
      </c>
      <c r="B56" s="35">
        <v>600</v>
      </c>
      <c r="C56" s="36">
        <v>650</v>
      </c>
      <c r="D56" s="36">
        <v>600</v>
      </c>
      <c r="E56" s="36">
        <v>550</v>
      </c>
      <c r="F56" s="36">
        <v>700</v>
      </c>
      <c r="G56" s="36">
        <v>700</v>
      </c>
      <c r="H56" s="36">
        <v>700</v>
      </c>
      <c r="I56" s="36">
        <v>700</v>
      </c>
      <c r="J56" s="36">
        <v>700</v>
      </c>
      <c r="K56" s="36">
        <v>800</v>
      </c>
      <c r="L56" s="36">
        <v>1050</v>
      </c>
      <c r="M56" s="36">
        <v>950</v>
      </c>
      <c r="N56" s="36">
        <v>1000</v>
      </c>
      <c r="O56" s="36">
        <v>1000</v>
      </c>
      <c r="P56" s="36">
        <v>1200</v>
      </c>
      <c r="Q56" s="36">
        <v>1200</v>
      </c>
      <c r="R56" s="36">
        <v>1200</v>
      </c>
      <c r="S56" s="36">
        <v>1300</v>
      </c>
      <c r="T56" s="36">
        <v>1450</v>
      </c>
      <c r="U56" s="36">
        <v>1450</v>
      </c>
      <c r="V56" s="36">
        <v>1200</v>
      </c>
      <c r="W56" s="36">
        <v>1200</v>
      </c>
      <c r="X56" s="36">
        <v>1400</v>
      </c>
      <c r="Y56" s="36">
        <v>1400</v>
      </c>
      <c r="Z56" s="36">
        <v>1300</v>
      </c>
      <c r="AA56" s="36">
        <v>1400</v>
      </c>
      <c r="AB56" s="36">
        <v>1500</v>
      </c>
      <c r="AC56" s="36">
        <v>1600</v>
      </c>
      <c r="AD56" s="36">
        <v>1500</v>
      </c>
      <c r="AE56" s="36">
        <v>1500</v>
      </c>
      <c r="AF56" s="36">
        <v>1500</v>
      </c>
      <c r="AG56" s="36">
        <v>1500</v>
      </c>
      <c r="AH56" s="36">
        <v>1900</v>
      </c>
      <c r="AI56" s="36">
        <v>2000</v>
      </c>
      <c r="AJ56" s="36">
        <v>2400</v>
      </c>
      <c r="AK56" s="36">
        <v>2600</v>
      </c>
      <c r="AL56" s="36">
        <v>2350</v>
      </c>
      <c r="AM56" s="36">
        <v>2000</v>
      </c>
      <c r="AN56" s="36">
        <v>1100</v>
      </c>
      <c r="AO56" s="36">
        <v>1000</v>
      </c>
      <c r="AP56" s="36">
        <v>1150</v>
      </c>
      <c r="AQ56" s="36">
        <v>1150</v>
      </c>
      <c r="AR56" s="36">
        <v>1100</v>
      </c>
      <c r="AS56" s="36">
        <v>1000</v>
      </c>
      <c r="AT56" s="36">
        <v>950</v>
      </c>
      <c r="AU56" s="36">
        <v>900</v>
      </c>
      <c r="AV56" s="36">
        <v>1200</v>
      </c>
      <c r="AW56" s="36">
        <v>1300</v>
      </c>
      <c r="AX56" s="36">
        <v>1000</v>
      </c>
      <c r="AY56" s="36">
        <v>1050</v>
      </c>
      <c r="AZ56" s="36">
        <v>1050</v>
      </c>
      <c r="BA56" s="36">
        <v>1050</v>
      </c>
      <c r="BB56" s="36">
        <v>850</v>
      </c>
      <c r="BC56" s="36">
        <v>750</v>
      </c>
      <c r="BD56" s="36">
        <v>850</v>
      </c>
      <c r="BE56" s="36">
        <v>900</v>
      </c>
      <c r="BF56" s="36">
        <v>1050</v>
      </c>
      <c r="BG56" s="36">
        <v>1150</v>
      </c>
      <c r="BH56" s="36">
        <v>1200</v>
      </c>
      <c r="BI56" s="36">
        <v>1200</v>
      </c>
      <c r="BJ56" s="36">
        <v>1700</v>
      </c>
      <c r="BK56" s="36">
        <v>1800</v>
      </c>
      <c r="BL56" s="36">
        <v>1850</v>
      </c>
      <c r="BM56" s="36">
        <v>2000</v>
      </c>
      <c r="BN56" s="36">
        <v>2350</v>
      </c>
      <c r="BO56" s="36">
        <v>2700</v>
      </c>
      <c r="BP56" s="36">
        <v>2600</v>
      </c>
      <c r="BQ56" s="36">
        <v>2650</v>
      </c>
      <c r="BR56" s="36">
        <v>2850</v>
      </c>
      <c r="BS56" s="36">
        <v>2925</v>
      </c>
      <c r="BT56" s="36">
        <v>2800</v>
      </c>
      <c r="BU56" s="36">
        <v>2950</v>
      </c>
      <c r="BV56" s="36">
        <v>3000</v>
      </c>
      <c r="BW56" s="36">
        <v>3150</v>
      </c>
      <c r="BX56" s="36">
        <v>2900</v>
      </c>
      <c r="BY56" s="36">
        <v>2950</v>
      </c>
      <c r="BZ56" s="36">
        <v>3100</v>
      </c>
      <c r="CA56" s="36">
        <v>3200</v>
      </c>
      <c r="CB56" s="36">
        <v>2500</v>
      </c>
      <c r="CC56" s="36">
        <v>2200</v>
      </c>
      <c r="CD56" s="36">
        <v>2250</v>
      </c>
      <c r="CE56" s="36">
        <v>2050</v>
      </c>
      <c r="CF56" s="36">
        <v>1900</v>
      </c>
      <c r="CG56" s="36">
        <v>1800</v>
      </c>
      <c r="CH56" s="36">
        <v>1750</v>
      </c>
      <c r="CI56" s="36">
        <v>1650</v>
      </c>
      <c r="CJ56" s="36">
        <v>1200</v>
      </c>
      <c r="CK56" s="36">
        <v>1200</v>
      </c>
      <c r="CL56" s="36">
        <v>1250</v>
      </c>
      <c r="CM56" s="36">
        <v>1250</v>
      </c>
      <c r="CN56" s="36">
        <v>1000</v>
      </c>
      <c r="CO56" s="36">
        <v>1050</v>
      </c>
      <c r="CP56" s="36">
        <v>1050</v>
      </c>
      <c r="CQ56" s="36">
        <v>1000</v>
      </c>
      <c r="CR56" s="36">
        <v>1250</v>
      </c>
      <c r="CS56" s="37">
        <v>1300</v>
      </c>
      <c r="CT56" s="30">
        <f>SUM(B56:CS56)</f>
        <v>146825</v>
      </c>
      <c r="CU56" s="151"/>
      <c r="CW56" s="139"/>
    </row>
    <row r="57" spans="1:174" ht="15.75" thickBot="1">
      <c r="A57" s="106" t="s">
        <v>56</v>
      </c>
      <c r="B57" s="107">
        <f t="shared" ref="B57:AG57" si="61">IF(B56&gt;B55,0,B55-B56)</f>
        <v>1760.7089999999989</v>
      </c>
      <c r="C57" s="107">
        <f t="shared" si="61"/>
        <v>1822.4489999999987</v>
      </c>
      <c r="D57" s="107">
        <f t="shared" si="61"/>
        <v>1927.7389999999996</v>
      </c>
      <c r="E57" s="107">
        <f t="shared" si="61"/>
        <v>1967.6989999999996</v>
      </c>
      <c r="F57" s="107">
        <f t="shared" si="61"/>
        <v>1770.9989999999998</v>
      </c>
      <c r="G57" s="107">
        <f t="shared" si="61"/>
        <v>1909.4189999999999</v>
      </c>
      <c r="H57" s="107">
        <f t="shared" si="61"/>
        <v>1835.0090000000009</v>
      </c>
      <c r="I57" s="107">
        <f t="shared" si="61"/>
        <v>1871.0689999999995</v>
      </c>
      <c r="J57" s="107">
        <f t="shared" si="61"/>
        <v>1937.9289999999992</v>
      </c>
      <c r="K57" s="107">
        <f t="shared" si="61"/>
        <v>1983.1589999999987</v>
      </c>
      <c r="L57" s="107">
        <f t="shared" si="61"/>
        <v>1850.7190000000001</v>
      </c>
      <c r="M57" s="107">
        <f t="shared" si="61"/>
        <v>1879.009</v>
      </c>
      <c r="N57" s="107">
        <f t="shared" si="61"/>
        <v>1977.5389999999989</v>
      </c>
      <c r="O57" s="107">
        <f t="shared" si="61"/>
        <v>2055.0189999999984</v>
      </c>
      <c r="P57" s="107">
        <f t="shared" si="61"/>
        <v>1966.299</v>
      </c>
      <c r="Q57" s="107">
        <f t="shared" si="61"/>
        <v>2021.2289999999994</v>
      </c>
      <c r="R57" s="107">
        <f t="shared" si="61"/>
        <v>2129.4389999999985</v>
      </c>
      <c r="S57" s="107">
        <f t="shared" si="61"/>
        <v>2153.8189999999995</v>
      </c>
      <c r="T57" s="107">
        <f t="shared" si="61"/>
        <v>1926.7389999999996</v>
      </c>
      <c r="U57" s="107">
        <f t="shared" si="61"/>
        <v>1823.9889999999996</v>
      </c>
      <c r="V57" s="107">
        <f t="shared" si="61"/>
        <v>1580.9089999999987</v>
      </c>
      <c r="W57" s="107">
        <f t="shared" si="61"/>
        <v>1338.5689999999995</v>
      </c>
      <c r="X57" s="107">
        <f t="shared" si="61"/>
        <v>4488.8989999999985</v>
      </c>
      <c r="Y57" s="107">
        <f t="shared" si="61"/>
        <v>4366.588999999999</v>
      </c>
      <c r="Z57" s="107">
        <f t="shared" si="61"/>
        <v>4112.1115036998917</v>
      </c>
      <c r="AA57" s="107">
        <f t="shared" si="61"/>
        <v>3817.4767495513343</v>
      </c>
      <c r="AB57" s="107">
        <f t="shared" si="61"/>
        <v>3598.390647812811</v>
      </c>
      <c r="AC57" s="107">
        <f t="shared" si="61"/>
        <v>3335.8041232872047</v>
      </c>
      <c r="AD57" s="107">
        <f t="shared" si="61"/>
        <v>3327.6991098059889</v>
      </c>
      <c r="AE57" s="107">
        <f t="shared" si="61"/>
        <v>3212.4098956715516</v>
      </c>
      <c r="AF57" s="107">
        <f t="shared" si="61"/>
        <v>3162.7815582201392</v>
      </c>
      <c r="AG57" s="107">
        <f t="shared" si="61"/>
        <v>3243.0630114484011</v>
      </c>
      <c r="AH57" s="107">
        <f t="shared" ref="AH57:BM57" si="62">IF(AH56&gt;AH55,0,AH55-AH56)</f>
        <v>2984.8621784623747</v>
      </c>
      <c r="AI57" s="107">
        <f t="shared" si="62"/>
        <v>2925.7329755339333</v>
      </c>
      <c r="AJ57" s="107">
        <f t="shared" si="62"/>
        <v>2350.4343141505969</v>
      </c>
      <c r="AK57" s="107">
        <f t="shared" si="62"/>
        <v>2273.9917970758106</v>
      </c>
      <c r="AL57" s="107">
        <f t="shared" si="62"/>
        <v>2292.7386912291313</v>
      </c>
      <c r="AM57" s="107">
        <f t="shared" si="62"/>
        <v>2501.3436436195989</v>
      </c>
      <c r="AN57" s="107">
        <f t="shared" si="62"/>
        <v>3134.7276627867432</v>
      </c>
      <c r="AO57" s="107">
        <f t="shared" si="62"/>
        <v>3269.0860229053078</v>
      </c>
      <c r="AP57" s="107">
        <f t="shared" si="62"/>
        <v>3384.9856164913126</v>
      </c>
      <c r="AQ57" s="107">
        <f t="shared" si="62"/>
        <v>3582.0914652125111</v>
      </c>
      <c r="AR57" s="107">
        <f t="shared" si="62"/>
        <v>3381.1973559933995</v>
      </c>
      <c r="AS57" s="107">
        <f t="shared" si="62"/>
        <v>3434.4407036514094</v>
      </c>
      <c r="AT57" s="107">
        <f t="shared" si="62"/>
        <v>3590.1413760961459</v>
      </c>
      <c r="AU57" s="107">
        <f t="shared" si="62"/>
        <v>3709.5851545364076</v>
      </c>
      <c r="AV57" s="107">
        <f t="shared" si="62"/>
        <v>3530.1284578169789</v>
      </c>
      <c r="AW57" s="107">
        <f t="shared" si="62"/>
        <v>3384.9188686750986</v>
      </c>
      <c r="AX57" s="107">
        <f t="shared" si="62"/>
        <v>3667.2092749402509</v>
      </c>
      <c r="AY57" s="107">
        <f t="shared" si="62"/>
        <v>3741.5253001505462</v>
      </c>
      <c r="AZ57" s="107">
        <f t="shared" si="62"/>
        <v>3771.8207903224438</v>
      </c>
      <c r="BA57" s="107">
        <f t="shared" si="62"/>
        <v>3888.6102623436045</v>
      </c>
      <c r="BB57" s="107">
        <f t="shared" si="62"/>
        <v>4062.7410105723347</v>
      </c>
      <c r="BC57" s="107">
        <f t="shared" si="62"/>
        <v>4183.9861564841667</v>
      </c>
      <c r="BD57" s="107">
        <f t="shared" si="62"/>
        <v>4059.709917700794</v>
      </c>
      <c r="BE57" s="107">
        <f t="shared" si="62"/>
        <v>4097.2484254535557</v>
      </c>
      <c r="BF57" s="107">
        <f t="shared" si="62"/>
        <v>3882.1591151219254</v>
      </c>
      <c r="BG57" s="107">
        <f t="shared" si="62"/>
        <v>3923.9851965960979</v>
      </c>
      <c r="BH57" s="107">
        <f t="shared" si="62"/>
        <v>3765.2379047469185</v>
      </c>
      <c r="BI57" s="107">
        <f t="shared" si="62"/>
        <v>3748.3274713067003</v>
      </c>
      <c r="BJ57" s="107">
        <f t="shared" si="62"/>
        <v>3517.6643323948929</v>
      </c>
      <c r="BK57" s="107">
        <f t="shared" si="62"/>
        <v>3517.6352821188902</v>
      </c>
      <c r="BL57" s="107">
        <f t="shared" si="62"/>
        <v>3538.9682989342618</v>
      </c>
      <c r="BM57" s="107">
        <f t="shared" si="62"/>
        <v>3474.0263981253875</v>
      </c>
      <c r="BN57" s="107">
        <f t="shared" ref="BN57:CS57" si="63">IF(BN56&gt;BN55,0,BN55-BN56)</f>
        <v>3126.8294884282695</v>
      </c>
      <c r="BO57" s="107">
        <f t="shared" si="63"/>
        <v>2839.5580046014757</v>
      </c>
      <c r="BP57" s="107">
        <f t="shared" si="63"/>
        <v>2780.5851900468642</v>
      </c>
      <c r="BQ57" s="107">
        <f t="shared" si="63"/>
        <v>2720.3625828563145</v>
      </c>
      <c r="BR57" s="107">
        <f t="shared" si="63"/>
        <v>2695.7611236954699</v>
      </c>
      <c r="BS57" s="107">
        <f t="shared" si="63"/>
        <v>2665.7000306963437</v>
      </c>
      <c r="BT57" s="107">
        <f t="shared" si="63"/>
        <v>2975.7761299470094</v>
      </c>
      <c r="BU57" s="107">
        <f t="shared" si="63"/>
        <v>2859.1783893051852</v>
      </c>
      <c r="BV57" s="107">
        <f t="shared" si="63"/>
        <v>2525.7066641986539</v>
      </c>
      <c r="BW57" s="107">
        <f t="shared" si="63"/>
        <v>2163.6289401744489</v>
      </c>
      <c r="BX57" s="107">
        <f t="shared" si="63"/>
        <v>2077.6285847615482</v>
      </c>
      <c r="BY57" s="107">
        <f t="shared" si="63"/>
        <v>1987.3035131133529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46.78899999999885</v>
      </c>
      <c r="CN57" s="107">
        <f t="shared" si="63"/>
        <v>275.70899999999983</v>
      </c>
      <c r="CO57" s="107">
        <f t="shared" si="63"/>
        <v>322.47899999999936</v>
      </c>
      <c r="CP57" s="107">
        <f t="shared" si="63"/>
        <v>419.47899999999936</v>
      </c>
      <c r="CQ57" s="107">
        <f t="shared" si="63"/>
        <v>440.75899999999911</v>
      </c>
      <c r="CR57" s="107">
        <f t="shared" si="63"/>
        <v>90.328999999999724</v>
      </c>
      <c r="CS57" s="108">
        <f t="shared" si="63"/>
        <v>247.23899999999958</v>
      </c>
      <c r="CT57" s="109">
        <f>SUM(B57:CS57)</f>
        <v>221986.74566287172</v>
      </c>
      <c r="CU57" s="64"/>
      <c r="CW57" s="139"/>
    </row>
    <row r="58" spans="1:17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74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74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74">
      <c r="A61" s="21" t="s">
        <v>32</v>
      </c>
      <c r="B61" s="172">
        <f>SUM(B62:B68)</f>
        <v>2210.5810000000001</v>
      </c>
      <c r="C61" s="172">
        <f>SUM(C62:C68)</f>
        <v>2207.5810000000001</v>
      </c>
      <c r="D61" s="172">
        <f t="shared" ref="D61:BO61" si="64">SUM(D62:D68)</f>
        <v>2207.5810000000001</v>
      </c>
      <c r="E61" s="172">
        <f t="shared" si="64"/>
        <v>2204.5810000000001</v>
      </c>
      <c r="F61" s="172">
        <f t="shared" si="64"/>
        <v>2203.5810000000001</v>
      </c>
      <c r="G61" s="172">
        <f t="shared" si="64"/>
        <v>2206.5810000000001</v>
      </c>
      <c r="H61" s="172">
        <f t="shared" si="64"/>
        <v>2200.5810000000001</v>
      </c>
      <c r="I61" s="172">
        <f t="shared" si="64"/>
        <v>2195.5810000000001</v>
      </c>
      <c r="J61" s="172">
        <f t="shared" si="64"/>
        <v>2199.5810000000001</v>
      </c>
      <c r="K61" s="172">
        <f t="shared" si="64"/>
        <v>2198.5810000000001</v>
      </c>
      <c r="L61" s="172">
        <f t="shared" si="64"/>
        <v>2199.5810000000001</v>
      </c>
      <c r="M61" s="172">
        <f t="shared" si="64"/>
        <v>2200.5810000000001</v>
      </c>
      <c r="N61" s="172">
        <f t="shared" si="64"/>
        <v>2202.5810000000001</v>
      </c>
      <c r="O61" s="172">
        <f t="shared" si="64"/>
        <v>2200.5810000000001</v>
      </c>
      <c r="P61" s="172">
        <f t="shared" si="64"/>
        <v>2199.5810000000001</v>
      </c>
      <c r="Q61" s="172">
        <f t="shared" si="64"/>
        <v>2199.5810000000001</v>
      </c>
      <c r="R61" s="172">
        <f t="shared" si="64"/>
        <v>2200.5810000000001</v>
      </c>
      <c r="S61" s="172">
        <f t="shared" si="64"/>
        <v>2205.5810000000001</v>
      </c>
      <c r="T61" s="172">
        <f t="shared" si="64"/>
        <v>2202.5810000000001</v>
      </c>
      <c r="U61" s="172">
        <f t="shared" si="64"/>
        <v>2201.5810000000001</v>
      </c>
      <c r="V61" s="172">
        <f t="shared" si="64"/>
        <v>2199.5810000000001</v>
      </c>
      <c r="W61" s="172">
        <f t="shared" si="64"/>
        <v>2227.5810000000001</v>
      </c>
      <c r="X61" s="172">
        <f t="shared" si="64"/>
        <v>2261.5810000000001</v>
      </c>
      <c r="Y61" s="172">
        <f t="shared" si="64"/>
        <v>2276.5810000000001</v>
      </c>
      <c r="Z61" s="172">
        <f t="shared" si="64"/>
        <v>2294.5810000000001</v>
      </c>
      <c r="AA61" s="172">
        <f t="shared" si="64"/>
        <v>2315.5810000000001</v>
      </c>
      <c r="AB61" s="172">
        <f t="shared" si="64"/>
        <v>2332.5810000000001</v>
      </c>
      <c r="AC61" s="172">
        <f t="shared" si="64"/>
        <v>2347.5810000000001</v>
      </c>
      <c r="AD61" s="172">
        <f t="shared" si="64"/>
        <v>2372.5810000000001</v>
      </c>
      <c r="AE61" s="172">
        <f t="shared" si="64"/>
        <v>2379.5810000000001</v>
      </c>
      <c r="AF61" s="172">
        <f t="shared" si="64"/>
        <v>2377.5810000000001</v>
      </c>
      <c r="AG61" s="172">
        <f t="shared" si="64"/>
        <v>2379.5810000000001</v>
      </c>
      <c r="AH61" s="172">
        <f t="shared" si="64"/>
        <v>2381.8810000000003</v>
      </c>
      <c r="AI61" s="172">
        <f t="shared" si="64"/>
        <v>2380.8810000000003</v>
      </c>
      <c r="AJ61" s="172">
        <f t="shared" si="64"/>
        <v>2381.8810000000003</v>
      </c>
      <c r="AK61" s="172">
        <f t="shared" si="64"/>
        <v>2386.8810000000003</v>
      </c>
      <c r="AL61" s="172">
        <f t="shared" si="64"/>
        <v>2383.8810000000003</v>
      </c>
      <c r="AM61" s="172">
        <f t="shared" si="64"/>
        <v>2382.8810000000003</v>
      </c>
      <c r="AN61" s="172">
        <f t="shared" si="64"/>
        <v>2385.8810000000003</v>
      </c>
      <c r="AO61" s="172">
        <f t="shared" si="64"/>
        <v>2386.8810000000003</v>
      </c>
      <c r="AP61" s="172">
        <f t="shared" si="64"/>
        <v>2382.8810000000003</v>
      </c>
      <c r="AQ61" s="172">
        <f t="shared" si="64"/>
        <v>2383.8810000000003</v>
      </c>
      <c r="AR61" s="172">
        <f t="shared" si="64"/>
        <v>2385.8810000000003</v>
      </c>
      <c r="AS61" s="172">
        <f t="shared" si="64"/>
        <v>2382.8810000000003</v>
      </c>
      <c r="AT61" s="172">
        <f t="shared" si="64"/>
        <v>2376.8810000000003</v>
      </c>
      <c r="AU61" s="172">
        <f t="shared" si="64"/>
        <v>2371.8810000000003</v>
      </c>
      <c r="AV61" s="172">
        <f t="shared" si="64"/>
        <v>2366.8810000000003</v>
      </c>
      <c r="AW61" s="172">
        <f t="shared" si="64"/>
        <v>2367.8810000000003</v>
      </c>
      <c r="AX61" s="172">
        <f t="shared" si="64"/>
        <v>2368.8810000000003</v>
      </c>
      <c r="AY61" s="172">
        <f t="shared" si="64"/>
        <v>2368.8810000000003</v>
      </c>
      <c r="AZ61" s="172">
        <f t="shared" si="64"/>
        <v>2371.8810000000003</v>
      </c>
      <c r="BA61" s="172">
        <f t="shared" si="64"/>
        <v>2377.8810000000003</v>
      </c>
      <c r="BB61" s="172">
        <f t="shared" si="64"/>
        <v>2374.8810000000003</v>
      </c>
      <c r="BC61" s="172">
        <f t="shared" si="64"/>
        <v>2372.8810000000003</v>
      </c>
      <c r="BD61" s="172">
        <f t="shared" si="64"/>
        <v>2374.8810000000003</v>
      </c>
      <c r="BE61" s="172">
        <f t="shared" si="64"/>
        <v>2372.8810000000003</v>
      </c>
      <c r="BF61" s="172">
        <f t="shared" si="64"/>
        <v>2369.8810000000003</v>
      </c>
      <c r="BG61" s="172">
        <f t="shared" si="64"/>
        <v>2371.8810000000003</v>
      </c>
      <c r="BH61" s="172">
        <f t="shared" si="64"/>
        <v>2374.8810000000003</v>
      </c>
      <c r="BI61" s="172">
        <f t="shared" si="64"/>
        <v>2374.8810000000003</v>
      </c>
      <c r="BJ61" s="172">
        <f t="shared" si="64"/>
        <v>2368.8810000000003</v>
      </c>
      <c r="BK61" s="172">
        <f t="shared" si="64"/>
        <v>2364.8810000000003</v>
      </c>
      <c r="BL61" s="172">
        <f t="shared" si="64"/>
        <v>2365.8810000000003</v>
      </c>
      <c r="BM61" s="172">
        <f t="shared" si="64"/>
        <v>2367.8810000000003</v>
      </c>
      <c r="BN61" s="172">
        <f t="shared" si="64"/>
        <v>2368.8810000000003</v>
      </c>
      <c r="BO61" s="172">
        <f t="shared" si="64"/>
        <v>2369.8810000000003</v>
      </c>
      <c r="BP61" s="172">
        <f t="shared" ref="BP61:CS61" si="65">SUM(BP62:BP68)</f>
        <v>2370.8810000000003</v>
      </c>
      <c r="BQ61" s="172">
        <f t="shared" si="65"/>
        <v>2373.8810000000003</v>
      </c>
      <c r="BR61" s="172">
        <f t="shared" si="65"/>
        <v>2374.8810000000003</v>
      </c>
      <c r="BS61" s="172">
        <f t="shared" si="65"/>
        <v>2368.8810000000003</v>
      </c>
      <c r="BT61" s="172">
        <f t="shared" si="65"/>
        <v>2370.8810000000003</v>
      </c>
      <c r="BU61" s="172">
        <f t="shared" si="65"/>
        <v>2380.8810000000003</v>
      </c>
      <c r="BV61" s="172">
        <f t="shared" si="65"/>
        <v>2388.8810000000003</v>
      </c>
      <c r="BW61" s="172">
        <f t="shared" si="65"/>
        <v>2401.8810000000003</v>
      </c>
      <c r="BX61" s="172">
        <f t="shared" si="65"/>
        <v>2411.8810000000003</v>
      </c>
      <c r="BY61" s="172">
        <f t="shared" si="65"/>
        <v>2412.8810000000003</v>
      </c>
      <c r="BZ61" s="172">
        <f t="shared" si="65"/>
        <v>2406.8810000000003</v>
      </c>
      <c r="CA61" s="172">
        <f t="shared" si="65"/>
        <v>2404.8810000000003</v>
      </c>
      <c r="CB61" s="172">
        <f t="shared" si="65"/>
        <v>2406.8810000000003</v>
      </c>
      <c r="CC61" s="172">
        <f t="shared" si="65"/>
        <v>2408.8810000000003</v>
      </c>
      <c r="CD61" s="172">
        <f t="shared" si="65"/>
        <v>2412.8810000000003</v>
      </c>
      <c r="CE61" s="172">
        <f t="shared" si="65"/>
        <v>2420.8810000000003</v>
      </c>
      <c r="CF61" s="172">
        <f t="shared" si="65"/>
        <v>2424.8810000000003</v>
      </c>
      <c r="CG61" s="172">
        <f t="shared" si="65"/>
        <v>2424.8810000000003</v>
      </c>
      <c r="CH61" s="172">
        <f t="shared" si="65"/>
        <v>2428.8810000000003</v>
      </c>
      <c r="CI61" s="172">
        <f t="shared" si="65"/>
        <v>2430.8810000000003</v>
      </c>
      <c r="CJ61" s="172">
        <f t="shared" si="65"/>
        <v>2429.8810000000003</v>
      </c>
      <c r="CK61" s="172">
        <f t="shared" si="65"/>
        <v>2433.8810000000003</v>
      </c>
      <c r="CL61" s="172">
        <f t="shared" si="65"/>
        <v>2437.8810000000003</v>
      </c>
      <c r="CM61" s="172">
        <f t="shared" si="65"/>
        <v>2432.8810000000003</v>
      </c>
      <c r="CN61" s="172">
        <f t="shared" si="65"/>
        <v>2428.8810000000003</v>
      </c>
      <c r="CO61" s="172">
        <f t="shared" si="65"/>
        <v>2427.8810000000003</v>
      </c>
      <c r="CP61" s="172">
        <f t="shared" si="65"/>
        <v>2419.8810000000003</v>
      </c>
      <c r="CQ61" s="172">
        <f t="shared" si="65"/>
        <v>2419.8810000000003</v>
      </c>
      <c r="CR61" s="172">
        <f t="shared" si="65"/>
        <v>2419.8810000000003</v>
      </c>
      <c r="CS61" s="173">
        <f t="shared" si="65"/>
        <v>2419.8810000000003</v>
      </c>
      <c r="CT61" s="237">
        <f>SUM(B61:CS61)</f>
        <v>224880.97599999959</v>
      </c>
      <c r="CU61" s="149"/>
      <c r="CV61" s="150"/>
      <c r="CW61" s="140"/>
      <c r="CX61" s="241"/>
      <c r="CY61" s="140"/>
      <c r="CZ61" s="140"/>
      <c r="DA61" s="140"/>
      <c r="DB61" s="140"/>
      <c r="DC61" s="140"/>
      <c r="DD61" s="140"/>
      <c r="DE61" s="140"/>
      <c r="DF61" s="140"/>
      <c r="DG61" s="140"/>
      <c r="DH61" s="140"/>
      <c r="DI61" s="140"/>
      <c r="DJ61" s="140"/>
      <c r="DK61" s="140"/>
      <c r="DL61" s="140"/>
      <c r="DM61" s="140"/>
      <c r="DN61" s="140"/>
      <c r="DO61" s="140"/>
      <c r="DP61" s="140"/>
      <c r="DQ61" s="140"/>
      <c r="DR61" s="140"/>
      <c r="DS61" s="140"/>
      <c r="DT61" s="140"/>
      <c r="DU61" s="140"/>
      <c r="DV61" s="140"/>
      <c r="DW61" s="140"/>
      <c r="DX61" s="140"/>
      <c r="DY61" s="140"/>
      <c r="DZ61" s="140"/>
      <c r="EA61" s="140"/>
      <c r="EB61" s="140"/>
      <c r="EC61" s="140"/>
      <c r="ED61" s="140"/>
      <c r="EE61" s="140"/>
      <c r="EF61" s="140"/>
      <c r="EG61" s="140"/>
      <c r="EH61" s="140"/>
      <c r="EI61" s="140"/>
      <c r="EJ61" s="140"/>
      <c r="EK61" s="140"/>
      <c r="EL61" s="140"/>
      <c r="EM61" s="140"/>
      <c r="EN61" s="140"/>
      <c r="EO61" s="140"/>
      <c r="EP61" s="140"/>
      <c r="EQ61" s="140"/>
      <c r="ER61" s="140"/>
      <c r="ES61" s="140"/>
      <c r="ET61" s="140"/>
      <c r="EU61" s="140"/>
      <c r="EV61" s="140"/>
      <c r="EW61" s="140"/>
      <c r="EX61" s="140"/>
      <c r="EY61" s="140"/>
      <c r="EZ61" s="140"/>
      <c r="FA61" s="140"/>
      <c r="FB61" s="140"/>
      <c r="FC61" s="140"/>
      <c r="FD61" s="140"/>
      <c r="FE61" s="140"/>
      <c r="FF61" s="140"/>
      <c r="FG61" s="140"/>
      <c r="FH61" s="140"/>
      <c r="FI61" s="140"/>
      <c r="FJ61" s="140"/>
      <c r="FK61" s="140"/>
      <c r="FL61" s="140"/>
      <c r="FM61" s="140"/>
      <c r="FN61" s="140"/>
      <c r="FO61" s="140"/>
      <c r="FP61" s="140"/>
      <c r="FQ61" s="140"/>
      <c r="FR61" s="140"/>
    </row>
    <row r="62" spans="1:174">
      <c r="A62" s="25" t="s">
        <v>33</v>
      </c>
      <c r="B62" s="31">
        <v>444</v>
      </c>
      <c r="C62" s="32">
        <v>444</v>
      </c>
      <c r="D62" s="32">
        <v>444</v>
      </c>
      <c r="E62" s="32">
        <v>444</v>
      </c>
      <c r="F62" s="32">
        <v>444</v>
      </c>
      <c r="G62" s="32">
        <v>444</v>
      </c>
      <c r="H62" s="32">
        <v>444</v>
      </c>
      <c r="I62" s="32">
        <v>444</v>
      </c>
      <c r="J62" s="32">
        <v>444</v>
      </c>
      <c r="K62" s="32">
        <v>444</v>
      </c>
      <c r="L62" s="32">
        <v>444</v>
      </c>
      <c r="M62" s="32">
        <v>444</v>
      </c>
      <c r="N62" s="32">
        <v>444</v>
      </c>
      <c r="O62" s="32">
        <v>444</v>
      </c>
      <c r="P62" s="32">
        <v>444</v>
      </c>
      <c r="Q62" s="32">
        <v>444</v>
      </c>
      <c r="R62" s="32">
        <v>444</v>
      </c>
      <c r="S62" s="32">
        <v>444</v>
      </c>
      <c r="T62" s="32">
        <v>444</v>
      </c>
      <c r="U62" s="32">
        <v>444</v>
      </c>
      <c r="V62" s="32">
        <v>444</v>
      </c>
      <c r="W62" s="32">
        <v>444</v>
      </c>
      <c r="X62" s="32">
        <v>444</v>
      </c>
      <c r="Y62" s="32">
        <v>444</v>
      </c>
      <c r="Z62" s="32">
        <v>444</v>
      </c>
      <c r="AA62" s="32">
        <v>444</v>
      </c>
      <c r="AB62" s="32">
        <v>444</v>
      </c>
      <c r="AC62" s="32">
        <v>444</v>
      </c>
      <c r="AD62" s="32">
        <v>444</v>
      </c>
      <c r="AE62" s="32">
        <v>444</v>
      </c>
      <c r="AF62" s="32">
        <v>444</v>
      </c>
      <c r="AG62" s="32">
        <v>444</v>
      </c>
      <c r="AH62" s="32">
        <v>444</v>
      </c>
      <c r="AI62" s="32">
        <v>444</v>
      </c>
      <c r="AJ62" s="32">
        <v>444</v>
      </c>
      <c r="AK62" s="32">
        <v>444</v>
      </c>
      <c r="AL62" s="32">
        <v>444</v>
      </c>
      <c r="AM62" s="32">
        <v>444</v>
      </c>
      <c r="AN62" s="32">
        <v>444</v>
      </c>
      <c r="AO62" s="32">
        <v>444</v>
      </c>
      <c r="AP62" s="32">
        <v>444</v>
      </c>
      <c r="AQ62" s="32">
        <v>444</v>
      </c>
      <c r="AR62" s="32">
        <v>444</v>
      </c>
      <c r="AS62" s="32">
        <v>444</v>
      </c>
      <c r="AT62" s="32">
        <v>444</v>
      </c>
      <c r="AU62" s="32">
        <v>444</v>
      </c>
      <c r="AV62" s="32">
        <v>444</v>
      </c>
      <c r="AW62" s="32">
        <v>444</v>
      </c>
      <c r="AX62" s="32">
        <v>444</v>
      </c>
      <c r="AY62" s="32">
        <v>444</v>
      </c>
      <c r="AZ62" s="32">
        <v>444</v>
      </c>
      <c r="BA62" s="32">
        <v>444</v>
      </c>
      <c r="BB62" s="32">
        <v>444</v>
      </c>
      <c r="BC62" s="32">
        <v>444</v>
      </c>
      <c r="BD62" s="32">
        <v>444</v>
      </c>
      <c r="BE62" s="32">
        <v>444</v>
      </c>
      <c r="BF62" s="32">
        <v>444</v>
      </c>
      <c r="BG62" s="32">
        <v>444</v>
      </c>
      <c r="BH62" s="32">
        <v>444</v>
      </c>
      <c r="BI62" s="32">
        <v>444</v>
      </c>
      <c r="BJ62" s="32">
        <v>444</v>
      </c>
      <c r="BK62" s="32">
        <v>444</v>
      </c>
      <c r="BL62" s="32">
        <v>444</v>
      </c>
      <c r="BM62" s="32">
        <v>444</v>
      </c>
      <c r="BN62" s="32">
        <v>444</v>
      </c>
      <c r="BO62" s="32">
        <v>444</v>
      </c>
      <c r="BP62" s="32">
        <v>444</v>
      </c>
      <c r="BQ62" s="32">
        <v>444</v>
      </c>
      <c r="BR62" s="32">
        <v>444</v>
      </c>
      <c r="BS62" s="32">
        <v>444</v>
      </c>
      <c r="BT62" s="32">
        <v>444</v>
      </c>
      <c r="BU62" s="32">
        <v>444</v>
      </c>
      <c r="BV62" s="32">
        <v>444</v>
      </c>
      <c r="BW62" s="32">
        <v>444</v>
      </c>
      <c r="BX62" s="32">
        <v>444</v>
      </c>
      <c r="BY62" s="32">
        <v>444</v>
      </c>
      <c r="BZ62" s="32">
        <v>444</v>
      </c>
      <c r="CA62" s="32">
        <v>444</v>
      </c>
      <c r="CB62" s="32">
        <v>444</v>
      </c>
      <c r="CC62" s="32">
        <v>444</v>
      </c>
      <c r="CD62" s="32">
        <v>444</v>
      </c>
      <c r="CE62" s="32">
        <v>444</v>
      </c>
      <c r="CF62" s="32">
        <v>444</v>
      </c>
      <c r="CG62" s="32">
        <v>444</v>
      </c>
      <c r="CH62" s="32">
        <v>444</v>
      </c>
      <c r="CI62" s="32">
        <v>444</v>
      </c>
      <c r="CJ62" s="32">
        <v>444</v>
      </c>
      <c r="CK62" s="32">
        <v>444</v>
      </c>
      <c r="CL62" s="32">
        <v>444</v>
      </c>
      <c r="CM62" s="32">
        <v>444</v>
      </c>
      <c r="CN62" s="32">
        <v>444</v>
      </c>
      <c r="CO62" s="32">
        <v>444</v>
      </c>
      <c r="CP62" s="32">
        <v>444</v>
      </c>
      <c r="CQ62" s="32">
        <v>444</v>
      </c>
      <c r="CR62" s="32">
        <v>444</v>
      </c>
      <c r="CS62" s="33">
        <v>444</v>
      </c>
      <c r="CT62" s="30">
        <f t="shared" ref="CT62:CT68" si="66">SUM(B62:CS62)</f>
        <v>42624</v>
      </c>
      <c r="CU62" s="151"/>
      <c r="CV62" s="249"/>
      <c r="CW62" s="140"/>
      <c r="CY62" s="140"/>
      <c r="CZ62" s="140"/>
      <c r="DA62" s="140"/>
      <c r="DB62" s="140"/>
      <c r="DC62" s="140"/>
      <c r="DD62" s="140"/>
      <c r="DE62" s="140"/>
      <c r="DF62" s="140"/>
      <c r="DG62" s="140"/>
      <c r="DH62" s="140"/>
      <c r="DI62" s="140"/>
      <c r="DJ62" s="140"/>
      <c r="DK62" s="140"/>
      <c r="DL62" s="140"/>
      <c r="DM62" s="140"/>
      <c r="DN62" s="140"/>
      <c r="DO62" s="140"/>
      <c r="DP62" s="140"/>
      <c r="DQ62" s="140"/>
      <c r="DR62" s="140"/>
      <c r="DS62" s="140"/>
      <c r="DT62" s="140"/>
      <c r="DU62" s="140"/>
      <c r="DV62" s="140"/>
      <c r="DW62" s="140"/>
      <c r="DX62" s="140"/>
      <c r="DY62" s="140"/>
      <c r="DZ62" s="140"/>
      <c r="EA62" s="140"/>
      <c r="EB62" s="140"/>
      <c r="EC62" s="140"/>
      <c r="ED62" s="140"/>
      <c r="EE62" s="140"/>
      <c r="EF62" s="140"/>
      <c r="EG62" s="140"/>
      <c r="EH62" s="140"/>
      <c r="EI62" s="140"/>
      <c r="EJ62" s="140"/>
      <c r="EK62" s="140"/>
      <c r="EL62" s="140"/>
      <c r="EM62" s="140"/>
      <c r="EN62" s="140"/>
      <c r="EO62" s="140"/>
      <c r="EP62" s="140"/>
      <c r="EQ62" s="140"/>
      <c r="ER62" s="140"/>
      <c r="ES62" s="140"/>
      <c r="ET62" s="140"/>
      <c r="EU62" s="140"/>
      <c r="EV62" s="140"/>
      <c r="EW62" s="140"/>
      <c r="EX62" s="140"/>
      <c r="EY62" s="140"/>
      <c r="EZ62" s="140"/>
      <c r="FA62" s="140"/>
      <c r="FB62" s="140"/>
      <c r="FC62" s="140"/>
      <c r="FD62" s="140"/>
      <c r="FE62" s="140"/>
      <c r="FF62" s="140"/>
      <c r="FG62" s="140"/>
      <c r="FH62" s="140"/>
      <c r="FI62" s="140"/>
      <c r="FJ62" s="140"/>
      <c r="FK62" s="140"/>
      <c r="FL62" s="140"/>
      <c r="FM62" s="140"/>
      <c r="FN62" s="140"/>
      <c r="FO62" s="140"/>
      <c r="FP62" s="140"/>
      <c r="FQ62" s="140"/>
      <c r="FR62" s="140"/>
    </row>
    <row r="63" spans="1:174">
      <c r="A63" s="25" t="s">
        <v>34</v>
      </c>
      <c r="B63" s="31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0</v>
      </c>
      <c r="BJ63" s="32">
        <v>0</v>
      </c>
      <c r="BK63" s="32">
        <v>0</v>
      </c>
      <c r="BL63" s="32">
        <v>0</v>
      </c>
      <c r="BM63" s="32">
        <v>0</v>
      </c>
      <c r="BN63" s="32">
        <v>0</v>
      </c>
      <c r="BO63" s="32">
        <v>0</v>
      </c>
      <c r="BP63" s="32">
        <v>0</v>
      </c>
      <c r="BQ63" s="32">
        <v>0</v>
      </c>
      <c r="BR63" s="32">
        <v>0</v>
      </c>
      <c r="BS63" s="32">
        <v>0</v>
      </c>
      <c r="BT63" s="32">
        <v>0</v>
      </c>
      <c r="BU63" s="32">
        <v>0</v>
      </c>
      <c r="BV63" s="32">
        <v>0</v>
      </c>
      <c r="BW63" s="32">
        <v>0</v>
      </c>
      <c r="BX63" s="32">
        <v>0</v>
      </c>
      <c r="BY63" s="32">
        <v>0</v>
      </c>
      <c r="BZ63" s="32">
        <v>0</v>
      </c>
      <c r="CA63" s="32">
        <v>0</v>
      </c>
      <c r="CB63" s="32">
        <v>0</v>
      </c>
      <c r="CC63" s="32">
        <v>0</v>
      </c>
      <c r="CD63" s="32">
        <v>0</v>
      </c>
      <c r="CE63" s="32">
        <v>0</v>
      </c>
      <c r="CF63" s="32">
        <v>0</v>
      </c>
      <c r="CG63" s="32">
        <v>0</v>
      </c>
      <c r="CH63" s="32">
        <v>0</v>
      </c>
      <c r="CI63" s="32">
        <v>0</v>
      </c>
      <c r="CJ63" s="32">
        <v>0</v>
      </c>
      <c r="CK63" s="32">
        <v>0</v>
      </c>
      <c r="CL63" s="32">
        <v>0</v>
      </c>
      <c r="CM63" s="32">
        <v>0</v>
      </c>
      <c r="CN63" s="32">
        <v>0</v>
      </c>
      <c r="CO63" s="32">
        <v>0</v>
      </c>
      <c r="CP63" s="32">
        <v>0</v>
      </c>
      <c r="CQ63" s="32">
        <v>0</v>
      </c>
      <c r="CR63" s="32">
        <v>0</v>
      </c>
      <c r="CS63" s="33">
        <v>0</v>
      </c>
      <c r="CT63" s="30">
        <f t="shared" si="66"/>
        <v>0</v>
      </c>
      <c r="CU63" s="151"/>
      <c r="CV63" s="249"/>
      <c r="CW63" s="141"/>
      <c r="CY63" s="141"/>
      <c r="CZ63" s="141"/>
      <c r="DA63" s="141"/>
      <c r="DB63" s="141"/>
      <c r="DC63" s="141"/>
      <c r="DD63" s="141"/>
      <c r="DE63" s="141"/>
      <c r="DF63" s="141"/>
      <c r="DG63" s="141"/>
      <c r="DH63" s="141"/>
      <c r="DI63" s="141"/>
      <c r="DJ63" s="141"/>
      <c r="DK63" s="141"/>
      <c r="DL63" s="141"/>
      <c r="DM63" s="141"/>
      <c r="DN63" s="141"/>
      <c r="DO63" s="141"/>
      <c r="DP63" s="141"/>
      <c r="DQ63" s="141"/>
      <c r="DR63" s="141"/>
      <c r="DS63" s="141"/>
      <c r="DT63" s="141"/>
      <c r="DU63" s="141"/>
      <c r="DV63" s="141"/>
      <c r="DW63" s="141"/>
      <c r="DX63" s="141"/>
      <c r="DY63" s="141"/>
      <c r="DZ63" s="141"/>
      <c r="EA63" s="141"/>
      <c r="EB63" s="141"/>
      <c r="EC63" s="141"/>
      <c r="ED63" s="141"/>
      <c r="EE63" s="141"/>
      <c r="EF63" s="141"/>
      <c r="EG63" s="141"/>
      <c r="EH63" s="141"/>
      <c r="EI63" s="141"/>
      <c r="EJ63" s="141"/>
      <c r="EK63" s="141"/>
      <c r="EL63" s="141"/>
      <c r="EM63" s="141"/>
      <c r="EN63" s="141"/>
      <c r="EO63" s="141"/>
      <c r="EP63" s="141"/>
      <c r="EQ63" s="141"/>
      <c r="ER63" s="141"/>
      <c r="ES63" s="141"/>
      <c r="ET63" s="141"/>
      <c r="EU63" s="141"/>
      <c r="EV63" s="141"/>
      <c r="EW63" s="141"/>
      <c r="EX63" s="141"/>
      <c r="EY63" s="141"/>
      <c r="EZ63" s="141"/>
      <c r="FA63" s="141"/>
      <c r="FB63" s="141"/>
      <c r="FC63" s="141"/>
      <c r="FD63" s="141"/>
      <c r="FE63" s="141"/>
      <c r="FF63" s="141"/>
      <c r="FG63" s="141"/>
      <c r="FH63" s="141"/>
      <c r="FI63" s="141"/>
      <c r="FJ63" s="141"/>
      <c r="FK63" s="141"/>
      <c r="FL63" s="141"/>
      <c r="FM63" s="141"/>
      <c r="FN63" s="141"/>
      <c r="FO63" s="141"/>
      <c r="FP63" s="141"/>
      <c r="FQ63" s="141"/>
      <c r="FR63" s="141"/>
    </row>
    <row r="64" spans="1:174">
      <c r="A64" s="25" t="s">
        <v>35</v>
      </c>
      <c r="B64" s="31">
        <v>527.25099999999998</v>
      </c>
      <c r="C64" s="32">
        <v>527.25099999999998</v>
      </c>
      <c r="D64" s="32">
        <v>527.25099999999998</v>
      </c>
      <c r="E64" s="32">
        <v>527.25099999999998</v>
      </c>
      <c r="F64" s="32">
        <v>527.25099999999998</v>
      </c>
      <c r="G64" s="32">
        <v>527.25099999999998</v>
      </c>
      <c r="H64" s="32">
        <v>527.25099999999998</v>
      </c>
      <c r="I64" s="32">
        <v>527.25099999999998</v>
      </c>
      <c r="J64" s="32">
        <v>527.25099999999998</v>
      </c>
      <c r="K64" s="32">
        <v>527.25099999999998</v>
      </c>
      <c r="L64" s="32">
        <v>527.25099999999998</v>
      </c>
      <c r="M64" s="32">
        <v>527.25099999999998</v>
      </c>
      <c r="N64" s="32">
        <v>527.25099999999998</v>
      </c>
      <c r="O64" s="32">
        <v>527.25099999999998</v>
      </c>
      <c r="P64" s="32">
        <v>527.25099999999998</v>
      </c>
      <c r="Q64" s="32">
        <v>527.25099999999998</v>
      </c>
      <c r="R64" s="32">
        <v>527.25099999999998</v>
      </c>
      <c r="S64" s="32">
        <v>527.25099999999998</v>
      </c>
      <c r="T64" s="32">
        <v>527.25099999999998</v>
      </c>
      <c r="U64" s="32">
        <v>527.25099999999998</v>
      </c>
      <c r="V64" s="32">
        <v>527.25099999999998</v>
      </c>
      <c r="W64" s="32">
        <v>527.25099999999998</v>
      </c>
      <c r="X64" s="32">
        <v>527.25099999999998</v>
      </c>
      <c r="Y64" s="32">
        <v>527.25099999999998</v>
      </c>
      <c r="Z64" s="32">
        <v>527.25099999999998</v>
      </c>
      <c r="AA64" s="32">
        <v>527.25099999999998</v>
      </c>
      <c r="AB64" s="32">
        <v>527.25099999999998</v>
      </c>
      <c r="AC64" s="32">
        <v>527.25099999999998</v>
      </c>
      <c r="AD64" s="32">
        <v>527.25099999999998</v>
      </c>
      <c r="AE64" s="32">
        <v>527.25099999999998</v>
      </c>
      <c r="AF64" s="32">
        <v>527.25099999999998</v>
      </c>
      <c r="AG64" s="32">
        <v>527.25099999999998</v>
      </c>
      <c r="AH64" s="32">
        <v>527.25099999999998</v>
      </c>
      <c r="AI64" s="32">
        <v>527.25099999999998</v>
      </c>
      <c r="AJ64" s="32">
        <v>527.25099999999998</v>
      </c>
      <c r="AK64" s="32">
        <v>527.25099999999998</v>
      </c>
      <c r="AL64" s="32">
        <v>527.25099999999998</v>
      </c>
      <c r="AM64" s="32">
        <v>527.25099999999998</v>
      </c>
      <c r="AN64" s="32">
        <v>527.25099999999998</v>
      </c>
      <c r="AO64" s="32">
        <v>527.25099999999998</v>
      </c>
      <c r="AP64" s="32">
        <v>527.25099999999998</v>
      </c>
      <c r="AQ64" s="32">
        <v>527.25099999999998</v>
      </c>
      <c r="AR64" s="32">
        <v>527.25099999999998</v>
      </c>
      <c r="AS64" s="32">
        <v>527.25099999999998</v>
      </c>
      <c r="AT64" s="32">
        <v>527.25099999999998</v>
      </c>
      <c r="AU64" s="32">
        <v>527.25099999999998</v>
      </c>
      <c r="AV64" s="32">
        <v>527.25099999999998</v>
      </c>
      <c r="AW64" s="32">
        <v>527.25099999999998</v>
      </c>
      <c r="AX64" s="32">
        <v>527.25099999999998</v>
      </c>
      <c r="AY64" s="32">
        <v>527.25099999999998</v>
      </c>
      <c r="AZ64" s="32">
        <v>527.25099999999998</v>
      </c>
      <c r="BA64" s="32">
        <v>527.25099999999998</v>
      </c>
      <c r="BB64" s="32">
        <v>527.25099999999998</v>
      </c>
      <c r="BC64" s="32">
        <v>527.25099999999998</v>
      </c>
      <c r="BD64" s="32">
        <v>527.25099999999998</v>
      </c>
      <c r="BE64" s="32">
        <v>527.25099999999998</v>
      </c>
      <c r="BF64" s="32">
        <v>527.25099999999998</v>
      </c>
      <c r="BG64" s="32">
        <v>527.25099999999998</v>
      </c>
      <c r="BH64" s="32">
        <v>527.25099999999998</v>
      </c>
      <c r="BI64" s="32">
        <v>527.25099999999998</v>
      </c>
      <c r="BJ64" s="32">
        <v>527.25099999999998</v>
      </c>
      <c r="BK64" s="32">
        <v>527.25099999999998</v>
      </c>
      <c r="BL64" s="32">
        <v>527.25099999999998</v>
      </c>
      <c r="BM64" s="32">
        <v>527.25099999999998</v>
      </c>
      <c r="BN64" s="32">
        <v>527.25099999999998</v>
      </c>
      <c r="BO64" s="32">
        <v>527.25099999999998</v>
      </c>
      <c r="BP64" s="32">
        <v>527.25099999999998</v>
      </c>
      <c r="BQ64" s="32">
        <v>527.25099999999998</v>
      </c>
      <c r="BR64" s="32">
        <v>527.25099999999998</v>
      </c>
      <c r="BS64" s="32">
        <v>527.25099999999998</v>
      </c>
      <c r="BT64" s="32">
        <v>527.25099999999998</v>
      </c>
      <c r="BU64" s="32">
        <v>527.25099999999998</v>
      </c>
      <c r="BV64" s="32">
        <v>527.25099999999998</v>
      </c>
      <c r="BW64" s="32">
        <v>527.25099999999998</v>
      </c>
      <c r="BX64" s="32">
        <v>527.25099999999998</v>
      </c>
      <c r="BY64" s="32">
        <v>527.25099999999998</v>
      </c>
      <c r="BZ64" s="32">
        <v>527.25099999999998</v>
      </c>
      <c r="CA64" s="32">
        <v>527.25099999999998</v>
      </c>
      <c r="CB64" s="32">
        <v>527.25099999999998</v>
      </c>
      <c r="CC64" s="32">
        <v>527.25099999999998</v>
      </c>
      <c r="CD64" s="32">
        <v>527.25099999999998</v>
      </c>
      <c r="CE64" s="32">
        <v>527.25099999999998</v>
      </c>
      <c r="CF64" s="32">
        <v>527.25099999999998</v>
      </c>
      <c r="CG64" s="32">
        <v>527.25099999999998</v>
      </c>
      <c r="CH64" s="32">
        <v>527.25099999999998</v>
      </c>
      <c r="CI64" s="32">
        <v>527.25099999999998</v>
      </c>
      <c r="CJ64" s="32">
        <v>527.25099999999998</v>
      </c>
      <c r="CK64" s="32">
        <v>527.25099999999998</v>
      </c>
      <c r="CL64" s="32">
        <v>527.25099999999998</v>
      </c>
      <c r="CM64" s="32">
        <v>527.25099999999998</v>
      </c>
      <c r="CN64" s="32">
        <v>527.25099999999998</v>
      </c>
      <c r="CO64" s="32">
        <v>527.25099999999998</v>
      </c>
      <c r="CP64" s="32">
        <v>527.25099999999998</v>
      </c>
      <c r="CQ64" s="32">
        <v>527.25099999999998</v>
      </c>
      <c r="CR64" s="32">
        <v>527.25099999999998</v>
      </c>
      <c r="CS64" s="33">
        <v>527.25099999999998</v>
      </c>
      <c r="CT64" s="30">
        <f t="shared" si="66"/>
        <v>50616.095999999896</v>
      </c>
      <c r="CU64" s="151"/>
      <c r="CV64" s="250"/>
      <c r="DL64" s="142"/>
      <c r="DM64" s="142"/>
      <c r="DN64" s="142"/>
      <c r="DO64" s="142"/>
      <c r="DP64" s="142"/>
      <c r="DQ64" s="142"/>
      <c r="DR64" s="142"/>
      <c r="DS64" s="142"/>
      <c r="DT64" s="142"/>
      <c r="DU64" s="142"/>
      <c r="DV64" s="142"/>
      <c r="DW64" s="142"/>
      <c r="DX64" s="142"/>
      <c r="DY64" s="142"/>
      <c r="DZ64" s="142"/>
      <c r="EA64" s="142"/>
      <c r="EB64" s="142"/>
      <c r="EC64" s="142"/>
      <c r="ED64" s="142"/>
      <c r="EE64" s="142"/>
      <c r="EF64" s="142"/>
      <c r="EG64" s="142"/>
      <c r="EH64" s="142"/>
      <c r="EI64" s="142"/>
      <c r="EJ64" s="142"/>
      <c r="EK64" s="142"/>
      <c r="EL64" s="142"/>
      <c r="EM64" s="142"/>
      <c r="EN64" s="142"/>
      <c r="EO64" s="142"/>
      <c r="EP64" s="142"/>
      <c r="EQ64" s="142"/>
      <c r="ER64" s="142"/>
      <c r="ES64" s="142"/>
      <c r="ET64" s="142"/>
      <c r="EU64" s="142"/>
      <c r="EV64" s="142"/>
      <c r="EW64" s="142"/>
      <c r="EX64" s="142"/>
      <c r="EY64" s="142"/>
      <c r="EZ64" s="142"/>
      <c r="FA64" s="142"/>
      <c r="FB64" s="142"/>
      <c r="FC64" s="142"/>
      <c r="FD64" s="142"/>
      <c r="FE64" s="142"/>
      <c r="FF64" s="142"/>
      <c r="FG64" s="142"/>
      <c r="FH64" s="142"/>
      <c r="FI64" s="142"/>
      <c r="FJ64" s="142"/>
      <c r="FK64" s="142"/>
      <c r="FL64" s="142"/>
      <c r="FM64" s="142"/>
      <c r="FN64" s="142"/>
      <c r="FO64" s="142"/>
      <c r="FP64" s="142"/>
      <c r="FQ64" s="142"/>
      <c r="FR64" s="142"/>
    </row>
    <row r="65" spans="1:174">
      <c r="A65" s="25" t="s">
        <v>36</v>
      </c>
      <c r="B65" s="31">
        <v>197</v>
      </c>
      <c r="C65" s="32">
        <v>197</v>
      </c>
      <c r="D65" s="32">
        <v>197</v>
      </c>
      <c r="E65" s="32">
        <v>197</v>
      </c>
      <c r="F65" s="32">
        <v>197</v>
      </c>
      <c r="G65" s="32">
        <v>197</v>
      </c>
      <c r="H65" s="32">
        <v>197</v>
      </c>
      <c r="I65" s="32">
        <v>197</v>
      </c>
      <c r="J65" s="32">
        <v>197</v>
      </c>
      <c r="K65" s="32">
        <v>197</v>
      </c>
      <c r="L65" s="32">
        <v>197</v>
      </c>
      <c r="M65" s="32">
        <v>197</v>
      </c>
      <c r="N65" s="32">
        <v>197</v>
      </c>
      <c r="O65" s="32">
        <v>197</v>
      </c>
      <c r="P65" s="32">
        <v>197</v>
      </c>
      <c r="Q65" s="32">
        <v>197</v>
      </c>
      <c r="R65" s="32">
        <v>197</v>
      </c>
      <c r="S65" s="32">
        <v>197</v>
      </c>
      <c r="T65" s="32">
        <v>197</v>
      </c>
      <c r="U65" s="32">
        <v>197</v>
      </c>
      <c r="V65" s="32">
        <v>197</v>
      </c>
      <c r="W65" s="32">
        <v>222</v>
      </c>
      <c r="X65" s="32">
        <v>252</v>
      </c>
      <c r="Y65" s="32">
        <v>272</v>
      </c>
      <c r="Z65" s="32">
        <v>292</v>
      </c>
      <c r="AA65" s="32">
        <v>312</v>
      </c>
      <c r="AB65" s="32">
        <v>332</v>
      </c>
      <c r="AC65" s="32">
        <v>352</v>
      </c>
      <c r="AD65" s="32">
        <v>372</v>
      </c>
      <c r="AE65" s="32">
        <v>377</v>
      </c>
      <c r="AF65" s="32">
        <v>377</v>
      </c>
      <c r="AG65" s="32">
        <v>377</v>
      </c>
      <c r="AH65" s="32">
        <v>377</v>
      </c>
      <c r="AI65" s="32">
        <v>377</v>
      </c>
      <c r="AJ65" s="32">
        <v>377</v>
      </c>
      <c r="AK65" s="32">
        <v>377</v>
      </c>
      <c r="AL65" s="32">
        <v>377</v>
      </c>
      <c r="AM65" s="32">
        <v>377</v>
      </c>
      <c r="AN65" s="32">
        <v>377</v>
      </c>
      <c r="AO65" s="32">
        <v>377</v>
      </c>
      <c r="AP65" s="32">
        <v>377</v>
      </c>
      <c r="AQ65" s="32">
        <v>377</v>
      </c>
      <c r="AR65" s="32">
        <v>377</v>
      </c>
      <c r="AS65" s="32">
        <v>377</v>
      </c>
      <c r="AT65" s="32">
        <v>377</v>
      </c>
      <c r="AU65" s="32">
        <v>377</v>
      </c>
      <c r="AV65" s="32">
        <v>377</v>
      </c>
      <c r="AW65" s="32">
        <v>377</v>
      </c>
      <c r="AX65" s="32">
        <v>377</v>
      </c>
      <c r="AY65" s="32">
        <v>377</v>
      </c>
      <c r="AZ65" s="32">
        <v>377</v>
      </c>
      <c r="BA65" s="32">
        <v>377</v>
      </c>
      <c r="BB65" s="32">
        <v>377</v>
      </c>
      <c r="BC65" s="32">
        <v>377</v>
      </c>
      <c r="BD65" s="32">
        <v>377</v>
      </c>
      <c r="BE65" s="32">
        <v>377</v>
      </c>
      <c r="BF65" s="32">
        <v>377</v>
      </c>
      <c r="BG65" s="32">
        <v>377</v>
      </c>
      <c r="BH65" s="32">
        <v>377</v>
      </c>
      <c r="BI65" s="32">
        <v>377</v>
      </c>
      <c r="BJ65" s="32">
        <v>377</v>
      </c>
      <c r="BK65" s="32">
        <v>377</v>
      </c>
      <c r="BL65" s="32">
        <v>377</v>
      </c>
      <c r="BM65" s="32">
        <v>377</v>
      </c>
      <c r="BN65" s="32">
        <v>377</v>
      </c>
      <c r="BO65" s="32">
        <v>377</v>
      </c>
      <c r="BP65" s="32">
        <v>377</v>
      </c>
      <c r="BQ65" s="32">
        <v>377</v>
      </c>
      <c r="BR65" s="32">
        <v>377</v>
      </c>
      <c r="BS65" s="32">
        <v>377</v>
      </c>
      <c r="BT65" s="32">
        <v>377</v>
      </c>
      <c r="BU65" s="32">
        <v>377</v>
      </c>
      <c r="BV65" s="32">
        <v>377</v>
      </c>
      <c r="BW65" s="32">
        <v>377</v>
      </c>
      <c r="BX65" s="32">
        <v>377</v>
      </c>
      <c r="BY65" s="32">
        <v>377</v>
      </c>
      <c r="BZ65" s="32">
        <v>377</v>
      </c>
      <c r="CA65" s="32">
        <v>377</v>
      </c>
      <c r="CB65" s="32">
        <v>377</v>
      </c>
      <c r="CC65" s="32">
        <v>377</v>
      </c>
      <c r="CD65" s="32">
        <v>377</v>
      </c>
      <c r="CE65" s="32">
        <v>377</v>
      </c>
      <c r="CF65" s="32">
        <v>377</v>
      </c>
      <c r="CG65" s="32">
        <v>377</v>
      </c>
      <c r="CH65" s="32">
        <v>377</v>
      </c>
      <c r="CI65" s="32">
        <v>377</v>
      </c>
      <c r="CJ65" s="32">
        <v>377</v>
      </c>
      <c r="CK65" s="32">
        <v>377</v>
      </c>
      <c r="CL65" s="32">
        <v>377</v>
      </c>
      <c r="CM65" s="32">
        <v>377</v>
      </c>
      <c r="CN65" s="32">
        <v>377</v>
      </c>
      <c r="CO65" s="32">
        <v>377</v>
      </c>
      <c r="CP65" s="32">
        <v>377</v>
      </c>
      <c r="CQ65" s="32">
        <v>377</v>
      </c>
      <c r="CR65" s="32">
        <v>377</v>
      </c>
      <c r="CS65" s="33">
        <v>377</v>
      </c>
      <c r="CT65" s="30">
        <f t="shared" si="66"/>
        <v>31802</v>
      </c>
      <c r="CU65" s="151"/>
      <c r="CV65" s="142"/>
      <c r="CW65" s="140"/>
      <c r="CY65" s="140"/>
      <c r="CZ65" s="140"/>
      <c r="DA65" s="140"/>
      <c r="DB65" s="140"/>
      <c r="DC65" s="140"/>
      <c r="DD65" s="140"/>
      <c r="DE65" s="140"/>
      <c r="DF65" s="140"/>
      <c r="DG65" s="140"/>
      <c r="DH65" s="140"/>
      <c r="DI65" s="140"/>
      <c r="DJ65" s="140"/>
      <c r="DK65" s="140"/>
      <c r="DL65" s="140"/>
      <c r="DM65" s="140"/>
      <c r="DN65" s="140"/>
      <c r="DO65" s="140"/>
      <c r="DP65" s="140"/>
      <c r="DQ65" s="140"/>
      <c r="DR65" s="140"/>
      <c r="DS65" s="140"/>
      <c r="DT65" s="140"/>
      <c r="DU65" s="140"/>
      <c r="DV65" s="140"/>
      <c r="DW65" s="140"/>
      <c r="DX65" s="140"/>
      <c r="DY65" s="140"/>
      <c r="DZ65" s="140"/>
      <c r="EA65" s="140"/>
      <c r="EB65" s="140"/>
      <c r="EC65" s="140"/>
      <c r="ED65" s="140"/>
      <c r="EE65" s="140"/>
      <c r="EF65" s="140"/>
      <c r="EG65" s="140"/>
      <c r="EH65" s="140"/>
      <c r="EI65" s="140"/>
      <c r="EJ65" s="140"/>
      <c r="EK65" s="140"/>
      <c r="EL65" s="140"/>
      <c r="EM65" s="140"/>
      <c r="EN65" s="140"/>
      <c r="EO65" s="140"/>
      <c r="EP65" s="140"/>
      <c r="EQ65" s="140"/>
      <c r="ER65" s="140"/>
      <c r="ES65" s="140"/>
      <c r="ET65" s="140"/>
      <c r="EU65" s="140"/>
      <c r="EV65" s="140"/>
      <c r="EW65" s="140"/>
      <c r="EX65" s="140"/>
      <c r="EY65" s="140"/>
      <c r="EZ65" s="140"/>
      <c r="FA65" s="140"/>
      <c r="FB65" s="140"/>
      <c r="FC65" s="140"/>
      <c r="FD65" s="140"/>
      <c r="FE65" s="140"/>
      <c r="FF65" s="140"/>
      <c r="FG65" s="140"/>
      <c r="FH65" s="140"/>
      <c r="FI65" s="140"/>
      <c r="FJ65" s="140"/>
      <c r="FK65" s="140"/>
      <c r="FL65" s="140"/>
      <c r="FM65" s="140"/>
      <c r="FN65" s="140"/>
      <c r="FO65" s="140"/>
      <c r="FP65" s="140"/>
      <c r="FQ65" s="140"/>
      <c r="FR65" s="140"/>
    </row>
    <row r="66" spans="1:174">
      <c r="A66" s="25" t="s">
        <v>37</v>
      </c>
      <c r="B66" s="31">
        <v>350.33</v>
      </c>
      <c r="C66" s="32">
        <v>350.33</v>
      </c>
      <c r="D66" s="32">
        <v>350.33</v>
      </c>
      <c r="E66" s="32">
        <v>350.33</v>
      </c>
      <c r="F66" s="32">
        <v>350.33</v>
      </c>
      <c r="G66" s="32">
        <v>350.33</v>
      </c>
      <c r="H66" s="32">
        <v>350.33</v>
      </c>
      <c r="I66" s="32">
        <v>350.33</v>
      </c>
      <c r="J66" s="32">
        <v>350.33</v>
      </c>
      <c r="K66" s="32">
        <v>350.33</v>
      </c>
      <c r="L66" s="32">
        <v>350.33</v>
      </c>
      <c r="M66" s="32">
        <v>350.33</v>
      </c>
      <c r="N66" s="32">
        <v>350.33</v>
      </c>
      <c r="O66" s="32">
        <v>350.33</v>
      </c>
      <c r="P66" s="32">
        <v>350.33</v>
      </c>
      <c r="Q66" s="32">
        <v>350.33</v>
      </c>
      <c r="R66" s="32">
        <v>350.33</v>
      </c>
      <c r="S66" s="32">
        <v>350.33</v>
      </c>
      <c r="T66" s="32">
        <v>350.33</v>
      </c>
      <c r="U66" s="32">
        <v>350.33</v>
      </c>
      <c r="V66" s="32">
        <v>350.33</v>
      </c>
      <c r="W66" s="32">
        <v>350.33</v>
      </c>
      <c r="X66" s="32">
        <v>350.33</v>
      </c>
      <c r="Y66" s="32">
        <v>350.33</v>
      </c>
      <c r="Z66" s="32">
        <v>350.33</v>
      </c>
      <c r="AA66" s="32">
        <v>350.33</v>
      </c>
      <c r="AB66" s="32">
        <v>350.33</v>
      </c>
      <c r="AC66" s="32">
        <v>350.33</v>
      </c>
      <c r="AD66" s="32">
        <v>350.33</v>
      </c>
      <c r="AE66" s="32">
        <v>350.33</v>
      </c>
      <c r="AF66" s="32">
        <v>350.33</v>
      </c>
      <c r="AG66" s="32">
        <v>350.33</v>
      </c>
      <c r="AH66" s="32">
        <v>350.33</v>
      </c>
      <c r="AI66" s="32">
        <v>350.33</v>
      </c>
      <c r="AJ66" s="32">
        <v>350.33</v>
      </c>
      <c r="AK66" s="32">
        <v>350.33</v>
      </c>
      <c r="AL66" s="32">
        <v>350.33</v>
      </c>
      <c r="AM66" s="32">
        <v>350.33</v>
      </c>
      <c r="AN66" s="32">
        <v>350.33</v>
      </c>
      <c r="AO66" s="32">
        <v>350.33</v>
      </c>
      <c r="AP66" s="32">
        <v>350.33</v>
      </c>
      <c r="AQ66" s="32">
        <v>350.33</v>
      </c>
      <c r="AR66" s="32">
        <v>350.33</v>
      </c>
      <c r="AS66" s="32">
        <v>350.33</v>
      </c>
      <c r="AT66" s="32">
        <v>350.33</v>
      </c>
      <c r="AU66" s="32">
        <v>350.33</v>
      </c>
      <c r="AV66" s="32">
        <v>350.33</v>
      </c>
      <c r="AW66" s="32">
        <v>350.33</v>
      </c>
      <c r="AX66" s="32">
        <v>350.33</v>
      </c>
      <c r="AY66" s="32">
        <v>350.33</v>
      </c>
      <c r="AZ66" s="32">
        <v>350.33</v>
      </c>
      <c r="BA66" s="32">
        <v>350.33</v>
      </c>
      <c r="BB66" s="32">
        <v>350.33</v>
      </c>
      <c r="BC66" s="32">
        <v>350.33</v>
      </c>
      <c r="BD66" s="32">
        <v>350.33</v>
      </c>
      <c r="BE66" s="32">
        <v>350.33</v>
      </c>
      <c r="BF66" s="32">
        <v>350.33</v>
      </c>
      <c r="BG66" s="32">
        <v>350.33</v>
      </c>
      <c r="BH66" s="32">
        <v>350.33</v>
      </c>
      <c r="BI66" s="32">
        <v>350.33</v>
      </c>
      <c r="BJ66" s="32">
        <v>350.33</v>
      </c>
      <c r="BK66" s="32">
        <v>350.33</v>
      </c>
      <c r="BL66" s="32">
        <v>350.33</v>
      </c>
      <c r="BM66" s="32">
        <v>350.33</v>
      </c>
      <c r="BN66" s="32">
        <v>350.33</v>
      </c>
      <c r="BO66" s="32">
        <v>350.33</v>
      </c>
      <c r="BP66" s="32">
        <v>350.33</v>
      </c>
      <c r="BQ66" s="32">
        <v>350.33</v>
      </c>
      <c r="BR66" s="32">
        <v>350.33</v>
      </c>
      <c r="BS66" s="32">
        <v>350.33</v>
      </c>
      <c r="BT66" s="32">
        <v>350.33</v>
      </c>
      <c r="BU66" s="32">
        <v>350.33</v>
      </c>
      <c r="BV66" s="32">
        <v>350.33</v>
      </c>
      <c r="BW66" s="32">
        <v>350.33</v>
      </c>
      <c r="BX66" s="32">
        <v>350.33</v>
      </c>
      <c r="BY66" s="32">
        <v>350.33</v>
      </c>
      <c r="BZ66" s="32">
        <v>350.33</v>
      </c>
      <c r="CA66" s="32">
        <v>350.33</v>
      </c>
      <c r="CB66" s="32">
        <v>350.33</v>
      </c>
      <c r="CC66" s="32">
        <v>350.33</v>
      </c>
      <c r="CD66" s="32">
        <v>350.33</v>
      </c>
      <c r="CE66" s="32">
        <v>350.33</v>
      </c>
      <c r="CF66" s="32">
        <v>350.33</v>
      </c>
      <c r="CG66" s="32">
        <v>350.33</v>
      </c>
      <c r="CH66" s="32">
        <v>350.33</v>
      </c>
      <c r="CI66" s="32">
        <v>350.33</v>
      </c>
      <c r="CJ66" s="32">
        <v>350.33</v>
      </c>
      <c r="CK66" s="32">
        <v>350.33</v>
      </c>
      <c r="CL66" s="32">
        <v>350.33</v>
      </c>
      <c r="CM66" s="32">
        <v>350.33</v>
      </c>
      <c r="CN66" s="32">
        <v>350.33</v>
      </c>
      <c r="CO66" s="32">
        <v>350.33</v>
      </c>
      <c r="CP66" s="32">
        <v>350.33</v>
      </c>
      <c r="CQ66" s="32">
        <v>350.33</v>
      </c>
      <c r="CR66" s="32">
        <v>350.33</v>
      </c>
      <c r="CS66" s="33">
        <v>350.33</v>
      </c>
      <c r="CT66" s="30">
        <f t="shared" si="66"/>
        <v>33631.68000000008</v>
      </c>
      <c r="CU66" s="151"/>
      <c r="CV66" s="249"/>
      <c r="CW66" s="140"/>
      <c r="CY66" s="140"/>
      <c r="CZ66" s="140"/>
      <c r="DA66" s="140"/>
      <c r="DB66" s="140"/>
      <c r="DC66" s="140"/>
      <c r="DD66" s="140"/>
      <c r="DE66" s="140"/>
      <c r="DF66" s="140"/>
      <c r="DG66" s="140"/>
      <c r="DH66" s="140"/>
      <c r="DI66" s="140"/>
      <c r="DJ66" s="140"/>
      <c r="DK66" s="140"/>
      <c r="DL66" s="140"/>
      <c r="DM66" s="140"/>
      <c r="DN66" s="140"/>
      <c r="DO66" s="140"/>
      <c r="DP66" s="140"/>
      <c r="DQ66" s="140"/>
      <c r="DR66" s="140"/>
      <c r="DS66" s="140"/>
      <c r="DT66" s="140"/>
      <c r="DU66" s="140"/>
      <c r="DV66" s="140"/>
      <c r="DW66" s="140"/>
      <c r="DX66" s="140"/>
      <c r="DY66" s="140"/>
      <c r="DZ66" s="140"/>
      <c r="EA66" s="140"/>
      <c r="EB66" s="140"/>
      <c r="EC66" s="140"/>
      <c r="ED66" s="140"/>
      <c r="EE66" s="140"/>
      <c r="EF66" s="140"/>
      <c r="EG66" s="140"/>
      <c r="EH66" s="140"/>
      <c r="EI66" s="140"/>
      <c r="EJ66" s="140"/>
      <c r="EK66" s="140"/>
      <c r="EL66" s="140"/>
      <c r="EM66" s="140"/>
      <c r="EN66" s="140"/>
      <c r="EO66" s="140"/>
      <c r="EP66" s="140"/>
      <c r="EQ66" s="140"/>
      <c r="ER66" s="140"/>
      <c r="ES66" s="140"/>
      <c r="ET66" s="140"/>
      <c r="EU66" s="140"/>
      <c r="EV66" s="140"/>
      <c r="EW66" s="140"/>
      <c r="EX66" s="140"/>
      <c r="EY66" s="140"/>
      <c r="EZ66" s="140"/>
      <c r="FA66" s="140"/>
      <c r="FB66" s="140"/>
      <c r="FC66" s="140"/>
      <c r="FD66" s="140"/>
      <c r="FE66" s="140"/>
      <c r="FF66" s="140"/>
      <c r="FG66" s="140"/>
      <c r="FH66" s="140"/>
      <c r="FI66" s="140"/>
      <c r="FJ66" s="140"/>
      <c r="FK66" s="140"/>
      <c r="FL66" s="140"/>
      <c r="FM66" s="140"/>
      <c r="FN66" s="140"/>
      <c r="FO66" s="140"/>
      <c r="FP66" s="140"/>
      <c r="FQ66" s="140"/>
      <c r="FR66" s="140"/>
    </row>
    <row r="67" spans="1:174">
      <c r="A67" s="25" t="s">
        <v>38</v>
      </c>
      <c r="B67" s="31">
        <v>655</v>
      </c>
      <c r="C67" s="32">
        <v>652</v>
      </c>
      <c r="D67" s="32">
        <v>652</v>
      </c>
      <c r="E67" s="32">
        <v>649</v>
      </c>
      <c r="F67" s="32">
        <v>648</v>
      </c>
      <c r="G67" s="32">
        <v>651</v>
      </c>
      <c r="H67" s="32">
        <v>645</v>
      </c>
      <c r="I67" s="32">
        <v>640</v>
      </c>
      <c r="J67" s="32">
        <v>644</v>
      </c>
      <c r="K67" s="32">
        <v>643</v>
      </c>
      <c r="L67" s="32">
        <v>644</v>
      </c>
      <c r="M67" s="32">
        <v>645</v>
      </c>
      <c r="N67" s="32">
        <v>647</v>
      </c>
      <c r="O67" s="32">
        <v>645</v>
      </c>
      <c r="P67" s="32">
        <v>644</v>
      </c>
      <c r="Q67" s="32">
        <v>644</v>
      </c>
      <c r="R67" s="32">
        <v>645</v>
      </c>
      <c r="S67" s="32">
        <v>650</v>
      </c>
      <c r="T67" s="32">
        <v>647</v>
      </c>
      <c r="U67" s="32">
        <v>646</v>
      </c>
      <c r="V67" s="32">
        <v>644</v>
      </c>
      <c r="W67" s="32">
        <v>647</v>
      </c>
      <c r="X67" s="32">
        <v>651</v>
      </c>
      <c r="Y67" s="32">
        <v>646</v>
      </c>
      <c r="Z67" s="32">
        <v>644</v>
      </c>
      <c r="AA67" s="32">
        <v>645</v>
      </c>
      <c r="AB67" s="32">
        <v>642</v>
      </c>
      <c r="AC67" s="32">
        <v>637</v>
      </c>
      <c r="AD67" s="32">
        <v>642</v>
      </c>
      <c r="AE67" s="32">
        <v>644</v>
      </c>
      <c r="AF67" s="32">
        <v>642</v>
      </c>
      <c r="AG67" s="32">
        <v>644</v>
      </c>
      <c r="AH67" s="32">
        <v>647</v>
      </c>
      <c r="AI67" s="32">
        <v>646</v>
      </c>
      <c r="AJ67" s="32">
        <v>647</v>
      </c>
      <c r="AK67" s="32">
        <v>652</v>
      </c>
      <c r="AL67" s="32">
        <v>649</v>
      </c>
      <c r="AM67" s="32">
        <v>648</v>
      </c>
      <c r="AN67" s="32">
        <v>651</v>
      </c>
      <c r="AO67" s="32">
        <v>652</v>
      </c>
      <c r="AP67" s="32">
        <v>648</v>
      </c>
      <c r="AQ67" s="32">
        <v>649</v>
      </c>
      <c r="AR67" s="32">
        <v>651</v>
      </c>
      <c r="AS67" s="32">
        <v>648</v>
      </c>
      <c r="AT67" s="32">
        <v>642</v>
      </c>
      <c r="AU67" s="32">
        <v>637</v>
      </c>
      <c r="AV67" s="32">
        <v>632</v>
      </c>
      <c r="AW67" s="32">
        <v>633</v>
      </c>
      <c r="AX67" s="32">
        <v>634</v>
      </c>
      <c r="AY67" s="32">
        <v>634</v>
      </c>
      <c r="AZ67" s="32">
        <v>637</v>
      </c>
      <c r="BA67" s="32">
        <v>643</v>
      </c>
      <c r="BB67" s="32">
        <v>640</v>
      </c>
      <c r="BC67" s="32">
        <v>638</v>
      </c>
      <c r="BD67" s="32">
        <v>640</v>
      </c>
      <c r="BE67" s="32">
        <v>638</v>
      </c>
      <c r="BF67" s="32">
        <v>635</v>
      </c>
      <c r="BG67" s="32">
        <v>637</v>
      </c>
      <c r="BH67" s="32">
        <v>640</v>
      </c>
      <c r="BI67" s="32">
        <v>640</v>
      </c>
      <c r="BJ67" s="32">
        <v>634</v>
      </c>
      <c r="BK67" s="32">
        <v>630</v>
      </c>
      <c r="BL67" s="32">
        <v>631</v>
      </c>
      <c r="BM67" s="32">
        <v>633</v>
      </c>
      <c r="BN67" s="32">
        <v>634</v>
      </c>
      <c r="BO67" s="32">
        <v>635</v>
      </c>
      <c r="BP67" s="32">
        <v>636</v>
      </c>
      <c r="BQ67" s="32">
        <v>639</v>
      </c>
      <c r="BR67" s="32">
        <v>640</v>
      </c>
      <c r="BS67" s="32">
        <v>634</v>
      </c>
      <c r="BT67" s="32">
        <v>636</v>
      </c>
      <c r="BU67" s="32">
        <v>646</v>
      </c>
      <c r="BV67" s="32">
        <v>654</v>
      </c>
      <c r="BW67" s="32">
        <v>667</v>
      </c>
      <c r="BX67" s="32">
        <v>677</v>
      </c>
      <c r="BY67" s="32">
        <v>678</v>
      </c>
      <c r="BZ67" s="32">
        <v>672</v>
      </c>
      <c r="CA67" s="32">
        <v>670</v>
      </c>
      <c r="CB67" s="32">
        <v>672</v>
      </c>
      <c r="CC67" s="32">
        <v>674</v>
      </c>
      <c r="CD67" s="32">
        <v>678</v>
      </c>
      <c r="CE67" s="32">
        <v>686</v>
      </c>
      <c r="CF67" s="32">
        <v>690</v>
      </c>
      <c r="CG67" s="32">
        <v>690</v>
      </c>
      <c r="CH67" s="32">
        <v>694</v>
      </c>
      <c r="CI67" s="32">
        <v>696</v>
      </c>
      <c r="CJ67" s="32">
        <v>695</v>
      </c>
      <c r="CK67" s="32">
        <v>699</v>
      </c>
      <c r="CL67" s="32">
        <v>703</v>
      </c>
      <c r="CM67" s="32">
        <v>698</v>
      </c>
      <c r="CN67" s="32">
        <v>694</v>
      </c>
      <c r="CO67" s="32">
        <v>693</v>
      </c>
      <c r="CP67" s="32">
        <v>685</v>
      </c>
      <c r="CQ67" s="32">
        <v>685</v>
      </c>
      <c r="CR67" s="32">
        <v>685</v>
      </c>
      <c r="CS67" s="33">
        <v>685</v>
      </c>
      <c r="CT67" s="30">
        <f t="shared" si="66"/>
        <v>62700</v>
      </c>
      <c r="CU67" s="151"/>
      <c r="CV67" s="249"/>
      <c r="CW67" s="140"/>
      <c r="CY67" s="140"/>
      <c r="CZ67" s="140"/>
      <c r="DA67" s="140"/>
      <c r="DB67" s="140"/>
      <c r="DC67" s="140"/>
      <c r="DD67" s="140"/>
      <c r="DE67" s="140"/>
      <c r="DF67" s="140"/>
      <c r="DG67" s="140"/>
      <c r="DH67" s="140"/>
      <c r="DI67" s="140"/>
      <c r="DJ67" s="140"/>
      <c r="DK67" s="140"/>
      <c r="DL67" s="140"/>
      <c r="DM67" s="140"/>
      <c r="DN67" s="140"/>
      <c r="DO67" s="140"/>
      <c r="DP67" s="140"/>
      <c r="DQ67" s="140"/>
      <c r="DR67" s="140"/>
      <c r="DS67" s="140"/>
      <c r="DT67" s="140"/>
      <c r="DU67" s="140"/>
      <c r="DV67" s="140"/>
      <c r="DW67" s="140"/>
      <c r="DX67" s="140"/>
      <c r="DY67" s="140"/>
      <c r="DZ67" s="140"/>
      <c r="EA67" s="140"/>
      <c r="EB67" s="140"/>
      <c r="EC67" s="140"/>
      <c r="ED67" s="140"/>
      <c r="EE67" s="140"/>
      <c r="EF67" s="140"/>
      <c r="EG67" s="140"/>
      <c r="EH67" s="140"/>
      <c r="EI67" s="140"/>
      <c r="EJ67" s="140"/>
      <c r="EK67" s="140"/>
      <c r="EL67" s="140"/>
      <c r="EM67" s="140"/>
      <c r="EN67" s="140"/>
      <c r="EO67" s="140"/>
      <c r="EP67" s="140"/>
      <c r="EQ67" s="140"/>
      <c r="ER67" s="140"/>
      <c r="ES67" s="140"/>
      <c r="ET67" s="140"/>
      <c r="EU67" s="140"/>
      <c r="EV67" s="140"/>
      <c r="EW67" s="140"/>
      <c r="EX67" s="140"/>
      <c r="EY67" s="140"/>
      <c r="EZ67" s="140"/>
      <c r="FA67" s="140"/>
      <c r="FB67" s="140"/>
      <c r="FC67" s="140"/>
      <c r="FD67" s="140"/>
      <c r="FE67" s="140"/>
      <c r="FF67" s="140"/>
      <c r="FG67" s="140"/>
      <c r="FH67" s="140"/>
      <c r="FI67" s="140"/>
      <c r="FJ67" s="140"/>
      <c r="FK67" s="140"/>
      <c r="FL67" s="140"/>
      <c r="FM67" s="140"/>
      <c r="FN67" s="140"/>
      <c r="FO67" s="140"/>
      <c r="FP67" s="140"/>
      <c r="FQ67" s="140"/>
      <c r="FR67" s="140"/>
    </row>
    <row r="68" spans="1:174" ht="15.75" thickBot="1">
      <c r="A68" s="171" t="s">
        <v>39</v>
      </c>
      <c r="B68" s="116">
        <v>37</v>
      </c>
      <c r="C68" s="117">
        <v>37</v>
      </c>
      <c r="D68" s="117">
        <v>37</v>
      </c>
      <c r="E68" s="117">
        <v>37</v>
      </c>
      <c r="F68" s="117">
        <v>37</v>
      </c>
      <c r="G68" s="117">
        <v>37</v>
      </c>
      <c r="H68" s="117">
        <v>37</v>
      </c>
      <c r="I68" s="117">
        <v>37</v>
      </c>
      <c r="J68" s="117">
        <v>37</v>
      </c>
      <c r="K68" s="117">
        <v>37</v>
      </c>
      <c r="L68" s="117">
        <v>37</v>
      </c>
      <c r="M68" s="117">
        <v>37</v>
      </c>
      <c r="N68" s="117">
        <v>37</v>
      </c>
      <c r="O68" s="117">
        <v>37</v>
      </c>
      <c r="P68" s="117">
        <v>37</v>
      </c>
      <c r="Q68" s="117">
        <v>37</v>
      </c>
      <c r="R68" s="117">
        <v>37</v>
      </c>
      <c r="S68" s="117">
        <v>37</v>
      </c>
      <c r="T68" s="117">
        <v>37</v>
      </c>
      <c r="U68" s="117">
        <v>37</v>
      </c>
      <c r="V68" s="117">
        <v>37</v>
      </c>
      <c r="W68" s="117">
        <v>37</v>
      </c>
      <c r="X68" s="117">
        <v>37</v>
      </c>
      <c r="Y68" s="117">
        <v>37</v>
      </c>
      <c r="Z68" s="117">
        <v>37</v>
      </c>
      <c r="AA68" s="117">
        <v>37</v>
      </c>
      <c r="AB68" s="117">
        <v>37</v>
      </c>
      <c r="AC68" s="117">
        <v>37</v>
      </c>
      <c r="AD68" s="117">
        <v>37</v>
      </c>
      <c r="AE68" s="117">
        <v>37</v>
      </c>
      <c r="AF68" s="117">
        <v>37</v>
      </c>
      <c r="AG68" s="117">
        <v>37</v>
      </c>
      <c r="AH68" s="117">
        <v>36.299999999999997</v>
      </c>
      <c r="AI68" s="117">
        <v>36.299999999999997</v>
      </c>
      <c r="AJ68" s="117">
        <v>36.299999999999997</v>
      </c>
      <c r="AK68" s="117">
        <v>36.299999999999997</v>
      </c>
      <c r="AL68" s="117">
        <v>36.299999999999997</v>
      </c>
      <c r="AM68" s="117">
        <v>36.299999999999997</v>
      </c>
      <c r="AN68" s="117">
        <v>36.299999999999997</v>
      </c>
      <c r="AO68" s="117">
        <v>36.299999999999997</v>
      </c>
      <c r="AP68" s="117">
        <v>36.299999999999997</v>
      </c>
      <c r="AQ68" s="117">
        <v>36.299999999999997</v>
      </c>
      <c r="AR68" s="117">
        <v>36.299999999999997</v>
      </c>
      <c r="AS68" s="117">
        <v>36.299999999999997</v>
      </c>
      <c r="AT68" s="117">
        <v>36.299999999999997</v>
      </c>
      <c r="AU68" s="117">
        <v>36.299999999999997</v>
      </c>
      <c r="AV68" s="117">
        <v>36.299999999999997</v>
      </c>
      <c r="AW68" s="117">
        <v>36.299999999999997</v>
      </c>
      <c r="AX68" s="117">
        <v>36.299999999999997</v>
      </c>
      <c r="AY68" s="117">
        <v>36.299999999999997</v>
      </c>
      <c r="AZ68" s="117">
        <v>36.299999999999997</v>
      </c>
      <c r="BA68" s="117">
        <v>36.299999999999997</v>
      </c>
      <c r="BB68" s="117">
        <v>36.299999999999997</v>
      </c>
      <c r="BC68" s="117">
        <v>36.299999999999997</v>
      </c>
      <c r="BD68" s="117">
        <v>36.299999999999997</v>
      </c>
      <c r="BE68" s="117">
        <v>36.299999999999997</v>
      </c>
      <c r="BF68" s="117">
        <v>36.299999999999997</v>
      </c>
      <c r="BG68" s="117">
        <v>36.299999999999997</v>
      </c>
      <c r="BH68" s="117">
        <v>36.299999999999997</v>
      </c>
      <c r="BI68" s="117">
        <v>36.299999999999997</v>
      </c>
      <c r="BJ68" s="117">
        <v>36.299999999999997</v>
      </c>
      <c r="BK68" s="117">
        <v>36.299999999999997</v>
      </c>
      <c r="BL68" s="117">
        <v>36.299999999999997</v>
      </c>
      <c r="BM68" s="117">
        <v>36.299999999999997</v>
      </c>
      <c r="BN68" s="117">
        <v>36.299999999999997</v>
      </c>
      <c r="BO68" s="117">
        <v>36.299999999999997</v>
      </c>
      <c r="BP68" s="117">
        <v>36.299999999999997</v>
      </c>
      <c r="BQ68" s="117">
        <v>36.299999999999997</v>
      </c>
      <c r="BR68" s="117">
        <v>36.299999999999997</v>
      </c>
      <c r="BS68" s="117">
        <v>36.299999999999997</v>
      </c>
      <c r="BT68" s="117">
        <v>36.299999999999997</v>
      </c>
      <c r="BU68" s="117">
        <v>36.299999999999997</v>
      </c>
      <c r="BV68" s="117">
        <v>36.299999999999997</v>
      </c>
      <c r="BW68" s="117">
        <v>36.299999999999997</v>
      </c>
      <c r="BX68" s="117">
        <v>36.299999999999997</v>
      </c>
      <c r="BY68" s="117">
        <v>36.299999999999997</v>
      </c>
      <c r="BZ68" s="117">
        <v>36.299999999999997</v>
      </c>
      <c r="CA68" s="117">
        <v>36.299999999999997</v>
      </c>
      <c r="CB68" s="117">
        <v>36.299999999999997</v>
      </c>
      <c r="CC68" s="117">
        <v>36.299999999999997</v>
      </c>
      <c r="CD68" s="117">
        <v>36.299999999999997</v>
      </c>
      <c r="CE68" s="117">
        <v>36.299999999999997</v>
      </c>
      <c r="CF68" s="117">
        <v>36.299999999999997</v>
      </c>
      <c r="CG68" s="117">
        <v>36.299999999999997</v>
      </c>
      <c r="CH68" s="117">
        <v>36.299999999999997</v>
      </c>
      <c r="CI68" s="117">
        <v>36.299999999999997</v>
      </c>
      <c r="CJ68" s="117">
        <v>36.299999999999997</v>
      </c>
      <c r="CK68" s="117">
        <v>36.299999999999997</v>
      </c>
      <c r="CL68" s="117">
        <v>36.299999999999997</v>
      </c>
      <c r="CM68" s="117">
        <v>36.299999999999997</v>
      </c>
      <c r="CN68" s="117">
        <v>36.299999999999997</v>
      </c>
      <c r="CO68" s="117">
        <v>36.299999999999997</v>
      </c>
      <c r="CP68" s="117">
        <v>36.299999999999997</v>
      </c>
      <c r="CQ68" s="117">
        <v>36.299999999999997</v>
      </c>
      <c r="CR68" s="117">
        <v>36.299999999999997</v>
      </c>
      <c r="CS68" s="118">
        <v>36.299999999999997</v>
      </c>
      <c r="CT68" s="115">
        <f t="shared" si="66"/>
        <v>3507.2000000000062</v>
      </c>
      <c r="CU68" s="151"/>
      <c r="CV68" s="249"/>
    </row>
    <row r="69" spans="1:17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7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74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74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74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30</v>
      </c>
      <c r="N73" s="121">
        <v>60</v>
      </c>
      <c r="O73" s="121">
        <v>90</v>
      </c>
      <c r="P73" s="121">
        <v>120</v>
      </c>
      <c r="Q73" s="121">
        <v>128</v>
      </c>
      <c r="R73" s="121">
        <v>128</v>
      </c>
      <c r="S73" s="121">
        <v>128</v>
      </c>
      <c r="T73" s="121">
        <v>98</v>
      </c>
      <c r="U73" s="121">
        <v>68</v>
      </c>
      <c r="V73" s="121">
        <v>38</v>
      </c>
      <c r="W73" s="121">
        <v>8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90</v>
      </c>
      <c r="AL73" s="121">
        <v>112</v>
      </c>
      <c r="AM73" s="121">
        <v>112</v>
      </c>
      <c r="AN73" s="121">
        <v>112</v>
      </c>
      <c r="AO73" s="121">
        <v>82</v>
      </c>
      <c r="AP73" s="121">
        <v>62</v>
      </c>
      <c r="AQ73" s="121">
        <v>62</v>
      </c>
      <c r="AR73" s="121">
        <v>62</v>
      </c>
      <c r="AS73" s="121">
        <v>62</v>
      </c>
      <c r="AT73" s="121">
        <v>92</v>
      </c>
      <c r="AU73" s="121">
        <v>112</v>
      </c>
      <c r="AV73" s="121">
        <v>112</v>
      </c>
      <c r="AW73" s="121">
        <v>112</v>
      </c>
      <c r="AX73" s="121">
        <v>112</v>
      </c>
      <c r="AY73" s="121">
        <v>112</v>
      </c>
      <c r="AZ73" s="121">
        <v>112</v>
      </c>
      <c r="BA73" s="121">
        <v>112</v>
      </c>
      <c r="BB73" s="121">
        <v>112</v>
      </c>
      <c r="BC73" s="121">
        <v>112</v>
      </c>
      <c r="BD73" s="121">
        <v>112</v>
      </c>
      <c r="BE73" s="121">
        <v>112</v>
      </c>
      <c r="BF73" s="121">
        <v>112</v>
      </c>
      <c r="BG73" s="121">
        <v>112</v>
      </c>
      <c r="BH73" s="121">
        <v>112</v>
      </c>
      <c r="BI73" s="121">
        <v>112</v>
      </c>
      <c r="BJ73" s="121">
        <v>112</v>
      </c>
      <c r="BK73" s="121">
        <v>112</v>
      </c>
      <c r="BL73" s="121">
        <v>112</v>
      </c>
      <c r="BM73" s="121">
        <v>112</v>
      </c>
      <c r="BN73" s="121">
        <v>112</v>
      </c>
      <c r="BO73" s="121">
        <v>112</v>
      </c>
      <c r="BP73" s="121">
        <v>112</v>
      </c>
      <c r="BQ73" s="121">
        <v>112</v>
      </c>
      <c r="BR73" s="121">
        <v>112</v>
      </c>
      <c r="BS73" s="121">
        <v>112</v>
      </c>
      <c r="BT73" s="121">
        <v>112</v>
      </c>
      <c r="BU73" s="121">
        <v>82</v>
      </c>
      <c r="BV73" s="121">
        <v>52</v>
      </c>
      <c r="BW73" s="121">
        <v>22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4902</v>
      </c>
      <c r="CU73" s="151"/>
      <c r="CV73" s="140"/>
    </row>
    <row r="74" spans="1:174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40"/>
    </row>
    <row r="75" spans="1:174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9</v>
      </c>
      <c r="AL75" s="1">
        <v>9</v>
      </c>
      <c r="AM75" s="1">
        <v>9</v>
      </c>
      <c r="AN75" s="1">
        <v>9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36</v>
      </c>
      <c r="CU75" s="151"/>
      <c r="CV75" s="140"/>
    </row>
    <row r="76" spans="1:174">
      <c r="A76" s="30" t="s">
        <v>36</v>
      </c>
      <c r="B76" s="45">
        <v>26</v>
      </c>
      <c r="C76" s="1">
        <v>26</v>
      </c>
      <c r="D76" s="1">
        <v>26</v>
      </c>
      <c r="E76" s="1">
        <v>26</v>
      </c>
      <c r="F76" s="1">
        <v>26</v>
      </c>
      <c r="G76" s="1">
        <v>26</v>
      </c>
      <c r="H76" s="1">
        <v>26</v>
      </c>
      <c r="I76" s="1">
        <v>26</v>
      </c>
      <c r="J76" s="1">
        <v>26</v>
      </c>
      <c r="K76" s="1">
        <v>26</v>
      </c>
      <c r="L76" s="1">
        <v>26</v>
      </c>
      <c r="M76" s="1">
        <v>26</v>
      </c>
      <c r="N76" s="1">
        <v>26</v>
      </c>
      <c r="O76" s="1">
        <v>26</v>
      </c>
      <c r="P76" s="1">
        <v>26</v>
      </c>
      <c r="Q76" s="1">
        <v>26</v>
      </c>
      <c r="R76" s="1">
        <v>26</v>
      </c>
      <c r="S76" s="1">
        <v>26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48</v>
      </c>
      <c r="AJ76" s="1">
        <v>48</v>
      </c>
      <c r="AK76" s="1">
        <v>48</v>
      </c>
      <c r="AL76" s="1">
        <v>48</v>
      </c>
      <c r="AM76" s="1">
        <v>48</v>
      </c>
      <c r="AN76" s="1">
        <v>48</v>
      </c>
      <c r="AO76" s="1">
        <v>48</v>
      </c>
      <c r="AP76" s="1">
        <v>48</v>
      </c>
      <c r="AQ76" s="1">
        <v>48</v>
      </c>
      <c r="AR76" s="1">
        <v>48</v>
      </c>
      <c r="AS76" s="1">
        <v>48</v>
      </c>
      <c r="AT76" s="1">
        <v>48</v>
      </c>
      <c r="AU76" s="1">
        <v>48</v>
      </c>
      <c r="AV76" s="1">
        <v>48</v>
      </c>
      <c r="AW76" s="1">
        <v>48</v>
      </c>
      <c r="AX76" s="1">
        <v>48</v>
      </c>
      <c r="AY76" s="1">
        <v>48</v>
      </c>
      <c r="AZ76" s="1">
        <v>48</v>
      </c>
      <c r="BA76" s="1">
        <v>48</v>
      </c>
      <c r="BB76" s="1">
        <v>48</v>
      </c>
      <c r="BC76" s="1">
        <v>48</v>
      </c>
      <c r="BD76" s="1">
        <v>48</v>
      </c>
      <c r="BE76" s="1">
        <v>48</v>
      </c>
      <c r="BF76" s="1">
        <v>48</v>
      </c>
      <c r="BG76" s="1">
        <v>48</v>
      </c>
      <c r="BH76" s="1">
        <v>48</v>
      </c>
      <c r="BI76" s="1">
        <v>48</v>
      </c>
      <c r="BJ76" s="1">
        <v>48</v>
      </c>
      <c r="BK76" s="1">
        <v>48</v>
      </c>
      <c r="BL76" s="1">
        <v>48</v>
      </c>
      <c r="BM76" s="1">
        <v>48</v>
      </c>
      <c r="BN76" s="1">
        <v>48</v>
      </c>
      <c r="BO76" s="1">
        <v>48</v>
      </c>
      <c r="BP76" s="1">
        <v>48</v>
      </c>
      <c r="BQ76" s="1">
        <v>48</v>
      </c>
      <c r="BR76" s="1">
        <v>48</v>
      </c>
      <c r="BS76" s="1">
        <v>48</v>
      </c>
      <c r="BT76" s="1">
        <v>48</v>
      </c>
      <c r="BU76" s="1">
        <v>48</v>
      </c>
      <c r="BV76" s="1">
        <v>48</v>
      </c>
      <c r="BW76" s="1">
        <v>48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2436</v>
      </c>
      <c r="CU76" s="151"/>
      <c r="CV76" s="140"/>
    </row>
    <row r="77" spans="1:174">
      <c r="A77" s="30" t="s">
        <v>37</v>
      </c>
      <c r="B77" s="45">
        <v>61</v>
      </c>
      <c r="C77" s="1">
        <v>61</v>
      </c>
      <c r="D77" s="1">
        <v>61</v>
      </c>
      <c r="E77" s="1">
        <v>61</v>
      </c>
      <c r="F77" s="1">
        <v>61</v>
      </c>
      <c r="G77" s="1">
        <v>61</v>
      </c>
      <c r="H77" s="1">
        <v>61</v>
      </c>
      <c r="I77" s="1">
        <v>61</v>
      </c>
      <c r="J77" s="1">
        <v>61</v>
      </c>
      <c r="K77" s="1">
        <v>61</v>
      </c>
      <c r="L77" s="1">
        <v>61</v>
      </c>
      <c r="M77" s="1">
        <v>61</v>
      </c>
      <c r="N77" s="1">
        <v>61</v>
      </c>
      <c r="O77" s="1">
        <v>61</v>
      </c>
      <c r="P77" s="1">
        <v>61</v>
      </c>
      <c r="Q77" s="1">
        <v>61</v>
      </c>
      <c r="R77" s="1">
        <v>61</v>
      </c>
      <c r="S77" s="1">
        <v>61</v>
      </c>
      <c r="T77" s="1">
        <v>31</v>
      </c>
      <c r="U77" s="1">
        <v>1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5</v>
      </c>
      <c r="AJ77" s="1">
        <v>5</v>
      </c>
      <c r="AK77" s="1">
        <v>5</v>
      </c>
      <c r="AL77" s="1">
        <v>5</v>
      </c>
      <c r="AM77" s="1">
        <v>5</v>
      </c>
      <c r="AN77" s="1">
        <v>5</v>
      </c>
      <c r="AO77" s="1">
        <v>5</v>
      </c>
      <c r="AP77" s="1">
        <v>5</v>
      </c>
      <c r="AQ77" s="1">
        <v>5</v>
      </c>
      <c r="AR77" s="1">
        <v>5</v>
      </c>
      <c r="AS77" s="1">
        <v>5</v>
      </c>
      <c r="AT77" s="1">
        <v>5</v>
      </c>
      <c r="AU77" s="1">
        <v>5</v>
      </c>
      <c r="AV77" s="1">
        <v>5</v>
      </c>
      <c r="AW77" s="1">
        <v>5</v>
      </c>
      <c r="AX77" s="1">
        <v>5</v>
      </c>
      <c r="AY77" s="1">
        <v>5</v>
      </c>
      <c r="AZ77" s="1">
        <v>5</v>
      </c>
      <c r="BA77" s="1">
        <v>5</v>
      </c>
      <c r="BB77" s="1">
        <v>5</v>
      </c>
      <c r="BC77" s="1">
        <v>5</v>
      </c>
      <c r="BD77" s="1">
        <v>5</v>
      </c>
      <c r="BE77" s="1">
        <v>5</v>
      </c>
      <c r="BF77" s="1">
        <v>5</v>
      </c>
      <c r="BG77" s="1">
        <v>5</v>
      </c>
      <c r="BH77" s="1">
        <v>5</v>
      </c>
      <c r="BI77" s="1">
        <v>5</v>
      </c>
      <c r="BJ77" s="1">
        <v>5</v>
      </c>
      <c r="BK77" s="1">
        <v>5</v>
      </c>
      <c r="BL77" s="1">
        <v>5</v>
      </c>
      <c r="BM77" s="1">
        <v>5</v>
      </c>
      <c r="BN77" s="1">
        <v>5</v>
      </c>
      <c r="BO77" s="1">
        <v>5</v>
      </c>
      <c r="BP77" s="1">
        <v>5</v>
      </c>
      <c r="BQ77" s="1">
        <v>5</v>
      </c>
      <c r="BR77" s="1">
        <v>5</v>
      </c>
      <c r="BS77" s="1">
        <v>5</v>
      </c>
      <c r="BT77" s="1">
        <v>5</v>
      </c>
      <c r="BU77" s="1">
        <v>5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1325</v>
      </c>
      <c r="CU77" s="151"/>
      <c r="CV77" s="140"/>
    </row>
    <row r="78" spans="1:174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40"/>
    </row>
    <row r="79" spans="1:174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40"/>
    </row>
    <row r="80" spans="1:17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0.2</v>
      </c>
      <c r="C84" s="216">
        <f t="shared" ref="C84:BN84" si="68">SUM(C85:C87)</f>
        <v>0.2</v>
      </c>
      <c r="D84" s="216">
        <f t="shared" si="68"/>
        <v>0.2</v>
      </c>
      <c r="E84" s="216">
        <f t="shared" si="68"/>
        <v>0.2</v>
      </c>
      <c r="F84" s="216">
        <f t="shared" si="68"/>
        <v>0.2</v>
      </c>
      <c r="G84" s="216">
        <f t="shared" si="68"/>
        <v>0.2</v>
      </c>
      <c r="H84" s="216">
        <f t="shared" si="68"/>
        <v>29.5</v>
      </c>
      <c r="I84" s="216">
        <f t="shared" si="68"/>
        <v>65</v>
      </c>
      <c r="J84" s="216">
        <f t="shared" si="68"/>
        <v>84.1</v>
      </c>
      <c r="K84" s="216">
        <f t="shared" si="68"/>
        <v>122.2</v>
      </c>
      <c r="L84" s="216">
        <f t="shared" si="68"/>
        <v>21.6</v>
      </c>
      <c r="M84" s="216">
        <f t="shared" si="68"/>
        <v>104.10000000000001</v>
      </c>
      <c r="N84" s="216">
        <f t="shared" si="68"/>
        <v>129.4</v>
      </c>
      <c r="O84" s="216">
        <f t="shared" si="68"/>
        <v>129.4</v>
      </c>
      <c r="P84" s="216">
        <f t="shared" si="68"/>
        <v>129.20000000000002</v>
      </c>
      <c r="Q84" s="216">
        <f t="shared" si="68"/>
        <v>129.20000000000002</v>
      </c>
      <c r="R84" s="216">
        <f t="shared" si="68"/>
        <v>128.9</v>
      </c>
      <c r="S84" s="216">
        <f t="shared" si="68"/>
        <v>128.9</v>
      </c>
      <c r="T84" s="216">
        <f t="shared" si="68"/>
        <v>21.2</v>
      </c>
      <c r="U84" s="216">
        <f t="shared" si="68"/>
        <v>1.8</v>
      </c>
      <c r="V84" s="216">
        <f t="shared" si="68"/>
        <v>96.52000000000001</v>
      </c>
      <c r="W84" s="216">
        <f t="shared" si="68"/>
        <v>21.6</v>
      </c>
      <c r="X84" s="216">
        <f t="shared" si="68"/>
        <v>21.5</v>
      </c>
      <c r="Y84" s="216">
        <f t="shared" si="68"/>
        <v>21.5</v>
      </c>
      <c r="Z84" s="216">
        <f t="shared" si="68"/>
        <v>208.9</v>
      </c>
      <c r="AA84" s="216">
        <f t="shared" si="68"/>
        <v>209.20000000000002</v>
      </c>
      <c r="AB84" s="216">
        <f t="shared" si="68"/>
        <v>209.3</v>
      </c>
      <c r="AC84" s="216">
        <f t="shared" si="68"/>
        <v>207.9</v>
      </c>
      <c r="AD84" s="216">
        <f t="shared" si="68"/>
        <v>210.9</v>
      </c>
      <c r="AE84" s="216">
        <f t="shared" si="68"/>
        <v>214.4</v>
      </c>
      <c r="AF84" s="216">
        <f t="shared" si="68"/>
        <v>214.7</v>
      </c>
      <c r="AG84" s="216">
        <f t="shared" si="68"/>
        <v>215.1</v>
      </c>
      <c r="AH84" s="216">
        <f t="shared" si="68"/>
        <v>214.7</v>
      </c>
      <c r="AI84" s="216">
        <f t="shared" si="68"/>
        <v>215.3</v>
      </c>
      <c r="AJ84" s="216">
        <f t="shared" si="68"/>
        <v>214.8</v>
      </c>
      <c r="AK84" s="216">
        <f t="shared" si="68"/>
        <v>215</v>
      </c>
      <c r="AL84" s="216">
        <f t="shared" si="68"/>
        <v>214.1</v>
      </c>
      <c r="AM84" s="216">
        <f t="shared" si="68"/>
        <v>214</v>
      </c>
      <c r="AN84" s="216">
        <f t="shared" si="68"/>
        <v>213.8</v>
      </c>
      <c r="AO84" s="216">
        <f t="shared" si="68"/>
        <v>213.4</v>
      </c>
      <c r="AP84" s="216">
        <f t="shared" si="68"/>
        <v>213.09999999999997</v>
      </c>
      <c r="AQ84" s="216">
        <f t="shared" si="68"/>
        <v>212.8</v>
      </c>
      <c r="AR84" s="216">
        <f t="shared" si="68"/>
        <v>213.3</v>
      </c>
      <c r="AS84" s="216">
        <f t="shared" si="68"/>
        <v>213.09999999999997</v>
      </c>
      <c r="AT84" s="216">
        <f t="shared" si="68"/>
        <v>213</v>
      </c>
      <c r="AU84" s="216">
        <f t="shared" si="68"/>
        <v>212.8</v>
      </c>
      <c r="AV84" s="216">
        <f t="shared" si="68"/>
        <v>211.7</v>
      </c>
      <c r="AW84" s="216">
        <f t="shared" si="68"/>
        <v>212</v>
      </c>
      <c r="AX84" s="216">
        <f t="shared" si="68"/>
        <v>215.19999999999996</v>
      </c>
      <c r="AY84" s="216">
        <f t="shared" si="68"/>
        <v>215.49999999999997</v>
      </c>
      <c r="AZ84" s="216">
        <f t="shared" si="68"/>
        <v>215.49999999999997</v>
      </c>
      <c r="BA84" s="216">
        <f t="shared" si="68"/>
        <v>215.69999999999996</v>
      </c>
      <c r="BB84" s="216">
        <f t="shared" si="68"/>
        <v>216.49999999999997</v>
      </c>
      <c r="BC84" s="216">
        <f t="shared" si="68"/>
        <v>216.19999999999996</v>
      </c>
      <c r="BD84" s="216">
        <f t="shared" si="68"/>
        <v>216.29999999999998</v>
      </c>
      <c r="BE84" s="216">
        <f t="shared" si="68"/>
        <v>215.9</v>
      </c>
      <c r="BF84" s="216">
        <f t="shared" si="68"/>
        <v>215.19999999999996</v>
      </c>
      <c r="BG84" s="216">
        <f t="shared" si="68"/>
        <v>214.99999999999997</v>
      </c>
      <c r="BH84" s="216">
        <f t="shared" si="68"/>
        <v>214.19999999999996</v>
      </c>
      <c r="BI84" s="216">
        <f t="shared" si="68"/>
        <v>211.9</v>
      </c>
      <c r="BJ84" s="216">
        <f t="shared" si="68"/>
        <v>211.3</v>
      </c>
      <c r="BK84" s="216">
        <f t="shared" si="68"/>
        <v>213.8</v>
      </c>
      <c r="BL84" s="216">
        <f t="shared" si="68"/>
        <v>213.8</v>
      </c>
      <c r="BM84" s="216">
        <f t="shared" si="68"/>
        <v>213.59999999999997</v>
      </c>
      <c r="BN84" s="216">
        <f t="shared" si="68"/>
        <v>214.79999999999998</v>
      </c>
      <c r="BO84" s="216">
        <f t="shared" ref="BO84:CS84" si="69">SUM(BO85:BO87)</f>
        <v>214.89999999999998</v>
      </c>
      <c r="BP84" s="216">
        <f t="shared" si="69"/>
        <v>214.79999999999998</v>
      </c>
      <c r="BQ84" s="216">
        <f t="shared" si="69"/>
        <v>215.1</v>
      </c>
      <c r="BR84" s="216">
        <f t="shared" si="69"/>
        <v>214.99999999999997</v>
      </c>
      <c r="BS84" s="216">
        <f t="shared" si="69"/>
        <v>215.29999999999998</v>
      </c>
      <c r="BT84" s="216">
        <f t="shared" si="69"/>
        <v>215.49999999999997</v>
      </c>
      <c r="BU84" s="216">
        <f t="shared" si="69"/>
        <v>215.6</v>
      </c>
      <c r="BV84" s="216">
        <f t="shared" si="69"/>
        <v>208.49999999999997</v>
      </c>
      <c r="BW84" s="216">
        <f t="shared" si="69"/>
        <v>206.29999999999998</v>
      </c>
      <c r="BX84" s="216">
        <f t="shared" si="69"/>
        <v>197.89999999999998</v>
      </c>
      <c r="BY84" s="216">
        <f t="shared" si="69"/>
        <v>193.19999999999996</v>
      </c>
      <c r="BZ84" s="216">
        <f t="shared" si="69"/>
        <v>56.300000000000004</v>
      </c>
      <c r="CA84" s="216">
        <f t="shared" si="69"/>
        <v>2.1</v>
      </c>
      <c r="CB84" s="216">
        <f t="shared" si="69"/>
        <v>2.1</v>
      </c>
      <c r="CC84" s="216">
        <f t="shared" si="69"/>
        <v>2.1</v>
      </c>
      <c r="CD84" s="216">
        <f t="shared" si="69"/>
        <v>2.1</v>
      </c>
      <c r="CE84" s="216">
        <f t="shared" si="69"/>
        <v>2.1</v>
      </c>
      <c r="CF84" s="216">
        <f t="shared" si="69"/>
        <v>2.1</v>
      </c>
      <c r="CG84" s="216">
        <f t="shared" si="69"/>
        <v>2.1</v>
      </c>
      <c r="CH84" s="216">
        <f t="shared" si="69"/>
        <v>2.1</v>
      </c>
      <c r="CI84" s="216">
        <f t="shared" si="69"/>
        <v>2.1</v>
      </c>
      <c r="CJ84" s="216">
        <f t="shared" si="69"/>
        <v>4.7</v>
      </c>
      <c r="CK84" s="216">
        <f t="shared" si="69"/>
        <v>4.7</v>
      </c>
      <c r="CL84" s="216">
        <f t="shared" si="69"/>
        <v>0.2</v>
      </c>
      <c r="CM84" s="216">
        <f t="shared" si="69"/>
        <v>0.2</v>
      </c>
      <c r="CN84" s="216">
        <f t="shared" si="69"/>
        <v>0.2</v>
      </c>
      <c r="CO84" s="216">
        <f t="shared" si="69"/>
        <v>0.2</v>
      </c>
      <c r="CP84" s="216">
        <f t="shared" si="69"/>
        <v>0.2</v>
      </c>
      <c r="CQ84" s="216">
        <f t="shared" si="69"/>
        <v>0.2</v>
      </c>
      <c r="CR84" s="216">
        <f t="shared" si="69"/>
        <v>0.2</v>
      </c>
      <c r="CS84" s="217">
        <f t="shared" si="69"/>
        <v>0.2</v>
      </c>
      <c r="CT84" s="213">
        <f t="shared" ref="CT84:CT96" si="70">SUM(B84:CS84)</f>
        <v>12542.820000000009</v>
      </c>
      <c r="CU84" s="149"/>
      <c r="CV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1.8</v>
      </c>
      <c r="J85" s="1">
        <v>0.2</v>
      </c>
      <c r="K85" s="1">
        <v>1.8</v>
      </c>
      <c r="L85" s="1">
        <v>1.8</v>
      </c>
      <c r="M85" s="1">
        <v>1.8</v>
      </c>
      <c r="N85" s="1">
        <v>1.8</v>
      </c>
      <c r="O85" s="1">
        <v>1.8</v>
      </c>
      <c r="P85" s="1">
        <v>1.8</v>
      </c>
      <c r="Q85" s="1">
        <v>1.8</v>
      </c>
      <c r="R85" s="1">
        <v>1.8</v>
      </c>
      <c r="S85" s="1">
        <v>1.8</v>
      </c>
      <c r="T85" s="1">
        <v>1.8</v>
      </c>
      <c r="U85" s="1">
        <v>1.8</v>
      </c>
      <c r="V85" s="1">
        <v>1.8</v>
      </c>
      <c r="W85" s="1">
        <v>1.8</v>
      </c>
      <c r="X85" s="1">
        <v>1.8</v>
      </c>
      <c r="Y85" s="1">
        <v>1.8</v>
      </c>
      <c r="Z85" s="1">
        <v>166.5</v>
      </c>
      <c r="AA85" s="1">
        <v>166.8</v>
      </c>
      <c r="AB85" s="1">
        <v>166.9</v>
      </c>
      <c r="AC85" s="1">
        <v>165.5</v>
      </c>
      <c r="AD85" s="1">
        <v>168.5</v>
      </c>
      <c r="AE85" s="1">
        <v>172</v>
      </c>
      <c r="AF85" s="1">
        <v>172.29999999999998</v>
      </c>
      <c r="AG85" s="1">
        <v>172.7</v>
      </c>
      <c r="AH85" s="1">
        <v>172.29999999999998</v>
      </c>
      <c r="AI85" s="1">
        <v>172.9</v>
      </c>
      <c r="AJ85" s="1">
        <v>172.4</v>
      </c>
      <c r="AK85" s="1">
        <v>172.6</v>
      </c>
      <c r="AL85" s="1">
        <v>171.7</v>
      </c>
      <c r="AM85" s="1">
        <v>171.6</v>
      </c>
      <c r="AN85" s="1">
        <v>171.4</v>
      </c>
      <c r="AO85" s="1">
        <v>171</v>
      </c>
      <c r="AP85" s="1">
        <v>153.69999999999996</v>
      </c>
      <c r="AQ85" s="1">
        <v>153.4</v>
      </c>
      <c r="AR85" s="1">
        <v>153.9</v>
      </c>
      <c r="AS85" s="1">
        <v>153.69999999999996</v>
      </c>
      <c r="AT85" s="1">
        <v>153.6</v>
      </c>
      <c r="AU85" s="1">
        <v>153.4</v>
      </c>
      <c r="AV85" s="1">
        <v>152.29999999999998</v>
      </c>
      <c r="AW85" s="1">
        <v>152.6</v>
      </c>
      <c r="AX85" s="1">
        <v>153.19999999999996</v>
      </c>
      <c r="AY85" s="1">
        <v>153.49999999999997</v>
      </c>
      <c r="AZ85" s="1">
        <v>153.49999999999997</v>
      </c>
      <c r="BA85" s="1">
        <v>153.69999999999996</v>
      </c>
      <c r="BB85" s="1">
        <v>154.49999999999997</v>
      </c>
      <c r="BC85" s="1">
        <v>154.19999999999996</v>
      </c>
      <c r="BD85" s="1">
        <v>154.29999999999998</v>
      </c>
      <c r="BE85" s="1">
        <v>153.9</v>
      </c>
      <c r="BF85" s="1">
        <v>153.19999999999996</v>
      </c>
      <c r="BG85" s="1">
        <v>152.99999999999997</v>
      </c>
      <c r="BH85" s="1">
        <v>152.19999999999996</v>
      </c>
      <c r="BI85" s="1">
        <v>149.9</v>
      </c>
      <c r="BJ85" s="1">
        <v>151.9</v>
      </c>
      <c r="BK85" s="1">
        <v>154.4</v>
      </c>
      <c r="BL85" s="1">
        <v>154.4</v>
      </c>
      <c r="BM85" s="1">
        <v>154.19999999999996</v>
      </c>
      <c r="BN85" s="1">
        <v>163.1</v>
      </c>
      <c r="BO85" s="1">
        <v>163.39999999999998</v>
      </c>
      <c r="BP85" s="1">
        <v>163.29999999999998</v>
      </c>
      <c r="BQ85" s="1">
        <v>163.6</v>
      </c>
      <c r="BR85" s="1">
        <v>163.49999999999997</v>
      </c>
      <c r="BS85" s="1">
        <v>163.79999999999998</v>
      </c>
      <c r="BT85" s="1">
        <v>163.99999999999997</v>
      </c>
      <c r="BU85" s="1">
        <v>164.1</v>
      </c>
      <c r="BV85" s="1">
        <v>163.49999999999997</v>
      </c>
      <c r="BW85" s="1">
        <v>161.29999999999998</v>
      </c>
      <c r="BX85" s="1">
        <v>152.89999999999998</v>
      </c>
      <c r="BY85" s="1">
        <v>148.19999999999996</v>
      </c>
      <c r="BZ85" s="1">
        <v>56.300000000000004</v>
      </c>
      <c r="CA85" s="1">
        <v>2.1</v>
      </c>
      <c r="CB85" s="1">
        <v>2.1</v>
      </c>
      <c r="CC85" s="1">
        <v>2.1</v>
      </c>
      <c r="CD85" s="1">
        <v>2.1</v>
      </c>
      <c r="CE85" s="1">
        <v>2.1</v>
      </c>
      <c r="CF85" s="1">
        <v>2.1</v>
      </c>
      <c r="CG85" s="1">
        <v>2.1</v>
      </c>
      <c r="CH85" s="1">
        <v>2.1</v>
      </c>
      <c r="CI85" s="1">
        <v>2.1</v>
      </c>
      <c r="CJ85" s="1">
        <v>2.1</v>
      </c>
      <c r="CK85" s="1">
        <v>2.1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14">
        <f t="shared" si="70"/>
        <v>8453.8000000000084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29.3</v>
      </c>
      <c r="I86" s="1">
        <v>63.2</v>
      </c>
      <c r="J86" s="1">
        <v>83.899999999999991</v>
      </c>
      <c r="K86" s="1">
        <v>120.4</v>
      </c>
      <c r="L86" s="1">
        <v>19.8</v>
      </c>
      <c r="M86" s="1">
        <v>102.30000000000001</v>
      </c>
      <c r="N86" s="1">
        <v>127.60000000000001</v>
      </c>
      <c r="O86" s="1">
        <v>127.60000000000001</v>
      </c>
      <c r="P86" s="1">
        <v>127.40000000000002</v>
      </c>
      <c r="Q86" s="1">
        <v>127.40000000000002</v>
      </c>
      <c r="R86" s="1">
        <v>127.10000000000001</v>
      </c>
      <c r="S86" s="1">
        <v>127.10000000000001</v>
      </c>
      <c r="T86" s="1">
        <v>19.399999999999999</v>
      </c>
      <c r="U86" s="1">
        <v>0</v>
      </c>
      <c r="V86" s="1">
        <v>94.720000000000013</v>
      </c>
      <c r="W86" s="1">
        <v>19.8</v>
      </c>
      <c r="X86" s="1">
        <v>19.7</v>
      </c>
      <c r="Y86" s="1">
        <v>19.7</v>
      </c>
      <c r="Z86" s="1">
        <v>34.5</v>
      </c>
      <c r="AA86" s="1">
        <v>34.5</v>
      </c>
      <c r="AB86" s="1">
        <v>34.5</v>
      </c>
      <c r="AC86" s="1">
        <v>34.5</v>
      </c>
      <c r="AD86" s="1">
        <v>34.5</v>
      </c>
      <c r="AE86" s="1">
        <v>34.5</v>
      </c>
      <c r="AF86" s="1">
        <v>34.5</v>
      </c>
      <c r="AG86" s="1">
        <v>34.5</v>
      </c>
      <c r="AH86" s="1">
        <v>34.5</v>
      </c>
      <c r="AI86" s="1">
        <v>34.5</v>
      </c>
      <c r="AJ86" s="1">
        <v>34.5</v>
      </c>
      <c r="AK86" s="1">
        <v>34.5</v>
      </c>
      <c r="AL86" s="1">
        <v>34.5</v>
      </c>
      <c r="AM86" s="1">
        <v>34.5</v>
      </c>
      <c r="AN86" s="1">
        <v>34.5</v>
      </c>
      <c r="AO86" s="1">
        <v>34.5</v>
      </c>
      <c r="AP86" s="1">
        <v>51.5</v>
      </c>
      <c r="AQ86" s="1">
        <v>51.5</v>
      </c>
      <c r="AR86" s="1">
        <v>51.5</v>
      </c>
      <c r="AS86" s="1">
        <v>51.5</v>
      </c>
      <c r="AT86" s="1">
        <v>51.5</v>
      </c>
      <c r="AU86" s="1">
        <v>51.5</v>
      </c>
      <c r="AV86" s="1">
        <v>51.5</v>
      </c>
      <c r="AW86" s="1">
        <v>51.5</v>
      </c>
      <c r="AX86" s="1">
        <v>54.1</v>
      </c>
      <c r="AY86" s="1">
        <v>54.1</v>
      </c>
      <c r="AZ86" s="1">
        <v>54.1</v>
      </c>
      <c r="BA86" s="1">
        <v>54.1</v>
      </c>
      <c r="BB86" s="1">
        <v>54.1</v>
      </c>
      <c r="BC86" s="1">
        <v>54.1</v>
      </c>
      <c r="BD86" s="1">
        <v>54.1</v>
      </c>
      <c r="BE86" s="1">
        <v>54.1</v>
      </c>
      <c r="BF86" s="1">
        <v>54.1</v>
      </c>
      <c r="BG86" s="1">
        <v>54.1</v>
      </c>
      <c r="BH86" s="1">
        <v>54.1</v>
      </c>
      <c r="BI86" s="1">
        <v>54.1</v>
      </c>
      <c r="BJ86" s="1">
        <v>51.5</v>
      </c>
      <c r="BK86" s="1">
        <v>51.5</v>
      </c>
      <c r="BL86" s="1">
        <v>51.5</v>
      </c>
      <c r="BM86" s="1">
        <v>51.5</v>
      </c>
      <c r="BN86" s="1">
        <v>51.5</v>
      </c>
      <c r="BO86" s="1">
        <v>51.5</v>
      </c>
      <c r="BP86" s="1">
        <v>51.5</v>
      </c>
      <c r="BQ86" s="1">
        <v>51.5</v>
      </c>
      <c r="BR86" s="1">
        <v>51.5</v>
      </c>
      <c r="BS86" s="1">
        <v>51.5</v>
      </c>
      <c r="BT86" s="1">
        <v>51.5</v>
      </c>
      <c r="BU86" s="1">
        <v>51.5</v>
      </c>
      <c r="BV86" s="1">
        <v>37.1</v>
      </c>
      <c r="BW86" s="1">
        <v>37.1</v>
      </c>
      <c r="BX86" s="1">
        <v>37.1</v>
      </c>
      <c r="BY86" s="1">
        <v>37.1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2.6</v>
      </c>
      <c r="CK86" s="1">
        <v>2.6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3741.2199999999984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7.9</v>
      </c>
      <c r="AA87" s="1">
        <v>7.9</v>
      </c>
      <c r="AB87" s="1">
        <v>7.9</v>
      </c>
      <c r="AC87" s="1">
        <v>7.9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7.9</v>
      </c>
      <c r="AQ87" s="1">
        <v>7.9</v>
      </c>
      <c r="AR87" s="1">
        <v>7.9</v>
      </c>
      <c r="AS87" s="1">
        <v>7.9</v>
      </c>
      <c r="AT87" s="1">
        <v>7.9</v>
      </c>
      <c r="AU87" s="1">
        <v>7.9</v>
      </c>
      <c r="AV87" s="1">
        <v>7.9</v>
      </c>
      <c r="AW87" s="1">
        <v>7.9</v>
      </c>
      <c r="AX87" s="1">
        <v>7.9</v>
      </c>
      <c r="AY87" s="1">
        <v>7.9</v>
      </c>
      <c r="AZ87" s="1">
        <v>7.9</v>
      </c>
      <c r="BA87" s="1">
        <v>7.9</v>
      </c>
      <c r="BB87" s="1">
        <v>7.9</v>
      </c>
      <c r="BC87" s="1">
        <v>7.9</v>
      </c>
      <c r="BD87" s="1">
        <v>7.9</v>
      </c>
      <c r="BE87" s="1">
        <v>7.9</v>
      </c>
      <c r="BF87" s="1">
        <v>7.9</v>
      </c>
      <c r="BG87" s="1">
        <v>7.9</v>
      </c>
      <c r="BH87" s="1">
        <v>7.9</v>
      </c>
      <c r="BI87" s="1">
        <v>7.9</v>
      </c>
      <c r="BJ87" s="1">
        <v>7.9</v>
      </c>
      <c r="BK87" s="1">
        <v>7.9</v>
      </c>
      <c r="BL87" s="1">
        <v>7.9</v>
      </c>
      <c r="BM87" s="1">
        <v>7.9</v>
      </c>
      <c r="BN87" s="1">
        <v>0.2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7.9</v>
      </c>
      <c r="BW87" s="1">
        <v>7.9</v>
      </c>
      <c r="BX87" s="1">
        <v>7.9</v>
      </c>
      <c r="BY87" s="1">
        <v>7.9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347.79999999999984</v>
      </c>
      <c r="CU87" s="151"/>
      <c r="CV87" s="150"/>
    </row>
    <row r="88" spans="1:102">
      <c r="A88" s="210" t="s">
        <v>63</v>
      </c>
      <c r="B88" s="218">
        <f t="shared" ref="B88:AG88" si="71">SUM(B89:B89)</f>
        <v>8.0000000000000002E-3</v>
      </c>
      <c r="C88" s="127">
        <f t="shared" si="71"/>
        <v>1.2E-2</v>
      </c>
      <c r="D88" s="127">
        <f t="shared" si="71"/>
        <v>1.2E-2</v>
      </c>
      <c r="E88" s="127">
        <f t="shared" si="71"/>
        <v>8.0000000000000002E-3</v>
      </c>
      <c r="F88" s="127">
        <f t="shared" si="71"/>
        <v>1.2E-2</v>
      </c>
      <c r="G88" s="127">
        <f t="shared" si="71"/>
        <v>8.0000000000000002E-3</v>
      </c>
      <c r="H88" s="127">
        <f t="shared" si="71"/>
        <v>1.2E-2</v>
      </c>
      <c r="I88" s="127">
        <f t="shared" si="71"/>
        <v>1.2E-2</v>
      </c>
      <c r="J88" s="127">
        <f t="shared" si="71"/>
        <v>8.0000000000000002E-3</v>
      </c>
      <c r="K88" s="127">
        <f t="shared" si="71"/>
        <v>1.2E-2</v>
      </c>
      <c r="L88" s="127">
        <f t="shared" si="71"/>
        <v>1.2E-2</v>
      </c>
      <c r="M88" s="127">
        <f t="shared" si="71"/>
        <v>8.0000000000000002E-3</v>
      </c>
      <c r="N88" s="127">
        <f t="shared" si="71"/>
        <v>1.2E-2</v>
      </c>
      <c r="O88" s="127">
        <f t="shared" si="71"/>
        <v>8.0000000000000002E-3</v>
      </c>
      <c r="P88" s="127">
        <f t="shared" si="71"/>
        <v>1.2E-2</v>
      </c>
      <c r="Q88" s="127">
        <f t="shared" si="71"/>
        <v>8.0000000000000002E-3</v>
      </c>
      <c r="R88" s="127">
        <f t="shared" si="71"/>
        <v>1.2E-2</v>
      </c>
      <c r="S88" s="127">
        <f t="shared" si="71"/>
        <v>8.0000000000000002E-3</v>
      </c>
      <c r="T88" s="127">
        <f t="shared" si="71"/>
        <v>1.2E-2</v>
      </c>
      <c r="U88" s="127">
        <f t="shared" si="71"/>
        <v>8.0000000000000002E-3</v>
      </c>
      <c r="V88" s="127">
        <f t="shared" si="71"/>
        <v>1.2E-2</v>
      </c>
      <c r="W88" s="127">
        <f t="shared" si="71"/>
        <v>8.0000000000000002E-3</v>
      </c>
      <c r="X88" s="127">
        <f t="shared" si="71"/>
        <v>1.2E-2</v>
      </c>
      <c r="Y88" s="127">
        <f t="shared" si="71"/>
        <v>8.3999999999999995E-3</v>
      </c>
      <c r="Z88" s="127">
        <f t="shared" si="71"/>
        <v>0.24964000000000003</v>
      </c>
      <c r="AA88" s="127">
        <f t="shared" si="71"/>
        <v>1.7293900000000002</v>
      </c>
      <c r="AB88" s="127">
        <f t="shared" si="71"/>
        <v>5.2666900000000005</v>
      </c>
      <c r="AC88" s="127">
        <f t="shared" si="71"/>
        <v>10.25238</v>
      </c>
      <c r="AD88" s="127">
        <f t="shared" si="71"/>
        <v>14.635069999999999</v>
      </c>
      <c r="AE88" s="127">
        <f t="shared" si="71"/>
        <v>20.575589999999998</v>
      </c>
      <c r="AF88" s="127">
        <f t="shared" si="71"/>
        <v>25.340379999999996</v>
      </c>
      <c r="AG88" s="127">
        <f t="shared" si="71"/>
        <v>30.980219999999999</v>
      </c>
      <c r="AH88" s="127">
        <f t="shared" ref="AH88:BM88" si="72">SUM(AH89:AH89)</f>
        <v>35.623570000000001</v>
      </c>
      <c r="AI88" s="127">
        <f t="shared" si="72"/>
        <v>48.87348999999999</v>
      </c>
      <c r="AJ88" s="127">
        <f t="shared" si="72"/>
        <v>66.601770000000002</v>
      </c>
      <c r="AK88" s="127">
        <f t="shared" si="72"/>
        <v>65.751359999999991</v>
      </c>
      <c r="AL88" s="127">
        <f t="shared" si="72"/>
        <v>79.186230000000009</v>
      </c>
      <c r="AM88" s="127">
        <f t="shared" si="72"/>
        <v>68.822299999999998</v>
      </c>
      <c r="AN88" s="127">
        <f t="shared" si="72"/>
        <v>70.716670000000008</v>
      </c>
      <c r="AO88" s="127">
        <f t="shared" si="72"/>
        <v>80.503560000000007</v>
      </c>
      <c r="AP88" s="127">
        <f t="shared" si="72"/>
        <v>84.050080000000008</v>
      </c>
      <c r="AQ88" s="127">
        <f t="shared" si="72"/>
        <v>82.373969999999986</v>
      </c>
      <c r="AR88" s="127">
        <f t="shared" si="72"/>
        <v>92.800389999999993</v>
      </c>
      <c r="AS88" s="127">
        <f t="shared" si="72"/>
        <v>106.11440999999999</v>
      </c>
      <c r="AT88" s="127">
        <f t="shared" si="72"/>
        <v>93.738849999999999</v>
      </c>
      <c r="AU88" s="127">
        <f t="shared" si="72"/>
        <v>93.141530000000003</v>
      </c>
      <c r="AV88" s="127">
        <f t="shared" si="72"/>
        <v>88.766889999999989</v>
      </c>
      <c r="AW88" s="127">
        <f t="shared" si="72"/>
        <v>92.003450000000015</v>
      </c>
      <c r="AX88" s="127">
        <f t="shared" si="72"/>
        <v>96.654040000000009</v>
      </c>
      <c r="AY88" s="127">
        <f t="shared" si="72"/>
        <v>99.936149999999998</v>
      </c>
      <c r="AZ88" s="127">
        <f t="shared" si="72"/>
        <v>93.206620000000001</v>
      </c>
      <c r="BA88" s="127">
        <f t="shared" si="72"/>
        <v>98.209890000000001</v>
      </c>
      <c r="BB88" s="127">
        <f t="shared" si="72"/>
        <v>95.332549999999998</v>
      </c>
      <c r="BC88" s="127">
        <f t="shared" si="72"/>
        <v>92.967010000000016</v>
      </c>
      <c r="BD88" s="127">
        <f t="shared" si="72"/>
        <v>77.626139999999992</v>
      </c>
      <c r="BE88" s="127">
        <f t="shared" si="72"/>
        <v>73.933809999999994</v>
      </c>
      <c r="BF88" s="127">
        <f t="shared" si="72"/>
        <v>72.859689999999986</v>
      </c>
      <c r="BG88" s="127">
        <f t="shared" si="72"/>
        <v>76.112319999999997</v>
      </c>
      <c r="BH88" s="127">
        <f t="shared" si="72"/>
        <v>63.38252</v>
      </c>
      <c r="BI88" s="127">
        <f t="shared" si="72"/>
        <v>59.309820000000002</v>
      </c>
      <c r="BJ88" s="127">
        <f t="shared" si="72"/>
        <v>61.263239999999996</v>
      </c>
      <c r="BK88" s="127">
        <f t="shared" si="72"/>
        <v>48.315070000000006</v>
      </c>
      <c r="BL88" s="127">
        <f t="shared" si="72"/>
        <v>45.496099999999998</v>
      </c>
      <c r="BM88" s="127">
        <f t="shared" si="72"/>
        <v>45.635170000000002</v>
      </c>
      <c r="BN88" s="127">
        <f t="shared" ref="BN88:CS88" si="73">SUM(BN89:BN89)</f>
        <v>59.268659999999997</v>
      </c>
      <c r="BO88" s="127">
        <f t="shared" si="73"/>
        <v>56.661010000000005</v>
      </c>
      <c r="BP88" s="127">
        <f t="shared" si="73"/>
        <v>48.003889999999998</v>
      </c>
      <c r="BQ88" s="127">
        <f t="shared" si="73"/>
        <v>43.160539999999997</v>
      </c>
      <c r="BR88" s="127">
        <f t="shared" si="73"/>
        <v>34.841090000000001</v>
      </c>
      <c r="BS88" s="127">
        <f t="shared" si="73"/>
        <v>27.622600000000002</v>
      </c>
      <c r="BT88" s="127">
        <f t="shared" si="73"/>
        <v>18.606730000000002</v>
      </c>
      <c r="BU88" s="127">
        <f t="shared" si="73"/>
        <v>12.760089999999998</v>
      </c>
      <c r="BV88" s="127">
        <f t="shared" si="73"/>
        <v>6.9867500000000007</v>
      </c>
      <c r="BW88" s="127">
        <f t="shared" si="73"/>
        <v>3.5642299999999993</v>
      </c>
      <c r="BX88" s="127">
        <f t="shared" si="73"/>
        <v>0.98733000000000004</v>
      </c>
      <c r="BY88" s="127">
        <f t="shared" si="73"/>
        <v>0.12479999999999999</v>
      </c>
      <c r="BZ88" s="127">
        <f t="shared" si="73"/>
        <v>1.2E-2</v>
      </c>
      <c r="CA88" s="127">
        <f t="shared" si="73"/>
        <v>0</v>
      </c>
      <c r="CB88" s="127">
        <f t="shared" si="73"/>
        <v>8.0000000000000002E-3</v>
      </c>
      <c r="CC88" s="127">
        <f t="shared" si="73"/>
        <v>8.0000000000000002E-3</v>
      </c>
      <c r="CD88" s="127">
        <f t="shared" si="73"/>
        <v>1.2E-2</v>
      </c>
      <c r="CE88" s="127">
        <f t="shared" si="73"/>
        <v>8.0000000000000002E-3</v>
      </c>
      <c r="CF88" s="127">
        <f t="shared" si="73"/>
        <v>1.2E-2</v>
      </c>
      <c r="CG88" s="127">
        <f t="shared" si="73"/>
        <v>1.6E-2</v>
      </c>
      <c r="CH88" s="127">
        <f t="shared" si="73"/>
        <v>1.2E-2</v>
      </c>
      <c r="CI88" s="127">
        <f t="shared" si="73"/>
        <v>8.0000000000000002E-3</v>
      </c>
      <c r="CJ88" s="127">
        <f t="shared" si="73"/>
        <v>8.0000000000000002E-3</v>
      </c>
      <c r="CK88" s="127">
        <f t="shared" si="73"/>
        <v>4.0000000000000001E-3</v>
      </c>
      <c r="CL88" s="127">
        <f t="shared" si="73"/>
        <v>8.0000000000000002E-3</v>
      </c>
      <c r="CM88" s="127">
        <f t="shared" si="73"/>
        <v>8.0000000000000002E-3</v>
      </c>
      <c r="CN88" s="127">
        <f t="shared" si="73"/>
        <v>8.0000000000000002E-3</v>
      </c>
      <c r="CO88" s="127">
        <f t="shared" si="73"/>
        <v>4.0000000000000001E-3</v>
      </c>
      <c r="CP88" s="127">
        <f t="shared" si="73"/>
        <v>8.0000000000000002E-3</v>
      </c>
      <c r="CQ88" s="127">
        <f t="shared" si="73"/>
        <v>8.0000000000000002E-3</v>
      </c>
      <c r="CR88" s="127">
        <f t="shared" si="73"/>
        <v>4.0000000000000001E-3</v>
      </c>
      <c r="CS88" s="213">
        <f t="shared" si="73"/>
        <v>8.0000000000000002E-3</v>
      </c>
      <c r="CT88" s="213">
        <f t="shared" si="70"/>
        <v>2871.3341399999986</v>
      </c>
      <c r="CU88" s="149"/>
      <c r="CV88" s="150"/>
    </row>
    <row r="89" spans="1:102">
      <c r="A89" s="25" t="s">
        <v>74</v>
      </c>
      <c r="B89" s="219">
        <v>8.0000000000000002E-3</v>
      </c>
      <c r="C89" s="208">
        <v>1.2E-2</v>
      </c>
      <c r="D89" s="208">
        <v>1.2E-2</v>
      </c>
      <c r="E89" s="208">
        <v>8.0000000000000002E-3</v>
      </c>
      <c r="F89" s="208">
        <v>1.2E-2</v>
      </c>
      <c r="G89" s="208">
        <v>8.0000000000000002E-3</v>
      </c>
      <c r="H89" s="208">
        <v>1.2E-2</v>
      </c>
      <c r="I89" s="208">
        <v>1.2E-2</v>
      </c>
      <c r="J89" s="208">
        <v>8.0000000000000002E-3</v>
      </c>
      <c r="K89" s="208">
        <v>1.2E-2</v>
      </c>
      <c r="L89" s="208">
        <v>1.2E-2</v>
      </c>
      <c r="M89" s="208">
        <v>8.0000000000000002E-3</v>
      </c>
      <c r="N89" s="208">
        <v>1.2E-2</v>
      </c>
      <c r="O89" s="208">
        <v>8.0000000000000002E-3</v>
      </c>
      <c r="P89" s="208">
        <v>1.2E-2</v>
      </c>
      <c r="Q89" s="208">
        <v>8.0000000000000002E-3</v>
      </c>
      <c r="R89" s="208">
        <v>1.2E-2</v>
      </c>
      <c r="S89" s="208">
        <v>8.0000000000000002E-3</v>
      </c>
      <c r="T89" s="208">
        <v>1.2E-2</v>
      </c>
      <c r="U89" s="208">
        <v>8.0000000000000002E-3</v>
      </c>
      <c r="V89" s="208">
        <v>1.2E-2</v>
      </c>
      <c r="W89" s="208">
        <v>8.0000000000000002E-3</v>
      </c>
      <c r="X89" s="208">
        <v>1.2E-2</v>
      </c>
      <c r="Y89" s="208">
        <v>8.3999999999999995E-3</v>
      </c>
      <c r="Z89" s="208">
        <v>0.24964000000000003</v>
      </c>
      <c r="AA89" s="208">
        <v>1.7293900000000002</v>
      </c>
      <c r="AB89" s="208">
        <v>5.2666900000000005</v>
      </c>
      <c r="AC89" s="208">
        <v>10.25238</v>
      </c>
      <c r="AD89" s="208">
        <v>14.635069999999999</v>
      </c>
      <c r="AE89" s="208">
        <v>20.575589999999998</v>
      </c>
      <c r="AF89" s="208">
        <v>25.340379999999996</v>
      </c>
      <c r="AG89" s="208">
        <v>30.980219999999999</v>
      </c>
      <c r="AH89" s="208">
        <v>35.623570000000001</v>
      </c>
      <c r="AI89" s="208">
        <v>48.87348999999999</v>
      </c>
      <c r="AJ89" s="208">
        <v>66.601770000000002</v>
      </c>
      <c r="AK89" s="208">
        <v>65.751359999999991</v>
      </c>
      <c r="AL89" s="208">
        <v>79.186230000000009</v>
      </c>
      <c r="AM89" s="208">
        <v>68.822299999999998</v>
      </c>
      <c r="AN89" s="208">
        <v>70.716670000000008</v>
      </c>
      <c r="AO89" s="208">
        <v>80.503560000000007</v>
      </c>
      <c r="AP89" s="208">
        <v>84.050080000000008</v>
      </c>
      <c r="AQ89" s="208">
        <v>82.373969999999986</v>
      </c>
      <c r="AR89" s="208">
        <v>92.800389999999993</v>
      </c>
      <c r="AS89" s="208">
        <v>106.11440999999999</v>
      </c>
      <c r="AT89" s="208">
        <v>93.738849999999999</v>
      </c>
      <c r="AU89" s="208">
        <v>93.141530000000003</v>
      </c>
      <c r="AV89" s="208">
        <v>88.766889999999989</v>
      </c>
      <c r="AW89" s="208">
        <v>92.003450000000015</v>
      </c>
      <c r="AX89" s="208">
        <v>96.654040000000009</v>
      </c>
      <c r="AY89" s="208">
        <v>99.936149999999998</v>
      </c>
      <c r="AZ89" s="208">
        <v>93.206620000000001</v>
      </c>
      <c r="BA89" s="208">
        <v>98.209890000000001</v>
      </c>
      <c r="BB89" s="208">
        <v>95.332549999999998</v>
      </c>
      <c r="BC89" s="208">
        <v>92.967010000000016</v>
      </c>
      <c r="BD89" s="208">
        <v>77.626139999999992</v>
      </c>
      <c r="BE89" s="208">
        <v>73.933809999999994</v>
      </c>
      <c r="BF89" s="208">
        <v>72.859689999999986</v>
      </c>
      <c r="BG89" s="208">
        <v>76.112319999999997</v>
      </c>
      <c r="BH89" s="208">
        <v>63.38252</v>
      </c>
      <c r="BI89" s="208">
        <v>59.309820000000002</v>
      </c>
      <c r="BJ89" s="208">
        <v>61.263239999999996</v>
      </c>
      <c r="BK89" s="208">
        <v>48.315070000000006</v>
      </c>
      <c r="BL89" s="208">
        <v>45.496099999999998</v>
      </c>
      <c r="BM89" s="208">
        <v>45.635170000000002</v>
      </c>
      <c r="BN89" s="208">
        <v>59.268659999999997</v>
      </c>
      <c r="BO89" s="208">
        <v>56.661010000000005</v>
      </c>
      <c r="BP89" s="208">
        <v>48.003889999999998</v>
      </c>
      <c r="BQ89" s="208">
        <v>43.160539999999997</v>
      </c>
      <c r="BR89" s="208">
        <v>34.841090000000001</v>
      </c>
      <c r="BS89" s="208">
        <v>27.622600000000002</v>
      </c>
      <c r="BT89" s="208">
        <v>18.606730000000002</v>
      </c>
      <c r="BU89" s="208">
        <v>12.760089999999998</v>
      </c>
      <c r="BV89" s="208">
        <v>6.9867500000000007</v>
      </c>
      <c r="BW89" s="208">
        <v>3.5642299999999993</v>
      </c>
      <c r="BX89" s="208">
        <v>0.98733000000000004</v>
      </c>
      <c r="BY89" s="208">
        <v>0.12479999999999999</v>
      </c>
      <c r="BZ89" s="208">
        <v>1.2E-2</v>
      </c>
      <c r="CA89" s="208">
        <v>0</v>
      </c>
      <c r="CB89" s="208">
        <v>8.0000000000000002E-3</v>
      </c>
      <c r="CC89" s="208">
        <v>8.0000000000000002E-3</v>
      </c>
      <c r="CD89" s="208">
        <v>1.2E-2</v>
      </c>
      <c r="CE89" s="208">
        <v>8.0000000000000002E-3</v>
      </c>
      <c r="CF89" s="208">
        <v>1.2E-2</v>
      </c>
      <c r="CG89" s="208">
        <v>1.6E-2</v>
      </c>
      <c r="CH89" s="208">
        <v>1.2E-2</v>
      </c>
      <c r="CI89" s="208">
        <v>8.0000000000000002E-3</v>
      </c>
      <c r="CJ89" s="208">
        <v>8.0000000000000002E-3</v>
      </c>
      <c r="CK89" s="208">
        <v>4.0000000000000001E-3</v>
      </c>
      <c r="CL89" s="208">
        <v>8.0000000000000002E-3</v>
      </c>
      <c r="CM89" s="208">
        <v>8.0000000000000002E-3</v>
      </c>
      <c r="CN89" s="208">
        <v>8.0000000000000002E-3</v>
      </c>
      <c r="CO89" s="208">
        <v>4.0000000000000001E-3</v>
      </c>
      <c r="CP89" s="208">
        <v>8.0000000000000002E-3</v>
      </c>
      <c r="CQ89" s="208">
        <v>8.0000000000000002E-3</v>
      </c>
      <c r="CR89" s="208">
        <v>4.0000000000000001E-3</v>
      </c>
      <c r="CS89" s="220">
        <v>8.0000000000000002E-3</v>
      </c>
      <c r="CT89" s="214">
        <f t="shared" si="70"/>
        <v>2871.3341399999986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0.20800000000000002</v>
      </c>
      <c r="C91" s="128">
        <f t="shared" si="74"/>
        <v>0.21200000000000002</v>
      </c>
      <c r="D91" s="128">
        <f t="shared" si="74"/>
        <v>0.21200000000000002</v>
      </c>
      <c r="E91" s="128">
        <f t="shared" si="74"/>
        <v>0.20800000000000002</v>
      </c>
      <c r="F91" s="128">
        <f t="shared" si="74"/>
        <v>0.21200000000000002</v>
      </c>
      <c r="G91" s="128">
        <f t="shared" si="74"/>
        <v>0.20800000000000002</v>
      </c>
      <c r="H91" s="128">
        <f t="shared" si="74"/>
        <v>29.512</v>
      </c>
      <c r="I91" s="128">
        <f t="shared" si="74"/>
        <v>65.012</v>
      </c>
      <c r="J91" s="128">
        <f t="shared" si="74"/>
        <v>84.10799999999999</v>
      </c>
      <c r="K91" s="128">
        <f t="shared" si="74"/>
        <v>122.212</v>
      </c>
      <c r="L91" s="128">
        <f t="shared" si="74"/>
        <v>21.612000000000002</v>
      </c>
      <c r="M91" s="128">
        <f t="shared" si="74"/>
        <v>104.108</v>
      </c>
      <c r="N91" s="128">
        <f t="shared" si="74"/>
        <v>129.41200000000001</v>
      </c>
      <c r="O91" s="128">
        <f t="shared" si="74"/>
        <v>129.40800000000002</v>
      </c>
      <c r="P91" s="128">
        <f t="shared" si="74"/>
        <v>129.21200000000002</v>
      </c>
      <c r="Q91" s="128">
        <f t="shared" si="74"/>
        <v>129.20800000000003</v>
      </c>
      <c r="R91" s="128">
        <f t="shared" si="74"/>
        <v>128.91200000000001</v>
      </c>
      <c r="S91" s="128">
        <f t="shared" si="74"/>
        <v>128.90800000000002</v>
      </c>
      <c r="T91" s="128">
        <f t="shared" si="74"/>
        <v>21.212</v>
      </c>
      <c r="U91" s="128">
        <f t="shared" si="74"/>
        <v>1.8080000000000001</v>
      </c>
      <c r="V91" s="128">
        <f t="shared" si="74"/>
        <v>96.532000000000011</v>
      </c>
      <c r="W91" s="128">
        <f t="shared" si="74"/>
        <v>21.608000000000001</v>
      </c>
      <c r="X91" s="128">
        <f t="shared" si="74"/>
        <v>21.512</v>
      </c>
      <c r="Y91" s="128">
        <f t="shared" si="74"/>
        <v>21.508400000000002</v>
      </c>
      <c r="Z91" s="128">
        <f t="shared" si="74"/>
        <v>209.14964000000001</v>
      </c>
      <c r="AA91" s="128">
        <f t="shared" si="74"/>
        <v>210.92939000000001</v>
      </c>
      <c r="AB91" s="128">
        <f t="shared" si="74"/>
        <v>214.56669000000002</v>
      </c>
      <c r="AC91" s="128">
        <f t="shared" si="74"/>
        <v>218.15237999999999</v>
      </c>
      <c r="AD91" s="128">
        <f t="shared" si="74"/>
        <v>225.53507000000002</v>
      </c>
      <c r="AE91" s="128">
        <f t="shared" si="74"/>
        <v>234.97559000000001</v>
      </c>
      <c r="AF91" s="128">
        <f t="shared" si="74"/>
        <v>240.04037999999997</v>
      </c>
      <c r="AG91" s="128">
        <f t="shared" si="74"/>
        <v>246.08022</v>
      </c>
      <c r="AH91" s="128">
        <f t="shared" ref="AH91:BM91" si="75">SUM(AH84,AH88)</f>
        <v>250.32356999999999</v>
      </c>
      <c r="AI91" s="128">
        <f t="shared" si="75"/>
        <v>264.17349000000002</v>
      </c>
      <c r="AJ91" s="128">
        <f t="shared" si="75"/>
        <v>281.40177</v>
      </c>
      <c r="AK91" s="128">
        <f t="shared" si="75"/>
        <v>280.75135999999998</v>
      </c>
      <c r="AL91" s="128">
        <f t="shared" si="75"/>
        <v>293.28622999999999</v>
      </c>
      <c r="AM91" s="128">
        <f t="shared" si="75"/>
        <v>282.82229999999998</v>
      </c>
      <c r="AN91" s="128">
        <f t="shared" si="75"/>
        <v>284.51667000000003</v>
      </c>
      <c r="AO91" s="128">
        <f t="shared" si="75"/>
        <v>293.90356000000003</v>
      </c>
      <c r="AP91" s="128">
        <f t="shared" si="75"/>
        <v>297.15008</v>
      </c>
      <c r="AQ91" s="128">
        <f t="shared" si="75"/>
        <v>295.17397</v>
      </c>
      <c r="AR91" s="128">
        <f t="shared" si="75"/>
        <v>306.10039</v>
      </c>
      <c r="AS91" s="128">
        <f t="shared" si="75"/>
        <v>319.21440999999993</v>
      </c>
      <c r="AT91" s="128">
        <f t="shared" si="75"/>
        <v>306.73885000000001</v>
      </c>
      <c r="AU91" s="128">
        <f t="shared" si="75"/>
        <v>305.94153</v>
      </c>
      <c r="AV91" s="128">
        <f t="shared" si="75"/>
        <v>300.46688999999998</v>
      </c>
      <c r="AW91" s="128">
        <f t="shared" si="75"/>
        <v>304.00345000000004</v>
      </c>
      <c r="AX91" s="128">
        <f t="shared" si="75"/>
        <v>311.85403999999994</v>
      </c>
      <c r="AY91" s="128">
        <f t="shared" si="75"/>
        <v>315.43615</v>
      </c>
      <c r="AZ91" s="128">
        <f t="shared" si="75"/>
        <v>308.70661999999999</v>
      </c>
      <c r="BA91" s="128">
        <f t="shared" si="75"/>
        <v>313.90988999999996</v>
      </c>
      <c r="BB91" s="128">
        <f t="shared" si="75"/>
        <v>311.83254999999997</v>
      </c>
      <c r="BC91" s="128">
        <f t="shared" si="75"/>
        <v>309.16701</v>
      </c>
      <c r="BD91" s="128">
        <f t="shared" si="75"/>
        <v>293.92613999999998</v>
      </c>
      <c r="BE91" s="128">
        <f t="shared" si="75"/>
        <v>289.83380999999997</v>
      </c>
      <c r="BF91" s="128">
        <f t="shared" si="75"/>
        <v>288.05968999999993</v>
      </c>
      <c r="BG91" s="128">
        <f t="shared" si="75"/>
        <v>291.11231999999995</v>
      </c>
      <c r="BH91" s="128">
        <f t="shared" si="75"/>
        <v>277.58251999999993</v>
      </c>
      <c r="BI91" s="128">
        <f t="shared" si="75"/>
        <v>271.20982000000004</v>
      </c>
      <c r="BJ91" s="128">
        <f t="shared" si="75"/>
        <v>272.56324000000001</v>
      </c>
      <c r="BK91" s="128">
        <f t="shared" si="75"/>
        <v>262.11507</v>
      </c>
      <c r="BL91" s="128">
        <f t="shared" si="75"/>
        <v>259.29610000000002</v>
      </c>
      <c r="BM91" s="128">
        <f t="shared" si="75"/>
        <v>259.23516999999998</v>
      </c>
      <c r="BN91" s="128">
        <f t="shared" ref="BN91:CS91" si="76">SUM(BN84,BN88)</f>
        <v>274.06865999999997</v>
      </c>
      <c r="BO91" s="128">
        <f t="shared" si="76"/>
        <v>271.56101000000001</v>
      </c>
      <c r="BP91" s="128">
        <f t="shared" si="76"/>
        <v>262.80388999999997</v>
      </c>
      <c r="BQ91" s="128">
        <f t="shared" si="76"/>
        <v>258.26053999999999</v>
      </c>
      <c r="BR91" s="128">
        <f t="shared" si="76"/>
        <v>249.84108999999998</v>
      </c>
      <c r="BS91" s="128">
        <f t="shared" si="76"/>
        <v>242.92259999999999</v>
      </c>
      <c r="BT91" s="128">
        <f t="shared" si="76"/>
        <v>234.10672999999997</v>
      </c>
      <c r="BU91" s="128">
        <f t="shared" si="76"/>
        <v>228.36008999999999</v>
      </c>
      <c r="BV91" s="128">
        <f t="shared" si="76"/>
        <v>215.48674999999997</v>
      </c>
      <c r="BW91" s="128">
        <f t="shared" si="76"/>
        <v>209.86422999999999</v>
      </c>
      <c r="BX91" s="128">
        <f t="shared" si="76"/>
        <v>198.88732999999996</v>
      </c>
      <c r="BY91" s="128">
        <f t="shared" si="76"/>
        <v>193.32479999999995</v>
      </c>
      <c r="BZ91" s="128">
        <f t="shared" si="76"/>
        <v>56.312000000000005</v>
      </c>
      <c r="CA91" s="128">
        <f t="shared" si="76"/>
        <v>2.1</v>
      </c>
      <c r="CB91" s="128">
        <f t="shared" si="76"/>
        <v>2.1080000000000001</v>
      </c>
      <c r="CC91" s="128">
        <f t="shared" si="76"/>
        <v>2.1080000000000001</v>
      </c>
      <c r="CD91" s="128">
        <f t="shared" si="76"/>
        <v>2.1120000000000001</v>
      </c>
      <c r="CE91" s="128">
        <f t="shared" si="76"/>
        <v>2.1080000000000001</v>
      </c>
      <c r="CF91" s="128">
        <f t="shared" si="76"/>
        <v>2.1120000000000001</v>
      </c>
      <c r="CG91" s="128">
        <f t="shared" si="76"/>
        <v>2.1160000000000001</v>
      </c>
      <c r="CH91" s="128">
        <f t="shared" si="76"/>
        <v>2.1120000000000001</v>
      </c>
      <c r="CI91" s="128">
        <f t="shared" si="76"/>
        <v>2.1080000000000001</v>
      </c>
      <c r="CJ91" s="128">
        <f t="shared" si="76"/>
        <v>4.7080000000000002</v>
      </c>
      <c r="CK91" s="128">
        <f t="shared" si="76"/>
        <v>4.7039999999999997</v>
      </c>
      <c r="CL91" s="128">
        <f t="shared" si="76"/>
        <v>0.20800000000000002</v>
      </c>
      <c r="CM91" s="128">
        <f t="shared" si="76"/>
        <v>0.20800000000000002</v>
      </c>
      <c r="CN91" s="128">
        <f t="shared" si="76"/>
        <v>0.20800000000000002</v>
      </c>
      <c r="CO91" s="128">
        <f t="shared" si="76"/>
        <v>0.20400000000000001</v>
      </c>
      <c r="CP91" s="128">
        <f t="shared" si="76"/>
        <v>0.20800000000000002</v>
      </c>
      <c r="CQ91" s="128">
        <f t="shared" si="76"/>
        <v>0.20800000000000002</v>
      </c>
      <c r="CR91" s="128">
        <f t="shared" si="76"/>
        <v>0.20400000000000001</v>
      </c>
      <c r="CS91" s="222">
        <f t="shared" si="76"/>
        <v>0.20800000000000002</v>
      </c>
      <c r="CT91" s="213">
        <f t="shared" si="70"/>
        <v>15414.154139999995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43.838000000000001</v>
      </c>
      <c r="C96" s="168">
        <f t="shared" si="80"/>
        <v>43.842000000000006</v>
      </c>
      <c r="D96" s="168">
        <f t="shared" si="80"/>
        <v>43.842000000000006</v>
      </c>
      <c r="E96" s="168">
        <f t="shared" si="80"/>
        <v>43.838000000000001</v>
      </c>
      <c r="F96" s="168">
        <f t="shared" si="80"/>
        <v>43.842000000000006</v>
      </c>
      <c r="G96" s="168">
        <f t="shared" si="80"/>
        <v>43.838000000000001</v>
      </c>
      <c r="H96" s="168">
        <f t="shared" si="80"/>
        <v>73.141999999999996</v>
      </c>
      <c r="I96" s="168">
        <f t="shared" si="80"/>
        <v>108.642</v>
      </c>
      <c r="J96" s="168">
        <f t="shared" si="80"/>
        <v>127.738</v>
      </c>
      <c r="K96" s="168">
        <f t="shared" si="80"/>
        <v>165.84200000000001</v>
      </c>
      <c r="L96" s="168">
        <f t="shared" si="80"/>
        <v>65.242000000000004</v>
      </c>
      <c r="M96" s="168">
        <f t="shared" si="80"/>
        <v>147.738</v>
      </c>
      <c r="N96" s="168">
        <f t="shared" si="80"/>
        <v>173.042</v>
      </c>
      <c r="O96" s="168">
        <f t="shared" si="80"/>
        <v>173.03800000000001</v>
      </c>
      <c r="P96" s="168">
        <f t="shared" si="80"/>
        <v>172.84200000000001</v>
      </c>
      <c r="Q96" s="168">
        <f t="shared" si="80"/>
        <v>172.83800000000002</v>
      </c>
      <c r="R96" s="168">
        <f t="shared" si="80"/>
        <v>172.542</v>
      </c>
      <c r="S96" s="168">
        <f t="shared" si="80"/>
        <v>172.53800000000001</v>
      </c>
      <c r="T96" s="168">
        <f t="shared" si="80"/>
        <v>64.841999999999999</v>
      </c>
      <c r="U96" s="168">
        <f t="shared" si="80"/>
        <v>45.438000000000002</v>
      </c>
      <c r="V96" s="168">
        <f t="shared" si="80"/>
        <v>140.16200000000001</v>
      </c>
      <c r="W96" s="168">
        <f t="shared" si="80"/>
        <v>65.238</v>
      </c>
      <c r="X96" s="168">
        <f t="shared" si="80"/>
        <v>65.141999999999996</v>
      </c>
      <c r="Y96" s="168">
        <f t="shared" si="80"/>
        <v>65.138400000000004</v>
      </c>
      <c r="Z96" s="168">
        <f t="shared" si="80"/>
        <v>252.77964</v>
      </c>
      <c r="AA96" s="168">
        <f t="shared" si="80"/>
        <v>254.55939000000001</v>
      </c>
      <c r="AB96" s="168">
        <f t="shared" si="80"/>
        <v>258.19669000000005</v>
      </c>
      <c r="AC96" s="168">
        <f t="shared" si="80"/>
        <v>261.78237999999999</v>
      </c>
      <c r="AD96" s="168">
        <f t="shared" si="80"/>
        <v>269.16507000000001</v>
      </c>
      <c r="AE96" s="168">
        <f t="shared" si="80"/>
        <v>278.60559000000001</v>
      </c>
      <c r="AF96" s="168">
        <f t="shared" si="80"/>
        <v>283.67037999999997</v>
      </c>
      <c r="AG96" s="168">
        <f t="shared" si="80"/>
        <v>289.71021999999999</v>
      </c>
      <c r="AH96" s="168">
        <f t="shared" ref="AH96:BM96" si="81">AH91+AH92</f>
        <v>293.95357000000001</v>
      </c>
      <c r="AI96" s="168">
        <f t="shared" si="81"/>
        <v>307.80349000000001</v>
      </c>
      <c r="AJ96" s="168">
        <f t="shared" si="81"/>
        <v>325.03176999999999</v>
      </c>
      <c r="AK96" s="168">
        <f t="shared" si="81"/>
        <v>324.38135999999997</v>
      </c>
      <c r="AL96" s="168">
        <f t="shared" si="81"/>
        <v>336.91622999999998</v>
      </c>
      <c r="AM96" s="168">
        <f t="shared" si="81"/>
        <v>326.45229999999998</v>
      </c>
      <c r="AN96" s="168">
        <f t="shared" si="81"/>
        <v>328.14667000000003</v>
      </c>
      <c r="AO96" s="168">
        <f t="shared" si="81"/>
        <v>337.53356000000002</v>
      </c>
      <c r="AP96" s="168">
        <f t="shared" si="81"/>
        <v>340.78008</v>
      </c>
      <c r="AQ96" s="168">
        <f t="shared" si="81"/>
        <v>338.80396999999999</v>
      </c>
      <c r="AR96" s="168">
        <f t="shared" si="81"/>
        <v>349.73039</v>
      </c>
      <c r="AS96" s="168">
        <f t="shared" si="81"/>
        <v>362.84440999999993</v>
      </c>
      <c r="AT96" s="168">
        <f t="shared" si="81"/>
        <v>350.36885000000001</v>
      </c>
      <c r="AU96" s="168">
        <f t="shared" si="81"/>
        <v>349.57153</v>
      </c>
      <c r="AV96" s="168">
        <f t="shared" si="81"/>
        <v>344.09688999999997</v>
      </c>
      <c r="AW96" s="168">
        <f t="shared" si="81"/>
        <v>347.63345000000004</v>
      </c>
      <c r="AX96" s="168">
        <f t="shared" si="81"/>
        <v>355.48403999999994</v>
      </c>
      <c r="AY96" s="168">
        <f t="shared" si="81"/>
        <v>359.06614999999999</v>
      </c>
      <c r="AZ96" s="168">
        <f t="shared" si="81"/>
        <v>352.33661999999998</v>
      </c>
      <c r="BA96" s="168">
        <f t="shared" si="81"/>
        <v>357.53988999999996</v>
      </c>
      <c r="BB96" s="168">
        <f t="shared" si="81"/>
        <v>355.46254999999996</v>
      </c>
      <c r="BC96" s="168">
        <f t="shared" si="81"/>
        <v>352.79701</v>
      </c>
      <c r="BD96" s="168">
        <f t="shared" si="81"/>
        <v>337.55613999999997</v>
      </c>
      <c r="BE96" s="168">
        <f t="shared" si="81"/>
        <v>333.46380999999997</v>
      </c>
      <c r="BF96" s="168">
        <f t="shared" si="81"/>
        <v>331.68968999999993</v>
      </c>
      <c r="BG96" s="168">
        <f t="shared" si="81"/>
        <v>334.74231999999995</v>
      </c>
      <c r="BH96" s="168">
        <f t="shared" si="81"/>
        <v>321.21251999999993</v>
      </c>
      <c r="BI96" s="168">
        <f t="shared" si="81"/>
        <v>314.83982000000003</v>
      </c>
      <c r="BJ96" s="168">
        <f t="shared" si="81"/>
        <v>316.19324</v>
      </c>
      <c r="BK96" s="168">
        <f t="shared" si="81"/>
        <v>305.74507</v>
      </c>
      <c r="BL96" s="168">
        <f t="shared" si="81"/>
        <v>302.92610000000002</v>
      </c>
      <c r="BM96" s="168">
        <f t="shared" si="81"/>
        <v>302.86516999999998</v>
      </c>
      <c r="BN96" s="168">
        <f t="shared" ref="BN96:CS96" si="82">BN91+BN92</f>
        <v>317.69865999999996</v>
      </c>
      <c r="BO96" s="168">
        <f t="shared" si="82"/>
        <v>315.19101000000001</v>
      </c>
      <c r="BP96" s="168">
        <f t="shared" si="82"/>
        <v>306.43388999999996</v>
      </c>
      <c r="BQ96" s="168">
        <f t="shared" si="82"/>
        <v>301.89053999999999</v>
      </c>
      <c r="BR96" s="168">
        <f t="shared" si="82"/>
        <v>293.47109</v>
      </c>
      <c r="BS96" s="168">
        <f t="shared" si="82"/>
        <v>286.55259999999998</v>
      </c>
      <c r="BT96" s="168">
        <f t="shared" si="82"/>
        <v>277.73672999999997</v>
      </c>
      <c r="BU96" s="168">
        <f t="shared" si="82"/>
        <v>271.99009000000001</v>
      </c>
      <c r="BV96" s="168">
        <f t="shared" si="82"/>
        <v>259.11674999999997</v>
      </c>
      <c r="BW96" s="168">
        <f t="shared" si="82"/>
        <v>253.49422999999999</v>
      </c>
      <c r="BX96" s="168">
        <f t="shared" si="82"/>
        <v>242.51732999999996</v>
      </c>
      <c r="BY96" s="168">
        <f t="shared" si="82"/>
        <v>236.95479999999995</v>
      </c>
      <c r="BZ96" s="168">
        <f t="shared" si="82"/>
        <v>99.942000000000007</v>
      </c>
      <c r="CA96" s="168">
        <f t="shared" si="82"/>
        <v>45.730000000000004</v>
      </c>
      <c r="CB96" s="168">
        <f t="shared" si="82"/>
        <v>45.738</v>
      </c>
      <c r="CC96" s="168">
        <f t="shared" si="82"/>
        <v>45.738</v>
      </c>
      <c r="CD96" s="168">
        <f t="shared" si="82"/>
        <v>45.742000000000004</v>
      </c>
      <c r="CE96" s="168">
        <f t="shared" si="82"/>
        <v>45.738</v>
      </c>
      <c r="CF96" s="168">
        <f t="shared" si="82"/>
        <v>45.742000000000004</v>
      </c>
      <c r="CG96" s="168">
        <f t="shared" si="82"/>
        <v>45.746000000000002</v>
      </c>
      <c r="CH96" s="168">
        <f t="shared" si="82"/>
        <v>45.742000000000004</v>
      </c>
      <c r="CI96" s="168">
        <f t="shared" si="82"/>
        <v>45.738</v>
      </c>
      <c r="CJ96" s="168">
        <f t="shared" si="82"/>
        <v>48.338000000000001</v>
      </c>
      <c r="CK96" s="168">
        <f t="shared" si="82"/>
        <v>48.334000000000003</v>
      </c>
      <c r="CL96" s="168">
        <f t="shared" si="82"/>
        <v>43.838000000000001</v>
      </c>
      <c r="CM96" s="168">
        <f t="shared" si="82"/>
        <v>43.838000000000001</v>
      </c>
      <c r="CN96" s="168">
        <f t="shared" si="82"/>
        <v>43.838000000000001</v>
      </c>
      <c r="CO96" s="168">
        <f t="shared" si="82"/>
        <v>43.834000000000003</v>
      </c>
      <c r="CP96" s="168">
        <f t="shared" si="82"/>
        <v>43.838000000000001</v>
      </c>
      <c r="CQ96" s="168">
        <f t="shared" si="82"/>
        <v>43.838000000000001</v>
      </c>
      <c r="CR96" s="168">
        <f t="shared" si="82"/>
        <v>43.834000000000003</v>
      </c>
      <c r="CS96" s="224">
        <f t="shared" si="82"/>
        <v>43.838000000000001</v>
      </c>
      <c r="CT96" s="132">
        <f t="shared" si="70"/>
        <v>19602.634139999987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43.838000000000001</v>
      </c>
      <c r="C99" s="130">
        <f t="shared" si="83"/>
        <v>43.842000000000006</v>
      </c>
      <c r="D99" s="130">
        <f t="shared" si="83"/>
        <v>43.842000000000006</v>
      </c>
      <c r="E99" s="130">
        <f t="shared" si="83"/>
        <v>43.838000000000001</v>
      </c>
      <c r="F99" s="130">
        <f t="shared" si="83"/>
        <v>43.842000000000006</v>
      </c>
      <c r="G99" s="130">
        <f t="shared" si="83"/>
        <v>43.838000000000001</v>
      </c>
      <c r="H99" s="130">
        <f t="shared" si="83"/>
        <v>73.141999999999996</v>
      </c>
      <c r="I99" s="130">
        <f t="shared" si="83"/>
        <v>108.642</v>
      </c>
      <c r="J99" s="130">
        <f t="shared" si="83"/>
        <v>127.738</v>
      </c>
      <c r="K99" s="130">
        <f t="shared" si="83"/>
        <v>165.84200000000001</v>
      </c>
      <c r="L99" s="130">
        <f t="shared" si="83"/>
        <v>65.242000000000004</v>
      </c>
      <c r="M99" s="130">
        <f t="shared" si="83"/>
        <v>147.738</v>
      </c>
      <c r="N99" s="130">
        <f t="shared" si="83"/>
        <v>173.042</v>
      </c>
      <c r="O99" s="130">
        <f t="shared" si="83"/>
        <v>173.03800000000001</v>
      </c>
      <c r="P99" s="130">
        <f t="shared" si="83"/>
        <v>172.84200000000001</v>
      </c>
      <c r="Q99" s="130">
        <f t="shared" si="83"/>
        <v>172.83800000000002</v>
      </c>
      <c r="R99" s="130">
        <f t="shared" si="83"/>
        <v>172.542</v>
      </c>
      <c r="S99" s="130">
        <f t="shared" si="83"/>
        <v>172.53800000000001</v>
      </c>
      <c r="T99" s="130">
        <f t="shared" si="83"/>
        <v>64.841999999999999</v>
      </c>
      <c r="U99" s="130">
        <f t="shared" si="83"/>
        <v>45.438000000000002</v>
      </c>
      <c r="V99" s="130">
        <f t="shared" si="83"/>
        <v>140.16200000000001</v>
      </c>
      <c r="W99" s="130">
        <f t="shared" si="83"/>
        <v>65.238</v>
      </c>
      <c r="X99" s="130">
        <f t="shared" si="83"/>
        <v>65.141999999999996</v>
      </c>
      <c r="Y99" s="130">
        <f t="shared" si="83"/>
        <v>65.138400000000004</v>
      </c>
      <c r="Z99" s="130">
        <f t="shared" si="83"/>
        <v>252.77964</v>
      </c>
      <c r="AA99" s="130">
        <f t="shared" si="83"/>
        <v>254.55939000000001</v>
      </c>
      <c r="AB99" s="130">
        <f t="shared" si="83"/>
        <v>258.19669000000005</v>
      </c>
      <c r="AC99" s="130">
        <f t="shared" si="83"/>
        <v>261.78237999999999</v>
      </c>
      <c r="AD99" s="130">
        <f t="shared" si="83"/>
        <v>269.16507000000001</v>
      </c>
      <c r="AE99" s="130">
        <f t="shared" si="83"/>
        <v>278.60559000000001</v>
      </c>
      <c r="AF99" s="130">
        <f t="shared" si="83"/>
        <v>283.67037999999997</v>
      </c>
      <c r="AG99" s="130">
        <f t="shared" si="83"/>
        <v>289.71021999999999</v>
      </c>
      <c r="AH99" s="130">
        <f t="shared" ref="AH99:BM99" si="84">IF(AH57&lt;0,0,MIN(AH57,AH96))</f>
        <v>293.95357000000001</v>
      </c>
      <c r="AI99" s="130">
        <f t="shared" si="84"/>
        <v>307.80349000000001</v>
      </c>
      <c r="AJ99" s="130">
        <f t="shared" si="84"/>
        <v>325.03176999999999</v>
      </c>
      <c r="AK99" s="130">
        <f t="shared" si="84"/>
        <v>324.38135999999997</v>
      </c>
      <c r="AL99" s="130">
        <f t="shared" si="84"/>
        <v>336.91622999999998</v>
      </c>
      <c r="AM99" s="130">
        <f t="shared" si="84"/>
        <v>326.45229999999998</v>
      </c>
      <c r="AN99" s="130">
        <f t="shared" si="84"/>
        <v>328.14667000000003</v>
      </c>
      <c r="AO99" s="130">
        <f t="shared" si="84"/>
        <v>337.53356000000002</v>
      </c>
      <c r="AP99" s="130">
        <f t="shared" si="84"/>
        <v>340.78008</v>
      </c>
      <c r="AQ99" s="130">
        <f t="shared" si="84"/>
        <v>338.80396999999999</v>
      </c>
      <c r="AR99" s="130">
        <f t="shared" si="84"/>
        <v>349.73039</v>
      </c>
      <c r="AS99" s="130">
        <f t="shared" si="84"/>
        <v>362.84440999999993</v>
      </c>
      <c r="AT99" s="130">
        <f t="shared" si="84"/>
        <v>350.36885000000001</v>
      </c>
      <c r="AU99" s="130">
        <f t="shared" si="84"/>
        <v>349.57153</v>
      </c>
      <c r="AV99" s="130">
        <f t="shared" si="84"/>
        <v>344.09688999999997</v>
      </c>
      <c r="AW99" s="130">
        <f t="shared" si="84"/>
        <v>347.63345000000004</v>
      </c>
      <c r="AX99" s="130">
        <f t="shared" si="84"/>
        <v>355.48403999999994</v>
      </c>
      <c r="AY99" s="130">
        <f t="shared" si="84"/>
        <v>359.06614999999999</v>
      </c>
      <c r="AZ99" s="130">
        <f t="shared" si="84"/>
        <v>352.33661999999998</v>
      </c>
      <c r="BA99" s="130">
        <f t="shared" si="84"/>
        <v>357.53988999999996</v>
      </c>
      <c r="BB99" s="130">
        <f t="shared" si="84"/>
        <v>355.46254999999996</v>
      </c>
      <c r="BC99" s="130">
        <f t="shared" si="84"/>
        <v>352.79701</v>
      </c>
      <c r="BD99" s="130">
        <f t="shared" si="84"/>
        <v>337.55613999999997</v>
      </c>
      <c r="BE99" s="130">
        <f t="shared" si="84"/>
        <v>333.46380999999997</v>
      </c>
      <c r="BF99" s="130">
        <f t="shared" si="84"/>
        <v>331.68968999999993</v>
      </c>
      <c r="BG99" s="130">
        <f t="shared" si="84"/>
        <v>334.74231999999995</v>
      </c>
      <c r="BH99" s="130">
        <f t="shared" si="84"/>
        <v>321.21251999999993</v>
      </c>
      <c r="BI99" s="130">
        <f t="shared" si="84"/>
        <v>314.83982000000003</v>
      </c>
      <c r="BJ99" s="130">
        <f t="shared" si="84"/>
        <v>316.19324</v>
      </c>
      <c r="BK99" s="130">
        <f t="shared" si="84"/>
        <v>305.74507</v>
      </c>
      <c r="BL99" s="130">
        <f t="shared" si="84"/>
        <v>302.92610000000002</v>
      </c>
      <c r="BM99" s="130">
        <f t="shared" si="84"/>
        <v>302.86516999999998</v>
      </c>
      <c r="BN99" s="130">
        <f t="shared" ref="BN99:CS99" si="85">IF(BN57&lt;0,0,MIN(BN57,BN96))</f>
        <v>317.69865999999996</v>
      </c>
      <c r="BO99" s="130">
        <f t="shared" si="85"/>
        <v>315.19101000000001</v>
      </c>
      <c r="BP99" s="130">
        <f t="shared" si="85"/>
        <v>306.43388999999996</v>
      </c>
      <c r="BQ99" s="130">
        <f t="shared" si="85"/>
        <v>301.89053999999999</v>
      </c>
      <c r="BR99" s="130">
        <f t="shared" si="85"/>
        <v>293.47109</v>
      </c>
      <c r="BS99" s="130">
        <f t="shared" si="85"/>
        <v>286.55259999999998</v>
      </c>
      <c r="BT99" s="130">
        <f t="shared" si="85"/>
        <v>277.73672999999997</v>
      </c>
      <c r="BU99" s="130">
        <f t="shared" si="85"/>
        <v>271.99009000000001</v>
      </c>
      <c r="BV99" s="130">
        <f t="shared" si="85"/>
        <v>259.11674999999997</v>
      </c>
      <c r="BW99" s="130">
        <f t="shared" si="85"/>
        <v>253.49422999999999</v>
      </c>
      <c r="BX99" s="130">
        <f t="shared" si="85"/>
        <v>242.51732999999996</v>
      </c>
      <c r="BY99" s="130">
        <f t="shared" si="85"/>
        <v>236.95479999999995</v>
      </c>
      <c r="BZ99" s="130">
        <f t="shared" si="85"/>
        <v>0</v>
      </c>
      <c r="CA99" s="130">
        <f t="shared" si="85"/>
        <v>0</v>
      </c>
      <c r="CB99" s="130">
        <f t="shared" si="85"/>
        <v>0</v>
      </c>
      <c r="CC99" s="130">
        <f t="shared" si="85"/>
        <v>0</v>
      </c>
      <c r="CD99" s="130">
        <f t="shared" si="85"/>
        <v>0</v>
      </c>
      <c r="CE99" s="130">
        <f t="shared" si="85"/>
        <v>0</v>
      </c>
      <c r="CF99" s="130">
        <f t="shared" si="85"/>
        <v>0</v>
      </c>
      <c r="CG99" s="130">
        <f t="shared" si="85"/>
        <v>0</v>
      </c>
      <c r="CH99" s="130">
        <f t="shared" si="85"/>
        <v>0</v>
      </c>
      <c r="CI99" s="130">
        <f t="shared" si="85"/>
        <v>0</v>
      </c>
      <c r="CJ99" s="130">
        <f t="shared" si="85"/>
        <v>0</v>
      </c>
      <c r="CK99" s="130">
        <f t="shared" si="85"/>
        <v>0</v>
      </c>
      <c r="CL99" s="130">
        <f t="shared" si="85"/>
        <v>0</v>
      </c>
      <c r="CM99" s="130">
        <f t="shared" si="85"/>
        <v>43.838000000000001</v>
      </c>
      <c r="CN99" s="130">
        <f t="shared" si="85"/>
        <v>43.838000000000001</v>
      </c>
      <c r="CO99" s="130">
        <f t="shared" si="85"/>
        <v>43.834000000000003</v>
      </c>
      <c r="CP99" s="130">
        <f t="shared" si="85"/>
        <v>43.838000000000001</v>
      </c>
      <c r="CQ99" s="130">
        <f t="shared" si="85"/>
        <v>43.838000000000001</v>
      </c>
      <c r="CR99" s="130">
        <f t="shared" si="85"/>
        <v>43.834000000000003</v>
      </c>
      <c r="CS99" s="130">
        <f t="shared" si="85"/>
        <v>43.838000000000001</v>
      </c>
      <c r="CT99" s="132">
        <f>SUM(B99:CS99)</f>
        <v>18950.528139999991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105.60000000000002</v>
      </c>
      <c r="S103" s="8">
        <f t="shared" si="89"/>
        <v>211.2</v>
      </c>
      <c r="T103" s="8">
        <f t="shared" si="89"/>
        <v>316.8</v>
      </c>
      <c r="U103" s="8">
        <f t="shared" si="89"/>
        <v>422.4</v>
      </c>
      <c r="V103" s="8">
        <f t="shared" si="89"/>
        <v>316.8</v>
      </c>
      <c r="W103" s="8">
        <f t="shared" si="89"/>
        <v>211.2</v>
      </c>
      <c r="X103" s="8">
        <f t="shared" si="89"/>
        <v>105.60000000000002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105.60000000000002</v>
      </c>
      <c r="AI103" s="8">
        <f t="shared" si="90"/>
        <v>211.2</v>
      </c>
      <c r="AJ103" s="8">
        <f t="shared" si="90"/>
        <v>316.8</v>
      </c>
      <c r="AK103" s="8">
        <f t="shared" si="90"/>
        <v>422.4</v>
      </c>
      <c r="AL103" s="8">
        <f t="shared" si="90"/>
        <v>481.5</v>
      </c>
      <c r="AM103" s="8">
        <f t="shared" si="90"/>
        <v>481.5</v>
      </c>
      <c r="AN103" s="8">
        <f t="shared" si="90"/>
        <v>342.83000000000004</v>
      </c>
      <c r="AO103" s="8">
        <f t="shared" si="90"/>
        <v>342.83000000000004</v>
      </c>
      <c r="AP103" s="8">
        <f t="shared" si="90"/>
        <v>342.83000000000004</v>
      </c>
      <c r="AQ103" s="8">
        <f t="shared" si="90"/>
        <v>342.83000000000004</v>
      </c>
      <c r="AR103" s="8">
        <f t="shared" si="90"/>
        <v>342.83000000000004</v>
      </c>
      <c r="AS103" s="8">
        <f t="shared" si="90"/>
        <v>342.83000000000004</v>
      </c>
      <c r="AT103" s="8">
        <f t="shared" si="90"/>
        <v>342.83000000000004</v>
      </c>
      <c r="AU103" s="8">
        <f t="shared" si="90"/>
        <v>342.83000000000004</v>
      </c>
      <c r="AV103" s="8">
        <f t="shared" si="90"/>
        <v>342.83000000000004</v>
      </c>
      <c r="AW103" s="8">
        <f t="shared" si="90"/>
        <v>342.83000000000004</v>
      </c>
      <c r="AX103" s="8">
        <f t="shared" si="90"/>
        <v>342.83000000000004</v>
      </c>
      <c r="AY103" s="8">
        <f t="shared" si="90"/>
        <v>342.83000000000004</v>
      </c>
      <c r="AZ103" s="8">
        <f t="shared" si="90"/>
        <v>342.83000000000004</v>
      </c>
      <c r="BA103" s="8">
        <f t="shared" si="90"/>
        <v>342.83000000000004</v>
      </c>
      <c r="BB103" s="8">
        <f t="shared" si="90"/>
        <v>342.83000000000004</v>
      </c>
      <c r="BC103" s="8">
        <f t="shared" si="90"/>
        <v>342.83000000000004</v>
      </c>
      <c r="BD103" s="8">
        <f t="shared" si="90"/>
        <v>342.83000000000004</v>
      </c>
      <c r="BE103" s="8">
        <f t="shared" si="90"/>
        <v>342.83000000000004</v>
      </c>
      <c r="BF103" s="8">
        <f t="shared" si="90"/>
        <v>342.83000000000004</v>
      </c>
      <c r="BG103" s="8">
        <f t="shared" si="90"/>
        <v>342.83000000000004</v>
      </c>
      <c r="BH103" s="8">
        <f t="shared" si="90"/>
        <v>342.83000000000004</v>
      </c>
      <c r="BI103" s="8">
        <f t="shared" si="90"/>
        <v>342.83000000000004</v>
      </c>
      <c r="BJ103" s="8">
        <f t="shared" si="90"/>
        <v>342.83000000000004</v>
      </c>
      <c r="BK103" s="8">
        <f t="shared" si="90"/>
        <v>342.83000000000004</v>
      </c>
      <c r="BL103" s="8">
        <f t="shared" si="90"/>
        <v>342.83000000000004</v>
      </c>
      <c r="BM103" s="8">
        <f t="shared" si="90"/>
        <v>342.83000000000004</v>
      </c>
      <c r="BN103" s="8">
        <f t="shared" ref="BN103:CS103" si="91">BN18-BN45</f>
        <v>342.83000000000004</v>
      </c>
      <c r="BO103" s="8">
        <f t="shared" si="91"/>
        <v>342.83000000000004</v>
      </c>
      <c r="BP103" s="8">
        <f t="shared" si="91"/>
        <v>145.35000000000002</v>
      </c>
      <c r="BQ103" s="8">
        <f t="shared" si="91"/>
        <v>39.75</v>
      </c>
      <c r="BR103" s="8">
        <f t="shared" si="91"/>
        <v>117.26999999999998</v>
      </c>
      <c r="BS103" s="8">
        <f t="shared" si="91"/>
        <v>42.080000000000041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3.4130724999999997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0">
    <tabColor rgb="FFFFFF99"/>
  </sheetPr>
  <dimension ref="A1:CZ127"/>
  <sheetViews>
    <sheetView showGridLines="0" topLeftCell="A5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3460.9977209677418</v>
      </c>
      <c r="C3" s="18">
        <f t="shared" si="0"/>
        <v>3460.9977209677418</v>
      </c>
      <c r="D3" s="18">
        <f t="shared" si="0"/>
        <v>3460.9977209677418</v>
      </c>
      <c r="E3" s="18">
        <f t="shared" si="0"/>
        <v>3460.9977209677418</v>
      </c>
      <c r="F3" s="18">
        <f t="shared" si="0"/>
        <v>3460.9977209677418</v>
      </c>
      <c r="G3" s="18">
        <f t="shared" si="0"/>
        <v>3460.9977209677418</v>
      </c>
      <c r="H3" s="18">
        <f t="shared" si="0"/>
        <v>3460.9977209677418</v>
      </c>
      <c r="I3" s="18">
        <f t="shared" si="0"/>
        <v>3460.9977209677418</v>
      </c>
      <c r="J3" s="18">
        <f t="shared" si="0"/>
        <v>3460.9977209677418</v>
      </c>
      <c r="K3" s="18">
        <f t="shared" si="0"/>
        <v>3460.9977209677418</v>
      </c>
      <c r="L3" s="18">
        <f t="shared" si="0"/>
        <v>3460.9977209677418</v>
      </c>
      <c r="M3" s="18">
        <f t="shared" si="0"/>
        <v>3460.9977209677418</v>
      </c>
      <c r="N3" s="18">
        <f t="shared" si="0"/>
        <v>3460.9977209677418</v>
      </c>
      <c r="O3" s="18">
        <f t="shared" si="0"/>
        <v>3460.9977209677418</v>
      </c>
      <c r="P3" s="18">
        <f t="shared" si="0"/>
        <v>3460.9977209677418</v>
      </c>
      <c r="Q3" s="18">
        <f t="shared" si="0"/>
        <v>3460.9977209677418</v>
      </c>
      <c r="R3" s="18">
        <f t="shared" si="0"/>
        <v>3460.9977209677418</v>
      </c>
      <c r="S3" s="18">
        <f t="shared" si="0"/>
        <v>3460.9977209677418</v>
      </c>
      <c r="T3" s="18">
        <f t="shared" si="0"/>
        <v>3460.9977209677418</v>
      </c>
      <c r="U3" s="18">
        <f t="shared" si="0"/>
        <v>3460.9977209677418</v>
      </c>
      <c r="V3" s="18">
        <f t="shared" si="0"/>
        <v>3460.9977209677418</v>
      </c>
      <c r="W3" s="18">
        <f t="shared" si="0"/>
        <v>3460.9977209677418</v>
      </c>
      <c r="X3" s="18">
        <f t="shared" si="0"/>
        <v>3460.9977209677418</v>
      </c>
      <c r="Y3" s="18">
        <f t="shared" si="0"/>
        <v>3460.9977209677418</v>
      </c>
      <c r="Z3" s="18">
        <f t="shared" si="0"/>
        <v>3460.9977209677418</v>
      </c>
      <c r="AA3" s="18">
        <f t="shared" si="0"/>
        <v>3460.9977209677418</v>
      </c>
      <c r="AB3" s="18">
        <f t="shared" si="0"/>
        <v>3460.9977209677418</v>
      </c>
      <c r="AC3" s="18">
        <f t="shared" si="0"/>
        <v>3460.9977209677418</v>
      </c>
      <c r="AD3" s="18">
        <f t="shared" si="0"/>
        <v>3460.9977209677418</v>
      </c>
      <c r="AE3" s="18">
        <f t="shared" si="0"/>
        <v>3460.9977209677418</v>
      </c>
      <c r="AF3" s="18">
        <f t="shared" si="0"/>
        <v>3460.9977209677418</v>
      </c>
      <c r="AG3" s="18">
        <f t="shared" si="0"/>
        <v>3460.9977209677418</v>
      </c>
      <c r="AH3" s="18">
        <f t="shared" si="0"/>
        <v>3460.9977209677418</v>
      </c>
      <c r="AI3" s="18">
        <f t="shared" si="0"/>
        <v>3460.9977209677418</v>
      </c>
      <c r="AJ3" s="18">
        <f t="shared" si="0"/>
        <v>3460.9977209677418</v>
      </c>
      <c r="AK3" s="18">
        <f t="shared" si="0"/>
        <v>3460.9977209677418</v>
      </c>
      <c r="AL3" s="18">
        <f t="shared" si="0"/>
        <v>3460.9977209677418</v>
      </c>
      <c r="AM3" s="18">
        <f t="shared" si="0"/>
        <v>3460.9977209677418</v>
      </c>
      <c r="AN3" s="18">
        <f t="shared" si="0"/>
        <v>3460.9977209677418</v>
      </c>
      <c r="AO3" s="18">
        <f t="shared" si="0"/>
        <v>3460.9977209677418</v>
      </c>
      <c r="AP3" s="18">
        <f t="shared" si="0"/>
        <v>3460.9977209677418</v>
      </c>
      <c r="AQ3" s="18">
        <f t="shared" si="0"/>
        <v>3460.9977209677418</v>
      </c>
      <c r="AR3" s="18">
        <f t="shared" si="0"/>
        <v>3460.9977209677418</v>
      </c>
      <c r="AS3" s="18">
        <f t="shared" si="0"/>
        <v>3460.9977209677418</v>
      </c>
      <c r="AT3" s="18">
        <f t="shared" si="0"/>
        <v>3460.9977209677418</v>
      </c>
      <c r="AU3" s="18">
        <f t="shared" si="0"/>
        <v>3460.9977209677418</v>
      </c>
      <c r="AV3" s="18">
        <f t="shared" si="0"/>
        <v>3460.9977209677418</v>
      </c>
      <c r="AW3" s="18">
        <f t="shared" si="0"/>
        <v>3460.9977209677418</v>
      </c>
      <c r="AX3" s="18">
        <f t="shared" si="0"/>
        <v>3460.9977209677418</v>
      </c>
      <c r="AY3" s="18">
        <f t="shared" si="0"/>
        <v>3460.9977209677418</v>
      </c>
      <c r="AZ3" s="18">
        <f t="shared" si="0"/>
        <v>3460.9977209677418</v>
      </c>
      <c r="BA3" s="18">
        <f t="shared" si="0"/>
        <v>3460.9977209677418</v>
      </c>
      <c r="BB3" s="18">
        <f t="shared" si="0"/>
        <v>3460.9977209677418</v>
      </c>
      <c r="BC3" s="18">
        <f t="shared" si="0"/>
        <v>3460.9977209677418</v>
      </c>
      <c r="BD3" s="18">
        <f t="shared" si="0"/>
        <v>3460.9977209677418</v>
      </c>
      <c r="BE3" s="18">
        <f t="shared" si="0"/>
        <v>3460.9977209677418</v>
      </c>
      <c r="BF3" s="18">
        <f t="shared" si="0"/>
        <v>3460.9977209677418</v>
      </c>
      <c r="BG3" s="18">
        <f t="shared" si="0"/>
        <v>3460.9977209677418</v>
      </c>
      <c r="BH3" s="18">
        <f t="shared" si="0"/>
        <v>3460.9977209677418</v>
      </c>
      <c r="BI3" s="18">
        <f t="shared" si="0"/>
        <v>3460.9977209677418</v>
      </c>
      <c r="BJ3" s="18">
        <f t="shared" si="0"/>
        <v>3460.9977209677418</v>
      </c>
      <c r="BK3" s="18">
        <f t="shared" si="0"/>
        <v>3460.9977209677418</v>
      </c>
      <c r="BL3" s="18">
        <f t="shared" si="0"/>
        <v>3460.9977209677418</v>
      </c>
      <c r="BM3" s="18">
        <f t="shared" si="0"/>
        <v>3460.9977209677418</v>
      </c>
      <c r="BN3" s="18">
        <f t="shared" ref="BN3:CS3" si="1">BN4+BN12</f>
        <v>3460.9977209677418</v>
      </c>
      <c r="BO3" s="18">
        <f t="shared" si="1"/>
        <v>3460.9977209677418</v>
      </c>
      <c r="BP3" s="18">
        <f t="shared" si="1"/>
        <v>3460.9977209677418</v>
      </c>
      <c r="BQ3" s="18">
        <f t="shared" si="1"/>
        <v>3460.9977209677418</v>
      </c>
      <c r="BR3" s="18">
        <f t="shared" si="1"/>
        <v>3460.9977209677418</v>
      </c>
      <c r="BS3" s="18">
        <f t="shared" si="1"/>
        <v>3460.9977209677418</v>
      </c>
      <c r="BT3" s="18">
        <f t="shared" si="1"/>
        <v>3460.9977209677418</v>
      </c>
      <c r="BU3" s="18">
        <f t="shared" si="1"/>
        <v>3460.9977209677418</v>
      </c>
      <c r="BV3" s="18">
        <f t="shared" si="1"/>
        <v>3460.9977209677418</v>
      </c>
      <c r="BW3" s="18">
        <f t="shared" si="1"/>
        <v>3460.9977209677418</v>
      </c>
      <c r="BX3" s="18">
        <f t="shared" si="1"/>
        <v>3460.9977209677418</v>
      </c>
      <c r="BY3" s="18">
        <f t="shared" si="1"/>
        <v>3460.9977209677418</v>
      </c>
      <c r="BZ3" s="18">
        <f t="shared" si="1"/>
        <v>3460.9977209677418</v>
      </c>
      <c r="CA3" s="18">
        <f t="shared" si="1"/>
        <v>3460.9977209677418</v>
      </c>
      <c r="CB3" s="18">
        <f t="shared" si="1"/>
        <v>3460.9977209677418</v>
      </c>
      <c r="CC3" s="18">
        <f t="shared" si="1"/>
        <v>3460.9977209677418</v>
      </c>
      <c r="CD3" s="18">
        <f t="shared" si="1"/>
        <v>3460.9977209677418</v>
      </c>
      <c r="CE3" s="18">
        <f t="shared" si="1"/>
        <v>3460.9977209677418</v>
      </c>
      <c r="CF3" s="18">
        <f t="shared" si="1"/>
        <v>3460.9977209677418</v>
      </c>
      <c r="CG3" s="18">
        <f t="shared" si="1"/>
        <v>3460.9977209677418</v>
      </c>
      <c r="CH3" s="18">
        <f t="shared" si="1"/>
        <v>3460.9977209677418</v>
      </c>
      <c r="CI3" s="18">
        <f t="shared" si="1"/>
        <v>3460.9977209677418</v>
      </c>
      <c r="CJ3" s="18">
        <f t="shared" si="1"/>
        <v>3460.9977209677418</v>
      </c>
      <c r="CK3" s="18">
        <f t="shared" si="1"/>
        <v>3460.9977209677418</v>
      </c>
      <c r="CL3" s="18">
        <f t="shared" si="1"/>
        <v>3460.9977209677418</v>
      </c>
      <c r="CM3" s="18">
        <f t="shared" si="1"/>
        <v>3460.9977209677418</v>
      </c>
      <c r="CN3" s="18">
        <f t="shared" si="1"/>
        <v>3460.9977209677418</v>
      </c>
      <c r="CO3" s="18">
        <f t="shared" si="1"/>
        <v>3460.9977209677418</v>
      </c>
      <c r="CP3" s="18">
        <f t="shared" si="1"/>
        <v>3460.9977209677418</v>
      </c>
      <c r="CQ3" s="18">
        <f t="shared" si="1"/>
        <v>3460.9977209677418</v>
      </c>
      <c r="CR3" s="18">
        <f t="shared" si="1"/>
        <v>3460.9977209677418</v>
      </c>
      <c r="CS3" s="19">
        <f t="shared" si="1"/>
        <v>3460.9977209677418</v>
      </c>
      <c r="CT3" s="73">
        <f t="shared" ref="CT3:CT19" si="2">SUM(B3:CS3)</f>
        <v>332255.7812129035</v>
      </c>
      <c r="CU3" s="149"/>
      <c r="CW3" s="139"/>
    </row>
    <row r="4" spans="1:102">
      <c r="A4" s="21" t="s">
        <v>32</v>
      </c>
      <c r="B4" s="22">
        <f>SUM(B5:B11)</f>
        <v>3307</v>
      </c>
      <c r="C4" s="23">
        <f t="shared" ref="C4:BN4" si="3">SUM(C5:C11)</f>
        <v>3307</v>
      </c>
      <c r="D4" s="23">
        <f t="shared" si="3"/>
        <v>3307</v>
      </c>
      <c r="E4" s="23">
        <f t="shared" si="3"/>
        <v>3307</v>
      </c>
      <c r="F4" s="23">
        <f t="shared" si="3"/>
        <v>3307</v>
      </c>
      <c r="G4" s="23">
        <f t="shared" si="3"/>
        <v>3307</v>
      </c>
      <c r="H4" s="23">
        <f t="shared" si="3"/>
        <v>3307</v>
      </c>
      <c r="I4" s="23">
        <f t="shared" si="3"/>
        <v>3307</v>
      </c>
      <c r="J4" s="23">
        <f t="shared" si="3"/>
        <v>3307</v>
      </c>
      <c r="K4" s="23">
        <f t="shared" si="3"/>
        <v>3307</v>
      </c>
      <c r="L4" s="23">
        <f t="shared" si="3"/>
        <v>3307</v>
      </c>
      <c r="M4" s="23">
        <f t="shared" si="3"/>
        <v>3307</v>
      </c>
      <c r="N4" s="23">
        <f t="shared" si="3"/>
        <v>3307</v>
      </c>
      <c r="O4" s="23">
        <f t="shared" si="3"/>
        <v>3307</v>
      </c>
      <c r="P4" s="23">
        <f t="shared" si="3"/>
        <v>3307</v>
      </c>
      <c r="Q4" s="23">
        <f t="shared" si="3"/>
        <v>3307</v>
      </c>
      <c r="R4" s="23">
        <f t="shared" si="3"/>
        <v>3307</v>
      </c>
      <c r="S4" s="23">
        <f t="shared" si="3"/>
        <v>3307</v>
      </c>
      <c r="T4" s="23">
        <f t="shared" si="3"/>
        <v>3307</v>
      </c>
      <c r="U4" s="23">
        <f t="shared" si="3"/>
        <v>3307</v>
      </c>
      <c r="V4" s="23">
        <f t="shared" si="3"/>
        <v>3307</v>
      </c>
      <c r="W4" s="23">
        <f t="shared" si="3"/>
        <v>3307</v>
      </c>
      <c r="X4" s="23">
        <f t="shared" si="3"/>
        <v>3307</v>
      </c>
      <c r="Y4" s="23">
        <f t="shared" si="3"/>
        <v>3307</v>
      </c>
      <c r="Z4" s="23">
        <f t="shared" si="3"/>
        <v>3307</v>
      </c>
      <c r="AA4" s="23">
        <f t="shared" si="3"/>
        <v>3307</v>
      </c>
      <c r="AB4" s="23">
        <f t="shared" si="3"/>
        <v>3307</v>
      </c>
      <c r="AC4" s="23">
        <f t="shared" si="3"/>
        <v>3307</v>
      </c>
      <c r="AD4" s="23">
        <f t="shared" si="3"/>
        <v>3307</v>
      </c>
      <c r="AE4" s="23">
        <f t="shared" si="3"/>
        <v>3307</v>
      </c>
      <c r="AF4" s="23">
        <f t="shared" si="3"/>
        <v>3307</v>
      </c>
      <c r="AG4" s="23">
        <f t="shared" si="3"/>
        <v>3307</v>
      </c>
      <c r="AH4" s="23">
        <f t="shared" si="3"/>
        <v>3307</v>
      </c>
      <c r="AI4" s="23">
        <f t="shared" si="3"/>
        <v>3307</v>
      </c>
      <c r="AJ4" s="23">
        <f t="shared" si="3"/>
        <v>3307</v>
      </c>
      <c r="AK4" s="23">
        <f t="shared" si="3"/>
        <v>3307</v>
      </c>
      <c r="AL4" s="23">
        <f t="shared" si="3"/>
        <v>3307</v>
      </c>
      <c r="AM4" s="23">
        <f t="shared" si="3"/>
        <v>3307</v>
      </c>
      <c r="AN4" s="23">
        <f t="shared" si="3"/>
        <v>3307</v>
      </c>
      <c r="AO4" s="23">
        <f t="shared" si="3"/>
        <v>3307</v>
      </c>
      <c r="AP4" s="23">
        <f t="shared" si="3"/>
        <v>3307</v>
      </c>
      <c r="AQ4" s="23">
        <f t="shared" si="3"/>
        <v>3307</v>
      </c>
      <c r="AR4" s="23">
        <f t="shared" si="3"/>
        <v>3307</v>
      </c>
      <c r="AS4" s="23">
        <f t="shared" si="3"/>
        <v>3307</v>
      </c>
      <c r="AT4" s="23">
        <f t="shared" si="3"/>
        <v>3307</v>
      </c>
      <c r="AU4" s="23">
        <f t="shared" si="3"/>
        <v>3307</v>
      </c>
      <c r="AV4" s="23">
        <f t="shared" si="3"/>
        <v>3307</v>
      </c>
      <c r="AW4" s="23">
        <f t="shared" si="3"/>
        <v>3307</v>
      </c>
      <c r="AX4" s="23">
        <f t="shared" si="3"/>
        <v>3307</v>
      </c>
      <c r="AY4" s="23">
        <f t="shared" si="3"/>
        <v>3307</v>
      </c>
      <c r="AZ4" s="23">
        <f t="shared" si="3"/>
        <v>3307</v>
      </c>
      <c r="BA4" s="23">
        <f t="shared" si="3"/>
        <v>3307</v>
      </c>
      <c r="BB4" s="23">
        <f t="shared" si="3"/>
        <v>3307</v>
      </c>
      <c r="BC4" s="23">
        <f t="shared" si="3"/>
        <v>3307</v>
      </c>
      <c r="BD4" s="23">
        <f t="shared" si="3"/>
        <v>3307</v>
      </c>
      <c r="BE4" s="23">
        <f t="shared" si="3"/>
        <v>3307</v>
      </c>
      <c r="BF4" s="23">
        <f t="shared" si="3"/>
        <v>3307</v>
      </c>
      <c r="BG4" s="23">
        <f t="shared" si="3"/>
        <v>3307</v>
      </c>
      <c r="BH4" s="23">
        <f t="shared" si="3"/>
        <v>3307</v>
      </c>
      <c r="BI4" s="23">
        <f t="shared" si="3"/>
        <v>3307</v>
      </c>
      <c r="BJ4" s="23">
        <f t="shared" si="3"/>
        <v>3307</v>
      </c>
      <c r="BK4" s="23">
        <f t="shared" si="3"/>
        <v>3307</v>
      </c>
      <c r="BL4" s="23">
        <f t="shared" si="3"/>
        <v>3307</v>
      </c>
      <c r="BM4" s="23">
        <f t="shared" si="3"/>
        <v>3307</v>
      </c>
      <c r="BN4" s="23">
        <f t="shared" si="3"/>
        <v>3307</v>
      </c>
      <c r="BO4" s="23">
        <f t="shared" ref="BO4:CS4" si="4">SUM(BO5:BO11)</f>
        <v>3307</v>
      </c>
      <c r="BP4" s="23">
        <f t="shared" si="4"/>
        <v>3307</v>
      </c>
      <c r="BQ4" s="23">
        <f t="shared" si="4"/>
        <v>3307</v>
      </c>
      <c r="BR4" s="23">
        <f t="shared" si="4"/>
        <v>3307</v>
      </c>
      <c r="BS4" s="23">
        <f t="shared" si="4"/>
        <v>3307</v>
      </c>
      <c r="BT4" s="23">
        <f t="shared" si="4"/>
        <v>3307</v>
      </c>
      <c r="BU4" s="23">
        <f t="shared" si="4"/>
        <v>3307</v>
      </c>
      <c r="BV4" s="23">
        <f t="shared" si="4"/>
        <v>3307</v>
      </c>
      <c r="BW4" s="23">
        <f t="shared" si="4"/>
        <v>3307</v>
      </c>
      <c r="BX4" s="23">
        <f t="shared" si="4"/>
        <v>3307</v>
      </c>
      <c r="BY4" s="23">
        <f t="shared" si="4"/>
        <v>3307</v>
      </c>
      <c r="BZ4" s="23">
        <f t="shared" si="4"/>
        <v>3307</v>
      </c>
      <c r="CA4" s="23">
        <f t="shared" si="4"/>
        <v>3307</v>
      </c>
      <c r="CB4" s="23">
        <f t="shared" si="4"/>
        <v>3307</v>
      </c>
      <c r="CC4" s="23">
        <f t="shared" si="4"/>
        <v>3307</v>
      </c>
      <c r="CD4" s="23">
        <f t="shared" si="4"/>
        <v>3307</v>
      </c>
      <c r="CE4" s="23">
        <f t="shared" si="4"/>
        <v>3307</v>
      </c>
      <c r="CF4" s="23">
        <f t="shared" si="4"/>
        <v>3307</v>
      </c>
      <c r="CG4" s="23">
        <f t="shared" si="4"/>
        <v>3307</v>
      </c>
      <c r="CH4" s="23">
        <f t="shared" si="4"/>
        <v>3307</v>
      </c>
      <c r="CI4" s="23">
        <f t="shared" si="4"/>
        <v>3307</v>
      </c>
      <c r="CJ4" s="23">
        <f t="shared" si="4"/>
        <v>3307</v>
      </c>
      <c r="CK4" s="23">
        <f t="shared" si="4"/>
        <v>3307</v>
      </c>
      <c r="CL4" s="23">
        <f t="shared" si="4"/>
        <v>3307</v>
      </c>
      <c r="CM4" s="23">
        <f t="shared" si="4"/>
        <v>3307</v>
      </c>
      <c r="CN4" s="23">
        <f t="shared" si="4"/>
        <v>3307</v>
      </c>
      <c r="CO4" s="23">
        <f t="shared" si="4"/>
        <v>3307</v>
      </c>
      <c r="CP4" s="23">
        <f t="shared" si="4"/>
        <v>3307</v>
      </c>
      <c r="CQ4" s="23">
        <f t="shared" si="4"/>
        <v>3307</v>
      </c>
      <c r="CR4" s="23">
        <f t="shared" si="4"/>
        <v>3307</v>
      </c>
      <c r="CS4" s="24">
        <f t="shared" si="4"/>
        <v>3307</v>
      </c>
      <c r="CT4" s="30">
        <f t="shared" si="2"/>
        <v>317472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1"/>
      <c r="CV7" s="162"/>
      <c r="CW7" s="139"/>
    </row>
    <row r="8" spans="1:102">
      <c r="A8" s="30" t="s">
        <v>36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1"/>
      <c r="CV8" s="162"/>
      <c r="CW8" s="139"/>
    </row>
    <row r="9" spans="1:102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2"/>
        <v>38400</v>
      </c>
      <c r="CU9" s="151"/>
      <c r="CV9" s="162"/>
      <c r="CW9" s="139"/>
    </row>
    <row r="10" spans="1:102">
      <c r="A10" s="30" t="s">
        <v>38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1915.02</v>
      </c>
      <c r="C13" s="40">
        <f t="shared" si="5"/>
        <v>1915.16</v>
      </c>
      <c r="D13" s="40">
        <f t="shared" si="5"/>
        <v>1915.16</v>
      </c>
      <c r="E13" s="40">
        <f t="shared" si="5"/>
        <v>1915.16</v>
      </c>
      <c r="F13" s="40">
        <f t="shared" si="5"/>
        <v>1919.59</v>
      </c>
      <c r="G13" s="40">
        <f t="shared" si="5"/>
        <v>1919.59</v>
      </c>
      <c r="H13" s="40">
        <f t="shared" si="5"/>
        <v>1919.66</v>
      </c>
      <c r="I13" s="40">
        <f t="shared" si="5"/>
        <v>1919.66</v>
      </c>
      <c r="J13" s="40">
        <f t="shared" si="5"/>
        <v>1911.47</v>
      </c>
      <c r="K13" s="40">
        <f t="shared" si="5"/>
        <v>1911.47</v>
      </c>
      <c r="L13" s="40">
        <f t="shared" si="5"/>
        <v>1911.47</v>
      </c>
      <c r="M13" s="40">
        <f t="shared" si="5"/>
        <v>1911.47</v>
      </c>
      <c r="N13" s="40">
        <f t="shared" si="5"/>
        <v>1911.47</v>
      </c>
      <c r="O13" s="40">
        <f t="shared" si="5"/>
        <v>1911.47</v>
      </c>
      <c r="P13" s="40">
        <f t="shared" si="5"/>
        <v>1911.47</v>
      </c>
      <c r="Q13" s="40">
        <f t="shared" si="5"/>
        <v>1911.47</v>
      </c>
      <c r="R13" s="40">
        <f t="shared" si="5"/>
        <v>1914.43</v>
      </c>
      <c r="S13" s="40">
        <f t="shared" si="5"/>
        <v>1914.43</v>
      </c>
      <c r="T13" s="40">
        <f t="shared" si="5"/>
        <v>1914.43</v>
      </c>
      <c r="U13" s="40">
        <f t="shared" si="5"/>
        <v>1914.43</v>
      </c>
      <c r="V13" s="40">
        <f t="shared" si="5"/>
        <v>1914.43</v>
      </c>
      <c r="W13" s="40">
        <f t="shared" si="5"/>
        <v>1914.43</v>
      </c>
      <c r="X13" s="40">
        <f t="shared" si="5"/>
        <v>1914.43</v>
      </c>
      <c r="Y13" s="40">
        <f t="shared" si="5"/>
        <v>1914.58</v>
      </c>
      <c r="Z13" s="40">
        <f t="shared" si="5"/>
        <v>1914.58</v>
      </c>
      <c r="AA13" s="40">
        <f t="shared" si="5"/>
        <v>1914.58</v>
      </c>
      <c r="AB13" s="40">
        <f t="shared" si="5"/>
        <v>1914.58</v>
      </c>
      <c r="AC13" s="40">
        <f t="shared" si="5"/>
        <v>1914.58</v>
      </c>
      <c r="AD13" s="40">
        <f t="shared" si="5"/>
        <v>1914.49</v>
      </c>
      <c r="AE13" s="40">
        <f t="shared" si="5"/>
        <v>1914.49</v>
      </c>
      <c r="AF13" s="40">
        <f t="shared" si="5"/>
        <v>1914.56</v>
      </c>
      <c r="AG13" s="40">
        <f t="shared" si="5"/>
        <v>1914.56</v>
      </c>
      <c r="AH13" s="40">
        <f t="shared" ref="AH13:BM13" si="6">SUM(AH14:AH14)</f>
        <v>1914.19</v>
      </c>
      <c r="AI13" s="40">
        <f t="shared" si="6"/>
        <v>1914.19</v>
      </c>
      <c r="AJ13" s="40">
        <f t="shared" si="6"/>
        <v>1908.69</v>
      </c>
      <c r="AK13" s="40">
        <f t="shared" si="6"/>
        <v>1909.54</v>
      </c>
      <c r="AL13" s="40">
        <f t="shared" si="6"/>
        <v>1934.31</v>
      </c>
      <c r="AM13" s="40">
        <f t="shared" si="6"/>
        <v>1934.31</v>
      </c>
      <c r="AN13" s="40">
        <f t="shared" si="6"/>
        <v>1938.74</v>
      </c>
      <c r="AO13" s="40">
        <f t="shared" si="6"/>
        <v>1938.85</v>
      </c>
      <c r="AP13" s="40">
        <f t="shared" si="6"/>
        <v>1947.27</v>
      </c>
      <c r="AQ13" s="40">
        <f t="shared" si="6"/>
        <v>1947.46</v>
      </c>
      <c r="AR13" s="40">
        <f t="shared" si="6"/>
        <v>1964.31</v>
      </c>
      <c r="AS13" s="40">
        <f t="shared" si="6"/>
        <v>1964.31</v>
      </c>
      <c r="AT13" s="40">
        <f t="shared" si="6"/>
        <v>1964.31</v>
      </c>
      <c r="AU13" s="40">
        <f t="shared" si="6"/>
        <v>1964.31</v>
      </c>
      <c r="AV13" s="40">
        <f t="shared" si="6"/>
        <v>1989.57</v>
      </c>
      <c r="AW13" s="40">
        <f t="shared" si="6"/>
        <v>1989.57</v>
      </c>
      <c r="AX13" s="40">
        <f t="shared" si="6"/>
        <v>1989.57</v>
      </c>
      <c r="AY13" s="40">
        <f t="shared" si="6"/>
        <v>1989.57</v>
      </c>
      <c r="AZ13" s="40">
        <f t="shared" si="6"/>
        <v>1989.57</v>
      </c>
      <c r="BA13" s="40">
        <f t="shared" si="6"/>
        <v>1989.36</v>
      </c>
      <c r="BB13" s="40">
        <f t="shared" si="6"/>
        <v>1989.36</v>
      </c>
      <c r="BC13" s="40">
        <f t="shared" si="6"/>
        <v>1989.36</v>
      </c>
      <c r="BD13" s="40">
        <f t="shared" si="6"/>
        <v>1989.36</v>
      </c>
      <c r="BE13" s="40">
        <f t="shared" si="6"/>
        <v>1989.36</v>
      </c>
      <c r="BF13" s="40">
        <f t="shared" si="6"/>
        <v>1989.36</v>
      </c>
      <c r="BG13" s="40">
        <f t="shared" si="6"/>
        <v>1989.36</v>
      </c>
      <c r="BH13" s="40">
        <f t="shared" si="6"/>
        <v>1989.36</v>
      </c>
      <c r="BI13" s="40">
        <f t="shared" si="6"/>
        <v>1989.22</v>
      </c>
      <c r="BJ13" s="40">
        <f t="shared" si="6"/>
        <v>1989.22</v>
      </c>
      <c r="BK13" s="40">
        <f t="shared" si="6"/>
        <v>1989.22</v>
      </c>
      <c r="BL13" s="40">
        <f t="shared" si="6"/>
        <v>1989.22</v>
      </c>
      <c r="BM13" s="40">
        <f t="shared" si="6"/>
        <v>1989.22</v>
      </c>
      <c r="BN13" s="40">
        <f t="shared" ref="BN13:CS13" si="7">SUM(BN14:BN14)</f>
        <v>1963.96</v>
      </c>
      <c r="BO13" s="40">
        <f t="shared" si="7"/>
        <v>1963.96</v>
      </c>
      <c r="BP13" s="40">
        <f t="shared" si="7"/>
        <v>1963.96</v>
      </c>
      <c r="BQ13" s="40">
        <f t="shared" si="7"/>
        <v>1963.96</v>
      </c>
      <c r="BR13" s="40">
        <f t="shared" si="7"/>
        <v>1963.96</v>
      </c>
      <c r="BS13" s="40">
        <f t="shared" si="7"/>
        <v>1963.96</v>
      </c>
      <c r="BT13" s="40">
        <f t="shared" si="7"/>
        <v>1963.75</v>
      </c>
      <c r="BU13" s="40">
        <f t="shared" si="7"/>
        <v>1963.75</v>
      </c>
      <c r="BV13" s="40">
        <f t="shared" si="7"/>
        <v>1952.37</v>
      </c>
      <c r="BW13" s="40">
        <f t="shared" si="7"/>
        <v>1952.37</v>
      </c>
      <c r="BX13" s="40">
        <f t="shared" si="7"/>
        <v>1948.93</v>
      </c>
      <c r="BY13" s="40">
        <f t="shared" si="7"/>
        <v>1948.93</v>
      </c>
      <c r="BZ13" s="40">
        <f t="shared" si="7"/>
        <v>1948.93</v>
      </c>
      <c r="CA13" s="40">
        <f t="shared" si="7"/>
        <v>1948.93</v>
      </c>
      <c r="CB13" s="40">
        <f t="shared" si="7"/>
        <v>1948.93</v>
      </c>
      <c r="CC13" s="40">
        <f t="shared" si="7"/>
        <v>1948.93</v>
      </c>
      <c r="CD13" s="40">
        <f t="shared" si="7"/>
        <v>1957.35</v>
      </c>
      <c r="CE13" s="40">
        <f t="shared" si="7"/>
        <v>1957.35</v>
      </c>
      <c r="CF13" s="40">
        <f t="shared" si="7"/>
        <v>1965.53</v>
      </c>
      <c r="CG13" s="40">
        <f t="shared" si="7"/>
        <v>1965.53</v>
      </c>
      <c r="CH13" s="40">
        <f t="shared" si="7"/>
        <v>1970.61</v>
      </c>
      <c r="CI13" s="40">
        <f t="shared" si="7"/>
        <v>1970.61</v>
      </c>
      <c r="CJ13" s="40">
        <f t="shared" si="7"/>
        <v>1973.85</v>
      </c>
      <c r="CK13" s="40">
        <f t="shared" si="7"/>
        <v>1973.85</v>
      </c>
      <c r="CL13" s="40">
        <f t="shared" si="7"/>
        <v>1982.44</v>
      </c>
      <c r="CM13" s="40">
        <f t="shared" si="7"/>
        <v>1982.44</v>
      </c>
      <c r="CN13" s="40">
        <f t="shared" si="7"/>
        <v>1991.76</v>
      </c>
      <c r="CO13" s="40">
        <f t="shared" si="7"/>
        <v>1991.99</v>
      </c>
      <c r="CP13" s="40">
        <f t="shared" si="7"/>
        <v>1987.66</v>
      </c>
      <c r="CQ13" s="40">
        <f t="shared" si="7"/>
        <v>1987.66</v>
      </c>
      <c r="CR13" s="40">
        <f t="shared" si="7"/>
        <v>1987.66</v>
      </c>
      <c r="CS13" s="41">
        <f t="shared" si="7"/>
        <v>1987.66</v>
      </c>
      <c r="CT13" s="145">
        <f t="shared" si="2"/>
        <v>187159.92</v>
      </c>
      <c r="CU13" s="149"/>
      <c r="CW13" s="139"/>
    </row>
    <row r="14" spans="1:102">
      <c r="A14" s="30" t="s">
        <v>12</v>
      </c>
      <c r="B14" s="42">
        <v>1915.02</v>
      </c>
      <c r="C14" s="43">
        <v>1915.16</v>
      </c>
      <c r="D14" s="43">
        <v>1915.16</v>
      </c>
      <c r="E14" s="43">
        <v>1915.16</v>
      </c>
      <c r="F14" s="43">
        <v>1919.59</v>
      </c>
      <c r="G14" s="43">
        <v>1919.59</v>
      </c>
      <c r="H14" s="43">
        <v>1919.66</v>
      </c>
      <c r="I14" s="43">
        <v>1919.66</v>
      </c>
      <c r="J14" s="43">
        <v>1911.47</v>
      </c>
      <c r="K14" s="43">
        <v>1911.47</v>
      </c>
      <c r="L14" s="43">
        <v>1911.47</v>
      </c>
      <c r="M14" s="43">
        <v>1911.47</v>
      </c>
      <c r="N14" s="43">
        <v>1911.47</v>
      </c>
      <c r="O14" s="43">
        <v>1911.47</v>
      </c>
      <c r="P14" s="43">
        <v>1911.47</v>
      </c>
      <c r="Q14" s="43">
        <v>1911.47</v>
      </c>
      <c r="R14" s="43">
        <v>1914.43</v>
      </c>
      <c r="S14" s="43">
        <v>1914.43</v>
      </c>
      <c r="T14" s="43">
        <v>1914.43</v>
      </c>
      <c r="U14" s="43">
        <v>1914.43</v>
      </c>
      <c r="V14" s="43">
        <v>1914.43</v>
      </c>
      <c r="W14" s="43">
        <v>1914.43</v>
      </c>
      <c r="X14" s="43">
        <v>1914.43</v>
      </c>
      <c r="Y14" s="43">
        <v>1914.58</v>
      </c>
      <c r="Z14" s="43">
        <v>1914.58</v>
      </c>
      <c r="AA14" s="43">
        <v>1914.58</v>
      </c>
      <c r="AB14" s="43">
        <v>1914.58</v>
      </c>
      <c r="AC14" s="43">
        <v>1914.58</v>
      </c>
      <c r="AD14" s="43">
        <v>1914.49</v>
      </c>
      <c r="AE14" s="43">
        <v>1914.49</v>
      </c>
      <c r="AF14" s="43">
        <v>1914.56</v>
      </c>
      <c r="AG14" s="43">
        <v>1914.56</v>
      </c>
      <c r="AH14" s="43">
        <v>1914.19</v>
      </c>
      <c r="AI14" s="43">
        <v>1914.19</v>
      </c>
      <c r="AJ14" s="43">
        <v>1908.69</v>
      </c>
      <c r="AK14" s="43">
        <v>1909.54</v>
      </c>
      <c r="AL14" s="43">
        <v>1934.31</v>
      </c>
      <c r="AM14" s="43">
        <v>1934.31</v>
      </c>
      <c r="AN14" s="43">
        <v>1938.74</v>
      </c>
      <c r="AO14" s="43">
        <v>1938.85</v>
      </c>
      <c r="AP14" s="43">
        <v>1947.27</v>
      </c>
      <c r="AQ14" s="43">
        <v>1947.46</v>
      </c>
      <c r="AR14" s="43">
        <v>1964.31</v>
      </c>
      <c r="AS14" s="43">
        <v>1964.31</v>
      </c>
      <c r="AT14" s="43">
        <v>1964.31</v>
      </c>
      <c r="AU14" s="43">
        <v>1964.31</v>
      </c>
      <c r="AV14" s="43">
        <v>1989.57</v>
      </c>
      <c r="AW14" s="43">
        <v>1989.57</v>
      </c>
      <c r="AX14" s="43">
        <v>1989.57</v>
      </c>
      <c r="AY14" s="43">
        <v>1989.57</v>
      </c>
      <c r="AZ14" s="43">
        <v>1989.57</v>
      </c>
      <c r="BA14" s="43">
        <v>1989.36</v>
      </c>
      <c r="BB14" s="43">
        <v>1989.36</v>
      </c>
      <c r="BC14" s="43">
        <v>1989.36</v>
      </c>
      <c r="BD14" s="43">
        <v>1989.36</v>
      </c>
      <c r="BE14" s="43">
        <v>1989.36</v>
      </c>
      <c r="BF14" s="43">
        <v>1989.36</v>
      </c>
      <c r="BG14" s="43">
        <v>1989.36</v>
      </c>
      <c r="BH14" s="43">
        <v>1989.36</v>
      </c>
      <c r="BI14" s="43">
        <v>1989.22</v>
      </c>
      <c r="BJ14" s="43">
        <v>1989.22</v>
      </c>
      <c r="BK14" s="43">
        <v>1989.22</v>
      </c>
      <c r="BL14" s="43">
        <v>1989.22</v>
      </c>
      <c r="BM14" s="43">
        <v>1989.22</v>
      </c>
      <c r="BN14" s="43">
        <v>1963.96</v>
      </c>
      <c r="BO14" s="43">
        <v>1963.96</v>
      </c>
      <c r="BP14" s="43">
        <v>1963.96</v>
      </c>
      <c r="BQ14" s="43">
        <v>1963.96</v>
      </c>
      <c r="BR14" s="43">
        <v>1963.96</v>
      </c>
      <c r="BS14" s="43">
        <v>1963.96</v>
      </c>
      <c r="BT14" s="43">
        <v>1963.75</v>
      </c>
      <c r="BU14" s="43">
        <v>1963.75</v>
      </c>
      <c r="BV14" s="43">
        <v>1952.37</v>
      </c>
      <c r="BW14" s="43">
        <v>1952.37</v>
      </c>
      <c r="BX14" s="43">
        <v>1948.93</v>
      </c>
      <c r="BY14" s="43">
        <v>1948.93</v>
      </c>
      <c r="BZ14" s="43">
        <v>1948.93</v>
      </c>
      <c r="CA14" s="43">
        <v>1948.93</v>
      </c>
      <c r="CB14" s="43">
        <v>1948.93</v>
      </c>
      <c r="CC14" s="43">
        <v>1948.93</v>
      </c>
      <c r="CD14" s="43">
        <v>1957.35</v>
      </c>
      <c r="CE14" s="43">
        <v>1957.35</v>
      </c>
      <c r="CF14" s="43">
        <v>1965.53</v>
      </c>
      <c r="CG14" s="43">
        <v>1965.53</v>
      </c>
      <c r="CH14" s="43">
        <v>1970.61</v>
      </c>
      <c r="CI14" s="43">
        <v>1970.61</v>
      </c>
      <c r="CJ14" s="43">
        <v>1973.85</v>
      </c>
      <c r="CK14" s="43">
        <v>1973.85</v>
      </c>
      <c r="CL14" s="43">
        <v>1982.44</v>
      </c>
      <c r="CM14" s="43">
        <v>1982.44</v>
      </c>
      <c r="CN14" s="43">
        <v>1991.76</v>
      </c>
      <c r="CO14" s="43">
        <v>1991.99</v>
      </c>
      <c r="CP14" s="43">
        <v>1987.66</v>
      </c>
      <c r="CQ14" s="43">
        <v>1987.66</v>
      </c>
      <c r="CR14" s="43">
        <v>1987.66</v>
      </c>
      <c r="CS14" s="44">
        <v>1987.66</v>
      </c>
      <c r="CT14" s="30">
        <f t="shared" si="2"/>
        <v>187159.92</v>
      </c>
      <c r="CU14" s="151"/>
      <c r="CW14" s="139"/>
    </row>
    <row r="15" spans="1:102">
      <c r="A15" s="38" t="s">
        <v>42</v>
      </c>
      <c r="B15" s="39">
        <f>SUM(B16:B19)</f>
        <v>1877.45</v>
      </c>
      <c r="C15" s="40">
        <f t="shared" ref="C15:BN15" si="8">SUM(C16:C19)</f>
        <v>1884.95</v>
      </c>
      <c r="D15" s="40">
        <f t="shared" si="8"/>
        <v>1880.95</v>
      </c>
      <c r="E15" s="40">
        <f t="shared" si="8"/>
        <v>1884.95</v>
      </c>
      <c r="F15" s="40">
        <f t="shared" si="8"/>
        <v>1880.95</v>
      </c>
      <c r="G15" s="40">
        <f t="shared" si="8"/>
        <v>1882.95</v>
      </c>
      <c r="H15" s="40">
        <f t="shared" si="8"/>
        <v>1872.95</v>
      </c>
      <c r="I15" s="40">
        <f t="shared" si="8"/>
        <v>1884.95</v>
      </c>
      <c r="J15" s="40">
        <f t="shared" si="8"/>
        <v>1878.95</v>
      </c>
      <c r="K15" s="40">
        <f t="shared" si="8"/>
        <v>1874.95</v>
      </c>
      <c r="L15" s="40">
        <f t="shared" si="8"/>
        <v>1874.95</v>
      </c>
      <c r="M15" s="40">
        <f t="shared" si="8"/>
        <v>1934.45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1840.61</v>
      </c>
      <c r="BB15" s="40">
        <f t="shared" si="8"/>
        <v>1762.1599999999999</v>
      </c>
      <c r="BC15" s="40">
        <f t="shared" si="8"/>
        <v>1722.93</v>
      </c>
      <c r="BD15" s="40">
        <f t="shared" si="8"/>
        <v>1683.7</v>
      </c>
      <c r="BE15" s="40">
        <f t="shared" si="8"/>
        <v>1638.99</v>
      </c>
      <c r="BF15" s="40">
        <f t="shared" si="8"/>
        <v>1560.53</v>
      </c>
      <c r="BG15" s="40">
        <f t="shared" si="8"/>
        <v>1560.53</v>
      </c>
      <c r="BH15" s="40">
        <f t="shared" si="8"/>
        <v>1560.53</v>
      </c>
      <c r="BI15" s="40">
        <f t="shared" si="8"/>
        <v>1560.53</v>
      </c>
      <c r="BJ15" s="40">
        <f t="shared" si="8"/>
        <v>1560.53</v>
      </c>
      <c r="BK15" s="40">
        <f t="shared" si="8"/>
        <v>1560.53</v>
      </c>
      <c r="BL15" s="40">
        <f t="shared" si="8"/>
        <v>1586.55</v>
      </c>
      <c r="BM15" s="40">
        <f t="shared" si="8"/>
        <v>1586.55</v>
      </c>
      <c r="BN15" s="40">
        <f t="shared" si="8"/>
        <v>1586.55</v>
      </c>
      <c r="BO15" s="40">
        <f t="shared" ref="BO15:CS15" si="9">SUM(BO16:BO19)</f>
        <v>1586.55</v>
      </c>
      <c r="BP15" s="40">
        <f t="shared" si="9"/>
        <v>1315.55</v>
      </c>
      <c r="BQ15" s="40">
        <f t="shared" si="9"/>
        <v>1343.55</v>
      </c>
      <c r="BR15" s="40">
        <f t="shared" si="9"/>
        <v>1318.55</v>
      </c>
      <c r="BS15" s="40">
        <f t="shared" si="9"/>
        <v>1325.55</v>
      </c>
      <c r="BT15" s="40">
        <f t="shared" si="9"/>
        <v>1351.55</v>
      </c>
      <c r="BU15" s="40">
        <f t="shared" si="9"/>
        <v>1366.55</v>
      </c>
      <c r="BV15" s="40">
        <f t="shared" si="9"/>
        <v>1379.55</v>
      </c>
      <c r="BW15" s="40">
        <f t="shared" si="9"/>
        <v>1437.55</v>
      </c>
      <c r="BX15" s="40">
        <f t="shared" si="9"/>
        <v>1469.55</v>
      </c>
      <c r="BY15" s="40">
        <f t="shared" si="9"/>
        <v>1485.55</v>
      </c>
      <c r="BZ15" s="40">
        <f t="shared" si="9"/>
        <v>1471.55</v>
      </c>
      <c r="CA15" s="40">
        <f t="shared" si="9"/>
        <v>1478.55</v>
      </c>
      <c r="CB15" s="40">
        <f t="shared" si="9"/>
        <v>1466.55</v>
      </c>
      <c r="CC15" s="40">
        <f t="shared" si="9"/>
        <v>1468.55</v>
      </c>
      <c r="CD15" s="40">
        <f t="shared" si="9"/>
        <v>1478.55</v>
      </c>
      <c r="CE15" s="40">
        <f t="shared" si="9"/>
        <v>1493.55</v>
      </c>
      <c r="CF15" s="40">
        <f t="shared" si="9"/>
        <v>1455.55</v>
      </c>
      <c r="CG15" s="40">
        <f t="shared" si="9"/>
        <v>1395.55</v>
      </c>
      <c r="CH15" s="40">
        <f t="shared" si="9"/>
        <v>1318.55</v>
      </c>
      <c r="CI15" s="40">
        <f t="shared" si="9"/>
        <v>1279.55</v>
      </c>
      <c r="CJ15" s="40">
        <f t="shared" si="9"/>
        <v>1281.55</v>
      </c>
      <c r="CK15" s="40">
        <f t="shared" si="9"/>
        <v>1262.24</v>
      </c>
      <c r="CL15" s="40">
        <f t="shared" si="9"/>
        <v>1285.55</v>
      </c>
      <c r="CM15" s="40">
        <f t="shared" si="9"/>
        <v>1276.55</v>
      </c>
      <c r="CN15" s="40">
        <f t="shared" si="9"/>
        <v>1262.46</v>
      </c>
      <c r="CO15" s="40">
        <f t="shared" si="9"/>
        <v>1285.55</v>
      </c>
      <c r="CP15" s="40">
        <f t="shared" si="9"/>
        <v>1287.55</v>
      </c>
      <c r="CQ15" s="40">
        <f t="shared" si="9"/>
        <v>1286.55</v>
      </c>
      <c r="CR15" s="40">
        <f t="shared" si="9"/>
        <v>1291.55</v>
      </c>
      <c r="CS15" s="41">
        <f t="shared" si="9"/>
        <v>1291.55</v>
      </c>
      <c r="CT15" s="38">
        <f t="shared" si="2"/>
        <v>164729.81999999966</v>
      </c>
      <c r="CU15" s="149"/>
      <c r="CW15" s="139"/>
    </row>
    <row r="16" spans="1:102">
      <c r="A16" s="30" t="s">
        <v>43</v>
      </c>
      <c r="B16" s="42">
        <v>1038</v>
      </c>
      <c r="C16" s="43">
        <v>1045.5</v>
      </c>
      <c r="D16" s="43">
        <v>1041.5</v>
      </c>
      <c r="E16" s="43">
        <v>1045.5</v>
      </c>
      <c r="F16" s="43">
        <v>1041.5</v>
      </c>
      <c r="G16" s="43">
        <v>1043.5</v>
      </c>
      <c r="H16" s="43">
        <v>1033.5</v>
      </c>
      <c r="I16" s="43">
        <v>1045.5</v>
      </c>
      <c r="J16" s="43">
        <v>1039.5</v>
      </c>
      <c r="K16" s="43">
        <v>1035.5</v>
      </c>
      <c r="L16" s="43">
        <v>1035.5</v>
      </c>
      <c r="M16" s="43">
        <v>1095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860</v>
      </c>
      <c r="BQ16" s="43">
        <v>888</v>
      </c>
      <c r="BR16" s="43">
        <v>863</v>
      </c>
      <c r="BS16" s="43">
        <v>870</v>
      </c>
      <c r="BT16" s="43">
        <v>896</v>
      </c>
      <c r="BU16" s="43">
        <v>911</v>
      </c>
      <c r="BV16" s="43">
        <v>924</v>
      </c>
      <c r="BW16" s="43">
        <v>982</v>
      </c>
      <c r="BX16" s="43">
        <v>1014</v>
      </c>
      <c r="BY16" s="43">
        <v>1030</v>
      </c>
      <c r="BZ16" s="43">
        <v>1016</v>
      </c>
      <c r="CA16" s="43">
        <v>1023</v>
      </c>
      <c r="CB16" s="43">
        <v>1011</v>
      </c>
      <c r="CC16" s="43">
        <v>1013</v>
      </c>
      <c r="CD16" s="43">
        <v>1023</v>
      </c>
      <c r="CE16" s="43">
        <v>1038</v>
      </c>
      <c r="CF16" s="43">
        <v>1000</v>
      </c>
      <c r="CG16" s="43">
        <v>940</v>
      </c>
      <c r="CH16" s="43">
        <v>863</v>
      </c>
      <c r="CI16" s="43">
        <v>824</v>
      </c>
      <c r="CJ16" s="43">
        <v>826</v>
      </c>
      <c r="CK16" s="43">
        <v>838</v>
      </c>
      <c r="CL16" s="43">
        <v>830</v>
      </c>
      <c r="CM16" s="43">
        <v>821</v>
      </c>
      <c r="CN16" s="43">
        <v>818</v>
      </c>
      <c r="CO16" s="43">
        <v>830</v>
      </c>
      <c r="CP16" s="43">
        <v>832</v>
      </c>
      <c r="CQ16" s="43">
        <v>831</v>
      </c>
      <c r="CR16" s="43">
        <v>836</v>
      </c>
      <c r="CS16" s="44">
        <v>836</v>
      </c>
      <c r="CT16" s="30">
        <f t="shared" si="2"/>
        <v>100901</v>
      </c>
      <c r="CU16" s="151"/>
      <c r="CW16" s="139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227.77</v>
      </c>
      <c r="BB17" s="49">
        <v>202.59</v>
      </c>
      <c r="BC17" s="49">
        <v>190</v>
      </c>
      <c r="BD17" s="49">
        <v>177.41</v>
      </c>
      <c r="BE17" s="49">
        <v>163.06</v>
      </c>
      <c r="BF17" s="49">
        <v>137.87</v>
      </c>
      <c r="BG17" s="49">
        <v>137.87</v>
      </c>
      <c r="BH17" s="49">
        <v>137.87</v>
      </c>
      <c r="BI17" s="49">
        <v>137.87</v>
      </c>
      <c r="BJ17" s="49">
        <v>137.87</v>
      </c>
      <c r="BK17" s="49">
        <v>137.87</v>
      </c>
      <c r="BL17" s="49">
        <v>146.22</v>
      </c>
      <c r="BM17" s="49">
        <v>146.22</v>
      </c>
      <c r="BN17" s="49">
        <v>146.22</v>
      </c>
      <c r="BO17" s="49">
        <v>146.22</v>
      </c>
      <c r="BP17" s="49">
        <v>146.22</v>
      </c>
      <c r="BQ17" s="49">
        <v>146.22</v>
      </c>
      <c r="BR17" s="49">
        <v>146.22</v>
      </c>
      <c r="BS17" s="49">
        <v>146.22</v>
      </c>
      <c r="BT17" s="49">
        <v>146.22</v>
      </c>
      <c r="BU17" s="49">
        <v>146.22</v>
      </c>
      <c r="BV17" s="49">
        <v>146.22</v>
      </c>
      <c r="BW17" s="49">
        <v>146.22</v>
      </c>
      <c r="BX17" s="49">
        <v>146.22</v>
      </c>
      <c r="BY17" s="49">
        <v>146.22</v>
      </c>
      <c r="BZ17" s="49">
        <v>146.22</v>
      </c>
      <c r="CA17" s="49">
        <v>146.22</v>
      </c>
      <c r="CB17" s="49">
        <v>146.22</v>
      </c>
      <c r="CC17" s="49">
        <v>146.22</v>
      </c>
      <c r="CD17" s="49">
        <v>146.22</v>
      </c>
      <c r="CE17" s="49">
        <v>146.22</v>
      </c>
      <c r="CF17" s="49">
        <v>146.22</v>
      </c>
      <c r="CG17" s="49">
        <v>146.22</v>
      </c>
      <c r="CH17" s="49">
        <v>146.22</v>
      </c>
      <c r="CI17" s="49">
        <v>146.22</v>
      </c>
      <c r="CJ17" s="49">
        <v>146.22</v>
      </c>
      <c r="CK17" s="49">
        <v>136.16999999999999</v>
      </c>
      <c r="CL17" s="49">
        <v>146.22</v>
      </c>
      <c r="CM17" s="49">
        <v>146.22</v>
      </c>
      <c r="CN17" s="49">
        <v>142.66</v>
      </c>
      <c r="CO17" s="49">
        <v>146.22</v>
      </c>
      <c r="CP17" s="49">
        <v>146.22</v>
      </c>
      <c r="CQ17" s="49">
        <v>146.22</v>
      </c>
      <c r="CR17" s="49">
        <v>146.22</v>
      </c>
      <c r="CS17" s="50">
        <v>146.22</v>
      </c>
      <c r="CT17" s="30">
        <f t="shared" si="2"/>
        <v>20487.870000000043</v>
      </c>
      <c r="CU17" s="151"/>
      <c r="CV17" s="163"/>
      <c r="CW17" s="139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481.84</v>
      </c>
      <c r="BB18" s="1">
        <v>428.57</v>
      </c>
      <c r="BC18" s="1">
        <v>401.93</v>
      </c>
      <c r="BD18" s="1">
        <v>375.29</v>
      </c>
      <c r="BE18" s="1">
        <v>344.93</v>
      </c>
      <c r="BF18" s="1">
        <v>291.66000000000003</v>
      </c>
      <c r="BG18" s="1">
        <v>291.66000000000003</v>
      </c>
      <c r="BH18" s="1">
        <v>291.66000000000003</v>
      </c>
      <c r="BI18" s="1">
        <v>291.66000000000003</v>
      </c>
      <c r="BJ18" s="1">
        <v>291.66000000000003</v>
      </c>
      <c r="BK18" s="1">
        <v>291.66000000000003</v>
      </c>
      <c r="BL18" s="1">
        <v>309.33</v>
      </c>
      <c r="BM18" s="1">
        <v>309.33</v>
      </c>
      <c r="BN18" s="1">
        <v>309.33</v>
      </c>
      <c r="BO18" s="1">
        <v>309.33</v>
      </c>
      <c r="BP18" s="1">
        <v>309.33</v>
      </c>
      <c r="BQ18" s="1">
        <v>309.33</v>
      </c>
      <c r="BR18" s="1">
        <v>309.33</v>
      </c>
      <c r="BS18" s="1">
        <v>309.33</v>
      </c>
      <c r="BT18" s="1">
        <v>309.33</v>
      </c>
      <c r="BU18" s="1">
        <v>309.33</v>
      </c>
      <c r="BV18" s="1">
        <v>309.33</v>
      </c>
      <c r="BW18" s="1">
        <v>309.33</v>
      </c>
      <c r="BX18" s="1">
        <v>309.33</v>
      </c>
      <c r="BY18" s="1">
        <v>309.33</v>
      </c>
      <c r="BZ18" s="1">
        <v>309.33</v>
      </c>
      <c r="CA18" s="1">
        <v>309.33</v>
      </c>
      <c r="CB18" s="1">
        <v>309.33</v>
      </c>
      <c r="CC18" s="1">
        <v>309.33</v>
      </c>
      <c r="CD18" s="1">
        <v>309.33</v>
      </c>
      <c r="CE18" s="1">
        <v>309.33</v>
      </c>
      <c r="CF18" s="1">
        <v>309.33</v>
      </c>
      <c r="CG18" s="1">
        <v>309.33</v>
      </c>
      <c r="CH18" s="1">
        <v>309.33</v>
      </c>
      <c r="CI18" s="1">
        <v>309.33</v>
      </c>
      <c r="CJ18" s="1">
        <v>309.33</v>
      </c>
      <c r="CK18" s="1">
        <v>288.07</v>
      </c>
      <c r="CL18" s="1">
        <v>309.33</v>
      </c>
      <c r="CM18" s="1">
        <v>309.33</v>
      </c>
      <c r="CN18" s="1">
        <v>301.8</v>
      </c>
      <c r="CO18" s="1">
        <v>309.33</v>
      </c>
      <c r="CP18" s="1">
        <v>309.33</v>
      </c>
      <c r="CQ18" s="1">
        <v>309.33</v>
      </c>
      <c r="CR18" s="1">
        <v>309.33</v>
      </c>
      <c r="CS18" s="46">
        <v>309.33</v>
      </c>
      <c r="CT18" s="30">
        <f t="shared" si="2"/>
        <v>43340.950000000063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149.76999999999998</v>
      </c>
      <c r="C20" s="54">
        <f t="shared" si="10"/>
        <v>149.16</v>
      </c>
      <c r="D20" s="54">
        <f t="shared" si="10"/>
        <v>148.53</v>
      </c>
      <c r="E20" s="54">
        <f t="shared" si="10"/>
        <v>146.59</v>
      </c>
      <c r="F20" s="54">
        <f t="shared" si="10"/>
        <v>145.4</v>
      </c>
      <c r="G20" s="54">
        <f t="shared" si="10"/>
        <v>145.10999999999999</v>
      </c>
      <c r="H20" s="54">
        <f t="shared" si="10"/>
        <v>145.63999999999999</v>
      </c>
      <c r="I20" s="54">
        <f t="shared" si="10"/>
        <v>145.41999999999999</v>
      </c>
      <c r="J20" s="54">
        <f t="shared" si="10"/>
        <v>147.26999999999998</v>
      </c>
      <c r="K20" s="54">
        <f t="shared" si="10"/>
        <v>148.03</v>
      </c>
      <c r="L20" s="54">
        <f t="shared" si="10"/>
        <v>147.54999999999998</v>
      </c>
      <c r="M20" s="54">
        <f t="shared" si="10"/>
        <v>144.35999999999999</v>
      </c>
      <c r="N20" s="54">
        <f t="shared" si="10"/>
        <v>144.68</v>
      </c>
      <c r="O20" s="54">
        <f t="shared" si="10"/>
        <v>143.06</v>
      </c>
      <c r="P20" s="54">
        <f t="shared" si="10"/>
        <v>143.68</v>
      </c>
      <c r="Q20" s="54">
        <f t="shared" si="10"/>
        <v>146.54</v>
      </c>
      <c r="R20" s="54">
        <f t="shared" si="10"/>
        <v>144.94999999999999</v>
      </c>
      <c r="S20" s="54">
        <f t="shared" si="10"/>
        <v>143.51</v>
      </c>
      <c r="T20" s="54">
        <f t="shared" si="10"/>
        <v>146.53</v>
      </c>
      <c r="U20" s="54">
        <f t="shared" si="10"/>
        <v>148.94</v>
      </c>
      <c r="V20" s="54">
        <f t="shared" si="10"/>
        <v>147.10999999999999</v>
      </c>
      <c r="W20" s="54">
        <f t="shared" si="10"/>
        <v>148.20999999999998</v>
      </c>
      <c r="X20" s="54">
        <f t="shared" si="10"/>
        <v>3651.2000000000003</v>
      </c>
      <c r="Y20" s="54">
        <f t="shared" si="10"/>
        <v>3656.13</v>
      </c>
      <c r="Z20" s="54">
        <f t="shared" si="10"/>
        <v>3673.84</v>
      </c>
      <c r="AA20" s="54">
        <f t="shared" si="10"/>
        <v>3708.5</v>
      </c>
      <c r="AB20" s="54">
        <f t="shared" si="10"/>
        <v>3752.52</v>
      </c>
      <c r="AC20" s="54">
        <f t="shared" si="10"/>
        <v>3798.81</v>
      </c>
      <c r="AD20" s="54">
        <f t="shared" si="10"/>
        <v>3851.02</v>
      </c>
      <c r="AE20" s="54">
        <f t="shared" si="10"/>
        <v>3921.6600000000003</v>
      </c>
      <c r="AF20" s="54">
        <f t="shared" si="10"/>
        <v>4001.02</v>
      </c>
      <c r="AG20" s="54">
        <f t="shared" si="10"/>
        <v>4096.99</v>
      </c>
      <c r="AH20" s="54">
        <f t="shared" ref="AH20:BM20" si="11">SUM(AH21:AH24)</f>
        <v>4218.8200000000006</v>
      </c>
      <c r="AI20" s="54">
        <f t="shared" si="11"/>
        <v>4306.9400000000005</v>
      </c>
      <c r="AJ20" s="54">
        <f t="shared" si="11"/>
        <v>4396.8100000000004</v>
      </c>
      <c r="AK20" s="54">
        <f t="shared" si="11"/>
        <v>4470.42</v>
      </c>
      <c r="AL20" s="54">
        <f t="shared" si="11"/>
        <v>4538.630000000001</v>
      </c>
      <c r="AM20" s="54">
        <f t="shared" si="11"/>
        <v>4605.8400000000011</v>
      </c>
      <c r="AN20" s="54">
        <f t="shared" si="11"/>
        <v>4672.3</v>
      </c>
      <c r="AO20" s="54">
        <f t="shared" si="11"/>
        <v>4783.16</v>
      </c>
      <c r="AP20" s="54">
        <f t="shared" si="11"/>
        <v>4861.3300000000008</v>
      </c>
      <c r="AQ20" s="54">
        <f t="shared" si="11"/>
        <v>4949.2700000000004</v>
      </c>
      <c r="AR20" s="54">
        <f t="shared" si="11"/>
        <v>4993.79</v>
      </c>
      <c r="AS20" s="54">
        <f t="shared" si="11"/>
        <v>5016.9700000000012</v>
      </c>
      <c r="AT20" s="54">
        <f t="shared" si="11"/>
        <v>5045.34</v>
      </c>
      <c r="AU20" s="54">
        <f t="shared" si="11"/>
        <v>5072.9800000000014</v>
      </c>
      <c r="AV20" s="54">
        <f t="shared" si="11"/>
        <v>5074.8300000000008</v>
      </c>
      <c r="AW20" s="54">
        <f t="shared" si="11"/>
        <v>5059.5700000000006</v>
      </c>
      <c r="AX20" s="54">
        <f t="shared" si="11"/>
        <v>5067.6000000000004</v>
      </c>
      <c r="AY20" s="54">
        <f t="shared" si="11"/>
        <v>5056.0300000000007</v>
      </c>
      <c r="AZ20" s="54">
        <f t="shared" si="11"/>
        <v>5073</v>
      </c>
      <c r="BA20" s="54">
        <f t="shared" si="11"/>
        <v>5100.1800000000012</v>
      </c>
      <c r="BB20" s="54">
        <f t="shared" si="11"/>
        <v>5072.2100000000009</v>
      </c>
      <c r="BC20" s="54">
        <f t="shared" si="11"/>
        <v>5088.3200000000006</v>
      </c>
      <c r="BD20" s="54">
        <f t="shared" si="11"/>
        <v>5105.9900000000007</v>
      </c>
      <c r="BE20" s="54">
        <f t="shared" si="11"/>
        <v>5097.9500000000007</v>
      </c>
      <c r="BF20" s="54">
        <f t="shared" si="11"/>
        <v>5036.1600000000008</v>
      </c>
      <c r="BG20" s="54">
        <f t="shared" si="11"/>
        <v>5004.4500000000007</v>
      </c>
      <c r="BH20" s="54">
        <f t="shared" si="11"/>
        <v>4970.6000000000013</v>
      </c>
      <c r="BI20" s="54">
        <f t="shared" si="11"/>
        <v>4948.2700000000004</v>
      </c>
      <c r="BJ20" s="54">
        <f t="shared" si="11"/>
        <v>4890.8900000000003</v>
      </c>
      <c r="BK20" s="54">
        <f t="shared" si="11"/>
        <v>4843.4399999999996</v>
      </c>
      <c r="BL20" s="54">
        <f t="shared" si="11"/>
        <v>4756.03</v>
      </c>
      <c r="BM20" s="54">
        <f t="shared" si="11"/>
        <v>4683.6200000000008</v>
      </c>
      <c r="BN20" s="54">
        <f t="shared" ref="BN20:CS20" si="12">SUM(BN21:BN24)</f>
        <v>4606.3200000000006</v>
      </c>
      <c r="BO20" s="54">
        <f t="shared" si="12"/>
        <v>4513.8700000000008</v>
      </c>
      <c r="BP20" s="54">
        <f t="shared" si="12"/>
        <v>4350.5800000000008</v>
      </c>
      <c r="BQ20" s="54">
        <f t="shared" si="12"/>
        <v>4335.1600000000008</v>
      </c>
      <c r="BR20" s="54">
        <f t="shared" si="12"/>
        <v>4288.38</v>
      </c>
      <c r="BS20" s="54">
        <f t="shared" si="12"/>
        <v>4167.84</v>
      </c>
      <c r="BT20" s="54">
        <f t="shared" si="12"/>
        <v>4061.92</v>
      </c>
      <c r="BU20" s="54">
        <f t="shared" si="12"/>
        <v>3956.48</v>
      </c>
      <c r="BV20" s="54">
        <f t="shared" si="12"/>
        <v>3850.21</v>
      </c>
      <c r="BW20" s="54">
        <f t="shared" si="12"/>
        <v>3783.7200000000003</v>
      </c>
      <c r="BX20" s="54">
        <f t="shared" si="12"/>
        <v>3734.63</v>
      </c>
      <c r="BY20" s="54">
        <f t="shared" si="12"/>
        <v>3679.56</v>
      </c>
      <c r="BZ20" s="54">
        <f t="shared" si="12"/>
        <v>164.2</v>
      </c>
      <c r="CA20" s="54">
        <f t="shared" si="12"/>
        <v>148.41999999999999</v>
      </c>
      <c r="CB20" s="54">
        <f t="shared" si="12"/>
        <v>142.12</v>
      </c>
      <c r="CC20" s="54">
        <f t="shared" si="12"/>
        <v>142.22999999999999</v>
      </c>
      <c r="CD20" s="54">
        <f t="shared" si="12"/>
        <v>140.74</v>
      </c>
      <c r="CE20" s="54">
        <f t="shared" si="12"/>
        <v>141.32</v>
      </c>
      <c r="CF20" s="54">
        <f t="shared" si="12"/>
        <v>144.51999999999998</v>
      </c>
      <c r="CG20" s="54">
        <f t="shared" si="12"/>
        <v>146.13</v>
      </c>
      <c r="CH20" s="54">
        <f t="shared" si="12"/>
        <v>143.44</v>
      </c>
      <c r="CI20" s="54">
        <f t="shared" si="12"/>
        <v>141.29999999999998</v>
      </c>
      <c r="CJ20" s="54">
        <f t="shared" si="12"/>
        <v>141.99</v>
      </c>
      <c r="CK20" s="54">
        <f t="shared" si="12"/>
        <v>140.13</v>
      </c>
      <c r="CL20" s="54">
        <f t="shared" si="12"/>
        <v>137.22</v>
      </c>
      <c r="CM20" s="54">
        <f t="shared" si="12"/>
        <v>139.31</v>
      </c>
      <c r="CN20" s="54">
        <f t="shared" si="12"/>
        <v>139.4</v>
      </c>
      <c r="CO20" s="54">
        <f t="shared" si="12"/>
        <v>139.35</v>
      </c>
      <c r="CP20" s="54">
        <f t="shared" si="12"/>
        <v>141.9</v>
      </c>
      <c r="CQ20" s="54">
        <f t="shared" si="12"/>
        <v>142.22</v>
      </c>
      <c r="CR20" s="54">
        <f t="shared" si="12"/>
        <v>143.79999999999998</v>
      </c>
      <c r="CS20" s="55">
        <f t="shared" si="12"/>
        <v>143.94999999999999</v>
      </c>
      <c r="CT20" s="38">
        <f>SUM(B20:CS20)</f>
        <v>249385.83000000002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0.21</v>
      </c>
      <c r="Y21" s="43">
        <v>4.3600000000000003</v>
      </c>
      <c r="Z21" s="43">
        <v>20.099999999999998</v>
      </c>
      <c r="AA21" s="43">
        <v>56.69</v>
      </c>
      <c r="AB21" s="43">
        <v>101.47</v>
      </c>
      <c r="AC21" s="43">
        <v>148.44</v>
      </c>
      <c r="AD21" s="43">
        <v>202.42</v>
      </c>
      <c r="AE21" s="43">
        <v>273.75</v>
      </c>
      <c r="AF21" s="43">
        <v>352.95000000000005</v>
      </c>
      <c r="AG21" s="43">
        <v>445.93</v>
      </c>
      <c r="AH21" s="43">
        <v>567.70000000000005</v>
      </c>
      <c r="AI21" s="43">
        <v>654.57999999999993</v>
      </c>
      <c r="AJ21" s="43">
        <v>744.76</v>
      </c>
      <c r="AK21" s="43">
        <v>818.61</v>
      </c>
      <c r="AL21" s="43">
        <v>887.34</v>
      </c>
      <c r="AM21" s="43">
        <v>955.09</v>
      </c>
      <c r="AN21" s="43">
        <v>1022.75</v>
      </c>
      <c r="AO21" s="43">
        <v>1132.82</v>
      </c>
      <c r="AP21" s="43">
        <v>1210.6199999999999</v>
      </c>
      <c r="AQ21" s="43">
        <v>1300.27</v>
      </c>
      <c r="AR21" s="43">
        <v>1349.45</v>
      </c>
      <c r="AS21" s="43">
        <v>1370.31</v>
      </c>
      <c r="AT21" s="43">
        <v>1399.74</v>
      </c>
      <c r="AU21" s="43">
        <v>1426.23</v>
      </c>
      <c r="AV21" s="43">
        <v>1428.22</v>
      </c>
      <c r="AW21" s="43">
        <v>1412.54</v>
      </c>
      <c r="AX21" s="43">
        <v>1418.55</v>
      </c>
      <c r="AY21" s="43">
        <v>1408.29</v>
      </c>
      <c r="AZ21" s="43">
        <v>1423.4399999999998</v>
      </c>
      <c r="BA21" s="43">
        <v>1449.76</v>
      </c>
      <c r="BB21" s="43">
        <v>1422.6399999999999</v>
      </c>
      <c r="BC21" s="43">
        <v>1437.82</v>
      </c>
      <c r="BD21" s="43">
        <v>1456.25</v>
      </c>
      <c r="BE21" s="43">
        <v>1450.3400000000001</v>
      </c>
      <c r="BF21" s="43">
        <v>1387.84</v>
      </c>
      <c r="BG21" s="43">
        <v>1358.17</v>
      </c>
      <c r="BH21" s="43">
        <v>1325.3500000000001</v>
      </c>
      <c r="BI21" s="43">
        <v>1299.8899999999999</v>
      </c>
      <c r="BJ21" s="43">
        <v>1247.26</v>
      </c>
      <c r="BK21" s="43">
        <v>1193.8499999999999</v>
      </c>
      <c r="BL21" s="43">
        <v>1103.19</v>
      </c>
      <c r="BM21" s="43">
        <v>1030.25</v>
      </c>
      <c r="BN21" s="43">
        <v>954.17</v>
      </c>
      <c r="BO21" s="43">
        <v>860.68000000000006</v>
      </c>
      <c r="BP21" s="43">
        <v>698.15000000000009</v>
      </c>
      <c r="BQ21" s="43">
        <v>685.1</v>
      </c>
      <c r="BR21" s="43">
        <v>636.56999999999994</v>
      </c>
      <c r="BS21" s="43">
        <v>517.5</v>
      </c>
      <c r="BT21" s="43">
        <v>412.54</v>
      </c>
      <c r="BU21" s="43">
        <v>307.83000000000004</v>
      </c>
      <c r="BV21" s="43">
        <v>203.46</v>
      </c>
      <c r="BW21" s="43">
        <v>137.56</v>
      </c>
      <c r="BX21" s="43">
        <v>87.1</v>
      </c>
      <c r="BY21" s="43">
        <v>31.73</v>
      </c>
      <c r="BZ21" s="43">
        <v>16.37</v>
      </c>
      <c r="CA21" s="43">
        <v>2.72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46251.72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3503.8</v>
      </c>
      <c r="Y22" s="1">
        <v>3503.8</v>
      </c>
      <c r="Z22" s="1">
        <v>3503.8</v>
      </c>
      <c r="AA22" s="1">
        <v>3503.8</v>
      </c>
      <c r="AB22" s="1">
        <v>3503.8</v>
      </c>
      <c r="AC22" s="1">
        <v>3503.8</v>
      </c>
      <c r="AD22" s="1">
        <v>3503.8</v>
      </c>
      <c r="AE22" s="1">
        <v>3503.8</v>
      </c>
      <c r="AF22" s="1">
        <v>3503.8</v>
      </c>
      <c r="AG22" s="1">
        <v>3503.8</v>
      </c>
      <c r="AH22" s="1">
        <v>3503.8</v>
      </c>
      <c r="AI22" s="1">
        <v>3503.8</v>
      </c>
      <c r="AJ22" s="1">
        <v>3503.8</v>
      </c>
      <c r="AK22" s="1">
        <v>3503.8</v>
      </c>
      <c r="AL22" s="1">
        <v>3503.8</v>
      </c>
      <c r="AM22" s="1">
        <v>3503.8</v>
      </c>
      <c r="AN22" s="1">
        <v>3503.8</v>
      </c>
      <c r="AO22" s="1">
        <v>3503.8</v>
      </c>
      <c r="AP22" s="1">
        <v>3503.8</v>
      </c>
      <c r="AQ22" s="1">
        <v>3503.8</v>
      </c>
      <c r="AR22" s="1">
        <v>3501.3</v>
      </c>
      <c r="AS22" s="1">
        <v>3501.3</v>
      </c>
      <c r="AT22" s="1">
        <v>3501.3</v>
      </c>
      <c r="AU22" s="1">
        <v>3501.3</v>
      </c>
      <c r="AV22" s="1">
        <v>3501.3</v>
      </c>
      <c r="AW22" s="1">
        <v>3501.3</v>
      </c>
      <c r="AX22" s="1">
        <v>3501.3</v>
      </c>
      <c r="AY22" s="1">
        <v>3501.3</v>
      </c>
      <c r="AZ22" s="1">
        <v>3501.3</v>
      </c>
      <c r="BA22" s="1">
        <v>3501.3</v>
      </c>
      <c r="BB22" s="1">
        <v>3501.3</v>
      </c>
      <c r="BC22" s="1">
        <v>3501.3</v>
      </c>
      <c r="BD22" s="1">
        <v>3501.3</v>
      </c>
      <c r="BE22" s="1">
        <v>3501.3</v>
      </c>
      <c r="BF22" s="1">
        <v>3501.3</v>
      </c>
      <c r="BG22" s="1">
        <v>3501.3</v>
      </c>
      <c r="BH22" s="1">
        <v>3501.3</v>
      </c>
      <c r="BI22" s="1">
        <v>3501.3</v>
      </c>
      <c r="BJ22" s="1">
        <v>3496.79</v>
      </c>
      <c r="BK22" s="1">
        <v>3502.3</v>
      </c>
      <c r="BL22" s="1">
        <v>3502.3</v>
      </c>
      <c r="BM22" s="1">
        <v>3502.3</v>
      </c>
      <c r="BN22" s="1">
        <v>3502.3</v>
      </c>
      <c r="BO22" s="1">
        <v>3502.3</v>
      </c>
      <c r="BP22" s="1">
        <v>3502.3</v>
      </c>
      <c r="BQ22" s="1">
        <v>3502.3</v>
      </c>
      <c r="BR22" s="1">
        <v>3502.3</v>
      </c>
      <c r="BS22" s="1">
        <v>3502.3</v>
      </c>
      <c r="BT22" s="1">
        <v>3502.3</v>
      </c>
      <c r="BU22" s="1">
        <v>3502.3</v>
      </c>
      <c r="BV22" s="1">
        <v>3502.3</v>
      </c>
      <c r="BW22" s="1">
        <v>3502.3</v>
      </c>
      <c r="BX22" s="1">
        <v>3502.3</v>
      </c>
      <c r="BY22" s="1">
        <v>3502.3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189130.68999999992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21.67</v>
      </c>
      <c r="C24" s="36">
        <v>21.06</v>
      </c>
      <c r="D24" s="36">
        <v>20.43</v>
      </c>
      <c r="E24" s="36">
        <v>18.489999999999998</v>
      </c>
      <c r="F24" s="36">
        <v>17.3</v>
      </c>
      <c r="G24" s="36">
        <v>17.010000000000002</v>
      </c>
      <c r="H24" s="36">
        <v>17.54</v>
      </c>
      <c r="I24" s="36">
        <v>17.32</v>
      </c>
      <c r="J24" s="36">
        <v>19.170000000000002</v>
      </c>
      <c r="K24" s="36">
        <v>19.93</v>
      </c>
      <c r="L24" s="36">
        <v>19.45</v>
      </c>
      <c r="M24" s="36">
        <v>16.260000000000002</v>
      </c>
      <c r="N24" s="36">
        <v>16.579999999999998</v>
      </c>
      <c r="O24" s="36">
        <v>14.96</v>
      </c>
      <c r="P24" s="36">
        <v>15.58</v>
      </c>
      <c r="Q24" s="36">
        <v>18.440000000000001</v>
      </c>
      <c r="R24" s="36">
        <v>16.850000000000001</v>
      </c>
      <c r="S24" s="36">
        <v>15.41</v>
      </c>
      <c r="T24" s="36">
        <v>18.43</v>
      </c>
      <c r="U24" s="36">
        <v>20.84</v>
      </c>
      <c r="V24" s="36">
        <v>19.010000000000002</v>
      </c>
      <c r="W24" s="36">
        <v>20.11</v>
      </c>
      <c r="X24" s="36">
        <v>19.09</v>
      </c>
      <c r="Y24" s="36">
        <v>19.87</v>
      </c>
      <c r="Z24" s="36">
        <v>21.84</v>
      </c>
      <c r="AA24" s="36">
        <v>19.91</v>
      </c>
      <c r="AB24" s="36">
        <v>19.149999999999999</v>
      </c>
      <c r="AC24" s="36">
        <v>18.47</v>
      </c>
      <c r="AD24" s="36">
        <v>16.7</v>
      </c>
      <c r="AE24" s="36">
        <v>16.010000000000002</v>
      </c>
      <c r="AF24" s="36">
        <v>16.170000000000002</v>
      </c>
      <c r="AG24" s="36">
        <v>19.16</v>
      </c>
      <c r="AH24" s="36">
        <v>19.22</v>
      </c>
      <c r="AI24" s="36">
        <v>20.46</v>
      </c>
      <c r="AJ24" s="36">
        <v>20.149999999999999</v>
      </c>
      <c r="AK24" s="36">
        <v>19.91</v>
      </c>
      <c r="AL24" s="36">
        <v>19.39</v>
      </c>
      <c r="AM24" s="36">
        <v>18.850000000000001</v>
      </c>
      <c r="AN24" s="36">
        <v>17.649999999999999</v>
      </c>
      <c r="AO24" s="36">
        <v>18.440000000000001</v>
      </c>
      <c r="AP24" s="36">
        <v>18.809999999999999</v>
      </c>
      <c r="AQ24" s="36">
        <v>17.100000000000001</v>
      </c>
      <c r="AR24" s="36">
        <v>14.94</v>
      </c>
      <c r="AS24" s="36">
        <v>17.260000000000002</v>
      </c>
      <c r="AT24" s="36">
        <v>16.2</v>
      </c>
      <c r="AU24" s="36">
        <v>17.350000000000001</v>
      </c>
      <c r="AV24" s="36">
        <v>17.21</v>
      </c>
      <c r="AW24" s="36">
        <v>17.63</v>
      </c>
      <c r="AX24" s="36">
        <v>19.649999999999999</v>
      </c>
      <c r="AY24" s="36">
        <v>18.34</v>
      </c>
      <c r="AZ24" s="36">
        <v>20.16</v>
      </c>
      <c r="BA24" s="36">
        <v>21.02</v>
      </c>
      <c r="BB24" s="36">
        <v>20.170000000000002</v>
      </c>
      <c r="BC24" s="36">
        <v>21.1</v>
      </c>
      <c r="BD24" s="36">
        <v>20.34</v>
      </c>
      <c r="BE24" s="36">
        <v>18.21</v>
      </c>
      <c r="BF24" s="36">
        <v>18.920000000000002</v>
      </c>
      <c r="BG24" s="36">
        <v>16.88</v>
      </c>
      <c r="BH24" s="36">
        <v>15.85</v>
      </c>
      <c r="BI24" s="36">
        <v>18.98</v>
      </c>
      <c r="BJ24" s="36">
        <v>18.739999999999998</v>
      </c>
      <c r="BK24" s="36">
        <v>19.190000000000001</v>
      </c>
      <c r="BL24" s="36">
        <v>22.44</v>
      </c>
      <c r="BM24" s="36">
        <v>22.97</v>
      </c>
      <c r="BN24" s="36">
        <v>21.75</v>
      </c>
      <c r="BO24" s="36">
        <v>22.79</v>
      </c>
      <c r="BP24" s="36">
        <v>22.03</v>
      </c>
      <c r="BQ24" s="36">
        <v>19.66</v>
      </c>
      <c r="BR24" s="36">
        <v>21.41</v>
      </c>
      <c r="BS24" s="36">
        <v>19.940000000000001</v>
      </c>
      <c r="BT24" s="36">
        <v>18.98</v>
      </c>
      <c r="BU24" s="36">
        <v>18.25</v>
      </c>
      <c r="BV24" s="36">
        <v>16.350000000000001</v>
      </c>
      <c r="BW24" s="36">
        <v>15.76</v>
      </c>
      <c r="BX24" s="36">
        <v>17.13</v>
      </c>
      <c r="BY24" s="36">
        <v>17.43</v>
      </c>
      <c r="BZ24" s="36">
        <v>19.73</v>
      </c>
      <c r="CA24" s="36">
        <v>17.600000000000001</v>
      </c>
      <c r="CB24" s="36">
        <v>14.02</v>
      </c>
      <c r="CC24" s="36">
        <v>14.13</v>
      </c>
      <c r="CD24" s="36">
        <v>12.64</v>
      </c>
      <c r="CE24" s="36">
        <v>13.22</v>
      </c>
      <c r="CF24" s="36">
        <v>16.420000000000002</v>
      </c>
      <c r="CG24" s="36">
        <v>18.03</v>
      </c>
      <c r="CH24" s="36">
        <v>15.34</v>
      </c>
      <c r="CI24" s="36">
        <v>13.2</v>
      </c>
      <c r="CJ24" s="36">
        <v>13.89</v>
      </c>
      <c r="CK24" s="36">
        <v>12.03</v>
      </c>
      <c r="CL24" s="36">
        <v>9.1199999999999992</v>
      </c>
      <c r="CM24" s="36">
        <v>11.21</v>
      </c>
      <c r="CN24" s="36">
        <v>11.3</v>
      </c>
      <c r="CO24" s="36">
        <v>11.25</v>
      </c>
      <c r="CP24" s="36">
        <v>13.8</v>
      </c>
      <c r="CQ24" s="36">
        <v>14.12</v>
      </c>
      <c r="CR24" s="36">
        <v>15.7</v>
      </c>
      <c r="CS24" s="37">
        <v>15.85</v>
      </c>
      <c r="CT24" s="30">
        <f t="shared" si="13"/>
        <v>1705.8200000000004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7403.2377209677416</v>
      </c>
      <c r="C25" s="60">
        <f t="shared" si="14"/>
        <v>7410.2677209677413</v>
      </c>
      <c r="D25" s="60">
        <f t="shared" si="14"/>
        <v>7405.6377209677412</v>
      </c>
      <c r="E25" s="60">
        <f t="shared" si="14"/>
        <v>7407.6977209677416</v>
      </c>
      <c r="F25" s="60">
        <f t="shared" si="14"/>
        <v>7406.9377209677414</v>
      </c>
      <c r="G25" s="60">
        <f t="shared" si="14"/>
        <v>7408.6477209677414</v>
      </c>
      <c r="H25" s="60">
        <f t="shared" si="14"/>
        <v>7399.2477209677418</v>
      </c>
      <c r="I25" s="60">
        <f t="shared" si="14"/>
        <v>7411.0277209677415</v>
      </c>
      <c r="J25" s="60">
        <f t="shared" si="14"/>
        <v>7398.6877209677423</v>
      </c>
      <c r="K25" s="60">
        <f t="shared" si="14"/>
        <v>7395.4477209677416</v>
      </c>
      <c r="L25" s="60">
        <f t="shared" si="14"/>
        <v>7394.967720967742</v>
      </c>
      <c r="M25" s="60">
        <f t="shared" si="14"/>
        <v>7451.2777209677415</v>
      </c>
      <c r="N25" s="60">
        <f t="shared" si="14"/>
        <v>7487.5977209677421</v>
      </c>
      <c r="O25" s="60">
        <f t="shared" si="14"/>
        <v>7485.9777209677422</v>
      </c>
      <c r="P25" s="60">
        <f t="shared" si="14"/>
        <v>7486.5977209677421</v>
      </c>
      <c r="Q25" s="60">
        <f t="shared" si="14"/>
        <v>7489.4577209677418</v>
      </c>
      <c r="R25" s="60">
        <f t="shared" si="14"/>
        <v>7490.8277209677417</v>
      </c>
      <c r="S25" s="60">
        <f t="shared" si="14"/>
        <v>7489.3877209677421</v>
      </c>
      <c r="T25" s="60">
        <f t="shared" si="14"/>
        <v>7492.4077209677416</v>
      </c>
      <c r="U25" s="60">
        <f t="shared" si="14"/>
        <v>7494.8177209677415</v>
      </c>
      <c r="V25" s="60">
        <f t="shared" si="14"/>
        <v>7492.9877209677416</v>
      </c>
      <c r="W25" s="60">
        <f t="shared" si="14"/>
        <v>7494.0877209677419</v>
      </c>
      <c r="X25" s="60">
        <f t="shared" si="14"/>
        <v>10997.077720967742</v>
      </c>
      <c r="Y25" s="60">
        <f t="shared" si="14"/>
        <v>11002.157720967742</v>
      </c>
      <c r="Z25" s="60">
        <f t="shared" si="14"/>
        <v>11019.867720967741</v>
      </c>
      <c r="AA25" s="60">
        <f t="shared" si="14"/>
        <v>11054.527720967741</v>
      </c>
      <c r="AB25" s="60">
        <f t="shared" si="14"/>
        <v>11098.547720967741</v>
      </c>
      <c r="AC25" s="60">
        <f t="shared" si="14"/>
        <v>11144.837720967742</v>
      </c>
      <c r="AD25" s="60">
        <f t="shared" si="14"/>
        <v>11196.957720967741</v>
      </c>
      <c r="AE25" s="60">
        <f t="shared" si="14"/>
        <v>11267.597720967742</v>
      </c>
      <c r="AF25" s="60">
        <f t="shared" si="14"/>
        <v>11347.027720967741</v>
      </c>
      <c r="AG25" s="60">
        <f t="shared" si="14"/>
        <v>11442.997720967742</v>
      </c>
      <c r="AH25" s="60">
        <f t="shared" ref="AH25:BM25" si="15">SUM(AH3,AH13,AH15,AH20)</f>
        <v>11564.457720967743</v>
      </c>
      <c r="AI25" s="60">
        <f t="shared" si="15"/>
        <v>11652.577720967744</v>
      </c>
      <c r="AJ25" s="60">
        <f t="shared" si="15"/>
        <v>11736.947720967742</v>
      </c>
      <c r="AK25" s="60">
        <f t="shared" si="15"/>
        <v>11811.407720967742</v>
      </c>
      <c r="AL25" s="60">
        <f t="shared" si="15"/>
        <v>11904.387720967741</v>
      </c>
      <c r="AM25" s="60">
        <f t="shared" si="15"/>
        <v>11971.597720967742</v>
      </c>
      <c r="AN25" s="60">
        <f t="shared" si="15"/>
        <v>12042.487720967742</v>
      </c>
      <c r="AO25" s="60">
        <f t="shared" si="15"/>
        <v>12153.457720967741</v>
      </c>
      <c r="AP25" s="60">
        <f t="shared" si="15"/>
        <v>12240.047720967743</v>
      </c>
      <c r="AQ25" s="60">
        <f t="shared" si="15"/>
        <v>12328.177720967742</v>
      </c>
      <c r="AR25" s="60">
        <f t="shared" si="15"/>
        <v>12389.547720967741</v>
      </c>
      <c r="AS25" s="60">
        <f t="shared" si="15"/>
        <v>12412.727720967741</v>
      </c>
      <c r="AT25" s="60">
        <f t="shared" si="15"/>
        <v>12441.09772096774</v>
      </c>
      <c r="AU25" s="60">
        <f t="shared" si="15"/>
        <v>12468.737720967743</v>
      </c>
      <c r="AV25" s="60">
        <f t="shared" si="15"/>
        <v>12495.847720967742</v>
      </c>
      <c r="AW25" s="60">
        <f t="shared" si="15"/>
        <v>12480.587720967742</v>
      </c>
      <c r="AX25" s="60">
        <f t="shared" si="15"/>
        <v>12488.617720967741</v>
      </c>
      <c r="AY25" s="60">
        <f t="shared" si="15"/>
        <v>12477.047720967741</v>
      </c>
      <c r="AZ25" s="60">
        <f t="shared" si="15"/>
        <v>12494.017720967742</v>
      </c>
      <c r="BA25" s="60">
        <f t="shared" si="15"/>
        <v>12391.147720967743</v>
      </c>
      <c r="BB25" s="60">
        <f t="shared" si="15"/>
        <v>12284.727720967741</v>
      </c>
      <c r="BC25" s="60">
        <f t="shared" si="15"/>
        <v>12261.607720967742</v>
      </c>
      <c r="BD25" s="60">
        <f t="shared" si="15"/>
        <v>12240.047720967741</v>
      </c>
      <c r="BE25" s="60">
        <f t="shared" si="15"/>
        <v>12187.297720967741</v>
      </c>
      <c r="BF25" s="60">
        <f t="shared" si="15"/>
        <v>12047.047720967741</v>
      </c>
      <c r="BG25" s="60">
        <f t="shared" si="15"/>
        <v>12015.337720967742</v>
      </c>
      <c r="BH25" s="60">
        <f t="shared" si="15"/>
        <v>11981.487720967743</v>
      </c>
      <c r="BI25" s="60">
        <f t="shared" si="15"/>
        <v>11959.017720967742</v>
      </c>
      <c r="BJ25" s="60">
        <f t="shared" si="15"/>
        <v>11901.637720967741</v>
      </c>
      <c r="BK25" s="60">
        <f t="shared" si="15"/>
        <v>11854.18772096774</v>
      </c>
      <c r="BL25" s="60">
        <f t="shared" si="15"/>
        <v>11792.797720967741</v>
      </c>
      <c r="BM25" s="60">
        <f t="shared" si="15"/>
        <v>11720.387720967743</v>
      </c>
      <c r="BN25" s="60">
        <f t="shared" ref="BN25:CS25" si="16">SUM(BN3,BN13,BN15,BN20)</f>
        <v>11617.827720967744</v>
      </c>
      <c r="BO25" s="60">
        <f t="shared" si="16"/>
        <v>11525.377720967743</v>
      </c>
      <c r="BP25" s="60">
        <f t="shared" si="16"/>
        <v>11091.087720967742</v>
      </c>
      <c r="BQ25" s="60">
        <f t="shared" si="16"/>
        <v>11103.667720967744</v>
      </c>
      <c r="BR25" s="60">
        <f t="shared" si="16"/>
        <v>11031.887720967741</v>
      </c>
      <c r="BS25" s="60">
        <f t="shared" si="16"/>
        <v>10918.347720967742</v>
      </c>
      <c r="BT25" s="60">
        <f t="shared" si="16"/>
        <v>10838.217720967743</v>
      </c>
      <c r="BU25" s="60">
        <f t="shared" si="16"/>
        <v>10747.777720967742</v>
      </c>
      <c r="BV25" s="60">
        <f t="shared" si="16"/>
        <v>10643.127720967743</v>
      </c>
      <c r="BW25" s="60">
        <f t="shared" si="16"/>
        <v>10634.637720967741</v>
      </c>
      <c r="BX25" s="60">
        <f t="shared" si="16"/>
        <v>10614.107720967742</v>
      </c>
      <c r="BY25" s="60">
        <f t="shared" si="16"/>
        <v>10575.037720967743</v>
      </c>
      <c r="BZ25" s="60">
        <f t="shared" si="16"/>
        <v>7045.6777209677421</v>
      </c>
      <c r="CA25" s="60">
        <f t="shared" si="16"/>
        <v>7036.8977209677423</v>
      </c>
      <c r="CB25" s="60">
        <f t="shared" si="16"/>
        <v>7018.5977209677421</v>
      </c>
      <c r="CC25" s="60">
        <f t="shared" si="16"/>
        <v>7020.7077209677418</v>
      </c>
      <c r="CD25" s="60">
        <f t="shared" si="16"/>
        <v>7037.6377209677421</v>
      </c>
      <c r="CE25" s="60">
        <f t="shared" si="16"/>
        <v>7053.217720967742</v>
      </c>
      <c r="CF25" s="60">
        <f t="shared" si="16"/>
        <v>7026.5977209677421</v>
      </c>
      <c r="CG25" s="60">
        <f t="shared" si="16"/>
        <v>6968.2077209677418</v>
      </c>
      <c r="CH25" s="60">
        <f t="shared" si="16"/>
        <v>6893.5977209677412</v>
      </c>
      <c r="CI25" s="60">
        <f t="shared" si="16"/>
        <v>6852.4577209677418</v>
      </c>
      <c r="CJ25" s="60">
        <f t="shared" si="16"/>
        <v>6858.3877209677421</v>
      </c>
      <c r="CK25" s="60">
        <f t="shared" si="16"/>
        <v>6837.217720967742</v>
      </c>
      <c r="CL25" s="60">
        <f t="shared" si="16"/>
        <v>6866.2077209677427</v>
      </c>
      <c r="CM25" s="60">
        <f t="shared" si="16"/>
        <v>6859.2977209677429</v>
      </c>
      <c r="CN25" s="60">
        <f t="shared" si="16"/>
        <v>6854.6177209677417</v>
      </c>
      <c r="CO25" s="60">
        <f t="shared" si="16"/>
        <v>6877.8877209677421</v>
      </c>
      <c r="CP25" s="60">
        <f t="shared" si="16"/>
        <v>6878.1077209677414</v>
      </c>
      <c r="CQ25" s="60">
        <f t="shared" si="16"/>
        <v>6877.4277209677421</v>
      </c>
      <c r="CR25" s="60">
        <f t="shared" si="16"/>
        <v>6884.007720967742</v>
      </c>
      <c r="CS25" s="61">
        <f t="shared" si="16"/>
        <v>6884.1577209677416</v>
      </c>
      <c r="CT25" s="109">
        <f t="shared" si="13"/>
        <v>933531.35121290351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2553.0077209677415</v>
      </c>
      <c r="C30" s="71">
        <f t="shared" si="17"/>
        <v>2556.0077209677415</v>
      </c>
      <c r="D30" s="71">
        <f t="shared" si="17"/>
        <v>2557.0077209677415</v>
      </c>
      <c r="E30" s="71">
        <f t="shared" si="17"/>
        <v>2558.0077209677415</v>
      </c>
      <c r="F30" s="71">
        <f t="shared" si="17"/>
        <v>2558.0077209677415</v>
      </c>
      <c r="G30" s="71">
        <f t="shared" si="17"/>
        <v>2555.0077209677415</v>
      </c>
      <c r="H30" s="71">
        <f t="shared" si="17"/>
        <v>2548.0077209677415</v>
      </c>
      <c r="I30" s="71">
        <f t="shared" si="17"/>
        <v>2551.0077209677415</v>
      </c>
      <c r="J30" s="71">
        <f t="shared" si="17"/>
        <v>2552.0077209677415</v>
      </c>
      <c r="K30" s="71">
        <f t="shared" si="17"/>
        <v>2555.0077209677415</v>
      </c>
      <c r="L30" s="71">
        <f t="shared" si="17"/>
        <v>2558.0077209677415</v>
      </c>
      <c r="M30" s="71">
        <f t="shared" si="17"/>
        <v>2517.0077209677415</v>
      </c>
      <c r="N30" s="71">
        <f t="shared" si="17"/>
        <v>2515.0077209677415</v>
      </c>
      <c r="O30" s="71">
        <f t="shared" si="17"/>
        <v>2512.0077209677415</v>
      </c>
      <c r="P30" s="71">
        <f t="shared" si="17"/>
        <v>2487.0077209677415</v>
      </c>
      <c r="Q30" s="71">
        <f t="shared" si="17"/>
        <v>2460.0077209677415</v>
      </c>
      <c r="R30" s="71">
        <f t="shared" si="17"/>
        <v>2427.0077209677415</v>
      </c>
      <c r="S30" s="71">
        <f t="shared" si="17"/>
        <v>2399.0077209677415</v>
      </c>
      <c r="T30" s="71">
        <f t="shared" si="17"/>
        <v>2386.0077209677415</v>
      </c>
      <c r="U30" s="71">
        <f t="shared" si="17"/>
        <v>2386.0077209677415</v>
      </c>
      <c r="V30" s="71">
        <f t="shared" si="17"/>
        <v>2385.0077209677415</v>
      </c>
      <c r="W30" s="71">
        <f t="shared" si="17"/>
        <v>2417.0077209677415</v>
      </c>
      <c r="X30" s="71">
        <f t="shared" si="17"/>
        <v>2484.0077209677415</v>
      </c>
      <c r="Y30" s="71">
        <f t="shared" si="17"/>
        <v>2514.0077209677415</v>
      </c>
      <c r="Z30" s="71">
        <f t="shared" si="17"/>
        <v>2542.0077209677415</v>
      </c>
      <c r="AA30" s="71">
        <f t="shared" si="17"/>
        <v>2548.0077209677415</v>
      </c>
      <c r="AB30" s="71">
        <f t="shared" si="17"/>
        <v>2541.0077209677415</v>
      </c>
      <c r="AC30" s="71">
        <f t="shared" si="17"/>
        <v>2537.0077209677415</v>
      </c>
      <c r="AD30" s="71">
        <f t="shared" si="17"/>
        <v>2543.0077209677415</v>
      </c>
      <c r="AE30" s="71">
        <f t="shared" si="17"/>
        <v>2543.0077209677415</v>
      </c>
      <c r="AF30" s="71">
        <f t="shared" si="17"/>
        <v>2538.0077209677415</v>
      </c>
      <c r="AG30" s="71">
        <f t="shared" si="17"/>
        <v>2544.0077209677415</v>
      </c>
      <c r="AH30" s="71">
        <f t="shared" si="17"/>
        <v>2549.0077209677415</v>
      </c>
      <c r="AI30" s="71">
        <f t="shared" si="17"/>
        <v>2549.0077209677415</v>
      </c>
      <c r="AJ30" s="71">
        <f t="shared" si="17"/>
        <v>2543.0077209677415</v>
      </c>
      <c r="AK30" s="71">
        <f t="shared" si="17"/>
        <v>2488.0077209677415</v>
      </c>
      <c r="AL30" s="71">
        <f t="shared" si="17"/>
        <v>2459.0077209677415</v>
      </c>
      <c r="AM30" s="71">
        <f t="shared" si="17"/>
        <v>2430.0077209677415</v>
      </c>
      <c r="AN30" s="71">
        <f t="shared" si="17"/>
        <v>2403.0077209677415</v>
      </c>
      <c r="AO30" s="71">
        <f t="shared" si="17"/>
        <v>2377.0077209677415</v>
      </c>
      <c r="AP30" s="71">
        <f t="shared" si="17"/>
        <v>2379.0077209677415</v>
      </c>
      <c r="AQ30" s="71">
        <f t="shared" si="17"/>
        <v>2376.0077209677415</v>
      </c>
      <c r="AR30" s="71">
        <f t="shared" si="17"/>
        <v>2377.0077209677415</v>
      </c>
      <c r="AS30" s="71">
        <f t="shared" si="17"/>
        <v>2372.0077209677415</v>
      </c>
      <c r="AT30" s="71">
        <f t="shared" si="17"/>
        <v>2373.0077209677415</v>
      </c>
      <c r="AU30" s="71">
        <f t="shared" si="17"/>
        <v>2377.0077209677415</v>
      </c>
      <c r="AV30" s="71">
        <f t="shared" si="17"/>
        <v>2379.0077209677415</v>
      </c>
      <c r="AW30" s="71">
        <f t="shared" si="17"/>
        <v>2379.0077209677415</v>
      </c>
      <c r="AX30" s="71">
        <f t="shared" si="17"/>
        <v>2387.0077209677415</v>
      </c>
      <c r="AY30" s="71">
        <f t="shared" si="17"/>
        <v>2387.0077209677415</v>
      </c>
      <c r="AZ30" s="71">
        <f t="shared" si="17"/>
        <v>2391.0077209677415</v>
      </c>
      <c r="BA30" s="71">
        <f t="shared" si="17"/>
        <v>2399.0077209677415</v>
      </c>
      <c r="BB30" s="71">
        <f t="shared" si="17"/>
        <v>2399.0077209677415</v>
      </c>
      <c r="BC30" s="71">
        <f t="shared" si="17"/>
        <v>2411.0077209677415</v>
      </c>
      <c r="BD30" s="71">
        <f t="shared" si="17"/>
        <v>2414.0077209677415</v>
      </c>
      <c r="BE30" s="71">
        <f t="shared" si="17"/>
        <v>2416.0077209677415</v>
      </c>
      <c r="BF30" s="71">
        <f t="shared" si="17"/>
        <v>2420.0077209677415</v>
      </c>
      <c r="BG30" s="71">
        <f t="shared" si="17"/>
        <v>2419.0077209677415</v>
      </c>
      <c r="BH30" s="71">
        <f t="shared" si="17"/>
        <v>2419.0077209677415</v>
      </c>
      <c r="BI30" s="71">
        <f t="shared" si="17"/>
        <v>2493.0077209677415</v>
      </c>
      <c r="BJ30" s="71">
        <f t="shared" si="17"/>
        <v>2496.0077209677415</v>
      </c>
      <c r="BK30" s="71">
        <f t="shared" si="17"/>
        <v>2496.0077209677415</v>
      </c>
      <c r="BL30" s="71">
        <f t="shared" si="17"/>
        <v>2518.0077209677415</v>
      </c>
      <c r="BM30" s="71">
        <f t="shared" si="17"/>
        <v>2516.0077209677415</v>
      </c>
      <c r="BN30" s="71">
        <f t="shared" ref="BN30:CS30" si="18">BN31+BN39</f>
        <v>2568.0077209677415</v>
      </c>
      <c r="BO30" s="71">
        <f t="shared" si="18"/>
        <v>2627.0077209677415</v>
      </c>
      <c r="BP30" s="71">
        <f t="shared" si="18"/>
        <v>2696.0077209677415</v>
      </c>
      <c r="BQ30" s="71">
        <f t="shared" si="18"/>
        <v>2755.0077209677415</v>
      </c>
      <c r="BR30" s="71">
        <f t="shared" si="18"/>
        <v>2845.0077209677415</v>
      </c>
      <c r="BS30" s="71">
        <f t="shared" si="18"/>
        <v>2867.0077209677415</v>
      </c>
      <c r="BT30" s="71">
        <f t="shared" si="18"/>
        <v>2898.0077209677415</v>
      </c>
      <c r="BU30" s="71">
        <f t="shared" si="18"/>
        <v>2928.0077209677415</v>
      </c>
      <c r="BV30" s="71">
        <f t="shared" si="18"/>
        <v>2944.0077209677415</v>
      </c>
      <c r="BW30" s="71">
        <f t="shared" si="18"/>
        <v>2967.0077209677415</v>
      </c>
      <c r="BX30" s="71">
        <f t="shared" si="18"/>
        <v>2990.0077209677415</v>
      </c>
      <c r="BY30" s="71">
        <f t="shared" si="18"/>
        <v>2988.0077209677415</v>
      </c>
      <c r="BZ30" s="71">
        <f t="shared" si="18"/>
        <v>2982.0077209677415</v>
      </c>
      <c r="CA30" s="71">
        <f t="shared" si="18"/>
        <v>2975.0077209677415</v>
      </c>
      <c r="CB30" s="71">
        <f t="shared" si="18"/>
        <v>2975.0077209677415</v>
      </c>
      <c r="CC30" s="71">
        <f t="shared" si="18"/>
        <v>2976.0077209677415</v>
      </c>
      <c r="CD30" s="71">
        <f t="shared" si="18"/>
        <v>2974.0077209677415</v>
      </c>
      <c r="CE30" s="71">
        <f t="shared" si="18"/>
        <v>2971.0077209677415</v>
      </c>
      <c r="CF30" s="71">
        <f t="shared" si="18"/>
        <v>2972.0077209677415</v>
      </c>
      <c r="CG30" s="71">
        <f t="shared" si="18"/>
        <v>2968.0077209677415</v>
      </c>
      <c r="CH30" s="71">
        <f t="shared" si="18"/>
        <v>2946.0077209677415</v>
      </c>
      <c r="CI30" s="71">
        <f t="shared" si="18"/>
        <v>2885.0077209677415</v>
      </c>
      <c r="CJ30" s="71">
        <f t="shared" si="18"/>
        <v>2818.0077209677415</v>
      </c>
      <c r="CK30" s="71">
        <f t="shared" si="18"/>
        <v>2804.0077209677415</v>
      </c>
      <c r="CL30" s="71">
        <f t="shared" si="18"/>
        <v>2805.0077209677415</v>
      </c>
      <c r="CM30" s="71">
        <f t="shared" si="18"/>
        <v>2804.0077209677415</v>
      </c>
      <c r="CN30" s="71">
        <f t="shared" si="18"/>
        <v>2804.0077209677415</v>
      </c>
      <c r="CO30" s="71">
        <f t="shared" si="18"/>
        <v>2803.0077209677415</v>
      </c>
      <c r="CP30" s="71">
        <f t="shared" si="18"/>
        <v>2800.0077209677415</v>
      </c>
      <c r="CQ30" s="71">
        <f t="shared" si="18"/>
        <v>2804.0077209677415</v>
      </c>
      <c r="CR30" s="71">
        <f t="shared" si="18"/>
        <v>2803.0077209677415</v>
      </c>
      <c r="CS30" s="72">
        <f t="shared" si="18"/>
        <v>2801.0077209677415</v>
      </c>
      <c r="CT30" s="73">
        <f t="shared" ref="CT30:CT47" si="19">SUM(B30:CS30)</f>
        <v>249860.7412129037</v>
      </c>
      <c r="CU30" s="149"/>
    </row>
    <row r="31" spans="1:102">
      <c r="A31" s="74" t="s">
        <v>32</v>
      </c>
      <c r="B31" s="75">
        <f>SUM(B32:B38)</f>
        <v>2399.0099999999998</v>
      </c>
      <c r="C31" s="76">
        <f t="shared" ref="C31:BN31" si="20">SUM(C32:C38)</f>
        <v>2402.0099999999998</v>
      </c>
      <c r="D31" s="76">
        <f t="shared" si="20"/>
        <v>2403.0099999999998</v>
      </c>
      <c r="E31" s="76">
        <f t="shared" si="20"/>
        <v>2404.0099999999998</v>
      </c>
      <c r="F31" s="76">
        <f t="shared" si="20"/>
        <v>2404.0099999999998</v>
      </c>
      <c r="G31" s="76">
        <f t="shared" si="20"/>
        <v>2401.0099999999998</v>
      </c>
      <c r="H31" s="76">
        <f t="shared" si="20"/>
        <v>2394.0099999999998</v>
      </c>
      <c r="I31" s="76">
        <f t="shared" si="20"/>
        <v>2397.0099999999998</v>
      </c>
      <c r="J31" s="76">
        <f t="shared" si="20"/>
        <v>2398.0099999999998</v>
      </c>
      <c r="K31" s="76">
        <f t="shared" si="20"/>
        <v>2401.0099999999998</v>
      </c>
      <c r="L31" s="76">
        <f t="shared" si="20"/>
        <v>2404.0099999999998</v>
      </c>
      <c r="M31" s="76">
        <f t="shared" si="20"/>
        <v>2363.0099999999998</v>
      </c>
      <c r="N31" s="76">
        <f t="shared" si="20"/>
        <v>2361.0099999999998</v>
      </c>
      <c r="O31" s="76">
        <f t="shared" si="20"/>
        <v>2358.0099999999998</v>
      </c>
      <c r="P31" s="76">
        <f t="shared" si="20"/>
        <v>2333.0099999999998</v>
      </c>
      <c r="Q31" s="76">
        <f t="shared" si="20"/>
        <v>2306.0099999999998</v>
      </c>
      <c r="R31" s="76">
        <f t="shared" si="20"/>
        <v>2273.0099999999998</v>
      </c>
      <c r="S31" s="76">
        <f t="shared" si="20"/>
        <v>2245.0099999999998</v>
      </c>
      <c r="T31" s="76">
        <f t="shared" si="20"/>
        <v>2232.0099999999998</v>
      </c>
      <c r="U31" s="76">
        <f t="shared" si="20"/>
        <v>2232.0099999999998</v>
      </c>
      <c r="V31" s="76">
        <f t="shared" si="20"/>
        <v>2231.0099999999998</v>
      </c>
      <c r="W31" s="76">
        <f t="shared" si="20"/>
        <v>2263.0099999999998</v>
      </c>
      <c r="X31" s="76">
        <f t="shared" si="20"/>
        <v>2330.0099999999998</v>
      </c>
      <c r="Y31" s="76">
        <f t="shared" si="20"/>
        <v>2360.0099999999998</v>
      </c>
      <c r="Z31" s="76">
        <f t="shared" si="20"/>
        <v>2388.0099999999998</v>
      </c>
      <c r="AA31" s="76">
        <f t="shared" si="20"/>
        <v>2394.0099999999998</v>
      </c>
      <c r="AB31" s="76">
        <f t="shared" si="20"/>
        <v>2387.0099999999998</v>
      </c>
      <c r="AC31" s="76">
        <f t="shared" si="20"/>
        <v>2383.0099999999998</v>
      </c>
      <c r="AD31" s="76">
        <f t="shared" si="20"/>
        <v>2389.0099999999998</v>
      </c>
      <c r="AE31" s="76">
        <f t="shared" si="20"/>
        <v>2389.0099999999998</v>
      </c>
      <c r="AF31" s="76">
        <f t="shared" si="20"/>
        <v>2384.0099999999998</v>
      </c>
      <c r="AG31" s="76">
        <f t="shared" si="20"/>
        <v>2390.0099999999998</v>
      </c>
      <c r="AH31" s="76">
        <f t="shared" si="20"/>
        <v>2395.0099999999998</v>
      </c>
      <c r="AI31" s="76">
        <f t="shared" si="20"/>
        <v>2395.0099999999998</v>
      </c>
      <c r="AJ31" s="76">
        <f t="shared" si="20"/>
        <v>2389.0099999999998</v>
      </c>
      <c r="AK31" s="76">
        <f t="shared" si="20"/>
        <v>2334.0099999999998</v>
      </c>
      <c r="AL31" s="76">
        <f t="shared" si="20"/>
        <v>2305.0099999999998</v>
      </c>
      <c r="AM31" s="76">
        <f t="shared" si="20"/>
        <v>2276.0099999999998</v>
      </c>
      <c r="AN31" s="76">
        <f t="shared" si="20"/>
        <v>2249.0099999999998</v>
      </c>
      <c r="AO31" s="76">
        <f t="shared" si="20"/>
        <v>2223.0099999999998</v>
      </c>
      <c r="AP31" s="76">
        <f t="shared" si="20"/>
        <v>2225.0099999999998</v>
      </c>
      <c r="AQ31" s="76">
        <f t="shared" si="20"/>
        <v>2222.0099999999998</v>
      </c>
      <c r="AR31" s="76">
        <f t="shared" si="20"/>
        <v>2223.0099999999998</v>
      </c>
      <c r="AS31" s="76">
        <f t="shared" si="20"/>
        <v>2218.0099999999998</v>
      </c>
      <c r="AT31" s="76">
        <f t="shared" si="20"/>
        <v>2219.0099999999998</v>
      </c>
      <c r="AU31" s="76">
        <f t="shared" si="20"/>
        <v>2223.0099999999998</v>
      </c>
      <c r="AV31" s="76">
        <f t="shared" si="20"/>
        <v>2225.0099999999998</v>
      </c>
      <c r="AW31" s="76">
        <f t="shared" si="20"/>
        <v>2225.0099999999998</v>
      </c>
      <c r="AX31" s="76">
        <f t="shared" si="20"/>
        <v>2233.0099999999998</v>
      </c>
      <c r="AY31" s="76">
        <f t="shared" si="20"/>
        <v>2233.0099999999998</v>
      </c>
      <c r="AZ31" s="76">
        <f t="shared" si="20"/>
        <v>2237.0099999999998</v>
      </c>
      <c r="BA31" s="76">
        <f t="shared" si="20"/>
        <v>2245.0099999999998</v>
      </c>
      <c r="BB31" s="76">
        <f t="shared" si="20"/>
        <v>2245.0099999999998</v>
      </c>
      <c r="BC31" s="76">
        <f t="shared" si="20"/>
        <v>2257.0099999999998</v>
      </c>
      <c r="BD31" s="76">
        <f t="shared" si="20"/>
        <v>2260.0099999999998</v>
      </c>
      <c r="BE31" s="76">
        <f t="shared" si="20"/>
        <v>2262.0099999999998</v>
      </c>
      <c r="BF31" s="76">
        <f t="shared" si="20"/>
        <v>2266.0099999999998</v>
      </c>
      <c r="BG31" s="76">
        <f t="shared" si="20"/>
        <v>2265.0099999999998</v>
      </c>
      <c r="BH31" s="76">
        <f t="shared" si="20"/>
        <v>2265.0099999999998</v>
      </c>
      <c r="BI31" s="76">
        <f t="shared" si="20"/>
        <v>2339.0099999999998</v>
      </c>
      <c r="BJ31" s="76">
        <f t="shared" si="20"/>
        <v>2342.0099999999998</v>
      </c>
      <c r="BK31" s="76">
        <f t="shared" si="20"/>
        <v>2342.0099999999998</v>
      </c>
      <c r="BL31" s="76">
        <f t="shared" si="20"/>
        <v>2364.0099999999998</v>
      </c>
      <c r="BM31" s="76">
        <f t="shared" si="20"/>
        <v>2362.0099999999998</v>
      </c>
      <c r="BN31" s="76">
        <f t="shared" si="20"/>
        <v>2414.0099999999998</v>
      </c>
      <c r="BO31" s="76">
        <f t="shared" ref="BO31:CS31" si="21">SUM(BO32:BO38)</f>
        <v>2473.0099999999998</v>
      </c>
      <c r="BP31" s="76">
        <f t="shared" si="21"/>
        <v>2542.0099999999998</v>
      </c>
      <c r="BQ31" s="76">
        <f t="shared" si="21"/>
        <v>2601.0099999999998</v>
      </c>
      <c r="BR31" s="76">
        <f t="shared" si="21"/>
        <v>2691.0099999999998</v>
      </c>
      <c r="BS31" s="76">
        <f t="shared" si="21"/>
        <v>2713.0099999999998</v>
      </c>
      <c r="BT31" s="76">
        <f t="shared" si="21"/>
        <v>2744.0099999999998</v>
      </c>
      <c r="BU31" s="76">
        <f t="shared" si="21"/>
        <v>2774.0099999999998</v>
      </c>
      <c r="BV31" s="76">
        <f t="shared" si="21"/>
        <v>2790.0099999999998</v>
      </c>
      <c r="BW31" s="76">
        <f t="shared" si="21"/>
        <v>2813.0099999999998</v>
      </c>
      <c r="BX31" s="76">
        <f t="shared" si="21"/>
        <v>2836.0099999999998</v>
      </c>
      <c r="BY31" s="76">
        <f t="shared" si="21"/>
        <v>2834.0099999999998</v>
      </c>
      <c r="BZ31" s="76">
        <f t="shared" si="21"/>
        <v>2828.0099999999998</v>
      </c>
      <c r="CA31" s="76">
        <f t="shared" si="21"/>
        <v>2821.0099999999998</v>
      </c>
      <c r="CB31" s="76">
        <f t="shared" si="21"/>
        <v>2821.0099999999998</v>
      </c>
      <c r="CC31" s="76">
        <f t="shared" si="21"/>
        <v>2822.0099999999998</v>
      </c>
      <c r="CD31" s="76">
        <f t="shared" si="21"/>
        <v>2820.0099999999998</v>
      </c>
      <c r="CE31" s="76">
        <f t="shared" si="21"/>
        <v>2817.0099999999998</v>
      </c>
      <c r="CF31" s="76">
        <f t="shared" si="21"/>
        <v>2818.0099999999998</v>
      </c>
      <c r="CG31" s="76">
        <f t="shared" si="21"/>
        <v>2814.0099999999998</v>
      </c>
      <c r="CH31" s="76">
        <f t="shared" si="21"/>
        <v>2792.0099999999998</v>
      </c>
      <c r="CI31" s="76">
        <f t="shared" si="21"/>
        <v>2731.0099999999998</v>
      </c>
      <c r="CJ31" s="76">
        <f t="shared" si="21"/>
        <v>2664.0099999999998</v>
      </c>
      <c r="CK31" s="76">
        <f t="shared" si="21"/>
        <v>2650.0099999999998</v>
      </c>
      <c r="CL31" s="76">
        <f t="shared" si="21"/>
        <v>2651.0099999999998</v>
      </c>
      <c r="CM31" s="76">
        <f t="shared" si="21"/>
        <v>2650.0099999999998</v>
      </c>
      <c r="CN31" s="76">
        <f t="shared" si="21"/>
        <v>2650.0099999999998</v>
      </c>
      <c r="CO31" s="76">
        <f t="shared" si="21"/>
        <v>2649.0099999999998</v>
      </c>
      <c r="CP31" s="76">
        <f t="shared" si="21"/>
        <v>2646.0099999999998</v>
      </c>
      <c r="CQ31" s="76">
        <f t="shared" si="21"/>
        <v>2650.0099999999998</v>
      </c>
      <c r="CR31" s="76">
        <f t="shared" si="21"/>
        <v>2649.0099999999998</v>
      </c>
      <c r="CS31" s="77">
        <f t="shared" si="21"/>
        <v>2647.0099999999998</v>
      </c>
      <c r="CT31" s="30">
        <f t="shared" si="19"/>
        <v>235076.96000000022</v>
      </c>
      <c r="CU31" s="151"/>
    </row>
    <row r="32" spans="1:102">
      <c r="A32" s="78" t="s">
        <v>33</v>
      </c>
      <c r="B32" s="79">
        <f>B62-B73</f>
        <v>439</v>
      </c>
      <c r="C32" s="80">
        <f t="shared" ref="C32:BN32" si="22">C62-C73</f>
        <v>439</v>
      </c>
      <c r="D32" s="80">
        <f t="shared" si="22"/>
        <v>439</v>
      </c>
      <c r="E32" s="80">
        <f t="shared" si="22"/>
        <v>439</v>
      </c>
      <c r="F32" s="80">
        <f t="shared" si="22"/>
        <v>439</v>
      </c>
      <c r="G32" s="80">
        <f t="shared" si="22"/>
        <v>439</v>
      </c>
      <c r="H32" s="80">
        <f t="shared" si="22"/>
        <v>439</v>
      </c>
      <c r="I32" s="80">
        <f t="shared" si="22"/>
        <v>439</v>
      </c>
      <c r="J32" s="80">
        <f t="shared" si="22"/>
        <v>439</v>
      </c>
      <c r="K32" s="80">
        <f t="shared" si="22"/>
        <v>439</v>
      </c>
      <c r="L32" s="80">
        <f t="shared" si="22"/>
        <v>439</v>
      </c>
      <c r="M32" s="80">
        <f t="shared" si="22"/>
        <v>439</v>
      </c>
      <c r="N32" s="80">
        <f t="shared" si="22"/>
        <v>439</v>
      </c>
      <c r="O32" s="80">
        <f t="shared" si="22"/>
        <v>439</v>
      </c>
      <c r="P32" s="80">
        <f t="shared" si="22"/>
        <v>409</v>
      </c>
      <c r="Q32" s="80">
        <f t="shared" si="22"/>
        <v>379</v>
      </c>
      <c r="R32" s="80">
        <f t="shared" si="22"/>
        <v>349</v>
      </c>
      <c r="S32" s="80">
        <f t="shared" si="22"/>
        <v>319</v>
      </c>
      <c r="T32" s="80">
        <f t="shared" si="22"/>
        <v>307</v>
      </c>
      <c r="U32" s="80">
        <f t="shared" si="22"/>
        <v>307</v>
      </c>
      <c r="V32" s="80">
        <f t="shared" si="22"/>
        <v>307</v>
      </c>
      <c r="W32" s="80">
        <f t="shared" si="22"/>
        <v>337</v>
      </c>
      <c r="X32" s="80">
        <f t="shared" si="22"/>
        <v>367</v>
      </c>
      <c r="Y32" s="80">
        <f t="shared" si="22"/>
        <v>397</v>
      </c>
      <c r="Z32" s="80">
        <f t="shared" si="22"/>
        <v>427</v>
      </c>
      <c r="AA32" s="80">
        <f t="shared" si="22"/>
        <v>439</v>
      </c>
      <c r="AB32" s="80">
        <f t="shared" si="22"/>
        <v>439</v>
      </c>
      <c r="AC32" s="80">
        <f t="shared" si="22"/>
        <v>439</v>
      </c>
      <c r="AD32" s="80">
        <f t="shared" si="22"/>
        <v>439</v>
      </c>
      <c r="AE32" s="80">
        <f t="shared" si="22"/>
        <v>439</v>
      </c>
      <c r="AF32" s="80">
        <f t="shared" si="22"/>
        <v>439</v>
      </c>
      <c r="AG32" s="80">
        <f t="shared" si="22"/>
        <v>439</v>
      </c>
      <c r="AH32" s="80">
        <f t="shared" si="22"/>
        <v>439</v>
      </c>
      <c r="AI32" s="80">
        <f t="shared" si="22"/>
        <v>439</v>
      </c>
      <c r="AJ32" s="80">
        <f t="shared" si="22"/>
        <v>439</v>
      </c>
      <c r="AK32" s="80">
        <f t="shared" si="22"/>
        <v>439</v>
      </c>
      <c r="AL32" s="80">
        <f t="shared" si="22"/>
        <v>409</v>
      </c>
      <c r="AM32" s="80">
        <f t="shared" si="22"/>
        <v>379</v>
      </c>
      <c r="AN32" s="80">
        <f t="shared" si="22"/>
        <v>349</v>
      </c>
      <c r="AO32" s="80">
        <f t="shared" si="22"/>
        <v>324</v>
      </c>
      <c r="AP32" s="80">
        <f t="shared" si="22"/>
        <v>324</v>
      </c>
      <c r="AQ32" s="80">
        <f t="shared" si="22"/>
        <v>324</v>
      </c>
      <c r="AR32" s="80">
        <f t="shared" si="22"/>
        <v>324</v>
      </c>
      <c r="AS32" s="80">
        <f t="shared" si="22"/>
        <v>324</v>
      </c>
      <c r="AT32" s="80">
        <f t="shared" si="22"/>
        <v>324</v>
      </c>
      <c r="AU32" s="80">
        <f t="shared" si="22"/>
        <v>324</v>
      </c>
      <c r="AV32" s="80">
        <f t="shared" si="22"/>
        <v>324</v>
      </c>
      <c r="AW32" s="80">
        <f t="shared" si="22"/>
        <v>324</v>
      </c>
      <c r="AX32" s="80">
        <f t="shared" si="22"/>
        <v>324</v>
      </c>
      <c r="AY32" s="80">
        <f t="shared" si="22"/>
        <v>324</v>
      </c>
      <c r="AZ32" s="80">
        <f t="shared" si="22"/>
        <v>324</v>
      </c>
      <c r="BA32" s="80">
        <f t="shared" si="22"/>
        <v>324</v>
      </c>
      <c r="BB32" s="80">
        <f t="shared" si="22"/>
        <v>324</v>
      </c>
      <c r="BC32" s="80">
        <f t="shared" si="22"/>
        <v>324</v>
      </c>
      <c r="BD32" s="80">
        <f t="shared" si="22"/>
        <v>324</v>
      </c>
      <c r="BE32" s="80">
        <f t="shared" si="22"/>
        <v>324</v>
      </c>
      <c r="BF32" s="80">
        <f t="shared" si="22"/>
        <v>324</v>
      </c>
      <c r="BG32" s="80">
        <f t="shared" si="22"/>
        <v>324</v>
      </c>
      <c r="BH32" s="80">
        <f t="shared" si="22"/>
        <v>324</v>
      </c>
      <c r="BI32" s="80">
        <f t="shared" si="22"/>
        <v>324</v>
      </c>
      <c r="BJ32" s="80">
        <f t="shared" si="22"/>
        <v>324</v>
      </c>
      <c r="BK32" s="80">
        <f t="shared" si="22"/>
        <v>324</v>
      </c>
      <c r="BL32" s="80">
        <f t="shared" si="22"/>
        <v>324</v>
      </c>
      <c r="BM32" s="80">
        <f t="shared" si="22"/>
        <v>324</v>
      </c>
      <c r="BN32" s="80">
        <f t="shared" si="22"/>
        <v>324</v>
      </c>
      <c r="BO32" s="80">
        <f t="shared" ref="BO32:CS32" si="23">BO62-BO73</f>
        <v>354</v>
      </c>
      <c r="BP32" s="80">
        <f t="shared" si="23"/>
        <v>384</v>
      </c>
      <c r="BQ32" s="80">
        <f t="shared" si="23"/>
        <v>414</v>
      </c>
      <c r="BR32" s="80">
        <f t="shared" si="23"/>
        <v>439</v>
      </c>
      <c r="BS32" s="80">
        <f t="shared" si="23"/>
        <v>439</v>
      </c>
      <c r="BT32" s="80">
        <f t="shared" si="23"/>
        <v>439</v>
      </c>
      <c r="BU32" s="80">
        <f t="shared" si="23"/>
        <v>439</v>
      </c>
      <c r="BV32" s="80">
        <f t="shared" si="23"/>
        <v>439</v>
      </c>
      <c r="BW32" s="80">
        <f t="shared" si="23"/>
        <v>439</v>
      </c>
      <c r="BX32" s="80">
        <f t="shared" si="23"/>
        <v>439</v>
      </c>
      <c r="BY32" s="80">
        <f t="shared" si="23"/>
        <v>439</v>
      </c>
      <c r="BZ32" s="80">
        <f t="shared" si="23"/>
        <v>439</v>
      </c>
      <c r="CA32" s="80">
        <f t="shared" si="23"/>
        <v>439</v>
      </c>
      <c r="CB32" s="80">
        <f t="shared" si="23"/>
        <v>439</v>
      </c>
      <c r="CC32" s="80">
        <f t="shared" si="23"/>
        <v>439</v>
      </c>
      <c r="CD32" s="80">
        <f t="shared" si="23"/>
        <v>439</v>
      </c>
      <c r="CE32" s="80">
        <f t="shared" si="23"/>
        <v>439</v>
      </c>
      <c r="CF32" s="80">
        <f t="shared" si="23"/>
        <v>439</v>
      </c>
      <c r="CG32" s="80">
        <f t="shared" si="23"/>
        <v>439</v>
      </c>
      <c r="CH32" s="80">
        <f t="shared" si="23"/>
        <v>439</v>
      </c>
      <c r="CI32" s="80">
        <f t="shared" si="23"/>
        <v>439</v>
      </c>
      <c r="CJ32" s="80">
        <f t="shared" si="23"/>
        <v>439</v>
      </c>
      <c r="CK32" s="80">
        <f t="shared" si="23"/>
        <v>439</v>
      </c>
      <c r="CL32" s="80">
        <f t="shared" si="23"/>
        <v>439</v>
      </c>
      <c r="CM32" s="80">
        <f t="shared" si="23"/>
        <v>439</v>
      </c>
      <c r="CN32" s="80">
        <f t="shared" si="23"/>
        <v>439</v>
      </c>
      <c r="CO32" s="80">
        <f t="shared" si="23"/>
        <v>439</v>
      </c>
      <c r="CP32" s="80">
        <f t="shared" si="23"/>
        <v>439</v>
      </c>
      <c r="CQ32" s="80">
        <f t="shared" si="23"/>
        <v>439</v>
      </c>
      <c r="CR32" s="80">
        <f t="shared" si="23"/>
        <v>439</v>
      </c>
      <c r="CS32" s="81">
        <f t="shared" si="23"/>
        <v>439</v>
      </c>
      <c r="CT32" s="30">
        <f t="shared" si="19"/>
        <v>37885</v>
      </c>
      <c r="CU32" s="151"/>
    </row>
    <row r="33" spans="1:99">
      <c r="A33" s="25" t="s">
        <v>34</v>
      </c>
      <c r="B33" s="82">
        <f t="shared" ref="B33:Q38" si="24">B63-B74</f>
        <v>0</v>
      </c>
      <c r="C33" s="3">
        <f t="shared" si="24"/>
        <v>0</v>
      </c>
      <c r="D33" s="3">
        <f t="shared" si="24"/>
        <v>0</v>
      </c>
      <c r="E33" s="3">
        <f t="shared" si="24"/>
        <v>0</v>
      </c>
      <c r="F33" s="3">
        <f t="shared" si="24"/>
        <v>0</v>
      </c>
      <c r="G33" s="3">
        <f t="shared" si="24"/>
        <v>0</v>
      </c>
      <c r="H33" s="3">
        <f t="shared" si="24"/>
        <v>0</v>
      </c>
      <c r="I33" s="3">
        <f t="shared" si="24"/>
        <v>0</v>
      </c>
      <c r="J33" s="3">
        <f t="shared" si="24"/>
        <v>0</v>
      </c>
      <c r="K33" s="3">
        <f t="shared" si="24"/>
        <v>0</v>
      </c>
      <c r="L33" s="3">
        <f t="shared" si="24"/>
        <v>0</v>
      </c>
      <c r="M33" s="3">
        <f t="shared" si="24"/>
        <v>0</v>
      </c>
      <c r="N33" s="3">
        <f t="shared" si="24"/>
        <v>0</v>
      </c>
      <c r="O33" s="3">
        <f t="shared" si="24"/>
        <v>0</v>
      </c>
      <c r="P33" s="3">
        <f t="shared" si="24"/>
        <v>0</v>
      </c>
      <c r="Q33" s="3">
        <f t="shared" si="24"/>
        <v>0</v>
      </c>
      <c r="R33" s="3">
        <f t="shared" ref="R33:CC33" si="25">R63-R74</f>
        <v>0</v>
      </c>
      <c r="S33" s="3">
        <f t="shared" si="25"/>
        <v>0</v>
      </c>
      <c r="T33" s="3">
        <f t="shared" si="25"/>
        <v>0</v>
      </c>
      <c r="U33" s="3">
        <f t="shared" si="25"/>
        <v>0</v>
      </c>
      <c r="V33" s="3">
        <f t="shared" si="25"/>
        <v>0</v>
      </c>
      <c r="W33" s="3">
        <f t="shared" si="25"/>
        <v>0</v>
      </c>
      <c r="X33" s="3">
        <f t="shared" si="25"/>
        <v>0</v>
      </c>
      <c r="Y33" s="3">
        <f t="shared" si="25"/>
        <v>0</v>
      </c>
      <c r="Z33" s="3">
        <f t="shared" si="25"/>
        <v>0</v>
      </c>
      <c r="AA33" s="3">
        <f t="shared" si="25"/>
        <v>0</v>
      </c>
      <c r="AB33" s="3">
        <f t="shared" si="25"/>
        <v>0</v>
      </c>
      <c r="AC33" s="3">
        <f t="shared" si="25"/>
        <v>0</v>
      </c>
      <c r="AD33" s="3">
        <f t="shared" si="25"/>
        <v>0</v>
      </c>
      <c r="AE33" s="3">
        <f t="shared" si="25"/>
        <v>0</v>
      </c>
      <c r="AF33" s="3">
        <f t="shared" si="25"/>
        <v>0</v>
      </c>
      <c r="AG33" s="3">
        <f t="shared" si="25"/>
        <v>0</v>
      </c>
      <c r="AH33" s="3">
        <f t="shared" si="25"/>
        <v>0</v>
      </c>
      <c r="AI33" s="3">
        <f t="shared" si="25"/>
        <v>0</v>
      </c>
      <c r="AJ33" s="3">
        <f t="shared" si="25"/>
        <v>0</v>
      </c>
      <c r="AK33" s="3">
        <f t="shared" si="25"/>
        <v>0</v>
      </c>
      <c r="AL33" s="3">
        <f t="shared" si="25"/>
        <v>0</v>
      </c>
      <c r="AM33" s="3">
        <f t="shared" si="25"/>
        <v>0</v>
      </c>
      <c r="AN33" s="3">
        <f t="shared" si="25"/>
        <v>0</v>
      </c>
      <c r="AO33" s="3">
        <f t="shared" si="25"/>
        <v>0</v>
      </c>
      <c r="AP33" s="3">
        <f t="shared" si="25"/>
        <v>0</v>
      </c>
      <c r="AQ33" s="3">
        <f t="shared" si="25"/>
        <v>0</v>
      </c>
      <c r="AR33" s="3">
        <f t="shared" si="25"/>
        <v>0</v>
      </c>
      <c r="AS33" s="3">
        <f t="shared" si="25"/>
        <v>0</v>
      </c>
      <c r="AT33" s="3">
        <f t="shared" si="25"/>
        <v>0</v>
      </c>
      <c r="AU33" s="3">
        <f t="shared" si="25"/>
        <v>0</v>
      </c>
      <c r="AV33" s="3">
        <f t="shared" si="25"/>
        <v>0</v>
      </c>
      <c r="AW33" s="3">
        <f t="shared" si="25"/>
        <v>0</v>
      </c>
      <c r="AX33" s="3">
        <f t="shared" si="25"/>
        <v>0</v>
      </c>
      <c r="AY33" s="3">
        <f t="shared" si="25"/>
        <v>0</v>
      </c>
      <c r="AZ33" s="3">
        <f t="shared" si="25"/>
        <v>0</v>
      </c>
      <c r="BA33" s="3">
        <f t="shared" si="25"/>
        <v>0</v>
      </c>
      <c r="BB33" s="3">
        <f t="shared" si="25"/>
        <v>0</v>
      </c>
      <c r="BC33" s="3">
        <f t="shared" si="25"/>
        <v>0</v>
      </c>
      <c r="BD33" s="3">
        <f t="shared" si="25"/>
        <v>0</v>
      </c>
      <c r="BE33" s="3">
        <f t="shared" si="25"/>
        <v>0</v>
      </c>
      <c r="BF33" s="3">
        <f t="shared" si="25"/>
        <v>0</v>
      </c>
      <c r="BG33" s="3">
        <f t="shared" si="25"/>
        <v>0</v>
      </c>
      <c r="BH33" s="3">
        <f t="shared" si="25"/>
        <v>0</v>
      </c>
      <c r="BI33" s="3">
        <f t="shared" si="25"/>
        <v>75</v>
      </c>
      <c r="BJ33" s="3">
        <f t="shared" si="25"/>
        <v>75</v>
      </c>
      <c r="BK33" s="3">
        <f t="shared" si="25"/>
        <v>75</v>
      </c>
      <c r="BL33" s="3">
        <f t="shared" si="25"/>
        <v>100</v>
      </c>
      <c r="BM33" s="3">
        <f t="shared" si="25"/>
        <v>100</v>
      </c>
      <c r="BN33" s="3">
        <f t="shared" si="25"/>
        <v>150</v>
      </c>
      <c r="BO33" s="3">
        <f t="shared" si="25"/>
        <v>175</v>
      </c>
      <c r="BP33" s="3">
        <f t="shared" si="25"/>
        <v>200</v>
      </c>
      <c r="BQ33" s="3">
        <f t="shared" si="25"/>
        <v>225</v>
      </c>
      <c r="BR33" s="3">
        <f t="shared" si="25"/>
        <v>250</v>
      </c>
      <c r="BS33" s="3">
        <f t="shared" si="25"/>
        <v>275</v>
      </c>
      <c r="BT33" s="3">
        <f t="shared" si="25"/>
        <v>300</v>
      </c>
      <c r="BU33" s="3">
        <f t="shared" si="25"/>
        <v>325</v>
      </c>
      <c r="BV33" s="3">
        <f t="shared" si="25"/>
        <v>350</v>
      </c>
      <c r="BW33" s="3">
        <f t="shared" si="25"/>
        <v>375</v>
      </c>
      <c r="BX33" s="3">
        <f t="shared" si="25"/>
        <v>400</v>
      </c>
      <c r="BY33" s="3">
        <f t="shared" si="25"/>
        <v>400</v>
      </c>
      <c r="BZ33" s="3">
        <f t="shared" si="25"/>
        <v>400</v>
      </c>
      <c r="CA33" s="3">
        <f t="shared" si="25"/>
        <v>400</v>
      </c>
      <c r="CB33" s="3">
        <f t="shared" si="25"/>
        <v>400</v>
      </c>
      <c r="CC33" s="3">
        <f t="shared" si="25"/>
        <v>400</v>
      </c>
      <c r="CD33" s="3">
        <f t="shared" ref="CD33:CS33" si="26">CD63-CD74</f>
        <v>400</v>
      </c>
      <c r="CE33" s="3">
        <f t="shared" si="26"/>
        <v>400</v>
      </c>
      <c r="CF33" s="3">
        <f t="shared" si="26"/>
        <v>400</v>
      </c>
      <c r="CG33" s="3">
        <f t="shared" si="26"/>
        <v>400</v>
      </c>
      <c r="CH33" s="3">
        <f t="shared" si="26"/>
        <v>400</v>
      </c>
      <c r="CI33" s="3">
        <f t="shared" si="26"/>
        <v>400</v>
      </c>
      <c r="CJ33" s="3">
        <f t="shared" si="26"/>
        <v>400</v>
      </c>
      <c r="CK33" s="3">
        <f t="shared" si="26"/>
        <v>400</v>
      </c>
      <c r="CL33" s="3">
        <f t="shared" si="26"/>
        <v>400</v>
      </c>
      <c r="CM33" s="3">
        <f t="shared" si="26"/>
        <v>400</v>
      </c>
      <c r="CN33" s="3">
        <f t="shared" si="26"/>
        <v>400</v>
      </c>
      <c r="CO33" s="3">
        <f t="shared" si="26"/>
        <v>400</v>
      </c>
      <c r="CP33" s="3">
        <f t="shared" si="26"/>
        <v>400</v>
      </c>
      <c r="CQ33" s="3">
        <f t="shared" si="26"/>
        <v>400</v>
      </c>
      <c r="CR33" s="3">
        <f t="shared" si="26"/>
        <v>400</v>
      </c>
      <c r="CS33" s="83">
        <f t="shared" si="26"/>
        <v>400</v>
      </c>
      <c r="CT33" s="30">
        <f t="shared" si="19"/>
        <v>11850</v>
      </c>
      <c r="CU33" s="151"/>
    </row>
    <row r="34" spans="1:99">
      <c r="A34" s="25" t="s">
        <v>35</v>
      </c>
      <c r="B34" s="82">
        <f t="shared" si="24"/>
        <v>540.21999999999991</v>
      </c>
      <c r="C34" s="3">
        <f t="shared" si="24"/>
        <v>540.21999999999991</v>
      </c>
      <c r="D34" s="3">
        <f t="shared" si="24"/>
        <v>540.21999999999991</v>
      </c>
      <c r="E34" s="3">
        <f t="shared" si="24"/>
        <v>540.21999999999991</v>
      </c>
      <c r="F34" s="3">
        <f t="shared" si="24"/>
        <v>540.21999999999991</v>
      </c>
      <c r="G34" s="3">
        <f t="shared" si="24"/>
        <v>540.21999999999991</v>
      </c>
      <c r="H34" s="3">
        <f t="shared" si="24"/>
        <v>540.21999999999991</v>
      </c>
      <c r="I34" s="3">
        <f t="shared" si="24"/>
        <v>540.21999999999991</v>
      </c>
      <c r="J34" s="3">
        <f t="shared" si="24"/>
        <v>540.21999999999991</v>
      </c>
      <c r="K34" s="3">
        <f t="shared" si="24"/>
        <v>540.21999999999991</v>
      </c>
      <c r="L34" s="3">
        <f t="shared" si="24"/>
        <v>540.21999999999991</v>
      </c>
      <c r="M34" s="3">
        <f t="shared" si="24"/>
        <v>540.21999999999991</v>
      </c>
      <c r="N34" s="3">
        <f t="shared" si="24"/>
        <v>540.21999999999991</v>
      </c>
      <c r="O34" s="3">
        <f t="shared" si="24"/>
        <v>540.21999999999991</v>
      </c>
      <c r="P34" s="3">
        <f t="shared" si="24"/>
        <v>540.21999999999991</v>
      </c>
      <c r="Q34" s="3">
        <f t="shared" si="24"/>
        <v>540.21999999999991</v>
      </c>
      <c r="R34" s="3">
        <f t="shared" ref="R34:CC34" si="27">R64-R75</f>
        <v>540.21999999999991</v>
      </c>
      <c r="S34" s="3">
        <f t="shared" si="27"/>
        <v>540.21999999999991</v>
      </c>
      <c r="T34" s="3">
        <f t="shared" si="27"/>
        <v>540.21999999999991</v>
      </c>
      <c r="U34" s="3">
        <f t="shared" si="27"/>
        <v>540.21999999999991</v>
      </c>
      <c r="V34" s="3">
        <f t="shared" si="27"/>
        <v>540.21999999999991</v>
      </c>
      <c r="W34" s="3">
        <f t="shared" si="27"/>
        <v>540.21999999999991</v>
      </c>
      <c r="X34" s="3">
        <f t="shared" si="27"/>
        <v>540.21999999999991</v>
      </c>
      <c r="Y34" s="3">
        <f t="shared" si="27"/>
        <v>540.21999999999991</v>
      </c>
      <c r="Z34" s="3">
        <f t="shared" si="27"/>
        <v>540.21999999999991</v>
      </c>
      <c r="AA34" s="3">
        <f t="shared" si="27"/>
        <v>540.21999999999991</v>
      </c>
      <c r="AB34" s="3">
        <f t="shared" si="27"/>
        <v>540.21999999999991</v>
      </c>
      <c r="AC34" s="3">
        <f t="shared" si="27"/>
        <v>540.21999999999991</v>
      </c>
      <c r="AD34" s="3">
        <f t="shared" si="27"/>
        <v>540.21999999999991</v>
      </c>
      <c r="AE34" s="3">
        <f t="shared" si="27"/>
        <v>540.21999999999991</v>
      </c>
      <c r="AF34" s="3">
        <f t="shared" si="27"/>
        <v>540.21999999999991</v>
      </c>
      <c r="AG34" s="3">
        <f t="shared" si="27"/>
        <v>540.21999999999991</v>
      </c>
      <c r="AH34" s="3">
        <f t="shared" si="27"/>
        <v>540.21999999999991</v>
      </c>
      <c r="AI34" s="3">
        <f t="shared" si="27"/>
        <v>540.21999999999991</v>
      </c>
      <c r="AJ34" s="3">
        <f t="shared" si="27"/>
        <v>540.21999999999991</v>
      </c>
      <c r="AK34" s="3">
        <f t="shared" si="27"/>
        <v>540.21999999999991</v>
      </c>
      <c r="AL34" s="3">
        <f t="shared" si="27"/>
        <v>540.21999999999991</v>
      </c>
      <c r="AM34" s="3">
        <f t="shared" si="27"/>
        <v>540.21999999999991</v>
      </c>
      <c r="AN34" s="3">
        <f t="shared" si="27"/>
        <v>540.21999999999991</v>
      </c>
      <c r="AO34" s="3">
        <f t="shared" si="27"/>
        <v>540.21999999999991</v>
      </c>
      <c r="AP34" s="3">
        <f t="shared" si="27"/>
        <v>540.21999999999991</v>
      </c>
      <c r="AQ34" s="3">
        <f t="shared" si="27"/>
        <v>540.21999999999991</v>
      </c>
      <c r="AR34" s="3">
        <f t="shared" si="27"/>
        <v>540.21999999999991</v>
      </c>
      <c r="AS34" s="3">
        <f t="shared" si="27"/>
        <v>540.21999999999991</v>
      </c>
      <c r="AT34" s="3">
        <f t="shared" si="27"/>
        <v>540.21999999999991</v>
      </c>
      <c r="AU34" s="3">
        <f t="shared" si="27"/>
        <v>540.21999999999991</v>
      </c>
      <c r="AV34" s="3">
        <f t="shared" si="27"/>
        <v>540.21999999999991</v>
      </c>
      <c r="AW34" s="3">
        <f t="shared" si="27"/>
        <v>540.21999999999991</v>
      </c>
      <c r="AX34" s="3">
        <f t="shared" si="27"/>
        <v>540.21999999999991</v>
      </c>
      <c r="AY34" s="3">
        <f t="shared" si="27"/>
        <v>540.21999999999991</v>
      </c>
      <c r="AZ34" s="3">
        <f t="shared" si="27"/>
        <v>540.21999999999991</v>
      </c>
      <c r="BA34" s="3">
        <f t="shared" si="27"/>
        <v>540.21999999999991</v>
      </c>
      <c r="BB34" s="3">
        <f t="shared" si="27"/>
        <v>540.21999999999991</v>
      </c>
      <c r="BC34" s="3">
        <f t="shared" si="27"/>
        <v>540.21999999999991</v>
      </c>
      <c r="BD34" s="3">
        <f t="shared" si="27"/>
        <v>540.21999999999991</v>
      </c>
      <c r="BE34" s="3">
        <f t="shared" si="27"/>
        <v>540.21999999999991</v>
      </c>
      <c r="BF34" s="3">
        <f t="shared" si="27"/>
        <v>540.21999999999991</v>
      </c>
      <c r="BG34" s="3">
        <f t="shared" si="27"/>
        <v>540.21999999999991</v>
      </c>
      <c r="BH34" s="3">
        <f t="shared" si="27"/>
        <v>540.21999999999991</v>
      </c>
      <c r="BI34" s="3">
        <f t="shared" si="27"/>
        <v>540.21999999999991</v>
      </c>
      <c r="BJ34" s="3">
        <f t="shared" si="27"/>
        <v>540.21999999999991</v>
      </c>
      <c r="BK34" s="3">
        <f t="shared" si="27"/>
        <v>540.21999999999991</v>
      </c>
      <c r="BL34" s="3">
        <f t="shared" si="27"/>
        <v>540.21999999999991</v>
      </c>
      <c r="BM34" s="3">
        <f t="shared" si="27"/>
        <v>540.21999999999991</v>
      </c>
      <c r="BN34" s="3">
        <f t="shared" si="27"/>
        <v>540.21999999999991</v>
      </c>
      <c r="BO34" s="3">
        <f t="shared" si="27"/>
        <v>540.21999999999991</v>
      </c>
      <c r="BP34" s="3">
        <f t="shared" si="27"/>
        <v>540.21999999999991</v>
      </c>
      <c r="BQ34" s="3">
        <f t="shared" si="27"/>
        <v>540.21999999999991</v>
      </c>
      <c r="BR34" s="3">
        <f t="shared" si="27"/>
        <v>540.21999999999991</v>
      </c>
      <c r="BS34" s="3">
        <f t="shared" si="27"/>
        <v>540.21999999999991</v>
      </c>
      <c r="BT34" s="3">
        <f t="shared" si="27"/>
        <v>540.21999999999991</v>
      </c>
      <c r="BU34" s="3">
        <f t="shared" si="27"/>
        <v>540.21999999999991</v>
      </c>
      <c r="BV34" s="3">
        <f t="shared" si="27"/>
        <v>540.21999999999991</v>
      </c>
      <c r="BW34" s="3">
        <f t="shared" si="27"/>
        <v>540.21999999999991</v>
      </c>
      <c r="BX34" s="3">
        <f t="shared" si="27"/>
        <v>540.21999999999991</v>
      </c>
      <c r="BY34" s="3">
        <f t="shared" si="27"/>
        <v>540.21999999999991</v>
      </c>
      <c r="BZ34" s="3">
        <f t="shared" si="27"/>
        <v>540.21999999999991</v>
      </c>
      <c r="CA34" s="3">
        <f t="shared" si="27"/>
        <v>540.21999999999991</v>
      </c>
      <c r="CB34" s="3">
        <f t="shared" si="27"/>
        <v>540.21999999999991</v>
      </c>
      <c r="CC34" s="3">
        <f t="shared" si="27"/>
        <v>540.21999999999991</v>
      </c>
      <c r="CD34" s="3">
        <f t="shared" ref="CD34:CS34" si="28">CD64-CD75</f>
        <v>540.21999999999991</v>
      </c>
      <c r="CE34" s="3">
        <f t="shared" si="28"/>
        <v>540.21999999999991</v>
      </c>
      <c r="CF34" s="3">
        <f t="shared" si="28"/>
        <v>540.21999999999991</v>
      </c>
      <c r="CG34" s="3">
        <f t="shared" si="28"/>
        <v>540.21999999999991</v>
      </c>
      <c r="CH34" s="3">
        <f t="shared" si="28"/>
        <v>540.21999999999991</v>
      </c>
      <c r="CI34" s="3">
        <f t="shared" si="28"/>
        <v>540.21999999999991</v>
      </c>
      <c r="CJ34" s="3">
        <f t="shared" si="28"/>
        <v>540.21999999999991</v>
      </c>
      <c r="CK34" s="3">
        <f t="shared" si="28"/>
        <v>540.21999999999991</v>
      </c>
      <c r="CL34" s="3">
        <f t="shared" si="28"/>
        <v>540.21999999999991</v>
      </c>
      <c r="CM34" s="3">
        <f t="shared" si="28"/>
        <v>540.21999999999991</v>
      </c>
      <c r="CN34" s="3">
        <f t="shared" si="28"/>
        <v>540.21999999999991</v>
      </c>
      <c r="CO34" s="3">
        <f t="shared" si="28"/>
        <v>540.21999999999991</v>
      </c>
      <c r="CP34" s="3">
        <f t="shared" si="28"/>
        <v>540.21999999999991</v>
      </c>
      <c r="CQ34" s="3">
        <f t="shared" si="28"/>
        <v>540.21999999999991</v>
      </c>
      <c r="CR34" s="3">
        <f t="shared" si="28"/>
        <v>540.21999999999991</v>
      </c>
      <c r="CS34" s="83">
        <f t="shared" si="28"/>
        <v>540.21999999999991</v>
      </c>
      <c r="CT34" s="30">
        <f t="shared" si="19"/>
        <v>51861.120000000068</v>
      </c>
      <c r="CU34" s="151"/>
    </row>
    <row r="35" spans="1:99">
      <c r="A35" s="25" t="s">
        <v>36</v>
      </c>
      <c r="B35" s="82">
        <f t="shared" si="24"/>
        <v>354</v>
      </c>
      <c r="C35" s="3">
        <f t="shared" si="24"/>
        <v>354</v>
      </c>
      <c r="D35" s="3">
        <f t="shared" si="24"/>
        <v>354</v>
      </c>
      <c r="E35" s="3">
        <f t="shared" si="24"/>
        <v>354</v>
      </c>
      <c r="F35" s="3">
        <f t="shared" si="24"/>
        <v>354</v>
      </c>
      <c r="G35" s="3">
        <f t="shared" si="24"/>
        <v>354</v>
      </c>
      <c r="H35" s="3">
        <f t="shared" si="24"/>
        <v>354</v>
      </c>
      <c r="I35" s="3">
        <f t="shared" si="24"/>
        <v>354</v>
      </c>
      <c r="J35" s="3">
        <f t="shared" si="24"/>
        <v>354</v>
      </c>
      <c r="K35" s="3">
        <f t="shared" si="24"/>
        <v>354</v>
      </c>
      <c r="L35" s="3">
        <f t="shared" si="24"/>
        <v>354</v>
      </c>
      <c r="M35" s="3">
        <f t="shared" si="24"/>
        <v>318</v>
      </c>
      <c r="N35" s="3">
        <f t="shared" si="24"/>
        <v>318</v>
      </c>
      <c r="O35" s="3">
        <f t="shared" si="24"/>
        <v>318</v>
      </c>
      <c r="P35" s="3">
        <f t="shared" si="24"/>
        <v>318</v>
      </c>
      <c r="Q35" s="3">
        <f t="shared" si="24"/>
        <v>318</v>
      </c>
      <c r="R35" s="3">
        <f t="shared" ref="R35:CC35" si="29">R65-R76</f>
        <v>318</v>
      </c>
      <c r="S35" s="3">
        <f t="shared" si="29"/>
        <v>318</v>
      </c>
      <c r="T35" s="3">
        <f t="shared" si="29"/>
        <v>318</v>
      </c>
      <c r="U35" s="3">
        <f t="shared" si="29"/>
        <v>318</v>
      </c>
      <c r="V35" s="3">
        <f t="shared" si="29"/>
        <v>318</v>
      </c>
      <c r="W35" s="3">
        <f t="shared" si="29"/>
        <v>318</v>
      </c>
      <c r="X35" s="3">
        <f t="shared" si="29"/>
        <v>354</v>
      </c>
      <c r="Y35" s="3">
        <f t="shared" si="29"/>
        <v>354</v>
      </c>
      <c r="Z35" s="3">
        <f t="shared" si="29"/>
        <v>354</v>
      </c>
      <c r="AA35" s="3">
        <f t="shared" si="29"/>
        <v>354</v>
      </c>
      <c r="AB35" s="3">
        <f t="shared" si="29"/>
        <v>354</v>
      </c>
      <c r="AC35" s="3">
        <f t="shared" si="29"/>
        <v>354</v>
      </c>
      <c r="AD35" s="3">
        <f t="shared" si="29"/>
        <v>354</v>
      </c>
      <c r="AE35" s="3">
        <f t="shared" si="29"/>
        <v>354</v>
      </c>
      <c r="AF35" s="3">
        <f t="shared" si="29"/>
        <v>354</v>
      </c>
      <c r="AG35" s="3">
        <f t="shared" si="29"/>
        <v>354</v>
      </c>
      <c r="AH35" s="3">
        <f t="shared" si="29"/>
        <v>354</v>
      </c>
      <c r="AI35" s="3">
        <f t="shared" si="29"/>
        <v>354</v>
      </c>
      <c r="AJ35" s="3">
        <f t="shared" si="29"/>
        <v>354</v>
      </c>
      <c r="AK35" s="3">
        <f t="shared" si="29"/>
        <v>313</v>
      </c>
      <c r="AL35" s="3">
        <f t="shared" si="29"/>
        <v>313</v>
      </c>
      <c r="AM35" s="3">
        <f t="shared" si="29"/>
        <v>313</v>
      </c>
      <c r="AN35" s="3">
        <f t="shared" si="29"/>
        <v>313</v>
      </c>
      <c r="AO35" s="3">
        <f t="shared" si="29"/>
        <v>313</v>
      </c>
      <c r="AP35" s="3">
        <f t="shared" si="29"/>
        <v>313</v>
      </c>
      <c r="AQ35" s="3">
        <f t="shared" si="29"/>
        <v>313</v>
      </c>
      <c r="AR35" s="3">
        <f t="shared" si="29"/>
        <v>313</v>
      </c>
      <c r="AS35" s="3">
        <f t="shared" si="29"/>
        <v>313</v>
      </c>
      <c r="AT35" s="3">
        <f t="shared" si="29"/>
        <v>313</v>
      </c>
      <c r="AU35" s="3">
        <f t="shared" si="29"/>
        <v>313</v>
      </c>
      <c r="AV35" s="3">
        <f t="shared" si="29"/>
        <v>313</v>
      </c>
      <c r="AW35" s="3">
        <f t="shared" si="29"/>
        <v>313</v>
      </c>
      <c r="AX35" s="3">
        <f t="shared" si="29"/>
        <v>313</v>
      </c>
      <c r="AY35" s="3">
        <f t="shared" si="29"/>
        <v>313</v>
      </c>
      <c r="AZ35" s="3">
        <f t="shared" si="29"/>
        <v>313</v>
      </c>
      <c r="BA35" s="3">
        <f t="shared" si="29"/>
        <v>313</v>
      </c>
      <c r="BB35" s="3">
        <f t="shared" si="29"/>
        <v>313</v>
      </c>
      <c r="BC35" s="3">
        <f t="shared" si="29"/>
        <v>313</v>
      </c>
      <c r="BD35" s="3">
        <f t="shared" si="29"/>
        <v>313</v>
      </c>
      <c r="BE35" s="3">
        <f t="shared" si="29"/>
        <v>313</v>
      </c>
      <c r="BF35" s="3">
        <f t="shared" si="29"/>
        <v>313</v>
      </c>
      <c r="BG35" s="3">
        <f t="shared" si="29"/>
        <v>313</v>
      </c>
      <c r="BH35" s="3">
        <f t="shared" si="29"/>
        <v>313</v>
      </c>
      <c r="BI35" s="3">
        <f t="shared" si="29"/>
        <v>313</v>
      </c>
      <c r="BJ35" s="3">
        <f t="shared" si="29"/>
        <v>313</v>
      </c>
      <c r="BK35" s="3">
        <f t="shared" si="29"/>
        <v>313</v>
      </c>
      <c r="BL35" s="3">
        <f t="shared" si="29"/>
        <v>313</v>
      </c>
      <c r="BM35" s="3">
        <f t="shared" si="29"/>
        <v>313</v>
      </c>
      <c r="BN35" s="3">
        <f t="shared" si="29"/>
        <v>313</v>
      </c>
      <c r="BO35" s="3">
        <f t="shared" si="29"/>
        <v>313</v>
      </c>
      <c r="BP35" s="3">
        <f t="shared" si="29"/>
        <v>313</v>
      </c>
      <c r="BQ35" s="3">
        <f t="shared" si="29"/>
        <v>313</v>
      </c>
      <c r="BR35" s="3">
        <f t="shared" si="29"/>
        <v>354</v>
      </c>
      <c r="BS35" s="3">
        <f t="shared" si="29"/>
        <v>354</v>
      </c>
      <c r="BT35" s="3">
        <f t="shared" si="29"/>
        <v>354</v>
      </c>
      <c r="BU35" s="3">
        <f t="shared" si="29"/>
        <v>354</v>
      </c>
      <c r="BV35" s="3">
        <f t="shared" si="29"/>
        <v>354</v>
      </c>
      <c r="BW35" s="3">
        <f t="shared" si="29"/>
        <v>354</v>
      </c>
      <c r="BX35" s="3">
        <f t="shared" si="29"/>
        <v>354</v>
      </c>
      <c r="BY35" s="3">
        <f t="shared" si="29"/>
        <v>354</v>
      </c>
      <c r="BZ35" s="3">
        <f t="shared" si="29"/>
        <v>354</v>
      </c>
      <c r="CA35" s="3">
        <f t="shared" si="29"/>
        <v>354</v>
      </c>
      <c r="CB35" s="3">
        <f t="shared" si="29"/>
        <v>354</v>
      </c>
      <c r="CC35" s="3">
        <f t="shared" si="29"/>
        <v>354</v>
      </c>
      <c r="CD35" s="3">
        <f t="shared" ref="CD35:CS35" si="30">CD65-CD76</f>
        <v>354</v>
      </c>
      <c r="CE35" s="3">
        <f t="shared" si="30"/>
        <v>354</v>
      </c>
      <c r="CF35" s="3">
        <f t="shared" si="30"/>
        <v>354</v>
      </c>
      <c r="CG35" s="3">
        <f t="shared" si="30"/>
        <v>347</v>
      </c>
      <c r="CH35" s="3">
        <f t="shared" si="30"/>
        <v>322</v>
      </c>
      <c r="CI35" s="3">
        <f t="shared" si="30"/>
        <v>257</v>
      </c>
      <c r="CJ35" s="3">
        <f t="shared" si="30"/>
        <v>192</v>
      </c>
      <c r="CK35" s="3">
        <f t="shared" si="30"/>
        <v>182</v>
      </c>
      <c r="CL35" s="3">
        <f t="shared" si="30"/>
        <v>182</v>
      </c>
      <c r="CM35" s="3">
        <f t="shared" si="30"/>
        <v>182</v>
      </c>
      <c r="CN35" s="3">
        <f t="shared" si="30"/>
        <v>182</v>
      </c>
      <c r="CO35" s="3">
        <f t="shared" si="30"/>
        <v>182</v>
      </c>
      <c r="CP35" s="3">
        <f t="shared" si="30"/>
        <v>182</v>
      </c>
      <c r="CQ35" s="3">
        <f t="shared" si="30"/>
        <v>182</v>
      </c>
      <c r="CR35" s="3">
        <f t="shared" si="30"/>
        <v>182</v>
      </c>
      <c r="CS35" s="83">
        <f t="shared" si="30"/>
        <v>182</v>
      </c>
      <c r="CT35" s="30">
        <f t="shared" si="19"/>
        <v>30389</v>
      </c>
      <c r="CU35" s="151"/>
    </row>
    <row r="36" spans="1:99">
      <c r="A36" s="25" t="s">
        <v>37</v>
      </c>
      <c r="B36" s="82">
        <f t="shared" si="24"/>
        <v>344.29</v>
      </c>
      <c r="C36" s="3">
        <f t="shared" si="24"/>
        <v>344.29</v>
      </c>
      <c r="D36" s="3">
        <f t="shared" si="24"/>
        <v>344.29</v>
      </c>
      <c r="E36" s="3">
        <f t="shared" si="24"/>
        <v>344.29</v>
      </c>
      <c r="F36" s="3">
        <f t="shared" si="24"/>
        <v>344.29</v>
      </c>
      <c r="G36" s="3">
        <f t="shared" si="24"/>
        <v>344.29</v>
      </c>
      <c r="H36" s="3">
        <f t="shared" si="24"/>
        <v>344.29</v>
      </c>
      <c r="I36" s="3">
        <f t="shared" si="24"/>
        <v>344.29</v>
      </c>
      <c r="J36" s="3">
        <f t="shared" si="24"/>
        <v>344.29</v>
      </c>
      <c r="K36" s="3">
        <f t="shared" si="24"/>
        <v>344.29</v>
      </c>
      <c r="L36" s="3">
        <f t="shared" si="24"/>
        <v>344.29</v>
      </c>
      <c r="M36" s="3">
        <f t="shared" si="24"/>
        <v>334.29</v>
      </c>
      <c r="N36" s="3">
        <f t="shared" si="24"/>
        <v>334.29</v>
      </c>
      <c r="O36" s="3">
        <f t="shared" si="24"/>
        <v>334.29</v>
      </c>
      <c r="P36" s="3">
        <f t="shared" si="24"/>
        <v>334.29</v>
      </c>
      <c r="Q36" s="3">
        <f t="shared" si="24"/>
        <v>334.29</v>
      </c>
      <c r="R36" s="3">
        <f t="shared" ref="R36:CC36" si="31">R66-R77</f>
        <v>334.29</v>
      </c>
      <c r="S36" s="3">
        <f t="shared" si="31"/>
        <v>334.29</v>
      </c>
      <c r="T36" s="3">
        <f t="shared" si="31"/>
        <v>334.29</v>
      </c>
      <c r="U36" s="3">
        <f t="shared" si="31"/>
        <v>334.29</v>
      </c>
      <c r="V36" s="3">
        <f t="shared" si="31"/>
        <v>334.29</v>
      </c>
      <c r="W36" s="3">
        <f t="shared" si="31"/>
        <v>334.29</v>
      </c>
      <c r="X36" s="3">
        <f t="shared" si="31"/>
        <v>344.29</v>
      </c>
      <c r="Y36" s="3">
        <f t="shared" si="31"/>
        <v>344.29</v>
      </c>
      <c r="Z36" s="3">
        <f t="shared" si="31"/>
        <v>344.29</v>
      </c>
      <c r="AA36" s="3">
        <f t="shared" si="31"/>
        <v>344.29</v>
      </c>
      <c r="AB36" s="3">
        <f t="shared" si="31"/>
        <v>344.29</v>
      </c>
      <c r="AC36" s="3">
        <f t="shared" si="31"/>
        <v>344.29</v>
      </c>
      <c r="AD36" s="3">
        <f t="shared" si="31"/>
        <v>344.29</v>
      </c>
      <c r="AE36" s="3">
        <f t="shared" si="31"/>
        <v>344.29</v>
      </c>
      <c r="AF36" s="3">
        <f t="shared" si="31"/>
        <v>344.29</v>
      </c>
      <c r="AG36" s="3">
        <f t="shared" si="31"/>
        <v>344.29</v>
      </c>
      <c r="AH36" s="3">
        <f t="shared" si="31"/>
        <v>344.29</v>
      </c>
      <c r="AI36" s="3">
        <f t="shared" si="31"/>
        <v>344.29</v>
      </c>
      <c r="AJ36" s="3">
        <f t="shared" si="31"/>
        <v>344.29</v>
      </c>
      <c r="AK36" s="3">
        <f t="shared" si="31"/>
        <v>330.29</v>
      </c>
      <c r="AL36" s="3">
        <f t="shared" si="31"/>
        <v>330.29</v>
      </c>
      <c r="AM36" s="3">
        <f t="shared" si="31"/>
        <v>330.29</v>
      </c>
      <c r="AN36" s="3">
        <f t="shared" si="31"/>
        <v>330.29</v>
      </c>
      <c r="AO36" s="3">
        <f t="shared" si="31"/>
        <v>330.29</v>
      </c>
      <c r="AP36" s="3">
        <f t="shared" si="31"/>
        <v>330.29</v>
      </c>
      <c r="AQ36" s="3">
        <f t="shared" si="31"/>
        <v>330.29</v>
      </c>
      <c r="AR36" s="3">
        <f t="shared" si="31"/>
        <v>330.29</v>
      </c>
      <c r="AS36" s="3">
        <f t="shared" si="31"/>
        <v>330.29</v>
      </c>
      <c r="AT36" s="3">
        <f t="shared" si="31"/>
        <v>330.29</v>
      </c>
      <c r="AU36" s="3">
        <f t="shared" si="31"/>
        <v>330.29</v>
      </c>
      <c r="AV36" s="3">
        <f t="shared" si="31"/>
        <v>330.29</v>
      </c>
      <c r="AW36" s="3">
        <f t="shared" si="31"/>
        <v>330.29</v>
      </c>
      <c r="AX36" s="3">
        <f t="shared" si="31"/>
        <v>330.29</v>
      </c>
      <c r="AY36" s="3">
        <f t="shared" si="31"/>
        <v>330.29</v>
      </c>
      <c r="AZ36" s="3">
        <f t="shared" si="31"/>
        <v>330.29</v>
      </c>
      <c r="BA36" s="3">
        <f t="shared" si="31"/>
        <v>330.29</v>
      </c>
      <c r="BB36" s="3">
        <f t="shared" si="31"/>
        <v>330.29</v>
      </c>
      <c r="BC36" s="3">
        <f t="shared" si="31"/>
        <v>330.29</v>
      </c>
      <c r="BD36" s="3">
        <f t="shared" si="31"/>
        <v>330.29</v>
      </c>
      <c r="BE36" s="3">
        <f t="shared" si="31"/>
        <v>330.29</v>
      </c>
      <c r="BF36" s="3">
        <f t="shared" si="31"/>
        <v>330.29</v>
      </c>
      <c r="BG36" s="3">
        <f t="shared" si="31"/>
        <v>330.29</v>
      </c>
      <c r="BH36" s="3">
        <f t="shared" si="31"/>
        <v>330.29</v>
      </c>
      <c r="BI36" s="3">
        <f t="shared" si="31"/>
        <v>330.29</v>
      </c>
      <c r="BJ36" s="3">
        <f t="shared" si="31"/>
        <v>330.29</v>
      </c>
      <c r="BK36" s="3">
        <f t="shared" si="31"/>
        <v>330.29</v>
      </c>
      <c r="BL36" s="3">
        <f t="shared" si="31"/>
        <v>330.29</v>
      </c>
      <c r="BM36" s="3">
        <f t="shared" si="31"/>
        <v>330.29</v>
      </c>
      <c r="BN36" s="3">
        <f t="shared" si="31"/>
        <v>330.29</v>
      </c>
      <c r="BO36" s="3">
        <f t="shared" si="31"/>
        <v>330.29</v>
      </c>
      <c r="BP36" s="3">
        <f t="shared" si="31"/>
        <v>344.29</v>
      </c>
      <c r="BQ36" s="3">
        <f t="shared" si="31"/>
        <v>344.29</v>
      </c>
      <c r="BR36" s="3">
        <f t="shared" si="31"/>
        <v>344.29</v>
      </c>
      <c r="BS36" s="3">
        <f t="shared" si="31"/>
        <v>344.29</v>
      </c>
      <c r="BT36" s="3">
        <f t="shared" si="31"/>
        <v>344.29</v>
      </c>
      <c r="BU36" s="3">
        <f t="shared" si="31"/>
        <v>344.29</v>
      </c>
      <c r="BV36" s="3">
        <f t="shared" si="31"/>
        <v>344.29</v>
      </c>
      <c r="BW36" s="3">
        <f t="shared" si="31"/>
        <v>344.29</v>
      </c>
      <c r="BX36" s="3">
        <f t="shared" si="31"/>
        <v>344.29</v>
      </c>
      <c r="BY36" s="3">
        <f t="shared" si="31"/>
        <v>344.29</v>
      </c>
      <c r="BZ36" s="3">
        <f t="shared" si="31"/>
        <v>344.29</v>
      </c>
      <c r="CA36" s="3">
        <f t="shared" si="31"/>
        <v>344.29</v>
      </c>
      <c r="CB36" s="3">
        <f t="shared" si="31"/>
        <v>344.29</v>
      </c>
      <c r="CC36" s="3">
        <f t="shared" si="31"/>
        <v>344.29</v>
      </c>
      <c r="CD36" s="3">
        <f t="shared" ref="CD36:CS36" si="32">CD66-CD77</f>
        <v>344.29</v>
      </c>
      <c r="CE36" s="3">
        <f t="shared" si="32"/>
        <v>344.29</v>
      </c>
      <c r="CF36" s="3">
        <f t="shared" si="32"/>
        <v>344.29</v>
      </c>
      <c r="CG36" s="3">
        <f t="shared" si="32"/>
        <v>344.29</v>
      </c>
      <c r="CH36" s="3">
        <f t="shared" si="32"/>
        <v>344.29</v>
      </c>
      <c r="CI36" s="3">
        <f t="shared" si="32"/>
        <v>344.29</v>
      </c>
      <c r="CJ36" s="3">
        <f t="shared" si="32"/>
        <v>344.29</v>
      </c>
      <c r="CK36" s="3">
        <f t="shared" si="32"/>
        <v>344.29</v>
      </c>
      <c r="CL36" s="3">
        <f t="shared" si="32"/>
        <v>344.29</v>
      </c>
      <c r="CM36" s="3">
        <f t="shared" si="32"/>
        <v>344.29</v>
      </c>
      <c r="CN36" s="3">
        <f t="shared" si="32"/>
        <v>344.29</v>
      </c>
      <c r="CO36" s="3">
        <f t="shared" si="32"/>
        <v>344.29</v>
      </c>
      <c r="CP36" s="3">
        <f t="shared" si="32"/>
        <v>344.29</v>
      </c>
      <c r="CQ36" s="3">
        <f t="shared" si="32"/>
        <v>344.29</v>
      </c>
      <c r="CR36" s="3">
        <f t="shared" si="32"/>
        <v>344.29</v>
      </c>
      <c r="CS36" s="83">
        <f t="shared" si="32"/>
        <v>344.29</v>
      </c>
      <c r="CT36" s="30">
        <f t="shared" si="19"/>
        <v>32507.840000000062</v>
      </c>
      <c r="CU36" s="151"/>
    </row>
    <row r="37" spans="1:99">
      <c r="A37" s="25" t="s">
        <v>38</v>
      </c>
      <c r="B37" s="82">
        <f t="shared" si="24"/>
        <v>686</v>
      </c>
      <c r="C37" s="3">
        <f t="shared" si="24"/>
        <v>689</v>
      </c>
      <c r="D37" s="3">
        <f t="shared" si="24"/>
        <v>690</v>
      </c>
      <c r="E37" s="3">
        <f t="shared" si="24"/>
        <v>691</v>
      </c>
      <c r="F37" s="3">
        <f t="shared" si="24"/>
        <v>691</v>
      </c>
      <c r="G37" s="3">
        <f t="shared" si="24"/>
        <v>688</v>
      </c>
      <c r="H37" s="3">
        <f t="shared" si="24"/>
        <v>681</v>
      </c>
      <c r="I37" s="3">
        <f t="shared" si="24"/>
        <v>684</v>
      </c>
      <c r="J37" s="3">
        <f t="shared" si="24"/>
        <v>685</v>
      </c>
      <c r="K37" s="3">
        <f t="shared" si="24"/>
        <v>688</v>
      </c>
      <c r="L37" s="3">
        <f t="shared" si="24"/>
        <v>691</v>
      </c>
      <c r="M37" s="3">
        <f t="shared" si="24"/>
        <v>696</v>
      </c>
      <c r="N37" s="3">
        <f t="shared" si="24"/>
        <v>694</v>
      </c>
      <c r="O37" s="3">
        <f t="shared" si="24"/>
        <v>691</v>
      </c>
      <c r="P37" s="3">
        <f t="shared" si="24"/>
        <v>696</v>
      </c>
      <c r="Q37" s="3">
        <f t="shared" si="24"/>
        <v>699</v>
      </c>
      <c r="R37" s="3">
        <f t="shared" ref="R37:CC37" si="33">R67-R78</f>
        <v>696</v>
      </c>
      <c r="S37" s="3">
        <f t="shared" si="33"/>
        <v>698</v>
      </c>
      <c r="T37" s="3">
        <f t="shared" si="33"/>
        <v>697</v>
      </c>
      <c r="U37" s="3">
        <f t="shared" si="33"/>
        <v>697</v>
      </c>
      <c r="V37" s="3">
        <f t="shared" si="33"/>
        <v>696</v>
      </c>
      <c r="W37" s="3">
        <f t="shared" si="33"/>
        <v>698</v>
      </c>
      <c r="X37" s="3">
        <f t="shared" si="33"/>
        <v>689</v>
      </c>
      <c r="Y37" s="3">
        <f t="shared" si="33"/>
        <v>689</v>
      </c>
      <c r="Z37" s="3">
        <f t="shared" si="33"/>
        <v>687</v>
      </c>
      <c r="AA37" s="3">
        <f t="shared" si="33"/>
        <v>681</v>
      </c>
      <c r="AB37" s="3">
        <f t="shared" si="33"/>
        <v>674</v>
      </c>
      <c r="AC37" s="3">
        <f t="shared" si="33"/>
        <v>670</v>
      </c>
      <c r="AD37" s="3">
        <f t="shared" si="33"/>
        <v>676</v>
      </c>
      <c r="AE37" s="3">
        <f t="shared" si="33"/>
        <v>676</v>
      </c>
      <c r="AF37" s="3">
        <f t="shared" si="33"/>
        <v>671</v>
      </c>
      <c r="AG37" s="3">
        <f t="shared" si="33"/>
        <v>677</v>
      </c>
      <c r="AH37" s="3">
        <f t="shared" si="33"/>
        <v>682</v>
      </c>
      <c r="AI37" s="3">
        <f t="shared" si="33"/>
        <v>682</v>
      </c>
      <c r="AJ37" s="3">
        <f t="shared" si="33"/>
        <v>676</v>
      </c>
      <c r="AK37" s="3">
        <f t="shared" si="33"/>
        <v>676</v>
      </c>
      <c r="AL37" s="3">
        <f t="shared" si="33"/>
        <v>677</v>
      </c>
      <c r="AM37" s="3">
        <f t="shared" si="33"/>
        <v>678</v>
      </c>
      <c r="AN37" s="3">
        <f t="shared" si="33"/>
        <v>681</v>
      </c>
      <c r="AO37" s="3">
        <f t="shared" si="33"/>
        <v>680</v>
      </c>
      <c r="AP37" s="3">
        <f t="shared" si="33"/>
        <v>682</v>
      </c>
      <c r="AQ37" s="3">
        <f t="shared" si="33"/>
        <v>679</v>
      </c>
      <c r="AR37" s="3">
        <f t="shared" si="33"/>
        <v>680</v>
      </c>
      <c r="AS37" s="3">
        <f t="shared" si="33"/>
        <v>675</v>
      </c>
      <c r="AT37" s="3">
        <f t="shared" si="33"/>
        <v>676</v>
      </c>
      <c r="AU37" s="3">
        <f t="shared" si="33"/>
        <v>680</v>
      </c>
      <c r="AV37" s="3">
        <f t="shared" si="33"/>
        <v>682</v>
      </c>
      <c r="AW37" s="3">
        <f t="shared" si="33"/>
        <v>682</v>
      </c>
      <c r="AX37" s="3">
        <f t="shared" si="33"/>
        <v>690</v>
      </c>
      <c r="AY37" s="3">
        <f t="shared" si="33"/>
        <v>690</v>
      </c>
      <c r="AZ37" s="3">
        <f t="shared" si="33"/>
        <v>694</v>
      </c>
      <c r="BA37" s="3">
        <f t="shared" si="33"/>
        <v>702</v>
      </c>
      <c r="BB37" s="3">
        <f t="shared" si="33"/>
        <v>702</v>
      </c>
      <c r="BC37" s="3">
        <f t="shared" si="33"/>
        <v>714</v>
      </c>
      <c r="BD37" s="3">
        <f t="shared" si="33"/>
        <v>717</v>
      </c>
      <c r="BE37" s="3">
        <f t="shared" si="33"/>
        <v>719</v>
      </c>
      <c r="BF37" s="3">
        <f t="shared" si="33"/>
        <v>723</v>
      </c>
      <c r="BG37" s="3">
        <f t="shared" si="33"/>
        <v>722</v>
      </c>
      <c r="BH37" s="3">
        <f t="shared" si="33"/>
        <v>722</v>
      </c>
      <c r="BI37" s="3">
        <f t="shared" si="33"/>
        <v>721</v>
      </c>
      <c r="BJ37" s="3">
        <f t="shared" si="33"/>
        <v>724</v>
      </c>
      <c r="BK37" s="3">
        <f t="shared" si="33"/>
        <v>724</v>
      </c>
      <c r="BL37" s="3">
        <f t="shared" si="33"/>
        <v>721</v>
      </c>
      <c r="BM37" s="3">
        <f t="shared" si="33"/>
        <v>719</v>
      </c>
      <c r="BN37" s="3">
        <f t="shared" si="33"/>
        <v>721</v>
      </c>
      <c r="BO37" s="3">
        <f t="shared" si="33"/>
        <v>725</v>
      </c>
      <c r="BP37" s="3">
        <f t="shared" si="33"/>
        <v>725</v>
      </c>
      <c r="BQ37" s="3">
        <f t="shared" si="33"/>
        <v>729</v>
      </c>
      <c r="BR37" s="3">
        <f t="shared" si="33"/>
        <v>728</v>
      </c>
      <c r="BS37" s="3">
        <f t="shared" si="33"/>
        <v>725</v>
      </c>
      <c r="BT37" s="3">
        <f t="shared" si="33"/>
        <v>731</v>
      </c>
      <c r="BU37" s="3">
        <f t="shared" si="33"/>
        <v>736</v>
      </c>
      <c r="BV37" s="3">
        <f t="shared" si="33"/>
        <v>727</v>
      </c>
      <c r="BW37" s="3">
        <f t="shared" si="33"/>
        <v>725</v>
      </c>
      <c r="BX37" s="3">
        <f t="shared" si="33"/>
        <v>723</v>
      </c>
      <c r="BY37" s="3">
        <f t="shared" si="33"/>
        <v>721</v>
      </c>
      <c r="BZ37" s="3">
        <f t="shared" si="33"/>
        <v>715</v>
      </c>
      <c r="CA37" s="3">
        <f t="shared" si="33"/>
        <v>708</v>
      </c>
      <c r="CB37" s="3">
        <f t="shared" si="33"/>
        <v>708</v>
      </c>
      <c r="CC37" s="3">
        <f t="shared" si="33"/>
        <v>709</v>
      </c>
      <c r="CD37" s="3">
        <f t="shared" ref="CD37:CS37" si="34">CD67-CD78</f>
        <v>707</v>
      </c>
      <c r="CE37" s="3">
        <f t="shared" si="34"/>
        <v>704</v>
      </c>
      <c r="CF37" s="3">
        <f t="shared" si="34"/>
        <v>705</v>
      </c>
      <c r="CG37" s="3">
        <f t="shared" si="34"/>
        <v>708</v>
      </c>
      <c r="CH37" s="3">
        <f t="shared" si="34"/>
        <v>711</v>
      </c>
      <c r="CI37" s="3">
        <f t="shared" si="34"/>
        <v>715</v>
      </c>
      <c r="CJ37" s="3">
        <f t="shared" si="34"/>
        <v>713</v>
      </c>
      <c r="CK37" s="3">
        <f t="shared" si="34"/>
        <v>709</v>
      </c>
      <c r="CL37" s="3">
        <f t="shared" si="34"/>
        <v>710</v>
      </c>
      <c r="CM37" s="3">
        <f t="shared" si="34"/>
        <v>709</v>
      </c>
      <c r="CN37" s="3">
        <f t="shared" si="34"/>
        <v>709</v>
      </c>
      <c r="CO37" s="3">
        <f t="shared" si="34"/>
        <v>708</v>
      </c>
      <c r="CP37" s="3">
        <f t="shared" si="34"/>
        <v>705</v>
      </c>
      <c r="CQ37" s="3">
        <f t="shared" si="34"/>
        <v>709</v>
      </c>
      <c r="CR37" s="3">
        <f t="shared" si="34"/>
        <v>708</v>
      </c>
      <c r="CS37" s="83">
        <f t="shared" si="34"/>
        <v>706</v>
      </c>
      <c r="CT37" s="30">
        <f t="shared" si="19"/>
        <v>67176</v>
      </c>
      <c r="CU37" s="151"/>
    </row>
    <row r="38" spans="1:99">
      <c r="A38" s="57" t="s">
        <v>39</v>
      </c>
      <c r="B38" s="84">
        <f t="shared" si="24"/>
        <v>35.5</v>
      </c>
      <c r="C38" s="85">
        <f t="shared" si="24"/>
        <v>35.5</v>
      </c>
      <c r="D38" s="85">
        <f t="shared" si="24"/>
        <v>35.5</v>
      </c>
      <c r="E38" s="85">
        <f t="shared" si="24"/>
        <v>35.5</v>
      </c>
      <c r="F38" s="85">
        <f t="shared" si="24"/>
        <v>35.5</v>
      </c>
      <c r="G38" s="85">
        <f t="shared" si="24"/>
        <v>35.5</v>
      </c>
      <c r="H38" s="85">
        <f t="shared" si="24"/>
        <v>35.5</v>
      </c>
      <c r="I38" s="85">
        <f t="shared" si="24"/>
        <v>35.5</v>
      </c>
      <c r="J38" s="85">
        <f t="shared" si="24"/>
        <v>35.5</v>
      </c>
      <c r="K38" s="85">
        <f t="shared" si="24"/>
        <v>35.5</v>
      </c>
      <c r="L38" s="85">
        <f t="shared" si="24"/>
        <v>35.5</v>
      </c>
      <c r="M38" s="85">
        <f t="shared" si="24"/>
        <v>35.5</v>
      </c>
      <c r="N38" s="85">
        <f t="shared" si="24"/>
        <v>35.5</v>
      </c>
      <c r="O38" s="85">
        <f t="shared" si="24"/>
        <v>35.5</v>
      </c>
      <c r="P38" s="85">
        <f t="shared" si="24"/>
        <v>35.5</v>
      </c>
      <c r="Q38" s="85">
        <f t="shared" si="24"/>
        <v>35.5</v>
      </c>
      <c r="R38" s="85">
        <f t="shared" ref="R38:CC38" si="35">R68-R79</f>
        <v>35.5</v>
      </c>
      <c r="S38" s="85">
        <f t="shared" si="35"/>
        <v>35.5</v>
      </c>
      <c r="T38" s="85">
        <f t="shared" si="35"/>
        <v>35.5</v>
      </c>
      <c r="U38" s="85">
        <f t="shared" si="35"/>
        <v>35.5</v>
      </c>
      <c r="V38" s="85">
        <f t="shared" si="35"/>
        <v>35.5</v>
      </c>
      <c r="W38" s="85">
        <f t="shared" si="35"/>
        <v>35.5</v>
      </c>
      <c r="X38" s="85">
        <f t="shared" si="35"/>
        <v>35.5</v>
      </c>
      <c r="Y38" s="85">
        <f t="shared" si="35"/>
        <v>35.5</v>
      </c>
      <c r="Z38" s="85">
        <f t="shared" si="35"/>
        <v>35.5</v>
      </c>
      <c r="AA38" s="85">
        <f t="shared" si="35"/>
        <v>35.5</v>
      </c>
      <c r="AB38" s="85">
        <f t="shared" si="35"/>
        <v>35.5</v>
      </c>
      <c r="AC38" s="85">
        <f t="shared" si="35"/>
        <v>35.5</v>
      </c>
      <c r="AD38" s="85">
        <f t="shared" si="35"/>
        <v>35.5</v>
      </c>
      <c r="AE38" s="85">
        <f t="shared" si="35"/>
        <v>35.5</v>
      </c>
      <c r="AF38" s="85">
        <f t="shared" si="35"/>
        <v>35.5</v>
      </c>
      <c r="AG38" s="85">
        <f t="shared" si="35"/>
        <v>35.5</v>
      </c>
      <c r="AH38" s="85">
        <f t="shared" si="35"/>
        <v>35.5</v>
      </c>
      <c r="AI38" s="85">
        <f t="shared" si="35"/>
        <v>35.5</v>
      </c>
      <c r="AJ38" s="85">
        <f t="shared" si="35"/>
        <v>35.5</v>
      </c>
      <c r="AK38" s="85">
        <f t="shared" si="35"/>
        <v>35.5</v>
      </c>
      <c r="AL38" s="85">
        <f t="shared" si="35"/>
        <v>35.5</v>
      </c>
      <c r="AM38" s="85">
        <f t="shared" si="35"/>
        <v>35.5</v>
      </c>
      <c r="AN38" s="85">
        <f t="shared" si="35"/>
        <v>35.5</v>
      </c>
      <c r="AO38" s="85">
        <f t="shared" si="35"/>
        <v>35.5</v>
      </c>
      <c r="AP38" s="85">
        <f t="shared" si="35"/>
        <v>35.5</v>
      </c>
      <c r="AQ38" s="85">
        <f t="shared" si="35"/>
        <v>35.5</v>
      </c>
      <c r="AR38" s="85">
        <f t="shared" si="35"/>
        <v>35.5</v>
      </c>
      <c r="AS38" s="85">
        <f t="shared" si="35"/>
        <v>35.5</v>
      </c>
      <c r="AT38" s="85">
        <f t="shared" si="35"/>
        <v>35.5</v>
      </c>
      <c r="AU38" s="85">
        <f t="shared" si="35"/>
        <v>35.5</v>
      </c>
      <c r="AV38" s="85">
        <f t="shared" si="35"/>
        <v>35.5</v>
      </c>
      <c r="AW38" s="85">
        <f t="shared" si="35"/>
        <v>35.5</v>
      </c>
      <c r="AX38" s="85">
        <f t="shared" si="35"/>
        <v>35.5</v>
      </c>
      <c r="AY38" s="85">
        <f t="shared" si="35"/>
        <v>35.5</v>
      </c>
      <c r="AZ38" s="85">
        <f t="shared" si="35"/>
        <v>35.5</v>
      </c>
      <c r="BA38" s="85">
        <f t="shared" si="35"/>
        <v>35.5</v>
      </c>
      <c r="BB38" s="85">
        <f t="shared" si="35"/>
        <v>35.5</v>
      </c>
      <c r="BC38" s="85">
        <f t="shared" si="35"/>
        <v>35.5</v>
      </c>
      <c r="BD38" s="85">
        <f t="shared" si="35"/>
        <v>35.5</v>
      </c>
      <c r="BE38" s="85">
        <f t="shared" si="35"/>
        <v>35.5</v>
      </c>
      <c r="BF38" s="85">
        <f t="shared" si="35"/>
        <v>35.5</v>
      </c>
      <c r="BG38" s="85">
        <f t="shared" si="35"/>
        <v>35.5</v>
      </c>
      <c r="BH38" s="85">
        <f t="shared" si="35"/>
        <v>35.5</v>
      </c>
      <c r="BI38" s="85">
        <f t="shared" si="35"/>
        <v>35.5</v>
      </c>
      <c r="BJ38" s="85">
        <f t="shared" si="35"/>
        <v>35.5</v>
      </c>
      <c r="BK38" s="85">
        <f t="shared" si="35"/>
        <v>35.5</v>
      </c>
      <c r="BL38" s="85">
        <f t="shared" si="35"/>
        <v>35.5</v>
      </c>
      <c r="BM38" s="85">
        <f t="shared" si="35"/>
        <v>35.5</v>
      </c>
      <c r="BN38" s="85">
        <f t="shared" si="35"/>
        <v>35.5</v>
      </c>
      <c r="BO38" s="85">
        <f t="shared" si="35"/>
        <v>35.5</v>
      </c>
      <c r="BP38" s="85">
        <f t="shared" si="35"/>
        <v>35.5</v>
      </c>
      <c r="BQ38" s="85">
        <f t="shared" si="35"/>
        <v>35.5</v>
      </c>
      <c r="BR38" s="85">
        <f t="shared" si="35"/>
        <v>35.5</v>
      </c>
      <c r="BS38" s="85">
        <f t="shared" si="35"/>
        <v>35.5</v>
      </c>
      <c r="BT38" s="85">
        <f t="shared" si="35"/>
        <v>35.5</v>
      </c>
      <c r="BU38" s="85">
        <f t="shared" si="35"/>
        <v>35.5</v>
      </c>
      <c r="BV38" s="85">
        <f t="shared" si="35"/>
        <v>35.5</v>
      </c>
      <c r="BW38" s="85">
        <f t="shared" si="35"/>
        <v>35.5</v>
      </c>
      <c r="BX38" s="85">
        <f t="shared" si="35"/>
        <v>35.5</v>
      </c>
      <c r="BY38" s="85">
        <f t="shared" si="35"/>
        <v>35.5</v>
      </c>
      <c r="BZ38" s="85">
        <f t="shared" si="35"/>
        <v>35.5</v>
      </c>
      <c r="CA38" s="85">
        <f t="shared" si="35"/>
        <v>35.5</v>
      </c>
      <c r="CB38" s="85">
        <f t="shared" si="35"/>
        <v>35.5</v>
      </c>
      <c r="CC38" s="85">
        <f t="shared" si="35"/>
        <v>35.5</v>
      </c>
      <c r="CD38" s="85">
        <f t="shared" ref="CD38:CS38" si="36">CD68-CD79</f>
        <v>35.5</v>
      </c>
      <c r="CE38" s="85">
        <f t="shared" si="36"/>
        <v>35.5</v>
      </c>
      <c r="CF38" s="85">
        <f t="shared" si="36"/>
        <v>35.5</v>
      </c>
      <c r="CG38" s="85">
        <f t="shared" si="36"/>
        <v>35.5</v>
      </c>
      <c r="CH38" s="85">
        <f t="shared" si="36"/>
        <v>35.5</v>
      </c>
      <c r="CI38" s="85">
        <f t="shared" si="36"/>
        <v>35.5</v>
      </c>
      <c r="CJ38" s="85">
        <f t="shared" si="36"/>
        <v>35.5</v>
      </c>
      <c r="CK38" s="85">
        <f t="shared" si="36"/>
        <v>35.5</v>
      </c>
      <c r="CL38" s="85">
        <f t="shared" si="36"/>
        <v>35.5</v>
      </c>
      <c r="CM38" s="85">
        <f t="shared" si="36"/>
        <v>35.5</v>
      </c>
      <c r="CN38" s="85">
        <f t="shared" si="36"/>
        <v>35.5</v>
      </c>
      <c r="CO38" s="85">
        <f t="shared" si="36"/>
        <v>35.5</v>
      </c>
      <c r="CP38" s="85">
        <f t="shared" si="36"/>
        <v>35.5</v>
      </c>
      <c r="CQ38" s="85">
        <f t="shared" si="36"/>
        <v>35.5</v>
      </c>
      <c r="CR38" s="85">
        <f t="shared" si="36"/>
        <v>35.5</v>
      </c>
      <c r="CS38" s="86">
        <f t="shared" si="36"/>
        <v>35.5</v>
      </c>
      <c r="CT38" s="30">
        <f t="shared" si="19"/>
        <v>3408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1196.07</v>
      </c>
      <c r="C40" s="40">
        <f t="shared" si="40"/>
        <v>1133.31</v>
      </c>
      <c r="D40" s="40">
        <f t="shared" si="40"/>
        <v>1318.23</v>
      </c>
      <c r="E40" s="40">
        <f t="shared" si="40"/>
        <v>1318.24</v>
      </c>
      <c r="F40" s="40">
        <f t="shared" si="40"/>
        <v>1321.79</v>
      </c>
      <c r="G40" s="40">
        <f t="shared" si="40"/>
        <v>1322.67</v>
      </c>
      <c r="H40" s="40">
        <f t="shared" si="40"/>
        <v>1326.36</v>
      </c>
      <c r="I40" s="40">
        <f t="shared" si="40"/>
        <v>1326.36</v>
      </c>
      <c r="J40" s="40">
        <f t="shared" si="40"/>
        <v>1173.45</v>
      </c>
      <c r="K40" s="40">
        <f t="shared" si="40"/>
        <v>1056.56</v>
      </c>
      <c r="L40" s="40">
        <f t="shared" si="40"/>
        <v>1056.56</v>
      </c>
      <c r="M40" s="40">
        <f t="shared" si="40"/>
        <v>1056.56</v>
      </c>
      <c r="N40" s="40">
        <f t="shared" si="40"/>
        <v>867.74</v>
      </c>
      <c r="O40" s="40">
        <f t="shared" si="40"/>
        <v>867.74</v>
      </c>
      <c r="P40" s="40">
        <f t="shared" si="40"/>
        <v>867.06</v>
      </c>
      <c r="Q40" s="40">
        <f t="shared" si="40"/>
        <v>867.06</v>
      </c>
      <c r="R40" s="40">
        <f t="shared" si="40"/>
        <v>869.94</v>
      </c>
      <c r="S40" s="40">
        <f t="shared" si="40"/>
        <v>870.02</v>
      </c>
      <c r="T40" s="40">
        <f t="shared" si="40"/>
        <v>870.02</v>
      </c>
      <c r="U40" s="40">
        <f t="shared" si="40"/>
        <v>870.02</v>
      </c>
      <c r="V40" s="40">
        <f t="shared" si="40"/>
        <v>870.02</v>
      </c>
      <c r="W40" s="40">
        <f t="shared" si="40"/>
        <v>870.02</v>
      </c>
      <c r="X40" s="40">
        <f t="shared" si="40"/>
        <v>870.02</v>
      </c>
      <c r="Y40" s="40">
        <f t="shared" si="40"/>
        <v>870.17</v>
      </c>
      <c r="Z40" s="40">
        <f t="shared" si="40"/>
        <v>1106.5899999999999</v>
      </c>
      <c r="AA40" s="40">
        <f t="shared" si="40"/>
        <v>1209.43</v>
      </c>
      <c r="AB40" s="40">
        <f t="shared" si="40"/>
        <v>1300.82</v>
      </c>
      <c r="AC40" s="40">
        <f t="shared" si="40"/>
        <v>1444.82</v>
      </c>
      <c r="AD40" s="40">
        <f t="shared" si="40"/>
        <v>1446.92</v>
      </c>
      <c r="AE40" s="40">
        <f t="shared" si="40"/>
        <v>1374.93</v>
      </c>
      <c r="AF40" s="40">
        <f t="shared" si="40"/>
        <v>1210.76</v>
      </c>
      <c r="AG40" s="40">
        <f t="shared" si="40"/>
        <v>1080.43</v>
      </c>
      <c r="AH40" s="40">
        <f t="shared" ref="AH40:BM40" si="41">SUM(AH41:AH41)</f>
        <v>1073.03</v>
      </c>
      <c r="AI40" s="40">
        <f t="shared" si="41"/>
        <v>1072.93</v>
      </c>
      <c r="AJ40" s="40">
        <f t="shared" si="41"/>
        <v>979.46</v>
      </c>
      <c r="AK40" s="40">
        <f t="shared" si="41"/>
        <v>919.82</v>
      </c>
      <c r="AL40" s="40">
        <f t="shared" si="41"/>
        <v>1134.24</v>
      </c>
      <c r="AM40" s="40">
        <f t="shared" si="41"/>
        <v>1132.78</v>
      </c>
      <c r="AN40" s="40">
        <f t="shared" si="41"/>
        <v>1207.76</v>
      </c>
      <c r="AO40" s="40">
        <f t="shared" si="41"/>
        <v>1224.17</v>
      </c>
      <c r="AP40" s="40">
        <f t="shared" si="41"/>
        <v>1219.73</v>
      </c>
      <c r="AQ40" s="40">
        <f t="shared" si="41"/>
        <v>1219.9000000000001</v>
      </c>
      <c r="AR40" s="40">
        <f t="shared" si="41"/>
        <v>1134.29</v>
      </c>
      <c r="AS40" s="40">
        <f t="shared" si="41"/>
        <v>1124.17</v>
      </c>
      <c r="AT40" s="40">
        <f t="shared" si="41"/>
        <v>1001.47</v>
      </c>
      <c r="AU40" s="40">
        <f t="shared" si="41"/>
        <v>1001.47</v>
      </c>
      <c r="AV40" s="40">
        <f t="shared" si="41"/>
        <v>999.04</v>
      </c>
      <c r="AW40" s="40">
        <f t="shared" si="41"/>
        <v>999.04</v>
      </c>
      <c r="AX40" s="40">
        <f t="shared" si="41"/>
        <v>1015.12</v>
      </c>
      <c r="AY40" s="40">
        <f t="shared" si="41"/>
        <v>1015.12</v>
      </c>
      <c r="AZ40" s="40">
        <f t="shared" si="41"/>
        <v>969.09</v>
      </c>
      <c r="BA40" s="40">
        <f t="shared" si="41"/>
        <v>950.25</v>
      </c>
      <c r="BB40" s="40">
        <f t="shared" si="41"/>
        <v>949.46</v>
      </c>
      <c r="BC40" s="40">
        <f t="shared" si="41"/>
        <v>944.47</v>
      </c>
      <c r="BD40" s="40">
        <f t="shared" si="41"/>
        <v>949.9</v>
      </c>
      <c r="BE40" s="40">
        <f t="shared" si="41"/>
        <v>949.9</v>
      </c>
      <c r="BF40" s="40">
        <f t="shared" si="41"/>
        <v>942.94</v>
      </c>
      <c r="BG40" s="40">
        <f t="shared" si="41"/>
        <v>942.51</v>
      </c>
      <c r="BH40" s="40">
        <f t="shared" si="41"/>
        <v>942.07</v>
      </c>
      <c r="BI40" s="40">
        <f t="shared" si="41"/>
        <v>941.93</v>
      </c>
      <c r="BJ40" s="40">
        <f t="shared" si="41"/>
        <v>934.03</v>
      </c>
      <c r="BK40" s="40">
        <f t="shared" si="41"/>
        <v>934.03</v>
      </c>
      <c r="BL40" s="40">
        <f t="shared" si="41"/>
        <v>934.03</v>
      </c>
      <c r="BM40" s="40">
        <f t="shared" si="41"/>
        <v>934.03</v>
      </c>
      <c r="BN40" s="40">
        <f t="shared" ref="BN40:CS40" si="42">SUM(BN41:BN41)</f>
        <v>1193.6099999999999</v>
      </c>
      <c r="BO40" s="40">
        <f t="shared" si="42"/>
        <v>1211.9100000000001</v>
      </c>
      <c r="BP40" s="40">
        <f t="shared" si="42"/>
        <v>1203.3900000000001</v>
      </c>
      <c r="BQ40" s="40">
        <f t="shared" si="42"/>
        <v>1188.22</v>
      </c>
      <c r="BR40" s="40">
        <f t="shared" si="42"/>
        <v>981.58</v>
      </c>
      <c r="BS40" s="40">
        <f t="shared" si="42"/>
        <v>911.77</v>
      </c>
      <c r="BT40" s="40">
        <f t="shared" si="42"/>
        <v>1040.99</v>
      </c>
      <c r="BU40" s="40">
        <f t="shared" si="42"/>
        <v>1059.8900000000001</v>
      </c>
      <c r="BV40" s="40">
        <f t="shared" si="42"/>
        <v>1185.6600000000001</v>
      </c>
      <c r="BW40" s="40">
        <f t="shared" si="42"/>
        <v>1143.49</v>
      </c>
      <c r="BX40" s="40">
        <f t="shared" si="42"/>
        <v>1325.73</v>
      </c>
      <c r="BY40" s="40">
        <f t="shared" si="42"/>
        <v>1513.95</v>
      </c>
      <c r="BZ40" s="40">
        <f t="shared" si="42"/>
        <v>2118.4899999999998</v>
      </c>
      <c r="CA40" s="40">
        <f t="shared" si="42"/>
        <v>1980.34</v>
      </c>
      <c r="CB40" s="40">
        <f t="shared" si="42"/>
        <v>1983.82</v>
      </c>
      <c r="CC40" s="40">
        <f t="shared" si="42"/>
        <v>1983.82</v>
      </c>
      <c r="CD40" s="40">
        <f t="shared" si="42"/>
        <v>1990.7</v>
      </c>
      <c r="CE40" s="40">
        <f t="shared" si="42"/>
        <v>1994.62</v>
      </c>
      <c r="CF40" s="40">
        <f t="shared" si="42"/>
        <v>1974.93</v>
      </c>
      <c r="CG40" s="40">
        <f t="shared" si="42"/>
        <v>1978.86</v>
      </c>
      <c r="CH40" s="40">
        <f t="shared" si="42"/>
        <v>1982.15</v>
      </c>
      <c r="CI40" s="40">
        <f t="shared" si="42"/>
        <v>1983.94</v>
      </c>
      <c r="CJ40" s="40">
        <f t="shared" si="42"/>
        <v>1888.1</v>
      </c>
      <c r="CK40" s="40">
        <f t="shared" si="42"/>
        <v>1888.54</v>
      </c>
      <c r="CL40" s="40">
        <f t="shared" si="42"/>
        <v>1974.7</v>
      </c>
      <c r="CM40" s="40">
        <f t="shared" si="42"/>
        <v>2140.46</v>
      </c>
      <c r="CN40" s="40">
        <f t="shared" si="42"/>
        <v>2144.1799999999998</v>
      </c>
      <c r="CO40" s="40">
        <f t="shared" si="42"/>
        <v>2055.0300000000002</v>
      </c>
      <c r="CP40" s="40">
        <f t="shared" si="42"/>
        <v>2174.2600000000002</v>
      </c>
      <c r="CQ40" s="40">
        <f t="shared" si="42"/>
        <v>2175.88</v>
      </c>
      <c r="CR40" s="40">
        <f t="shared" si="42"/>
        <v>1975.7</v>
      </c>
      <c r="CS40" s="91">
        <f t="shared" si="42"/>
        <v>1975.97</v>
      </c>
      <c r="CT40" s="38">
        <f t="shared" si="19"/>
        <v>122227.55000000002</v>
      </c>
      <c r="CU40" s="149"/>
    </row>
    <row r="41" spans="1:99">
      <c r="A41" s="25" t="s">
        <v>12</v>
      </c>
      <c r="B41" s="42">
        <v>1196.07</v>
      </c>
      <c r="C41" s="43">
        <v>1133.31</v>
      </c>
      <c r="D41" s="43">
        <v>1318.23</v>
      </c>
      <c r="E41" s="43">
        <v>1318.24</v>
      </c>
      <c r="F41" s="43">
        <v>1321.79</v>
      </c>
      <c r="G41" s="43">
        <v>1322.67</v>
      </c>
      <c r="H41" s="43">
        <v>1326.36</v>
      </c>
      <c r="I41" s="43">
        <v>1326.36</v>
      </c>
      <c r="J41" s="43">
        <v>1173.45</v>
      </c>
      <c r="K41" s="43">
        <v>1056.56</v>
      </c>
      <c r="L41" s="43">
        <v>1056.56</v>
      </c>
      <c r="M41" s="43">
        <v>1056.56</v>
      </c>
      <c r="N41" s="43">
        <v>867.74</v>
      </c>
      <c r="O41" s="43">
        <v>867.74</v>
      </c>
      <c r="P41" s="43">
        <v>867.06</v>
      </c>
      <c r="Q41" s="43">
        <v>867.06</v>
      </c>
      <c r="R41" s="43">
        <v>869.94</v>
      </c>
      <c r="S41" s="43">
        <v>870.02</v>
      </c>
      <c r="T41" s="43">
        <v>870.02</v>
      </c>
      <c r="U41" s="43">
        <v>870.02</v>
      </c>
      <c r="V41" s="43">
        <v>870.02</v>
      </c>
      <c r="W41" s="43">
        <v>870.02</v>
      </c>
      <c r="X41" s="43">
        <v>870.02</v>
      </c>
      <c r="Y41" s="43">
        <v>870.17</v>
      </c>
      <c r="Z41" s="43">
        <v>1106.5899999999999</v>
      </c>
      <c r="AA41" s="43">
        <v>1209.43</v>
      </c>
      <c r="AB41" s="43">
        <v>1300.82</v>
      </c>
      <c r="AC41" s="43">
        <v>1444.82</v>
      </c>
      <c r="AD41" s="43">
        <v>1446.92</v>
      </c>
      <c r="AE41" s="43">
        <v>1374.93</v>
      </c>
      <c r="AF41" s="43">
        <v>1210.76</v>
      </c>
      <c r="AG41" s="43">
        <v>1080.43</v>
      </c>
      <c r="AH41" s="43">
        <v>1073.03</v>
      </c>
      <c r="AI41" s="43">
        <v>1072.93</v>
      </c>
      <c r="AJ41" s="43">
        <v>979.46</v>
      </c>
      <c r="AK41" s="43">
        <v>919.82</v>
      </c>
      <c r="AL41" s="43">
        <v>1134.24</v>
      </c>
      <c r="AM41" s="43">
        <v>1132.78</v>
      </c>
      <c r="AN41" s="43">
        <v>1207.76</v>
      </c>
      <c r="AO41" s="43">
        <v>1224.17</v>
      </c>
      <c r="AP41" s="43">
        <v>1219.73</v>
      </c>
      <c r="AQ41" s="43">
        <v>1219.9000000000001</v>
      </c>
      <c r="AR41" s="43">
        <v>1134.29</v>
      </c>
      <c r="AS41" s="43">
        <v>1124.17</v>
      </c>
      <c r="AT41" s="43">
        <v>1001.47</v>
      </c>
      <c r="AU41" s="43">
        <v>1001.47</v>
      </c>
      <c r="AV41" s="43">
        <v>999.04</v>
      </c>
      <c r="AW41" s="43">
        <v>999.04</v>
      </c>
      <c r="AX41" s="43">
        <v>1015.12</v>
      </c>
      <c r="AY41" s="43">
        <v>1015.12</v>
      </c>
      <c r="AZ41" s="43">
        <v>969.09</v>
      </c>
      <c r="BA41" s="43">
        <v>950.25</v>
      </c>
      <c r="BB41" s="43">
        <v>949.46</v>
      </c>
      <c r="BC41" s="43">
        <v>944.47</v>
      </c>
      <c r="BD41" s="43">
        <v>949.9</v>
      </c>
      <c r="BE41" s="43">
        <v>949.9</v>
      </c>
      <c r="BF41" s="43">
        <v>942.94</v>
      </c>
      <c r="BG41" s="43">
        <v>942.51</v>
      </c>
      <c r="BH41" s="43">
        <v>942.07</v>
      </c>
      <c r="BI41" s="43">
        <v>941.93</v>
      </c>
      <c r="BJ41" s="43">
        <v>934.03</v>
      </c>
      <c r="BK41" s="43">
        <v>934.03</v>
      </c>
      <c r="BL41" s="43">
        <v>934.03</v>
      </c>
      <c r="BM41" s="43">
        <v>934.03</v>
      </c>
      <c r="BN41" s="43">
        <v>1193.6099999999999</v>
      </c>
      <c r="BO41" s="43">
        <v>1211.9100000000001</v>
      </c>
      <c r="BP41" s="43">
        <v>1203.3900000000001</v>
      </c>
      <c r="BQ41" s="43">
        <v>1188.22</v>
      </c>
      <c r="BR41" s="43">
        <v>981.58</v>
      </c>
      <c r="BS41" s="43">
        <v>911.77</v>
      </c>
      <c r="BT41" s="43">
        <v>1040.99</v>
      </c>
      <c r="BU41" s="43">
        <v>1059.8900000000001</v>
      </c>
      <c r="BV41" s="43">
        <v>1185.6600000000001</v>
      </c>
      <c r="BW41" s="43">
        <v>1143.49</v>
      </c>
      <c r="BX41" s="43">
        <v>1325.73</v>
      </c>
      <c r="BY41" s="43">
        <v>1513.95</v>
      </c>
      <c r="BZ41" s="43">
        <v>2118.4899999999998</v>
      </c>
      <c r="CA41" s="43">
        <v>1980.34</v>
      </c>
      <c r="CB41" s="43">
        <v>1983.82</v>
      </c>
      <c r="CC41" s="43">
        <v>1983.82</v>
      </c>
      <c r="CD41" s="43">
        <v>1990.7</v>
      </c>
      <c r="CE41" s="43">
        <v>1994.62</v>
      </c>
      <c r="CF41" s="43">
        <v>1974.93</v>
      </c>
      <c r="CG41" s="43">
        <v>1978.86</v>
      </c>
      <c r="CH41" s="43">
        <v>1982.15</v>
      </c>
      <c r="CI41" s="43">
        <v>1983.94</v>
      </c>
      <c r="CJ41" s="43">
        <v>1888.1</v>
      </c>
      <c r="CK41" s="43">
        <v>1888.54</v>
      </c>
      <c r="CL41" s="43">
        <v>1974.7</v>
      </c>
      <c r="CM41" s="43">
        <v>2140.46</v>
      </c>
      <c r="CN41" s="43">
        <v>2144.1799999999998</v>
      </c>
      <c r="CO41" s="43">
        <v>2055.0300000000002</v>
      </c>
      <c r="CP41" s="43">
        <v>2174.2600000000002</v>
      </c>
      <c r="CQ41" s="43">
        <v>2175.88</v>
      </c>
      <c r="CR41" s="43">
        <v>1975.7</v>
      </c>
      <c r="CS41" s="92">
        <v>1975.97</v>
      </c>
      <c r="CT41" s="30">
        <f t="shared" si="19"/>
        <v>122227.55000000002</v>
      </c>
      <c r="CU41" s="151"/>
    </row>
    <row r="42" spans="1:99">
      <c r="A42" s="95" t="s">
        <v>42</v>
      </c>
      <c r="B42" s="39">
        <f>SUM(B43:B46)</f>
        <v>1877.45</v>
      </c>
      <c r="C42" s="40">
        <f t="shared" ref="C42:BN42" si="43">SUM(C43:C46)</f>
        <v>1884.95</v>
      </c>
      <c r="D42" s="40">
        <f t="shared" si="43"/>
        <v>1880.95</v>
      </c>
      <c r="E42" s="40">
        <f t="shared" si="43"/>
        <v>1884.95</v>
      </c>
      <c r="F42" s="40">
        <f t="shared" si="43"/>
        <v>1880.95</v>
      </c>
      <c r="G42" s="40">
        <f t="shared" si="43"/>
        <v>1882.95</v>
      </c>
      <c r="H42" s="40">
        <f t="shared" si="43"/>
        <v>1872.95</v>
      </c>
      <c r="I42" s="40">
        <f t="shared" si="43"/>
        <v>1884.95</v>
      </c>
      <c r="J42" s="40">
        <f t="shared" si="43"/>
        <v>1878.95</v>
      </c>
      <c r="K42" s="40">
        <f t="shared" si="43"/>
        <v>1874.95</v>
      </c>
      <c r="L42" s="40">
        <f t="shared" si="43"/>
        <v>1874.95</v>
      </c>
      <c r="M42" s="40">
        <f t="shared" si="43"/>
        <v>1870.45</v>
      </c>
      <c r="N42" s="40">
        <f t="shared" si="43"/>
        <v>1806.45</v>
      </c>
      <c r="O42" s="40">
        <f t="shared" si="43"/>
        <v>1742.45</v>
      </c>
      <c r="P42" s="40">
        <f t="shared" si="43"/>
        <v>1678.45</v>
      </c>
      <c r="Q42" s="40">
        <f t="shared" si="43"/>
        <v>1647.45</v>
      </c>
      <c r="R42" s="40">
        <f t="shared" si="43"/>
        <v>1647.45</v>
      </c>
      <c r="S42" s="40">
        <f t="shared" si="43"/>
        <v>1647.45</v>
      </c>
      <c r="T42" s="40">
        <f t="shared" si="43"/>
        <v>1647.45</v>
      </c>
      <c r="U42" s="40">
        <f t="shared" si="43"/>
        <v>1647.45</v>
      </c>
      <c r="V42" s="40">
        <f t="shared" si="43"/>
        <v>1647.45</v>
      </c>
      <c r="W42" s="40">
        <f t="shared" si="43"/>
        <v>1711.45</v>
      </c>
      <c r="X42" s="40">
        <f t="shared" si="43"/>
        <v>1775.45</v>
      </c>
      <c r="Y42" s="40">
        <f t="shared" si="43"/>
        <v>1839.45</v>
      </c>
      <c r="Z42" s="40">
        <f t="shared" si="43"/>
        <v>1903.45</v>
      </c>
      <c r="AA42" s="40">
        <f t="shared" si="43"/>
        <v>1967.45</v>
      </c>
      <c r="AB42" s="40">
        <f t="shared" si="43"/>
        <v>1970.45</v>
      </c>
      <c r="AC42" s="40">
        <f t="shared" si="43"/>
        <v>1970.45</v>
      </c>
      <c r="AD42" s="40">
        <f t="shared" si="43"/>
        <v>1970.45</v>
      </c>
      <c r="AE42" s="40">
        <f t="shared" si="43"/>
        <v>1970.45</v>
      </c>
      <c r="AF42" s="40">
        <f t="shared" si="43"/>
        <v>1970.45</v>
      </c>
      <c r="AG42" s="40">
        <f t="shared" si="43"/>
        <v>1970.45</v>
      </c>
      <c r="AH42" s="40">
        <f t="shared" si="43"/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1906.45</v>
      </c>
      <c r="AM42" s="40">
        <f t="shared" si="43"/>
        <v>1842.45</v>
      </c>
      <c r="AN42" s="40">
        <f t="shared" si="43"/>
        <v>1778.45</v>
      </c>
      <c r="AO42" s="40">
        <f t="shared" si="43"/>
        <v>1714.45</v>
      </c>
      <c r="AP42" s="40">
        <f t="shared" si="43"/>
        <v>1424.89</v>
      </c>
      <c r="AQ42" s="40">
        <f t="shared" si="43"/>
        <v>1346.7</v>
      </c>
      <c r="AR42" s="40">
        <f t="shared" si="43"/>
        <v>1304.6200000000001</v>
      </c>
      <c r="AS42" s="40">
        <f t="shared" si="43"/>
        <v>1304.6200000000001</v>
      </c>
      <c r="AT42" s="40">
        <f t="shared" si="43"/>
        <v>1304.6200000000001</v>
      </c>
      <c r="AU42" s="40">
        <f t="shared" si="43"/>
        <v>1304.6200000000001</v>
      </c>
      <c r="AV42" s="40">
        <f t="shared" si="43"/>
        <v>1304.6200000000001</v>
      </c>
      <c r="AW42" s="40">
        <f t="shared" si="43"/>
        <v>1304.6200000000001</v>
      </c>
      <c r="AX42" s="40">
        <f t="shared" si="43"/>
        <v>1304.6200000000001</v>
      </c>
      <c r="AY42" s="40">
        <f t="shared" si="43"/>
        <v>1304.6200000000001</v>
      </c>
      <c r="AZ42" s="40">
        <f t="shared" si="43"/>
        <v>1304.6200000000001</v>
      </c>
      <c r="BA42" s="40">
        <f t="shared" si="43"/>
        <v>1292.6099999999999</v>
      </c>
      <c r="BB42" s="40">
        <f t="shared" si="43"/>
        <v>1285.3600000000001</v>
      </c>
      <c r="BC42" s="40">
        <f t="shared" si="43"/>
        <v>1281.74</v>
      </c>
      <c r="BD42" s="40">
        <f t="shared" si="43"/>
        <v>1278.1099999999999</v>
      </c>
      <c r="BE42" s="40">
        <f t="shared" si="43"/>
        <v>1273.98</v>
      </c>
      <c r="BF42" s="40">
        <f t="shared" si="43"/>
        <v>1090.5</v>
      </c>
      <c r="BG42" s="40">
        <f t="shared" si="43"/>
        <v>1090.5</v>
      </c>
      <c r="BH42" s="40">
        <f t="shared" si="43"/>
        <v>1090.5</v>
      </c>
      <c r="BI42" s="40">
        <f t="shared" si="43"/>
        <v>1090.5</v>
      </c>
      <c r="BJ42" s="40">
        <f t="shared" si="43"/>
        <v>1090.5</v>
      </c>
      <c r="BK42" s="40">
        <f t="shared" si="43"/>
        <v>1090.5</v>
      </c>
      <c r="BL42" s="40">
        <f t="shared" si="43"/>
        <v>1092.9100000000001</v>
      </c>
      <c r="BM42" s="40">
        <f t="shared" si="43"/>
        <v>1092.9100000000001</v>
      </c>
      <c r="BN42" s="40">
        <f t="shared" si="43"/>
        <v>1201.8</v>
      </c>
      <c r="BO42" s="40">
        <f t="shared" ref="BO42:CS42" si="44">SUM(BO43:BO46)</f>
        <v>1254.5999999999999</v>
      </c>
      <c r="BP42" s="40">
        <f t="shared" si="44"/>
        <v>1257.69</v>
      </c>
      <c r="BQ42" s="40">
        <f t="shared" si="44"/>
        <v>1323.28</v>
      </c>
      <c r="BR42" s="40">
        <f t="shared" si="44"/>
        <v>1318.55</v>
      </c>
      <c r="BS42" s="40">
        <f t="shared" si="44"/>
        <v>1325.55</v>
      </c>
      <c r="BT42" s="40">
        <f t="shared" si="44"/>
        <v>1351.55</v>
      </c>
      <c r="BU42" s="40">
        <f t="shared" si="44"/>
        <v>1366.55</v>
      </c>
      <c r="BV42" s="40">
        <f t="shared" si="44"/>
        <v>1379.55</v>
      </c>
      <c r="BW42" s="40">
        <f t="shared" si="44"/>
        <v>1437.55</v>
      </c>
      <c r="BX42" s="40">
        <f t="shared" si="44"/>
        <v>1469.55</v>
      </c>
      <c r="BY42" s="40">
        <f t="shared" si="44"/>
        <v>1485.55</v>
      </c>
      <c r="BZ42" s="40">
        <f t="shared" si="44"/>
        <v>1471.55</v>
      </c>
      <c r="CA42" s="40">
        <f t="shared" si="44"/>
        <v>1478.55</v>
      </c>
      <c r="CB42" s="40">
        <f t="shared" si="44"/>
        <v>1466.55</v>
      </c>
      <c r="CC42" s="40">
        <f t="shared" si="44"/>
        <v>1468.55</v>
      </c>
      <c r="CD42" s="40">
        <f t="shared" si="44"/>
        <v>1478.55</v>
      </c>
      <c r="CE42" s="40">
        <f t="shared" si="44"/>
        <v>1493.55</v>
      </c>
      <c r="CF42" s="40">
        <f t="shared" si="44"/>
        <v>1455.55</v>
      </c>
      <c r="CG42" s="40">
        <f t="shared" si="44"/>
        <v>1395.55</v>
      </c>
      <c r="CH42" s="40">
        <f t="shared" si="44"/>
        <v>1318.55</v>
      </c>
      <c r="CI42" s="40">
        <f t="shared" si="44"/>
        <v>1279.55</v>
      </c>
      <c r="CJ42" s="40">
        <f t="shared" si="44"/>
        <v>1281.55</v>
      </c>
      <c r="CK42" s="40">
        <f t="shared" si="44"/>
        <v>1262.24</v>
      </c>
      <c r="CL42" s="40">
        <f t="shared" si="44"/>
        <v>1285.55</v>
      </c>
      <c r="CM42" s="40">
        <f t="shared" si="44"/>
        <v>1276.55</v>
      </c>
      <c r="CN42" s="40">
        <f t="shared" si="44"/>
        <v>1262.46</v>
      </c>
      <c r="CO42" s="40">
        <f t="shared" si="44"/>
        <v>1285.55</v>
      </c>
      <c r="CP42" s="40">
        <f t="shared" si="44"/>
        <v>1287.55</v>
      </c>
      <c r="CQ42" s="40">
        <f t="shared" si="44"/>
        <v>1286.55</v>
      </c>
      <c r="CR42" s="40">
        <f t="shared" si="44"/>
        <v>1291.55</v>
      </c>
      <c r="CS42" s="91">
        <f t="shared" si="44"/>
        <v>1291.55</v>
      </c>
      <c r="CT42" s="38">
        <f t="shared" si="19"/>
        <v>146748.15999999983</v>
      </c>
      <c r="CU42" s="149"/>
    </row>
    <row r="43" spans="1:99">
      <c r="A43" s="78" t="s">
        <v>43</v>
      </c>
      <c r="B43" s="42">
        <v>1038</v>
      </c>
      <c r="C43" s="43">
        <v>1045.5</v>
      </c>
      <c r="D43" s="43">
        <v>1041.5</v>
      </c>
      <c r="E43" s="43">
        <v>1045.5</v>
      </c>
      <c r="F43" s="43">
        <v>1041.5</v>
      </c>
      <c r="G43" s="43">
        <v>1043.5</v>
      </c>
      <c r="H43" s="43">
        <v>1033.5</v>
      </c>
      <c r="I43" s="43">
        <v>1045.5</v>
      </c>
      <c r="J43" s="43">
        <v>1039.5</v>
      </c>
      <c r="K43" s="43">
        <v>1035.5</v>
      </c>
      <c r="L43" s="43">
        <v>1035.5</v>
      </c>
      <c r="M43" s="43">
        <v>1031</v>
      </c>
      <c r="N43" s="43">
        <v>967</v>
      </c>
      <c r="O43" s="43">
        <v>903</v>
      </c>
      <c r="P43" s="43">
        <v>839</v>
      </c>
      <c r="Q43" s="43">
        <v>808</v>
      </c>
      <c r="R43" s="43">
        <v>808</v>
      </c>
      <c r="S43" s="43">
        <v>808</v>
      </c>
      <c r="T43" s="43">
        <v>808</v>
      </c>
      <c r="U43" s="43">
        <v>808</v>
      </c>
      <c r="V43" s="43">
        <v>808</v>
      </c>
      <c r="W43" s="43">
        <v>872</v>
      </c>
      <c r="X43" s="43">
        <v>936</v>
      </c>
      <c r="Y43" s="43">
        <v>1000</v>
      </c>
      <c r="Z43" s="43">
        <v>1064</v>
      </c>
      <c r="AA43" s="43">
        <v>1128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1067</v>
      </c>
      <c r="AM43" s="43">
        <v>1003</v>
      </c>
      <c r="AN43" s="43">
        <v>939</v>
      </c>
      <c r="AO43" s="43">
        <v>875</v>
      </c>
      <c r="AP43" s="43">
        <v>811</v>
      </c>
      <c r="AQ43" s="43">
        <v>808</v>
      </c>
      <c r="AR43" s="43">
        <v>808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808</v>
      </c>
      <c r="BM43" s="43">
        <v>808</v>
      </c>
      <c r="BN43" s="43">
        <v>808</v>
      </c>
      <c r="BO43" s="43">
        <v>808</v>
      </c>
      <c r="BP43" s="43">
        <v>860</v>
      </c>
      <c r="BQ43" s="43">
        <v>888</v>
      </c>
      <c r="BR43" s="43">
        <v>863</v>
      </c>
      <c r="BS43" s="43">
        <v>870</v>
      </c>
      <c r="BT43" s="43">
        <v>896</v>
      </c>
      <c r="BU43" s="43">
        <v>911</v>
      </c>
      <c r="BV43" s="43">
        <v>924</v>
      </c>
      <c r="BW43" s="43">
        <v>982</v>
      </c>
      <c r="BX43" s="43">
        <v>1014</v>
      </c>
      <c r="BY43" s="43">
        <v>1030</v>
      </c>
      <c r="BZ43" s="43">
        <v>1016</v>
      </c>
      <c r="CA43" s="43">
        <v>1023</v>
      </c>
      <c r="CB43" s="43">
        <v>1011</v>
      </c>
      <c r="CC43" s="43">
        <v>1013</v>
      </c>
      <c r="CD43" s="43">
        <v>1023</v>
      </c>
      <c r="CE43" s="43">
        <v>1038</v>
      </c>
      <c r="CF43" s="43">
        <v>1000</v>
      </c>
      <c r="CG43" s="43">
        <v>940</v>
      </c>
      <c r="CH43" s="43">
        <v>863</v>
      </c>
      <c r="CI43" s="43">
        <v>824</v>
      </c>
      <c r="CJ43" s="43">
        <v>826</v>
      </c>
      <c r="CK43" s="43">
        <v>838</v>
      </c>
      <c r="CL43" s="43">
        <v>830</v>
      </c>
      <c r="CM43" s="43">
        <v>821</v>
      </c>
      <c r="CN43" s="43">
        <v>818</v>
      </c>
      <c r="CO43" s="43">
        <v>830</v>
      </c>
      <c r="CP43" s="43">
        <v>832</v>
      </c>
      <c r="CQ43" s="43">
        <v>831</v>
      </c>
      <c r="CR43" s="43">
        <v>836</v>
      </c>
      <c r="CS43" s="92">
        <v>836</v>
      </c>
      <c r="CT43" s="30">
        <f t="shared" si="19"/>
        <v>88525</v>
      </c>
      <c r="CU43" s="151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227.77</v>
      </c>
      <c r="BB44" s="1">
        <v>202.59</v>
      </c>
      <c r="BC44" s="1">
        <v>190</v>
      </c>
      <c r="BD44" s="1">
        <v>177.41</v>
      </c>
      <c r="BE44" s="1">
        <v>163.06</v>
      </c>
      <c r="BF44" s="1">
        <v>137.87</v>
      </c>
      <c r="BG44" s="1">
        <v>137.87</v>
      </c>
      <c r="BH44" s="1">
        <v>137.87</v>
      </c>
      <c r="BI44" s="1">
        <v>137.87</v>
      </c>
      <c r="BJ44" s="1">
        <v>137.87</v>
      </c>
      <c r="BK44" s="1">
        <v>137.87</v>
      </c>
      <c r="BL44" s="1">
        <v>146.22</v>
      </c>
      <c r="BM44" s="1">
        <v>146.22</v>
      </c>
      <c r="BN44" s="1">
        <v>146.22</v>
      </c>
      <c r="BO44" s="1">
        <v>146.22</v>
      </c>
      <c r="BP44" s="1">
        <v>146.22</v>
      </c>
      <c r="BQ44" s="1">
        <v>146.22</v>
      </c>
      <c r="BR44" s="1">
        <v>146.22</v>
      </c>
      <c r="BS44" s="1">
        <v>146.22</v>
      </c>
      <c r="BT44" s="1">
        <v>146.22</v>
      </c>
      <c r="BU44" s="1">
        <v>146.22</v>
      </c>
      <c r="BV44" s="1">
        <v>146.22</v>
      </c>
      <c r="BW44" s="1">
        <v>146.22</v>
      </c>
      <c r="BX44" s="1">
        <v>146.22</v>
      </c>
      <c r="BY44" s="1">
        <v>146.22</v>
      </c>
      <c r="BZ44" s="1">
        <v>146.22</v>
      </c>
      <c r="CA44" s="1">
        <v>146.22</v>
      </c>
      <c r="CB44" s="1">
        <v>146.22</v>
      </c>
      <c r="CC44" s="1">
        <v>146.22</v>
      </c>
      <c r="CD44" s="1">
        <v>146.22</v>
      </c>
      <c r="CE44" s="1">
        <v>146.22</v>
      </c>
      <c r="CF44" s="1">
        <v>146.22</v>
      </c>
      <c r="CG44" s="1">
        <v>146.22</v>
      </c>
      <c r="CH44" s="1">
        <v>146.22</v>
      </c>
      <c r="CI44" s="1">
        <v>146.22</v>
      </c>
      <c r="CJ44" s="1">
        <v>146.22</v>
      </c>
      <c r="CK44" s="1">
        <v>136.16999999999999</v>
      </c>
      <c r="CL44" s="1">
        <v>146.22</v>
      </c>
      <c r="CM44" s="1">
        <v>146.22</v>
      </c>
      <c r="CN44" s="1">
        <v>142.66</v>
      </c>
      <c r="CO44" s="1">
        <v>146.22</v>
      </c>
      <c r="CP44" s="1">
        <v>146.22</v>
      </c>
      <c r="CQ44" s="1">
        <v>146.22</v>
      </c>
      <c r="CR44" s="1">
        <v>146.22</v>
      </c>
      <c r="CS44" s="93">
        <v>146.22</v>
      </c>
      <c r="CT44" s="30">
        <f t="shared" si="19"/>
        <v>20487.870000000043</v>
      </c>
      <c r="CU44" s="151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344.44</v>
      </c>
      <c r="AQ45" s="1">
        <v>269.25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256.83999999999997</v>
      </c>
      <c r="BB45" s="1">
        <v>274.77</v>
      </c>
      <c r="BC45" s="1">
        <v>283.74</v>
      </c>
      <c r="BD45" s="1">
        <v>292.7</v>
      </c>
      <c r="BE45" s="1">
        <v>302.92</v>
      </c>
      <c r="BF45" s="1">
        <v>144.63</v>
      </c>
      <c r="BG45" s="1">
        <v>144.63</v>
      </c>
      <c r="BH45" s="1">
        <v>144.63</v>
      </c>
      <c r="BI45" s="1">
        <v>144.63</v>
      </c>
      <c r="BJ45" s="1">
        <v>144.63</v>
      </c>
      <c r="BK45" s="1">
        <v>144.63</v>
      </c>
      <c r="BL45" s="1">
        <v>138.69</v>
      </c>
      <c r="BM45" s="1">
        <v>138.69</v>
      </c>
      <c r="BN45" s="1">
        <v>247.58</v>
      </c>
      <c r="BO45" s="1">
        <v>300.38</v>
      </c>
      <c r="BP45" s="1">
        <v>251.47</v>
      </c>
      <c r="BQ45" s="1">
        <v>289.06</v>
      </c>
      <c r="BR45" s="1">
        <v>309.33</v>
      </c>
      <c r="BS45" s="1">
        <v>309.33</v>
      </c>
      <c r="BT45" s="1">
        <v>309.33</v>
      </c>
      <c r="BU45" s="1">
        <v>309.33</v>
      </c>
      <c r="BV45" s="1">
        <v>309.33</v>
      </c>
      <c r="BW45" s="1">
        <v>309.33</v>
      </c>
      <c r="BX45" s="1">
        <v>309.33</v>
      </c>
      <c r="BY45" s="1">
        <v>309.33</v>
      </c>
      <c r="BZ45" s="1">
        <v>309.33</v>
      </c>
      <c r="CA45" s="1">
        <v>309.33</v>
      </c>
      <c r="CB45" s="1">
        <v>309.33</v>
      </c>
      <c r="CC45" s="1">
        <v>309.33</v>
      </c>
      <c r="CD45" s="1">
        <v>309.33</v>
      </c>
      <c r="CE45" s="1">
        <v>309.33</v>
      </c>
      <c r="CF45" s="1">
        <v>309.33</v>
      </c>
      <c r="CG45" s="1">
        <v>309.33</v>
      </c>
      <c r="CH45" s="1">
        <v>309.33</v>
      </c>
      <c r="CI45" s="1">
        <v>309.33</v>
      </c>
      <c r="CJ45" s="1">
        <v>309.33</v>
      </c>
      <c r="CK45" s="1">
        <v>288.07</v>
      </c>
      <c r="CL45" s="1">
        <v>309.33</v>
      </c>
      <c r="CM45" s="1">
        <v>309.33</v>
      </c>
      <c r="CN45" s="1">
        <v>301.8</v>
      </c>
      <c r="CO45" s="1">
        <v>309.33</v>
      </c>
      <c r="CP45" s="1">
        <v>309.33</v>
      </c>
      <c r="CQ45" s="1">
        <v>309.33</v>
      </c>
      <c r="CR45" s="1">
        <v>309.33</v>
      </c>
      <c r="CS45" s="93">
        <v>309.33</v>
      </c>
      <c r="CT45" s="30">
        <f t="shared" si="19"/>
        <v>37735.290000000037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113.53</v>
      </c>
      <c r="C47" s="54">
        <f t="shared" si="45"/>
        <v>116.48</v>
      </c>
      <c r="D47" s="54">
        <f t="shared" si="45"/>
        <v>112.38999999999999</v>
      </c>
      <c r="E47" s="54">
        <f t="shared" si="45"/>
        <v>106.11</v>
      </c>
      <c r="F47" s="54">
        <f t="shared" si="45"/>
        <v>103.05</v>
      </c>
      <c r="G47" s="54">
        <f t="shared" si="45"/>
        <v>104.37</v>
      </c>
      <c r="H47" s="54">
        <f t="shared" si="45"/>
        <v>103.53999999999999</v>
      </c>
      <c r="I47" s="54">
        <f t="shared" si="45"/>
        <v>100.72</v>
      </c>
      <c r="J47" s="54">
        <f t="shared" si="45"/>
        <v>103.10000000000001</v>
      </c>
      <c r="K47" s="54">
        <f t="shared" si="45"/>
        <v>107.36000000000001</v>
      </c>
      <c r="L47" s="54">
        <f t="shared" si="45"/>
        <v>109.39</v>
      </c>
      <c r="M47" s="54">
        <f t="shared" si="45"/>
        <v>105.19000000000001</v>
      </c>
      <c r="N47" s="54">
        <f t="shared" si="45"/>
        <v>101.92</v>
      </c>
      <c r="O47" s="54">
        <f t="shared" si="45"/>
        <v>98.890000000000015</v>
      </c>
      <c r="P47" s="54">
        <f t="shared" si="45"/>
        <v>94.47</v>
      </c>
      <c r="Q47" s="54">
        <f t="shared" si="45"/>
        <v>96.74</v>
      </c>
      <c r="R47" s="54">
        <f t="shared" si="45"/>
        <v>92.580000000000013</v>
      </c>
      <c r="S47" s="54">
        <f t="shared" si="45"/>
        <v>94.05</v>
      </c>
      <c r="T47" s="54">
        <f t="shared" si="45"/>
        <v>97.94</v>
      </c>
      <c r="U47" s="54">
        <f t="shared" si="45"/>
        <v>99.93</v>
      </c>
      <c r="V47" s="54">
        <f t="shared" si="45"/>
        <v>97.08</v>
      </c>
      <c r="W47" s="54">
        <f t="shared" si="45"/>
        <v>104.55</v>
      </c>
      <c r="X47" s="54">
        <f t="shared" si="45"/>
        <v>108.75282801456142</v>
      </c>
      <c r="Y47" s="54">
        <f t="shared" si="45"/>
        <v>119.35657149722296</v>
      </c>
      <c r="Z47" s="54">
        <f t="shared" si="45"/>
        <v>134.53008652218659</v>
      </c>
      <c r="AA47" s="54">
        <f t="shared" si="45"/>
        <v>187.75927558666677</v>
      </c>
      <c r="AB47" s="54">
        <f t="shared" si="45"/>
        <v>272.33009332658565</v>
      </c>
      <c r="AC47" s="54">
        <f t="shared" si="45"/>
        <v>374.14902635428803</v>
      </c>
      <c r="AD47" s="54">
        <f t="shared" si="45"/>
        <v>514.6155492425853</v>
      </c>
      <c r="AE47" s="54">
        <f t="shared" si="45"/>
        <v>700.3195282425088</v>
      </c>
      <c r="AF47" s="54">
        <f t="shared" si="45"/>
        <v>891.42304214049398</v>
      </c>
      <c r="AG47" s="54">
        <f t="shared" si="45"/>
        <v>1084.3813471009007</v>
      </c>
      <c r="AH47" s="54">
        <f t="shared" ref="AH47:BM47" si="46">SUM(AH48:AH51)</f>
        <v>1351.06597079637</v>
      </c>
      <c r="AI47" s="54">
        <f t="shared" si="46"/>
        <v>1610.7603987803116</v>
      </c>
      <c r="AJ47" s="54">
        <f t="shared" si="46"/>
        <v>1828.4469071879971</v>
      </c>
      <c r="AK47" s="54">
        <f t="shared" si="46"/>
        <v>2037.241059232294</v>
      </c>
      <c r="AL47" s="54">
        <f t="shared" si="46"/>
        <v>2267.2857009381564</v>
      </c>
      <c r="AM47" s="54">
        <f t="shared" si="46"/>
        <v>2443.7216511724828</v>
      </c>
      <c r="AN47" s="54">
        <f t="shared" si="46"/>
        <v>2579.428921396433</v>
      </c>
      <c r="AO47" s="54">
        <f t="shared" si="46"/>
        <v>2761.3804605302325</v>
      </c>
      <c r="AP47" s="54">
        <f t="shared" si="46"/>
        <v>2900.4580962354662</v>
      </c>
      <c r="AQ47" s="54">
        <f t="shared" si="46"/>
        <v>3087.9758528463653</v>
      </c>
      <c r="AR47" s="54">
        <f t="shared" si="46"/>
        <v>3087.9672384027522</v>
      </c>
      <c r="AS47" s="54">
        <f t="shared" si="46"/>
        <v>3152.5751549808206</v>
      </c>
      <c r="AT47" s="54">
        <f t="shared" si="46"/>
        <v>3276.0836940869776</v>
      </c>
      <c r="AU47" s="54">
        <f t="shared" si="46"/>
        <v>3325.1188716073693</v>
      </c>
      <c r="AV47" s="54">
        <f t="shared" si="46"/>
        <v>3335.819333253949</v>
      </c>
      <c r="AW47" s="54">
        <f t="shared" si="46"/>
        <v>3277.4999701775946</v>
      </c>
      <c r="AX47" s="54">
        <f t="shared" si="46"/>
        <v>3255.6793144567969</v>
      </c>
      <c r="AY47" s="54">
        <f t="shared" si="46"/>
        <v>3206.1345749589614</v>
      </c>
      <c r="AZ47" s="54">
        <f t="shared" si="46"/>
        <v>3216.523947604001</v>
      </c>
      <c r="BA47" s="54">
        <f t="shared" si="46"/>
        <v>3220.7976668566225</v>
      </c>
      <c r="BB47" s="54">
        <f t="shared" si="46"/>
        <v>3074.9174351030442</v>
      </c>
      <c r="BC47" s="54">
        <f t="shared" si="46"/>
        <v>3106.5619686721216</v>
      </c>
      <c r="BD47" s="54">
        <f t="shared" si="46"/>
        <v>3081.7469498324417</v>
      </c>
      <c r="BE47" s="54">
        <f t="shared" si="46"/>
        <v>3065.1218172742429</v>
      </c>
      <c r="BF47" s="54">
        <f t="shared" si="46"/>
        <v>2921.6681219008087</v>
      </c>
      <c r="BG47" s="54">
        <f t="shared" si="46"/>
        <v>2843.0392796586748</v>
      </c>
      <c r="BH47" s="54">
        <f t="shared" si="46"/>
        <v>2789.382729053083</v>
      </c>
      <c r="BI47" s="54">
        <f t="shared" si="46"/>
        <v>2758.0151035863437</v>
      </c>
      <c r="BJ47" s="54">
        <f t="shared" si="46"/>
        <v>2676.7502255126683</v>
      </c>
      <c r="BK47" s="54">
        <f t="shared" si="46"/>
        <v>2560.2056496818946</v>
      </c>
      <c r="BL47" s="54">
        <f t="shared" si="46"/>
        <v>2337.5741235934033</v>
      </c>
      <c r="BM47" s="54">
        <f t="shared" si="46"/>
        <v>2194.4818835427104</v>
      </c>
      <c r="BN47" s="54">
        <f t="shared" ref="BN47:CS47" si="47">SUM(BN48:BN51)</f>
        <v>2137.7768574095653</v>
      </c>
      <c r="BO47" s="54">
        <f t="shared" si="47"/>
        <v>1953.7867581397625</v>
      </c>
      <c r="BP47" s="54">
        <f t="shared" si="47"/>
        <v>1652.2700543820333</v>
      </c>
      <c r="BQ47" s="54">
        <f t="shared" si="47"/>
        <v>1521.0732828354783</v>
      </c>
      <c r="BR47" s="54">
        <f t="shared" si="47"/>
        <v>1362.333800873515</v>
      </c>
      <c r="BS47" s="54">
        <f t="shared" si="47"/>
        <v>1126.0467811365049</v>
      </c>
      <c r="BT47" s="54">
        <f t="shared" si="47"/>
        <v>851.41354614445743</v>
      </c>
      <c r="BU47" s="54">
        <f t="shared" si="47"/>
        <v>575.27407752549527</v>
      </c>
      <c r="BV47" s="54">
        <f t="shared" si="47"/>
        <v>375.46196343060791</v>
      </c>
      <c r="BW47" s="54">
        <f t="shared" si="47"/>
        <v>252.92105223652089</v>
      </c>
      <c r="BX47" s="54">
        <f t="shared" si="47"/>
        <v>197.35444818450128</v>
      </c>
      <c r="BY47" s="54">
        <f t="shared" si="47"/>
        <v>178.06356716367131</v>
      </c>
      <c r="BZ47" s="54">
        <f t="shared" si="47"/>
        <v>152.32999999999998</v>
      </c>
      <c r="CA47" s="54">
        <f t="shared" si="47"/>
        <v>117.56</v>
      </c>
      <c r="CB47" s="54">
        <f t="shared" si="47"/>
        <v>100.58</v>
      </c>
      <c r="CC47" s="54">
        <f t="shared" si="47"/>
        <v>91.36999999999999</v>
      </c>
      <c r="CD47" s="54">
        <f t="shared" si="47"/>
        <v>78.36</v>
      </c>
      <c r="CE47" s="54">
        <f t="shared" si="47"/>
        <v>70.400000000000006</v>
      </c>
      <c r="CF47" s="54">
        <f t="shared" si="47"/>
        <v>75.91</v>
      </c>
      <c r="CG47" s="54">
        <f t="shared" si="47"/>
        <v>79.789999999999992</v>
      </c>
      <c r="CH47" s="54">
        <f t="shared" si="47"/>
        <v>71.83</v>
      </c>
      <c r="CI47" s="54">
        <f t="shared" si="47"/>
        <v>72.34</v>
      </c>
      <c r="CJ47" s="54">
        <f t="shared" si="47"/>
        <v>75.84</v>
      </c>
      <c r="CK47" s="54">
        <f t="shared" si="47"/>
        <v>75.77</v>
      </c>
      <c r="CL47" s="54">
        <f t="shared" si="47"/>
        <v>76.260000000000005</v>
      </c>
      <c r="CM47" s="54">
        <f t="shared" si="47"/>
        <v>80.47</v>
      </c>
      <c r="CN47" s="54">
        <f t="shared" si="47"/>
        <v>83.03</v>
      </c>
      <c r="CO47" s="54">
        <f t="shared" si="47"/>
        <v>84.17</v>
      </c>
      <c r="CP47" s="54">
        <f t="shared" si="47"/>
        <v>89.77</v>
      </c>
      <c r="CQ47" s="54">
        <f t="shared" si="47"/>
        <v>89.18</v>
      </c>
      <c r="CR47" s="54">
        <f t="shared" si="47"/>
        <v>84.76</v>
      </c>
      <c r="CS47" s="96">
        <f t="shared" si="47"/>
        <v>89.259999999999991</v>
      </c>
      <c r="CT47" s="38">
        <f t="shared" si="19"/>
        <v>109205.18361040349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0.21</v>
      </c>
      <c r="Y48" s="43">
        <f t="shared" si="48"/>
        <v>4.3600000000000003</v>
      </c>
      <c r="Z48" s="43">
        <f t="shared" si="48"/>
        <v>20.099999999999998</v>
      </c>
      <c r="AA48" s="43">
        <f t="shared" si="48"/>
        <v>56.69</v>
      </c>
      <c r="AB48" s="43">
        <f t="shared" si="48"/>
        <v>101.47</v>
      </c>
      <c r="AC48" s="43">
        <f t="shared" si="48"/>
        <v>148.44</v>
      </c>
      <c r="AD48" s="43">
        <f t="shared" si="48"/>
        <v>202.42</v>
      </c>
      <c r="AE48" s="43">
        <f t="shared" si="48"/>
        <v>273.75</v>
      </c>
      <c r="AF48" s="43">
        <f t="shared" si="48"/>
        <v>352.95000000000005</v>
      </c>
      <c r="AG48" s="43">
        <f t="shared" si="48"/>
        <v>445.93</v>
      </c>
      <c r="AH48" s="43">
        <f t="shared" ref="AH48:BM48" si="49">AH21</f>
        <v>567.70000000000005</v>
      </c>
      <c r="AI48" s="43">
        <f t="shared" si="49"/>
        <v>654.57999999999993</v>
      </c>
      <c r="AJ48" s="43">
        <f t="shared" si="49"/>
        <v>744.76</v>
      </c>
      <c r="AK48" s="43">
        <f t="shared" si="49"/>
        <v>818.61</v>
      </c>
      <c r="AL48" s="43">
        <f t="shared" si="49"/>
        <v>887.34</v>
      </c>
      <c r="AM48" s="43">
        <f t="shared" si="49"/>
        <v>955.09</v>
      </c>
      <c r="AN48" s="43">
        <f t="shared" si="49"/>
        <v>1022.75</v>
      </c>
      <c r="AO48" s="43">
        <f t="shared" si="49"/>
        <v>1132.82</v>
      </c>
      <c r="AP48" s="43">
        <f t="shared" si="49"/>
        <v>1210.6199999999999</v>
      </c>
      <c r="AQ48" s="43">
        <f t="shared" si="49"/>
        <v>1300.27</v>
      </c>
      <c r="AR48" s="43">
        <f t="shared" si="49"/>
        <v>1349.45</v>
      </c>
      <c r="AS48" s="43">
        <f t="shared" si="49"/>
        <v>1370.31</v>
      </c>
      <c r="AT48" s="43">
        <f t="shared" si="49"/>
        <v>1399.74</v>
      </c>
      <c r="AU48" s="43">
        <f t="shared" si="49"/>
        <v>1426.23</v>
      </c>
      <c r="AV48" s="43">
        <f t="shared" si="49"/>
        <v>1428.22</v>
      </c>
      <c r="AW48" s="43">
        <f t="shared" si="49"/>
        <v>1412.54</v>
      </c>
      <c r="AX48" s="43">
        <f t="shared" si="49"/>
        <v>1418.55</v>
      </c>
      <c r="AY48" s="43">
        <f t="shared" si="49"/>
        <v>1408.29</v>
      </c>
      <c r="AZ48" s="43">
        <f t="shared" si="49"/>
        <v>1423.4399999999998</v>
      </c>
      <c r="BA48" s="43">
        <f t="shared" si="49"/>
        <v>1449.76</v>
      </c>
      <c r="BB48" s="43">
        <f t="shared" si="49"/>
        <v>1422.6399999999999</v>
      </c>
      <c r="BC48" s="43">
        <f t="shared" si="49"/>
        <v>1437.82</v>
      </c>
      <c r="BD48" s="43">
        <f t="shared" si="49"/>
        <v>1456.25</v>
      </c>
      <c r="BE48" s="43">
        <f t="shared" si="49"/>
        <v>1450.3400000000001</v>
      </c>
      <c r="BF48" s="43">
        <f t="shared" si="49"/>
        <v>1387.84</v>
      </c>
      <c r="BG48" s="43">
        <f t="shared" si="49"/>
        <v>1358.17</v>
      </c>
      <c r="BH48" s="43">
        <f t="shared" si="49"/>
        <v>1325.3500000000001</v>
      </c>
      <c r="BI48" s="43">
        <f t="shared" si="49"/>
        <v>1299.8899999999999</v>
      </c>
      <c r="BJ48" s="43">
        <f t="shared" si="49"/>
        <v>1247.26</v>
      </c>
      <c r="BK48" s="43">
        <f t="shared" si="49"/>
        <v>1193.8499999999999</v>
      </c>
      <c r="BL48" s="43">
        <f t="shared" si="49"/>
        <v>1103.19</v>
      </c>
      <c r="BM48" s="43">
        <f t="shared" si="49"/>
        <v>1030.25</v>
      </c>
      <c r="BN48" s="43">
        <f t="shared" ref="BN48:CS48" si="50">BN21</f>
        <v>954.17</v>
      </c>
      <c r="BO48" s="43">
        <f t="shared" si="50"/>
        <v>860.68000000000006</v>
      </c>
      <c r="BP48" s="43">
        <f t="shared" si="50"/>
        <v>698.15000000000009</v>
      </c>
      <c r="BQ48" s="43">
        <f t="shared" si="50"/>
        <v>685.1</v>
      </c>
      <c r="BR48" s="43">
        <f t="shared" si="50"/>
        <v>636.56999999999994</v>
      </c>
      <c r="BS48" s="43">
        <f t="shared" si="50"/>
        <v>517.5</v>
      </c>
      <c r="BT48" s="43">
        <f t="shared" si="50"/>
        <v>412.54</v>
      </c>
      <c r="BU48" s="43">
        <f t="shared" si="50"/>
        <v>307.83000000000004</v>
      </c>
      <c r="BV48" s="43">
        <f t="shared" si="50"/>
        <v>203.46</v>
      </c>
      <c r="BW48" s="43">
        <f t="shared" si="50"/>
        <v>137.56</v>
      </c>
      <c r="BX48" s="43">
        <f t="shared" si="50"/>
        <v>87.1</v>
      </c>
      <c r="BY48" s="43">
        <f t="shared" si="50"/>
        <v>31.73</v>
      </c>
      <c r="BZ48" s="43">
        <f t="shared" si="50"/>
        <v>16.37</v>
      </c>
      <c r="CA48" s="43">
        <f t="shared" si="50"/>
        <v>2.72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46251.72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2.6728280145614143</v>
      </c>
      <c r="Y49" s="1">
        <v>4.9265714972229553</v>
      </c>
      <c r="Z49" s="1">
        <v>7.5900865221865939</v>
      </c>
      <c r="AA49" s="1">
        <v>29.019275586666783</v>
      </c>
      <c r="AB49" s="1">
        <v>69.540093326585648</v>
      </c>
      <c r="AC49" s="1">
        <v>127.70902635428804</v>
      </c>
      <c r="AD49" s="1">
        <v>210.17554924258533</v>
      </c>
      <c r="AE49" s="1">
        <v>331.03952824250877</v>
      </c>
      <c r="AF49" s="1">
        <v>446.62304214049385</v>
      </c>
      <c r="AG49" s="1">
        <v>548.72134710090074</v>
      </c>
      <c r="AH49" s="1">
        <v>694.92597079636994</v>
      </c>
      <c r="AI49" s="1">
        <v>865.94039878031163</v>
      </c>
      <c r="AJ49" s="1">
        <v>994.49690718799695</v>
      </c>
      <c r="AK49" s="1">
        <v>1130.5410592322937</v>
      </c>
      <c r="AL49" s="1">
        <v>1290.1657009381565</v>
      </c>
      <c r="AM49" s="1">
        <v>1400.971651172483</v>
      </c>
      <c r="AN49" s="1">
        <v>1471.4989213964329</v>
      </c>
      <c r="AO49" s="1">
        <v>1537.6304605302328</v>
      </c>
      <c r="AP49" s="1">
        <v>1596.0880962354663</v>
      </c>
      <c r="AQ49" s="1">
        <v>1687.7558528463653</v>
      </c>
      <c r="AR49" s="1">
        <v>1639.7872384027523</v>
      </c>
      <c r="AS49" s="1">
        <v>1680.7351549808202</v>
      </c>
      <c r="AT49" s="1">
        <v>1769.9736940869775</v>
      </c>
      <c r="AU49" s="1">
        <v>1786.8088716073694</v>
      </c>
      <c r="AV49" s="1">
        <v>1787.3393332539488</v>
      </c>
      <c r="AW49" s="1">
        <v>1747.3499701775947</v>
      </c>
      <c r="AX49" s="1">
        <v>1721.5993144567965</v>
      </c>
      <c r="AY49" s="1">
        <v>1682.0845749589612</v>
      </c>
      <c r="AZ49" s="1">
        <v>1676.3239476040012</v>
      </c>
      <c r="BA49" s="1">
        <v>1662.8576668566227</v>
      </c>
      <c r="BB49" s="1">
        <v>1545.4674351030444</v>
      </c>
      <c r="BC49" s="1">
        <v>1567.8119686721216</v>
      </c>
      <c r="BD49" s="1">
        <v>1521.7269498324417</v>
      </c>
      <c r="BE49" s="1">
        <v>1513.6118172742429</v>
      </c>
      <c r="BF49" s="1">
        <v>1432.3581219008088</v>
      </c>
      <c r="BG49" s="1">
        <v>1391.9592796586744</v>
      </c>
      <c r="BH49" s="1">
        <v>1365.4827290530829</v>
      </c>
      <c r="BI49" s="1">
        <v>1362.3651035863438</v>
      </c>
      <c r="BJ49" s="1">
        <v>1341.3802255126689</v>
      </c>
      <c r="BK49" s="1">
        <v>1283.3856496818944</v>
      </c>
      <c r="BL49" s="1">
        <v>1152.8641235934033</v>
      </c>
      <c r="BM49" s="1">
        <v>1082.3018835427106</v>
      </c>
      <c r="BN49" s="1">
        <v>1109.9868574095653</v>
      </c>
      <c r="BO49" s="1">
        <v>1024.5767581397624</v>
      </c>
      <c r="BP49" s="1">
        <v>891.70005438203304</v>
      </c>
      <c r="BQ49" s="1">
        <v>773.6432828354782</v>
      </c>
      <c r="BR49" s="1">
        <v>657.64380087351492</v>
      </c>
      <c r="BS49" s="1">
        <v>538.91678113650482</v>
      </c>
      <c r="BT49" s="1">
        <v>370.02354614445744</v>
      </c>
      <c r="BU49" s="1">
        <v>198.92407752549525</v>
      </c>
      <c r="BV49" s="1">
        <v>103.57196343060791</v>
      </c>
      <c r="BW49" s="1">
        <v>50.101052236520914</v>
      </c>
      <c r="BX49" s="1">
        <v>21.764448184501283</v>
      </c>
      <c r="BY49" s="1">
        <v>11.133567163671314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53915.593610403492</v>
      </c>
      <c r="CU49" s="151"/>
    </row>
    <row r="50" spans="1:102">
      <c r="A50" s="30" t="s">
        <v>50</v>
      </c>
      <c r="B50" s="45">
        <v>91.86</v>
      </c>
      <c r="C50" s="1">
        <v>95.42</v>
      </c>
      <c r="D50" s="1">
        <v>91.96</v>
      </c>
      <c r="E50" s="1">
        <v>87.62</v>
      </c>
      <c r="F50" s="1">
        <v>85.75</v>
      </c>
      <c r="G50" s="1">
        <v>87.36</v>
      </c>
      <c r="H50" s="1">
        <v>86</v>
      </c>
      <c r="I50" s="1">
        <v>83.4</v>
      </c>
      <c r="J50" s="1">
        <v>83.93</v>
      </c>
      <c r="K50" s="1">
        <v>87.43</v>
      </c>
      <c r="L50" s="1">
        <v>89.94</v>
      </c>
      <c r="M50" s="1">
        <v>88.93</v>
      </c>
      <c r="N50" s="1">
        <v>85.34</v>
      </c>
      <c r="O50" s="1">
        <v>83.93</v>
      </c>
      <c r="P50" s="1">
        <v>78.89</v>
      </c>
      <c r="Q50" s="1">
        <v>78.3</v>
      </c>
      <c r="R50" s="1">
        <v>75.73</v>
      </c>
      <c r="S50" s="1">
        <v>78.64</v>
      </c>
      <c r="T50" s="1">
        <v>79.510000000000005</v>
      </c>
      <c r="U50" s="1">
        <v>79.09</v>
      </c>
      <c r="V50" s="1">
        <v>78.069999999999993</v>
      </c>
      <c r="W50" s="1">
        <v>84.44</v>
      </c>
      <c r="X50" s="1">
        <v>86.78</v>
      </c>
      <c r="Y50" s="1">
        <v>90.2</v>
      </c>
      <c r="Z50" s="1">
        <v>85</v>
      </c>
      <c r="AA50" s="1">
        <v>82.14</v>
      </c>
      <c r="AB50" s="1">
        <v>82.17</v>
      </c>
      <c r="AC50" s="1">
        <v>79.53</v>
      </c>
      <c r="AD50" s="1">
        <v>85.32</v>
      </c>
      <c r="AE50" s="1">
        <v>79.52</v>
      </c>
      <c r="AF50" s="1">
        <v>75.680000000000007</v>
      </c>
      <c r="AG50" s="1">
        <v>70.569999999999993</v>
      </c>
      <c r="AH50" s="1">
        <v>69.22</v>
      </c>
      <c r="AI50" s="1">
        <v>69.78</v>
      </c>
      <c r="AJ50" s="1">
        <v>69.040000000000006</v>
      </c>
      <c r="AK50" s="1">
        <v>68.180000000000007</v>
      </c>
      <c r="AL50" s="1">
        <v>70.39</v>
      </c>
      <c r="AM50" s="1">
        <v>68.81</v>
      </c>
      <c r="AN50" s="1">
        <v>67.53</v>
      </c>
      <c r="AO50" s="1">
        <v>72.489999999999995</v>
      </c>
      <c r="AP50" s="1">
        <v>74.94</v>
      </c>
      <c r="AQ50" s="1">
        <v>82.85</v>
      </c>
      <c r="AR50" s="1">
        <v>83.79</v>
      </c>
      <c r="AS50" s="1">
        <v>84.27</v>
      </c>
      <c r="AT50" s="1">
        <v>90.17</v>
      </c>
      <c r="AU50" s="1">
        <v>94.73</v>
      </c>
      <c r="AV50" s="1">
        <v>103.05</v>
      </c>
      <c r="AW50" s="1">
        <v>99.98</v>
      </c>
      <c r="AX50" s="1">
        <v>95.88</v>
      </c>
      <c r="AY50" s="1">
        <v>97.42</v>
      </c>
      <c r="AZ50" s="1">
        <v>96.6</v>
      </c>
      <c r="BA50" s="1">
        <v>87.16</v>
      </c>
      <c r="BB50" s="1">
        <v>86.64</v>
      </c>
      <c r="BC50" s="1">
        <v>79.83</v>
      </c>
      <c r="BD50" s="1">
        <v>83.43</v>
      </c>
      <c r="BE50" s="1">
        <v>82.96</v>
      </c>
      <c r="BF50" s="1">
        <v>82.55</v>
      </c>
      <c r="BG50" s="1">
        <v>76.03</v>
      </c>
      <c r="BH50" s="1">
        <v>82.7</v>
      </c>
      <c r="BI50" s="1">
        <v>76.78</v>
      </c>
      <c r="BJ50" s="1">
        <v>69.37</v>
      </c>
      <c r="BK50" s="1">
        <v>63.78</v>
      </c>
      <c r="BL50" s="1">
        <v>59.08</v>
      </c>
      <c r="BM50" s="1">
        <v>58.96</v>
      </c>
      <c r="BN50" s="1">
        <v>51.87</v>
      </c>
      <c r="BO50" s="1">
        <v>45.74</v>
      </c>
      <c r="BP50" s="1">
        <v>40.39</v>
      </c>
      <c r="BQ50" s="1">
        <v>42.67</v>
      </c>
      <c r="BR50" s="1">
        <v>46.71</v>
      </c>
      <c r="BS50" s="1">
        <v>49.69</v>
      </c>
      <c r="BT50" s="1">
        <v>49.87</v>
      </c>
      <c r="BU50" s="1">
        <v>50.27</v>
      </c>
      <c r="BV50" s="1">
        <v>52.08</v>
      </c>
      <c r="BW50" s="1">
        <v>49.5</v>
      </c>
      <c r="BX50" s="1">
        <v>71.36</v>
      </c>
      <c r="BY50" s="1">
        <v>117.77</v>
      </c>
      <c r="BZ50" s="1">
        <v>116.23</v>
      </c>
      <c r="CA50" s="1">
        <v>97.24</v>
      </c>
      <c r="CB50" s="1">
        <v>86.56</v>
      </c>
      <c r="CC50" s="1">
        <v>77.239999999999995</v>
      </c>
      <c r="CD50" s="1">
        <v>65.72</v>
      </c>
      <c r="CE50" s="1">
        <v>57.18</v>
      </c>
      <c r="CF50" s="1">
        <v>59.49</v>
      </c>
      <c r="CG50" s="1">
        <v>61.76</v>
      </c>
      <c r="CH50" s="1">
        <v>56.49</v>
      </c>
      <c r="CI50" s="1">
        <v>59.14</v>
      </c>
      <c r="CJ50" s="1">
        <v>61.95</v>
      </c>
      <c r="CK50" s="1">
        <v>63.74</v>
      </c>
      <c r="CL50" s="1">
        <v>67.14</v>
      </c>
      <c r="CM50" s="1">
        <v>69.260000000000005</v>
      </c>
      <c r="CN50" s="1">
        <v>71.73</v>
      </c>
      <c r="CO50" s="1">
        <v>72.92</v>
      </c>
      <c r="CP50" s="1">
        <v>75.97</v>
      </c>
      <c r="CQ50" s="1">
        <v>75.06</v>
      </c>
      <c r="CR50" s="1">
        <v>69.06</v>
      </c>
      <c r="CS50" s="93">
        <v>73.41</v>
      </c>
      <c r="CT50" s="30">
        <f t="shared" si="51"/>
        <v>7332.0500000000011</v>
      </c>
      <c r="CU50" s="151"/>
    </row>
    <row r="51" spans="1:102">
      <c r="A51" s="56" t="s">
        <v>42</v>
      </c>
      <c r="B51" s="45">
        <f t="shared" ref="B51:AG51" si="52">B24</f>
        <v>21.67</v>
      </c>
      <c r="C51" s="1">
        <f t="shared" si="52"/>
        <v>21.06</v>
      </c>
      <c r="D51" s="1">
        <f t="shared" si="52"/>
        <v>20.43</v>
      </c>
      <c r="E51" s="1">
        <f t="shared" si="52"/>
        <v>18.489999999999998</v>
      </c>
      <c r="F51" s="1">
        <f t="shared" si="52"/>
        <v>17.3</v>
      </c>
      <c r="G51" s="1">
        <f t="shared" si="52"/>
        <v>17.010000000000002</v>
      </c>
      <c r="H51" s="1">
        <f t="shared" si="52"/>
        <v>17.54</v>
      </c>
      <c r="I51" s="1">
        <f t="shared" si="52"/>
        <v>17.32</v>
      </c>
      <c r="J51" s="1">
        <f t="shared" si="52"/>
        <v>19.170000000000002</v>
      </c>
      <c r="K51" s="1">
        <f t="shared" si="52"/>
        <v>19.93</v>
      </c>
      <c r="L51" s="1">
        <f t="shared" si="52"/>
        <v>19.45</v>
      </c>
      <c r="M51" s="1">
        <f t="shared" si="52"/>
        <v>16.260000000000002</v>
      </c>
      <c r="N51" s="1">
        <f t="shared" si="52"/>
        <v>16.579999999999998</v>
      </c>
      <c r="O51" s="1">
        <f t="shared" si="52"/>
        <v>14.96</v>
      </c>
      <c r="P51" s="1">
        <f t="shared" si="52"/>
        <v>15.58</v>
      </c>
      <c r="Q51" s="1">
        <f t="shared" si="52"/>
        <v>18.440000000000001</v>
      </c>
      <c r="R51" s="1">
        <f t="shared" si="52"/>
        <v>16.850000000000001</v>
      </c>
      <c r="S51" s="1">
        <f t="shared" si="52"/>
        <v>15.41</v>
      </c>
      <c r="T51" s="1">
        <f t="shared" si="52"/>
        <v>18.43</v>
      </c>
      <c r="U51" s="1">
        <f t="shared" si="52"/>
        <v>20.84</v>
      </c>
      <c r="V51" s="1">
        <f t="shared" si="52"/>
        <v>19.010000000000002</v>
      </c>
      <c r="W51" s="1">
        <f t="shared" si="52"/>
        <v>20.11</v>
      </c>
      <c r="X51" s="1">
        <f t="shared" si="52"/>
        <v>19.09</v>
      </c>
      <c r="Y51" s="1">
        <f t="shared" si="52"/>
        <v>19.87</v>
      </c>
      <c r="Z51" s="1">
        <f t="shared" si="52"/>
        <v>21.84</v>
      </c>
      <c r="AA51" s="1">
        <f t="shared" si="52"/>
        <v>19.91</v>
      </c>
      <c r="AB51" s="1">
        <f t="shared" si="52"/>
        <v>19.149999999999999</v>
      </c>
      <c r="AC51" s="1">
        <f t="shared" si="52"/>
        <v>18.47</v>
      </c>
      <c r="AD51" s="1">
        <f t="shared" si="52"/>
        <v>16.7</v>
      </c>
      <c r="AE51" s="1">
        <f t="shared" si="52"/>
        <v>16.010000000000002</v>
      </c>
      <c r="AF51" s="1">
        <f t="shared" si="52"/>
        <v>16.170000000000002</v>
      </c>
      <c r="AG51" s="1">
        <f t="shared" si="52"/>
        <v>19.16</v>
      </c>
      <c r="AH51" s="1">
        <f t="shared" ref="AH51:BM51" si="53">AH24</f>
        <v>19.22</v>
      </c>
      <c r="AI51" s="1">
        <f t="shared" si="53"/>
        <v>20.46</v>
      </c>
      <c r="AJ51" s="1">
        <f t="shared" si="53"/>
        <v>20.149999999999999</v>
      </c>
      <c r="AK51" s="1">
        <f t="shared" si="53"/>
        <v>19.91</v>
      </c>
      <c r="AL51" s="1">
        <f t="shared" si="53"/>
        <v>19.39</v>
      </c>
      <c r="AM51" s="1">
        <f t="shared" si="53"/>
        <v>18.850000000000001</v>
      </c>
      <c r="AN51" s="1">
        <f t="shared" si="53"/>
        <v>17.649999999999999</v>
      </c>
      <c r="AO51" s="1">
        <f t="shared" si="53"/>
        <v>18.440000000000001</v>
      </c>
      <c r="AP51" s="1">
        <f t="shared" si="53"/>
        <v>18.809999999999999</v>
      </c>
      <c r="AQ51" s="1">
        <f t="shared" si="53"/>
        <v>17.100000000000001</v>
      </c>
      <c r="AR51" s="1">
        <f t="shared" si="53"/>
        <v>14.94</v>
      </c>
      <c r="AS51" s="1">
        <f t="shared" si="53"/>
        <v>17.260000000000002</v>
      </c>
      <c r="AT51" s="1">
        <f t="shared" si="53"/>
        <v>16.2</v>
      </c>
      <c r="AU51" s="1">
        <f t="shared" si="53"/>
        <v>17.350000000000001</v>
      </c>
      <c r="AV51" s="1">
        <f t="shared" si="53"/>
        <v>17.21</v>
      </c>
      <c r="AW51" s="1">
        <f t="shared" si="53"/>
        <v>17.63</v>
      </c>
      <c r="AX51" s="1">
        <f t="shared" si="53"/>
        <v>19.649999999999999</v>
      </c>
      <c r="AY51" s="1">
        <f t="shared" si="53"/>
        <v>18.34</v>
      </c>
      <c r="AZ51" s="1">
        <f t="shared" si="53"/>
        <v>20.16</v>
      </c>
      <c r="BA51" s="1">
        <f t="shared" si="53"/>
        <v>21.02</v>
      </c>
      <c r="BB51" s="1">
        <f t="shared" si="53"/>
        <v>20.170000000000002</v>
      </c>
      <c r="BC51" s="1">
        <f t="shared" si="53"/>
        <v>21.1</v>
      </c>
      <c r="BD51" s="1">
        <f t="shared" si="53"/>
        <v>20.34</v>
      </c>
      <c r="BE51" s="1">
        <f t="shared" si="53"/>
        <v>18.21</v>
      </c>
      <c r="BF51" s="1">
        <f t="shared" si="53"/>
        <v>18.920000000000002</v>
      </c>
      <c r="BG51" s="1">
        <f t="shared" si="53"/>
        <v>16.88</v>
      </c>
      <c r="BH51" s="1">
        <f t="shared" si="53"/>
        <v>15.85</v>
      </c>
      <c r="BI51" s="1">
        <f t="shared" si="53"/>
        <v>18.98</v>
      </c>
      <c r="BJ51" s="1">
        <f t="shared" si="53"/>
        <v>18.739999999999998</v>
      </c>
      <c r="BK51" s="1">
        <f t="shared" si="53"/>
        <v>19.190000000000001</v>
      </c>
      <c r="BL51" s="1">
        <f t="shared" si="53"/>
        <v>22.44</v>
      </c>
      <c r="BM51" s="1">
        <f t="shared" si="53"/>
        <v>22.97</v>
      </c>
      <c r="BN51" s="1">
        <f t="shared" ref="BN51:CS51" si="54">BN24</f>
        <v>21.75</v>
      </c>
      <c r="BO51" s="1">
        <f t="shared" si="54"/>
        <v>22.79</v>
      </c>
      <c r="BP51" s="1">
        <f t="shared" si="54"/>
        <v>22.03</v>
      </c>
      <c r="BQ51" s="1">
        <f t="shared" si="54"/>
        <v>19.66</v>
      </c>
      <c r="BR51" s="1">
        <f t="shared" si="54"/>
        <v>21.41</v>
      </c>
      <c r="BS51" s="1">
        <f t="shared" si="54"/>
        <v>19.940000000000001</v>
      </c>
      <c r="BT51" s="1">
        <f t="shared" si="54"/>
        <v>18.98</v>
      </c>
      <c r="BU51" s="1">
        <f t="shared" si="54"/>
        <v>18.25</v>
      </c>
      <c r="BV51" s="1">
        <f t="shared" si="54"/>
        <v>16.350000000000001</v>
      </c>
      <c r="BW51" s="1">
        <f t="shared" si="54"/>
        <v>15.76</v>
      </c>
      <c r="BX51" s="1">
        <f t="shared" si="54"/>
        <v>17.13</v>
      </c>
      <c r="BY51" s="1">
        <f t="shared" si="54"/>
        <v>17.43</v>
      </c>
      <c r="BZ51" s="1">
        <f t="shared" si="54"/>
        <v>19.73</v>
      </c>
      <c r="CA51" s="1">
        <f t="shared" si="54"/>
        <v>17.600000000000001</v>
      </c>
      <c r="CB51" s="1">
        <f t="shared" si="54"/>
        <v>14.02</v>
      </c>
      <c r="CC51" s="1">
        <f t="shared" si="54"/>
        <v>14.13</v>
      </c>
      <c r="CD51" s="1">
        <f t="shared" si="54"/>
        <v>12.64</v>
      </c>
      <c r="CE51" s="1">
        <f t="shared" si="54"/>
        <v>13.22</v>
      </c>
      <c r="CF51" s="1">
        <f t="shared" si="54"/>
        <v>16.420000000000002</v>
      </c>
      <c r="CG51" s="1">
        <f t="shared" si="54"/>
        <v>18.03</v>
      </c>
      <c r="CH51" s="1">
        <f t="shared" si="54"/>
        <v>15.34</v>
      </c>
      <c r="CI51" s="1">
        <f t="shared" si="54"/>
        <v>13.2</v>
      </c>
      <c r="CJ51" s="1">
        <f t="shared" si="54"/>
        <v>13.89</v>
      </c>
      <c r="CK51" s="1">
        <f t="shared" si="54"/>
        <v>12.03</v>
      </c>
      <c r="CL51" s="1">
        <f t="shared" si="54"/>
        <v>9.1199999999999992</v>
      </c>
      <c r="CM51" s="1">
        <f t="shared" si="54"/>
        <v>11.21</v>
      </c>
      <c r="CN51" s="1">
        <f t="shared" si="54"/>
        <v>11.3</v>
      </c>
      <c r="CO51" s="1">
        <f t="shared" si="54"/>
        <v>11.25</v>
      </c>
      <c r="CP51" s="1">
        <f t="shared" si="54"/>
        <v>13.8</v>
      </c>
      <c r="CQ51" s="1">
        <f t="shared" si="54"/>
        <v>14.12</v>
      </c>
      <c r="CR51" s="1">
        <f t="shared" si="54"/>
        <v>15.7</v>
      </c>
      <c r="CS51" s="93">
        <f t="shared" si="54"/>
        <v>15.85</v>
      </c>
      <c r="CT51" s="30">
        <f t="shared" si="51"/>
        <v>1705.8200000000004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5740.0577209677413</v>
      </c>
      <c r="C53" s="103">
        <f t="shared" si="55"/>
        <v>5690.7477209677409</v>
      </c>
      <c r="D53" s="103">
        <f t="shared" si="55"/>
        <v>5868.5777209677417</v>
      </c>
      <c r="E53" s="103">
        <f t="shared" si="55"/>
        <v>5867.3077209677413</v>
      </c>
      <c r="F53" s="103">
        <f t="shared" si="55"/>
        <v>5863.797720967742</v>
      </c>
      <c r="G53" s="103">
        <f t="shared" si="55"/>
        <v>5864.9977209677418</v>
      </c>
      <c r="H53" s="103">
        <f t="shared" si="55"/>
        <v>5850.8577209677414</v>
      </c>
      <c r="I53" s="103">
        <f t="shared" si="55"/>
        <v>5863.0377209677417</v>
      </c>
      <c r="J53" s="103">
        <f t="shared" si="55"/>
        <v>5707.507720967742</v>
      </c>
      <c r="K53" s="103">
        <f t="shared" si="55"/>
        <v>5593.877720967741</v>
      </c>
      <c r="L53" s="103">
        <f t="shared" si="55"/>
        <v>5598.9077209677416</v>
      </c>
      <c r="M53" s="103">
        <f t="shared" si="55"/>
        <v>5549.2077209677409</v>
      </c>
      <c r="N53" s="103">
        <f t="shared" si="55"/>
        <v>5291.1177209677417</v>
      </c>
      <c r="O53" s="103">
        <f t="shared" si="55"/>
        <v>5221.0877209677419</v>
      </c>
      <c r="P53" s="103">
        <f t="shared" si="55"/>
        <v>5126.9877209677416</v>
      </c>
      <c r="Q53" s="103">
        <f t="shared" si="55"/>
        <v>5071.2577209677411</v>
      </c>
      <c r="R53" s="103">
        <f t="shared" si="55"/>
        <v>5036.9777209677413</v>
      </c>
      <c r="S53" s="103">
        <f t="shared" si="55"/>
        <v>5010.5277209677415</v>
      </c>
      <c r="T53" s="103">
        <f t="shared" si="55"/>
        <v>5001.4177209677409</v>
      </c>
      <c r="U53" s="103">
        <f t="shared" si="55"/>
        <v>5003.4077209677416</v>
      </c>
      <c r="V53" s="103">
        <f t="shared" si="55"/>
        <v>4999.5577209677413</v>
      </c>
      <c r="W53" s="103">
        <f t="shared" si="55"/>
        <v>5103.0277209677415</v>
      </c>
      <c r="X53" s="103">
        <f t="shared" si="55"/>
        <v>5238.2305489823029</v>
      </c>
      <c r="Y53" s="103">
        <f t="shared" si="55"/>
        <v>5342.9842924649647</v>
      </c>
      <c r="Z53" s="103">
        <f t="shared" si="55"/>
        <v>5686.5778074899281</v>
      </c>
      <c r="AA53" s="103">
        <f t="shared" si="55"/>
        <v>5912.6469965544084</v>
      </c>
      <c r="AB53" s="103">
        <f t="shared" si="55"/>
        <v>6084.607814294327</v>
      </c>
      <c r="AC53" s="103">
        <f t="shared" si="55"/>
        <v>6326.4267473220298</v>
      </c>
      <c r="AD53" s="103">
        <f t="shared" si="55"/>
        <v>6474.993270210327</v>
      </c>
      <c r="AE53" s="103">
        <f t="shared" si="55"/>
        <v>6588.7072492102498</v>
      </c>
      <c r="AF53" s="103">
        <f t="shared" si="55"/>
        <v>6610.6407631082348</v>
      </c>
      <c r="AG53" s="103">
        <f t="shared" si="55"/>
        <v>6679.2690680686419</v>
      </c>
      <c r="AH53" s="103">
        <f t="shared" ref="AH53:BM53" si="56">SUM(AH30,AH40,AH42,AH47,-AH52)</f>
        <v>6943.5536917641111</v>
      </c>
      <c r="AI53" s="103">
        <f t="shared" si="56"/>
        <v>7203.1481197480525</v>
      </c>
      <c r="AJ53" s="103">
        <f t="shared" si="56"/>
        <v>7321.3646281557394</v>
      </c>
      <c r="AK53" s="103">
        <f t="shared" si="56"/>
        <v>7415.5187802000355</v>
      </c>
      <c r="AL53" s="103">
        <f t="shared" si="56"/>
        <v>7766.9834219058976</v>
      </c>
      <c r="AM53" s="103">
        <f t="shared" si="56"/>
        <v>7848.9593721402243</v>
      </c>
      <c r="AN53" s="103">
        <f t="shared" si="56"/>
        <v>7968.6466423641741</v>
      </c>
      <c r="AO53" s="103">
        <f t="shared" si="56"/>
        <v>8077.0081814979749</v>
      </c>
      <c r="AP53" s="103">
        <f t="shared" si="56"/>
        <v>7924.0858172032076</v>
      </c>
      <c r="AQ53" s="103">
        <f t="shared" si="56"/>
        <v>8030.5835738141068</v>
      </c>
      <c r="AR53" s="103">
        <f t="shared" si="56"/>
        <v>7903.8849593704945</v>
      </c>
      <c r="AS53" s="103">
        <f t="shared" si="56"/>
        <v>7953.3728759485621</v>
      </c>
      <c r="AT53" s="103">
        <f t="shared" si="56"/>
        <v>7955.1814150547189</v>
      </c>
      <c r="AU53" s="103">
        <f t="shared" si="56"/>
        <v>8008.2165925751106</v>
      </c>
      <c r="AV53" s="103">
        <f t="shared" si="56"/>
        <v>8018.4870542216904</v>
      </c>
      <c r="AW53" s="103">
        <f t="shared" si="56"/>
        <v>7960.167691145336</v>
      </c>
      <c r="AX53" s="103">
        <f t="shared" si="56"/>
        <v>7962.4270354245382</v>
      </c>
      <c r="AY53" s="103">
        <f t="shared" si="56"/>
        <v>7912.8822959267036</v>
      </c>
      <c r="AZ53" s="103">
        <f t="shared" si="56"/>
        <v>7881.2416685717435</v>
      </c>
      <c r="BA53" s="103">
        <f t="shared" si="56"/>
        <v>7862.6653878243642</v>
      </c>
      <c r="BB53" s="103">
        <f t="shared" si="56"/>
        <v>7708.7451560707859</v>
      </c>
      <c r="BC53" s="103">
        <f t="shared" si="56"/>
        <v>7743.7796896398631</v>
      </c>
      <c r="BD53" s="103">
        <f t="shared" si="56"/>
        <v>7723.764670800183</v>
      </c>
      <c r="BE53" s="103">
        <f t="shared" si="56"/>
        <v>7705.009538241984</v>
      </c>
      <c r="BF53" s="103">
        <f t="shared" si="56"/>
        <v>7375.1158428685503</v>
      </c>
      <c r="BG53" s="103">
        <f t="shared" si="56"/>
        <v>7295.0570006264161</v>
      </c>
      <c r="BH53" s="103">
        <f t="shared" si="56"/>
        <v>7240.9604500208243</v>
      </c>
      <c r="BI53" s="103">
        <f t="shared" si="56"/>
        <v>7283.4528245540851</v>
      </c>
      <c r="BJ53" s="103">
        <f t="shared" si="56"/>
        <v>7197.28794648041</v>
      </c>
      <c r="BK53" s="103">
        <f t="shared" si="56"/>
        <v>7080.7433706496358</v>
      </c>
      <c r="BL53" s="103">
        <f t="shared" si="56"/>
        <v>6882.5218445611445</v>
      </c>
      <c r="BM53" s="103">
        <f t="shared" si="56"/>
        <v>6737.429604510452</v>
      </c>
      <c r="BN53" s="103">
        <f t="shared" ref="BN53:CS53" si="57">SUM(BN30,BN40,BN42,BN47,-BN52)</f>
        <v>7101.1945783773072</v>
      </c>
      <c r="BO53" s="103">
        <f t="shared" si="57"/>
        <v>7047.3044791075044</v>
      </c>
      <c r="BP53" s="103">
        <f t="shared" si="57"/>
        <v>6809.3577753497757</v>
      </c>
      <c r="BQ53" s="103">
        <f t="shared" si="57"/>
        <v>6787.5810038032196</v>
      </c>
      <c r="BR53" s="103">
        <f t="shared" si="57"/>
        <v>6507.4715218412566</v>
      </c>
      <c r="BS53" s="103">
        <f t="shared" si="57"/>
        <v>6230.3745021042469</v>
      </c>
      <c r="BT53" s="103">
        <f t="shared" si="57"/>
        <v>6141.9612671121995</v>
      </c>
      <c r="BU53" s="103">
        <f t="shared" si="57"/>
        <v>5929.7217984932367</v>
      </c>
      <c r="BV53" s="103">
        <f t="shared" si="57"/>
        <v>5884.6796843983502</v>
      </c>
      <c r="BW53" s="103">
        <f t="shared" si="57"/>
        <v>5800.968773204263</v>
      </c>
      <c r="BX53" s="103">
        <f t="shared" si="57"/>
        <v>5982.6421691522428</v>
      </c>
      <c r="BY53" s="103">
        <f t="shared" si="57"/>
        <v>6165.571288131413</v>
      </c>
      <c r="BZ53" s="103">
        <f t="shared" si="57"/>
        <v>6724.3777209677419</v>
      </c>
      <c r="CA53" s="103">
        <f t="shared" si="57"/>
        <v>6551.4577209677418</v>
      </c>
      <c r="CB53" s="103">
        <f t="shared" si="57"/>
        <v>6525.9577209677418</v>
      </c>
      <c r="CC53" s="103">
        <f t="shared" si="57"/>
        <v>6519.7477209677418</v>
      </c>
      <c r="CD53" s="103">
        <f t="shared" si="57"/>
        <v>6521.6177209677417</v>
      </c>
      <c r="CE53" s="103">
        <f t="shared" si="57"/>
        <v>6529.5777209677408</v>
      </c>
      <c r="CF53" s="103">
        <f t="shared" si="57"/>
        <v>6478.3977209677414</v>
      </c>
      <c r="CG53" s="103">
        <f t="shared" si="57"/>
        <v>6422.2077209677418</v>
      </c>
      <c r="CH53" s="103">
        <f t="shared" si="57"/>
        <v>6318.5377209677417</v>
      </c>
      <c r="CI53" s="103">
        <f t="shared" si="57"/>
        <v>6220.8377209677419</v>
      </c>
      <c r="CJ53" s="103">
        <f t="shared" si="57"/>
        <v>6063.4977209677418</v>
      </c>
      <c r="CK53" s="103">
        <f t="shared" si="57"/>
        <v>6030.5577209677413</v>
      </c>
      <c r="CL53" s="103">
        <f t="shared" si="57"/>
        <v>6141.5177209677422</v>
      </c>
      <c r="CM53" s="103">
        <f t="shared" si="57"/>
        <v>6301.4877209677416</v>
      </c>
      <c r="CN53" s="103">
        <f t="shared" si="57"/>
        <v>6293.6777209677412</v>
      </c>
      <c r="CO53" s="103">
        <f t="shared" si="57"/>
        <v>6227.757720967742</v>
      </c>
      <c r="CP53" s="103">
        <f t="shared" si="57"/>
        <v>6351.5877209677428</v>
      </c>
      <c r="CQ53" s="103">
        <f t="shared" si="57"/>
        <v>6355.6177209677417</v>
      </c>
      <c r="CR53" s="103">
        <f t="shared" si="57"/>
        <v>6155.0177209677422</v>
      </c>
      <c r="CS53" s="104">
        <f t="shared" si="57"/>
        <v>6157.7877209677417</v>
      </c>
      <c r="CT53" s="105">
        <f>SUM(B53:CS53)</f>
        <v>628041.63482330658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1663.1800000000003</v>
      </c>
      <c r="C55" s="107">
        <f t="shared" si="58"/>
        <v>1719.5200000000004</v>
      </c>
      <c r="D55" s="107">
        <f t="shared" si="58"/>
        <v>1537.0599999999995</v>
      </c>
      <c r="E55" s="107">
        <f t="shared" si="58"/>
        <v>1540.3900000000003</v>
      </c>
      <c r="F55" s="107">
        <f t="shared" si="58"/>
        <v>1543.1399999999994</v>
      </c>
      <c r="G55" s="107">
        <f t="shared" si="58"/>
        <v>1543.6499999999996</v>
      </c>
      <c r="H55" s="107">
        <f t="shared" si="58"/>
        <v>1548.3900000000003</v>
      </c>
      <c r="I55" s="107">
        <f t="shared" si="58"/>
        <v>1547.9899999999998</v>
      </c>
      <c r="J55" s="107">
        <f t="shared" si="58"/>
        <v>1691.1800000000003</v>
      </c>
      <c r="K55" s="107">
        <f t="shared" si="58"/>
        <v>1801.5700000000006</v>
      </c>
      <c r="L55" s="107">
        <f t="shared" si="58"/>
        <v>1796.0600000000004</v>
      </c>
      <c r="M55" s="107">
        <f t="shared" si="58"/>
        <v>1902.0700000000006</v>
      </c>
      <c r="N55" s="107">
        <f t="shared" si="58"/>
        <v>2196.4800000000005</v>
      </c>
      <c r="O55" s="107">
        <f t="shared" si="58"/>
        <v>2264.8900000000003</v>
      </c>
      <c r="P55" s="107">
        <f t="shared" si="58"/>
        <v>2359.6100000000006</v>
      </c>
      <c r="Q55" s="107">
        <f t="shared" si="58"/>
        <v>2418.2000000000007</v>
      </c>
      <c r="R55" s="107">
        <f t="shared" si="58"/>
        <v>2453.8500000000004</v>
      </c>
      <c r="S55" s="107">
        <f t="shared" si="58"/>
        <v>2478.8600000000006</v>
      </c>
      <c r="T55" s="107">
        <f t="shared" si="58"/>
        <v>2490.9900000000007</v>
      </c>
      <c r="U55" s="107">
        <f t="shared" si="58"/>
        <v>2491.41</v>
      </c>
      <c r="V55" s="107">
        <f t="shared" si="58"/>
        <v>2493.4300000000003</v>
      </c>
      <c r="W55" s="107">
        <f t="shared" si="58"/>
        <v>2391.0600000000004</v>
      </c>
      <c r="X55" s="107">
        <f t="shared" si="58"/>
        <v>5758.8471719854388</v>
      </c>
      <c r="Y55" s="107">
        <f t="shared" si="58"/>
        <v>5659.1734285027769</v>
      </c>
      <c r="Z55" s="107">
        <f t="shared" si="58"/>
        <v>5333.2899134778127</v>
      </c>
      <c r="AA55" s="107">
        <f t="shared" si="58"/>
        <v>5141.8807244133322</v>
      </c>
      <c r="AB55" s="107">
        <f t="shared" si="58"/>
        <v>5013.939906673414</v>
      </c>
      <c r="AC55" s="107">
        <f t="shared" si="58"/>
        <v>4818.4109736457121</v>
      </c>
      <c r="AD55" s="107">
        <f t="shared" si="58"/>
        <v>4721.9644507574139</v>
      </c>
      <c r="AE55" s="107">
        <f t="shared" si="58"/>
        <v>4678.8904717574924</v>
      </c>
      <c r="AF55" s="107">
        <f t="shared" si="58"/>
        <v>4736.3869578595059</v>
      </c>
      <c r="AG55" s="107">
        <f t="shared" si="58"/>
        <v>4763.7286528990999</v>
      </c>
      <c r="AH55" s="107">
        <f t="shared" ref="AH55:BM55" si="59">AH25-AH53</f>
        <v>4620.9040292036316</v>
      </c>
      <c r="AI55" s="107">
        <f t="shared" si="59"/>
        <v>4449.429601219691</v>
      </c>
      <c r="AJ55" s="107">
        <f t="shared" si="59"/>
        <v>4415.5830928120031</v>
      </c>
      <c r="AK55" s="107">
        <f t="shared" si="59"/>
        <v>4395.8889407677061</v>
      </c>
      <c r="AL55" s="107">
        <f t="shared" si="59"/>
        <v>4137.4042990618436</v>
      </c>
      <c r="AM55" s="107">
        <f t="shared" si="59"/>
        <v>4122.6383488275178</v>
      </c>
      <c r="AN55" s="107">
        <f t="shared" si="59"/>
        <v>4073.8410786035674</v>
      </c>
      <c r="AO55" s="107">
        <f t="shared" si="59"/>
        <v>4076.449539469766</v>
      </c>
      <c r="AP55" s="107">
        <f t="shared" si="59"/>
        <v>4315.9619037645352</v>
      </c>
      <c r="AQ55" s="107">
        <f t="shared" si="59"/>
        <v>4297.5941471536353</v>
      </c>
      <c r="AR55" s="107">
        <f t="shared" si="59"/>
        <v>4485.6627615972466</v>
      </c>
      <c r="AS55" s="107">
        <f t="shared" si="59"/>
        <v>4459.3548450191793</v>
      </c>
      <c r="AT55" s="107">
        <f t="shared" si="59"/>
        <v>4485.9163059130215</v>
      </c>
      <c r="AU55" s="107">
        <f t="shared" si="59"/>
        <v>4460.5211283926328</v>
      </c>
      <c r="AV55" s="107">
        <f t="shared" si="59"/>
        <v>4477.3606667460517</v>
      </c>
      <c r="AW55" s="107">
        <f t="shared" si="59"/>
        <v>4520.4200298224059</v>
      </c>
      <c r="AX55" s="107">
        <f t="shared" si="59"/>
        <v>4526.1906855432026</v>
      </c>
      <c r="AY55" s="107">
        <f t="shared" si="59"/>
        <v>4564.1654250410375</v>
      </c>
      <c r="AZ55" s="107">
        <f t="shared" si="59"/>
        <v>4612.7760523959987</v>
      </c>
      <c r="BA55" s="107">
        <f t="shared" si="59"/>
        <v>4528.482333143379</v>
      </c>
      <c r="BB55" s="107">
        <f t="shared" si="59"/>
        <v>4575.9825648969554</v>
      </c>
      <c r="BC55" s="107">
        <f t="shared" si="59"/>
        <v>4517.8280313278792</v>
      </c>
      <c r="BD55" s="107">
        <f t="shared" si="59"/>
        <v>4516.283050167558</v>
      </c>
      <c r="BE55" s="107">
        <f t="shared" si="59"/>
        <v>4482.288182725757</v>
      </c>
      <c r="BF55" s="107">
        <f t="shared" si="59"/>
        <v>4671.9318780991907</v>
      </c>
      <c r="BG55" s="107">
        <f t="shared" si="59"/>
        <v>4720.2807203413258</v>
      </c>
      <c r="BH55" s="107">
        <f t="shared" si="59"/>
        <v>4740.5272709469191</v>
      </c>
      <c r="BI55" s="107">
        <f t="shared" si="59"/>
        <v>4675.5648964136572</v>
      </c>
      <c r="BJ55" s="107">
        <f t="shared" si="59"/>
        <v>4704.3497744873312</v>
      </c>
      <c r="BK55" s="107">
        <f t="shared" si="59"/>
        <v>4773.4443503181046</v>
      </c>
      <c r="BL55" s="107">
        <f t="shared" si="59"/>
        <v>4910.2758764065966</v>
      </c>
      <c r="BM55" s="107">
        <f t="shared" si="59"/>
        <v>4982.958116457291</v>
      </c>
      <c r="BN55" s="107">
        <f t="shared" ref="BN55:CS55" si="60">BN25-BN53</f>
        <v>4516.6331425904364</v>
      </c>
      <c r="BO55" s="107">
        <f t="shared" si="60"/>
        <v>4478.0732418602383</v>
      </c>
      <c r="BP55" s="107">
        <f t="shared" si="60"/>
        <v>4281.7299456179662</v>
      </c>
      <c r="BQ55" s="107">
        <f t="shared" si="60"/>
        <v>4316.0867171645241</v>
      </c>
      <c r="BR55" s="107">
        <f t="shared" si="60"/>
        <v>4524.4161991264846</v>
      </c>
      <c r="BS55" s="107">
        <f t="shared" si="60"/>
        <v>4687.9732188634953</v>
      </c>
      <c r="BT55" s="107">
        <f t="shared" si="60"/>
        <v>4696.2564538555434</v>
      </c>
      <c r="BU55" s="107">
        <f t="shared" si="60"/>
        <v>4818.0559224745057</v>
      </c>
      <c r="BV55" s="107">
        <f t="shared" si="60"/>
        <v>4758.4480365693926</v>
      </c>
      <c r="BW55" s="107">
        <f t="shared" si="60"/>
        <v>4833.6689477634782</v>
      </c>
      <c r="BX55" s="107">
        <f t="shared" si="60"/>
        <v>4631.4655518154996</v>
      </c>
      <c r="BY55" s="107">
        <f t="shared" si="60"/>
        <v>4409.4664328363297</v>
      </c>
      <c r="BZ55" s="107">
        <f t="shared" si="60"/>
        <v>321.30000000000018</v>
      </c>
      <c r="CA55" s="107">
        <f t="shared" si="60"/>
        <v>485.44000000000051</v>
      </c>
      <c r="CB55" s="107">
        <f t="shared" si="60"/>
        <v>492.64000000000033</v>
      </c>
      <c r="CC55" s="107">
        <f t="shared" si="60"/>
        <v>500.96000000000004</v>
      </c>
      <c r="CD55" s="107">
        <f t="shared" si="60"/>
        <v>516.02000000000044</v>
      </c>
      <c r="CE55" s="107">
        <f t="shared" si="60"/>
        <v>523.64000000000124</v>
      </c>
      <c r="CF55" s="107">
        <f t="shared" si="60"/>
        <v>548.20000000000073</v>
      </c>
      <c r="CG55" s="107">
        <f t="shared" si="60"/>
        <v>546</v>
      </c>
      <c r="CH55" s="107">
        <f t="shared" si="60"/>
        <v>575.05999999999949</v>
      </c>
      <c r="CI55" s="107">
        <f t="shared" si="60"/>
        <v>631.61999999999989</v>
      </c>
      <c r="CJ55" s="107">
        <f t="shared" si="60"/>
        <v>794.89000000000033</v>
      </c>
      <c r="CK55" s="107">
        <f t="shared" si="60"/>
        <v>806.66000000000076</v>
      </c>
      <c r="CL55" s="107">
        <f t="shared" si="60"/>
        <v>724.69000000000051</v>
      </c>
      <c r="CM55" s="107">
        <f t="shared" si="60"/>
        <v>557.81000000000131</v>
      </c>
      <c r="CN55" s="107">
        <f t="shared" si="60"/>
        <v>560.94000000000051</v>
      </c>
      <c r="CO55" s="107">
        <f t="shared" si="60"/>
        <v>650.13000000000011</v>
      </c>
      <c r="CP55" s="107">
        <f t="shared" si="60"/>
        <v>526.51999999999862</v>
      </c>
      <c r="CQ55" s="107">
        <f t="shared" si="60"/>
        <v>521.8100000000004</v>
      </c>
      <c r="CR55" s="107">
        <f t="shared" si="60"/>
        <v>728.98999999999978</v>
      </c>
      <c r="CS55" s="108">
        <f t="shared" si="60"/>
        <v>726.36999999999989</v>
      </c>
      <c r="CT55" s="109">
        <f>SUM(B55:CS55)</f>
        <v>305489.71638959652</v>
      </c>
      <c r="CU55" s="149"/>
    </row>
    <row r="56" spans="1:102" ht="15.75" thickBot="1">
      <c r="A56" s="56" t="s">
        <v>55</v>
      </c>
      <c r="B56" s="35">
        <v>1200</v>
      </c>
      <c r="C56" s="36">
        <v>1200</v>
      </c>
      <c r="D56" s="36">
        <v>1400</v>
      </c>
      <c r="E56" s="36">
        <v>1400</v>
      </c>
      <c r="F56" s="36">
        <v>1350</v>
      </c>
      <c r="G56" s="36">
        <v>1300</v>
      </c>
      <c r="H56" s="36">
        <v>1200</v>
      </c>
      <c r="I56" s="36">
        <v>1200</v>
      </c>
      <c r="J56" s="36">
        <v>1300</v>
      </c>
      <c r="K56" s="36">
        <v>1400</v>
      </c>
      <c r="L56" s="36">
        <v>1450</v>
      </c>
      <c r="M56" s="36">
        <v>1400</v>
      </c>
      <c r="N56" s="36">
        <v>1700</v>
      </c>
      <c r="O56" s="36">
        <v>1850</v>
      </c>
      <c r="P56" s="36">
        <v>1950</v>
      </c>
      <c r="Q56" s="36">
        <v>2000</v>
      </c>
      <c r="R56" s="36">
        <v>2000</v>
      </c>
      <c r="S56" s="36">
        <v>2000</v>
      </c>
      <c r="T56" s="36">
        <v>2000</v>
      </c>
      <c r="U56" s="36">
        <v>2000</v>
      </c>
      <c r="V56" s="36">
        <v>1957.6</v>
      </c>
      <c r="W56" s="36">
        <v>1900</v>
      </c>
      <c r="X56" s="36">
        <v>2100</v>
      </c>
      <c r="Y56" s="36">
        <v>2200</v>
      </c>
      <c r="Z56" s="36">
        <v>2050</v>
      </c>
      <c r="AA56" s="36">
        <v>2200</v>
      </c>
      <c r="AB56" s="36">
        <v>2400</v>
      </c>
      <c r="AC56" s="36">
        <v>2400</v>
      </c>
      <c r="AD56" s="36">
        <v>2467.35</v>
      </c>
      <c r="AE56" s="36">
        <v>2552.02</v>
      </c>
      <c r="AF56" s="36">
        <v>2552</v>
      </c>
      <c r="AG56" s="36">
        <v>2593.9700000000003</v>
      </c>
      <c r="AH56" s="36">
        <v>2654.88</v>
      </c>
      <c r="AI56" s="36">
        <v>2304.9</v>
      </c>
      <c r="AJ56" s="36">
        <v>2404.88</v>
      </c>
      <c r="AK56" s="36">
        <v>2310.04</v>
      </c>
      <c r="AL56" s="36">
        <v>1866.05</v>
      </c>
      <c r="AM56" s="36">
        <v>1600</v>
      </c>
      <c r="AN56" s="36">
        <v>1450</v>
      </c>
      <c r="AO56" s="36">
        <v>1500</v>
      </c>
      <c r="AP56" s="36">
        <v>1700</v>
      </c>
      <c r="AQ56" s="36">
        <v>1800</v>
      </c>
      <c r="AR56" s="36">
        <v>1450</v>
      </c>
      <c r="AS56" s="36">
        <v>1350</v>
      </c>
      <c r="AT56" s="36">
        <v>1300</v>
      </c>
      <c r="AU56" s="36">
        <v>1200</v>
      </c>
      <c r="AV56" s="36">
        <v>1250</v>
      </c>
      <c r="AW56" s="36">
        <v>1200</v>
      </c>
      <c r="AX56" s="36">
        <v>1200</v>
      </c>
      <c r="AY56" s="36">
        <v>1200</v>
      </c>
      <c r="AZ56" s="36">
        <v>1250</v>
      </c>
      <c r="BA56" s="36">
        <v>1250</v>
      </c>
      <c r="BB56" s="36">
        <v>1100</v>
      </c>
      <c r="BC56" s="36">
        <v>1000</v>
      </c>
      <c r="BD56" s="36">
        <v>1000</v>
      </c>
      <c r="BE56" s="36">
        <v>1000</v>
      </c>
      <c r="BF56" s="36">
        <v>1124.7</v>
      </c>
      <c r="BG56" s="36">
        <v>1144.8399999999999</v>
      </c>
      <c r="BH56" s="36">
        <v>1394.72</v>
      </c>
      <c r="BI56" s="36">
        <v>1510.46</v>
      </c>
      <c r="BJ56" s="36">
        <v>1676.11</v>
      </c>
      <c r="BK56" s="36">
        <v>1755.51</v>
      </c>
      <c r="BL56" s="36">
        <v>1990.04</v>
      </c>
      <c r="BM56" s="36">
        <v>2171.0299999999997</v>
      </c>
      <c r="BN56" s="36">
        <v>1698.3200000000002</v>
      </c>
      <c r="BO56" s="36">
        <v>1739.65</v>
      </c>
      <c r="BP56" s="36">
        <v>1839.69</v>
      </c>
      <c r="BQ56" s="36">
        <v>1915.02</v>
      </c>
      <c r="BR56" s="36">
        <v>2115.0500000000002</v>
      </c>
      <c r="BS56" s="36">
        <v>2389.6999999999998</v>
      </c>
      <c r="BT56" s="36">
        <v>2239.69</v>
      </c>
      <c r="BU56" s="36">
        <v>2217.85</v>
      </c>
      <c r="BV56" s="36">
        <v>2416.35</v>
      </c>
      <c r="BW56" s="36">
        <v>2640.02</v>
      </c>
      <c r="BX56" s="36">
        <v>2796.11</v>
      </c>
      <c r="BY56" s="36">
        <v>2815.0299999999997</v>
      </c>
      <c r="BZ56" s="36">
        <v>2024.58</v>
      </c>
      <c r="CA56" s="36">
        <v>2173.83</v>
      </c>
      <c r="CB56" s="36">
        <v>1929.49</v>
      </c>
      <c r="CC56" s="36">
        <v>1808.12</v>
      </c>
      <c r="CD56" s="36">
        <v>1869.26</v>
      </c>
      <c r="CE56" s="36">
        <v>1793.89</v>
      </c>
      <c r="CF56" s="36">
        <v>1720.71</v>
      </c>
      <c r="CG56" s="36">
        <v>1650</v>
      </c>
      <c r="CH56" s="36">
        <v>1400</v>
      </c>
      <c r="CI56" s="36">
        <v>1350</v>
      </c>
      <c r="CJ56" s="36">
        <v>1300</v>
      </c>
      <c r="CK56" s="36">
        <v>1300</v>
      </c>
      <c r="CL56" s="36">
        <v>1100</v>
      </c>
      <c r="CM56" s="36">
        <v>900</v>
      </c>
      <c r="CN56" s="36">
        <v>1050</v>
      </c>
      <c r="CO56" s="36">
        <v>1000</v>
      </c>
      <c r="CP56" s="36">
        <v>800</v>
      </c>
      <c r="CQ56" s="36">
        <v>807.3</v>
      </c>
      <c r="CR56" s="36">
        <v>1082.8399999999999</v>
      </c>
      <c r="CS56" s="37">
        <v>1000</v>
      </c>
      <c r="CT56" s="30">
        <f>SUM(B56:CS56)</f>
        <v>162663.59999999995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463.18000000000029</v>
      </c>
      <c r="C57" s="107">
        <f t="shared" si="61"/>
        <v>519.52000000000044</v>
      </c>
      <c r="D57" s="107">
        <f t="shared" si="61"/>
        <v>137.05999999999949</v>
      </c>
      <c r="E57" s="107">
        <f t="shared" si="61"/>
        <v>140.39000000000033</v>
      </c>
      <c r="F57" s="107">
        <f t="shared" si="61"/>
        <v>193.13999999999942</v>
      </c>
      <c r="G57" s="107">
        <f t="shared" si="61"/>
        <v>243.64999999999964</v>
      </c>
      <c r="H57" s="107">
        <f t="shared" si="61"/>
        <v>348.39000000000033</v>
      </c>
      <c r="I57" s="107">
        <f t="shared" si="61"/>
        <v>347.98999999999978</v>
      </c>
      <c r="J57" s="107">
        <f t="shared" si="61"/>
        <v>391.18000000000029</v>
      </c>
      <c r="K57" s="107">
        <f t="shared" si="61"/>
        <v>401.57000000000062</v>
      </c>
      <c r="L57" s="107">
        <f t="shared" si="61"/>
        <v>346.0600000000004</v>
      </c>
      <c r="M57" s="107">
        <f t="shared" si="61"/>
        <v>502.07000000000062</v>
      </c>
      <c r="N57" s="107">
        <f t="shared" si="61"/>
        <v>496.48000000000047</v>
      </c>
      <c r="O57" s="107">
        <f t="shared" si="61"/>
        <v>414.89000000000033</v>
      </c>
      <c r="P57" s="107">
        <f t="shared" si="61"/>
        <v>409.61000000000058</v>
      </c>
      <c r="Q57" s="107">
        <f t="shared" si="61"/>
        <v>418.20000000000073</v>
      </c>
      <c r="R57" s="107">
        <f t="shared" si="61"/>
        <v>453.85000000000036</v>
      </c>
      <c r="S57" s="107">
        <f t="shared" si="61"/>
        <v>478.86000000000058</v>
      </c>
      <c r="T57" s="107">
        <f t="shared" si="61"/>
        <v>490.99000000000069</v>
      </c>
      <c r="U57" s="107">
        <f t="shared" si="61"/>
        <v>491.40999999999985</v>
      </c>
      <c r="V57" s="107">
        <f t="shared" si="61"/>
        <v>535.83000000000038</v>
      </c>
      <c r="W57" s="107">
        <f t="shared" si="61"/>
        <v>491.0600000000004</v>
      </c>
      <c r="X57" s="107">
        <f t="shared" si="61"/>
        <v>3658.8471719854388</v>
      </c>
      <c r="Y57" s="107">
        <f t="shared" si="61"/>
        <v>3459.1734285027769</v>
      </c>
      <c r="Z57" s="107">
        <f t="shared" si="61"/>
        <v>3283.2899134778127</v>
      </c>
      <c r="AA57" s="107">
        <f t="shared" si="61"/>
        <v>2941.8807244133322</v>
      </c>
      <c r="AB57" s="107">
        <f t="shared" si="61"/>
        <v>2613.939906673414</v>
      </c>
      <c r="AC57" s="107">
        <f t="shared" si="61"/>
        <v>2418.4109736457121</v>
      </c>
      <c r="AD57" s="107">
        <f t="shared" si="61"/>
        <v>2254.614450757414</v>
      </c>
      <c r="AE57" s="107">
        <f t="shared" si="61"/>
        <v>2126.8704717574924</v>
      </c>
      <c r="AF57" s="107">
        <f t="shared" si="61"/>
        <v>2184.3869578595059</v>
      </c>
      <c r="AG57" s="107">
        <f t="shared" si="61"/>
        <v>2169.7586528990996</v>
      </c>
      <c r="AH57" s="107">
        <f t="shared" ref="AH57:BM57" si="62">IF(AH56&gt;AH55,0,AH55-AH56)</f>
        <v>1966.0240292036315</v>
      </c>
      <c r="AI57" s="107">
        <f t="shared" si="62"/>
        <v>2144.5296012196909</v>
      </c>
      <c r="AJ57" s="107">
        <f t="shared" si="62"/>
        <v>2010.703092812003</v>
      </c>
      <c r="AK57" s="107">
        <f t="shared" si="62"/>
        <v>2085.8489407677062</v>
      </c>
      <c r="AL57" s="107">
        <f t="shared" si="62"/>
        <v>2271.3542990618434</v>
      </c>
      <c r="AM57" s="107">
        <f t="shared" si="62"/>
        <v>2522.6383488275178</v>
      </c>
      <c r="AN57" s="107">
        <f t="shared" si="62"/>
        <v>2623.8410786035674</v>
      </c>
      <c r="AO57" s="107">
        <f t="shared" si="62"/>
        <v>2576.449539469766</v>
      </c>
      <c r="AP57" s="107">
        <f t="shared" si="62"/>
        <v>2615.9619037645352</v>
      </c>
      <c r="AQ57" s="107">
        <f t="shared" si="62"/>
        <v>2497.5941471536353</v>
      </c>
      <c r="AR57" s="107">
        <f t="shared" si="62"/>
        <v>3035.6627615972466</v>
      </c>
      <c r="AS57" s="107">
        <f t="shared" si="62"/>
        <v>3109.3548450191793</v>
      </c>
      <c r="AT57" s="107">
        <f t="shared" si="62"/>
        <v>3185.9163059130215</v>
      </c>
      <c r="AU57" s="107">
        <f t="shared" si="62"/>
        <v>3260.5211283926328</v>
      </c>
      <c r="AV57" s="107">
        <f t="shared" si="62"/>
        <v>3227.3606667460517</v>
      </c>
      <c r="AW57" s="107">
        <f t="shared" si="62"/>
        <v>3320.4200298224059</v>
      </c>
      <c r="AX57" s="107">
        <f t="shared" si="62"/>
        <v>3326.1906855432026</v>
      </c>
      <c r="AY57" s="107">
        <f t="shared" si="62"/>
        <v>3364.1654250410375</v>
      </c>
      <c r="AZ57" s="107">
        <f t="shared" si="62"/>
        <v>3362.7760523959987</v>
      </c>
      <c r="BA57" s="107">
        <f t="shared" si="62"/>
        <v>3278.482333143379</v>
      </c>
      <c r="BB57" s="107">
        <f t="shared" si="62"/>
        <v>3475.9825648969554</v>
      </c>
      <c r="BC57" s="107">
        <f t="shared" si="62"/>
        <v>3517.8280313278792</v>
      </c>
      <c r="BD57" s="107">
        <f t="shared" si="62"/>
        <v>3516.283050167558</v>
      </c>
      <c r="BE57" s="107">
        <f t="shared" si="62"/>
        <v>3482.288182725757</v>
      </c>
      <c r="BF57" s="107">
        <f t="shared" si="62"/>
        <v>3547.2318780991909</v>
      </c>
      <c r="BG57" s="107">
        <f t="shared" si="62"/>
        <v>3575.4407203413257</v>
      </c>
      <c r="BH57" s="107">
        <f t="shared" si="62"/>
        <v>3345.8072709469188</v>
      </c>
      <c r="BI57" s="107">
        <f t="shared" si="62"/>
        <v>3165.1048964136571</v>
      </c>
      <c r="BJ57" s="107">
        <f t="shared" si="62"/>
        <v>3028.2397744873315</v>
      </c>
      <c r="BK57" s="107">
        <f t="shared" si="62"/>
        <v>3017.9343503181044</v>
      </c>
      <c r="BL57" s="107">
        <f t="shared" si="62"/>
        <v>2920.2358764065966</v>
      </c>
      <c r="BM57" s="107">
        <f t="shared" si="62"/>
        <v>2811.9281164572913</v>
      </c>
      <c r="BN57" s="107">
        <f t="shared" ref="BN57:CS57" si="63">IF(BN56&gt;BN55,0,BN55-BN56)</f>
        <v>2818.3131425904362</v>
      </c>
      <c r="BO57" s="107">
        <f t="shared" si="63"/>
        <v>2738.4232418602382</v>
      </c>
      <c r="BP57" s="107">
        <f t="shared" si="63"/>
        <v>2442.0399456179662</v>
      </c>
      <c r="BQ57" s="107">
        <f t="shared" si="63"/>
        <v>2401.0667171645241</v>
      </c>
      <c r="BR57" s="107">
        <f t="shared" si="63"/>
        <v>2409.3661991264844</v>
      </c>
      <c r="BS57" s="107">
        <f t="shared" si="63"/>
        <v>2298.2732188634955</v>
      </c>
      <c r="BT57" s="107">
        <f t="shared" si="63"/>
        <v>2456.5664538555434</v>
      </c>
      <c r="BU57" s="107">
        <f t="shared" si="63"/>
        <v>2600.2059224745058</v>
      </c>
      <c r="BV57" s="107">
        <f t="shared" si="63"/>
        <v>2342.0980365693927</v>
      </c>
      <c r="BW57" s="107">
        <f t="shared" si="63"/>
        <v>2193.6489477634782</v>
      </c>
      <c r="BX57" s="107">
        <f t="shared" si="63"/>
        <v>1835.3555518154994</v>
      </c>
      <c r="BY57" s="107">
        <f t="shared" si="63"/>
        <v>1594.4364328363299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159146.44638959656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2399.0099999999998</v>
      </c>
      <c r="C61" s="172">
        <f>SUM(C62:C68)</f>
        <v>2402.0099999999998</v>
      </c>
      <c r="D61" s="172">
        <f t="shared" ref="D61:BO61" si="64">SUM(D62:D68)</f>
        <v>2403.0099999999998</v>
      </c>
      <c r="E61" s="172">
        <f t="shared" si="64"/>
        <v>2404.0099999999998</v>
      </c>
      <c r="F61" s="172">
        <f t="shared" si="64"/>
        <v>2404.0099999999998</v>
      </c>
      <c r="G61" s="172">
        <f t="shared" si="64"/>
        <v>2401.0099999999998</v>
      </c>
      <c r="H61" s="172">
        <f t="shared" si="64"/>
        <v>2394.0099999999998</v>
      </c>
      <c r="I61" s="172">
        <f t="shared" si="64"/>
        <v>2397.0099999999998</v>
      </c>
      <c r="J61" s="172">
        <f t="shared" si="64"/>
        <v>2398.0099999999998</v>
      </c>
      <c r="K61" s="172">
        <f t="shared" si="64"/>
        <v>2401.0099999999998</v>
      </c>
      <c r="L61" s="172">
        <f t="shared" si="64"/>
        <v>2404.0099999999998</v>
      </c>
      <c r="M61" s="172">
        <f t="shared" si="64"/>
        <v>2409.0099999999998</v>
      </c>
      <c r="N61" s="172">
        <f t="shared" si="64"/>
        <v>2407.0099999999998</v>
      </c>
      <c r="O61" s="172">
        <f t="shared" si="64"/>
        <v>2404.0099999999998</v>
      </c>
      <c r="P61" s="172">
        <f t="shared" si="64"/>
        <v>2409.0099999999998</v>
      </c>
      <c r="Q61" s="172">
        <f t="shared" si="64"/>
        <v>2412.0099999999998</v>
      </c>
      <c r="R61" s="172">
        <f t="shared" si="64"/>
        <v>2409.0099999999998</v>
      </c>
      <c r="S61" s="172">
        <f t="shared" si="64"/>
        <v>2411.0099999999998</v>
      </c>
      <c r="T61" s="172">
        <f t="shared" si="64"/>
        <v>2410.0099999999998</v>
      </c>
      <c r="U61" s="172">
        <f t="shared" si="64"/>
        <v>2410.0099999999998</v>
      </c>
      <c r="V61" s="172">
        <f t="shared" si="64"/>
        <v>2409.0099999999998</v>
      </c>
      <c r="W61" s="172">
        <f t="shared" si="64"/>
        <v>2411.0099999999998</v>
      </c>
      <c r="X61" s="172">
        <f t="shared" si="64"/>
        <v>2402.0099999999998</v>
      </c>
      <c r="Y61" s="172">
        <f t="shared" si="64"/>
        <v>2402.0099999999998</v>
      </c>
      <c r="Z61" s="172">
        <f t="shared" si="64"/>
        <v>2400.0099999999998</v>
      </c>
      <c r="AA61" s="172">
        <f t="shared" si="64"/>
        <v>2394.0099999999998</v>
      </c>
      <c r="AB61" s="172">
        <f t="shared" si="64"/>
        <v>2387.0099999999998</v>
      </c>
      <c r="AC61" s="172">
        <f t="shared" si="64"/>
        <v>2383.0099999999998</v>
      </c>
      <c r="AD61" s="172">
        <f t="shared" si="64"/>
        <v>2389.0099999999998</v>
      </c>
      <c r="AE61" s="172">
        <f t="shared" si="64"/>
        <v>2389.0099999999998</v>
      </c>
      <c r="AF61" s="172">
        <f t="shared" si="64"/>
        <v>2384.0099999999998</v>
      </c>
      <c r="AG61" s="172">
        <f t="shared" si="64"/>
        <v>2390.0099999999998</v>
      </c>
      <c r="AH61" s="172">
        <f t="shared" si="64"/>
        <v>2395.0099999999998</v>
      </c>
      <c r="AI61" s="172">
        <f t="shared" si="64"/>
        <v>2395.0099999999998</v>
      </c>
      <c r="AJ61" s="172">
        <f t="shared" si="64"/>
        <v>2389.0099999999998</v>
      </c>
      <c r="AK61" s="172">
        <f t="shared" si="64"/>
        <v>2389.0099999999998</v>
      </c>
      <c r="AL61" s="172">
        <f t="shared" si="64"/>
        <v>2390.0099999999998</v>
      </c>
      <c r="AM61" s="172">
        <f t="shared" si="64"/>
        <v>2391.0099999999998</v>
      </c>
      <c r="AN61" s="172">
        <f t="shared" si="64"/>
        <v>2394.0099999999998</v>
      </c>
      <c r="AO61" s="172">
        <f t="shared" si="64"/>
        <v>2393.0099999999998</v>
      </c>
      <c r="AP61" s="172">
        <f t="shared" si="64"/>
        <v>2395.0099999999998</v>
      </c>
      <c r="AQ61" s="172">
        <f t="shared" si="64"/>
        <v>2392.0099999999998</v>
      </c>
      <c r="AR61" s="172">
        <f t="shared" si="64"/>
        <v>2393.0099999999998</v>
      </c>
      <c r="AS61" s="172">
        <f t="shared" si="64"/>
        <v>2388.0099999999998</v>
      </c>
      <c r="AT61" s="172">
        <f t="shared" si="64"/>
        <v>2389.0099999999998</v>
      </c>
      <c r="AU61" s="172">
        <f t="shared" si="64"/>
        <v>2393.0099999999998</v>
      </c>
      <c r="AV61" s="172">
        <f t="shared" si="64"/>
        <v>2395.0099999999998</v>
      </c>
      <c r="AW61" s="172">
        <f t="shared" si="64"/>
        <v>2395.0099999999998</v>
      </c>
      <c r="AX61" s="172">
        <f t="shared" si="64"/>
        <v>2403.0099999999998</v>
      </c>
      <c r="AY61" s="172">
        <f t="shared" si="64"/>
        <v>2403.0099999999998</v>
      </c>
      <c r="AZ61" s="172">
        <f t="shared" si="64"/>
        <v>2407.0099999999998</v>
      </c>
      <c r="BA61" s="172">
        <f t="shared" si="64"/>
        <v>2415.0099999999998</v>
      </c>
      <c r="BB61" s="172">
        <f t="shared" si="64"/>
        <v>2415.0099999999998</v>
      </c>
      <c r="BC61" s="172">
        <f t="shared" si="64"/>
        <v>2427.0099999999998</v>
      </c>
      <c r="BD61" s="172">
        <f t="shared" si="64"/>
        <v>2430.0099999999998</v>
      </c>
      <c r="BE61" s="172">
        <f t="shared" si="64"/>
        <v>2432.0099999999998</v>
      </c>
      <c r="BF61" s="172">
        <f t="shared" si="64"/>
        <v>2436.0099999999998</v>
      </c>
      <c r="BG61" s="172">
        <f t="shared" si="64"/>
        <v>2435.0099999999998</v>
      </c>
      <c r="BH61" s="172">
        <f t="shared" si="64"/>
        <v>2435.0099999999998</v>
      </c>
      <c r="BI61" s="172">
        <f t="shared" si="64"/>
        <v>2509.0099999999998</v>
      </c>
      <c r="BJ61" s="172">
        <f t="shared" si="64"/>
        <v>2512.0099999999998</v>
      </c>
      <c r="BK61" s="172">
        <f t="shared" si="64"/>
        <v>2512.0099999999998</v>
      </c>
      <c r="BL61" s="172">
        <f t="shared" si="64"/>
        <v>2534.0099999999998</v>
      </c>
      <c r="BM61" s="172">
        <f t="shared" si="64"/>
        <v>2532.0099999999998</v>
      </c>
      <c r="BN61" s="172">
        <f t="shared" si="64"/>
        <v>2584.0099999999998</v>
      </c>
      <c r="BO61" s="172">
        <f t="shared" si="64"/>
        <v>2613.0099999999998</v>
      </c>
      <c r="BP61" s="172">
        <f t="shared" ref="BP61:CS61" si="65">SUM(BP62:BP68)</f>
        <v>2638.0099999999998</v>
      </c>
      <c r="BQ61" s="172">
        <f t="shared" si="65"/>
        <v>2667.0099999999998</v>
      </c>
      <c r="BR61" s="172">
        <f t="shared" si="65"/>
        <v>2691.0099999999998</v>
      </c>
      <c r="BS61" s="172">
        <f t="shared" si="65"/>
        <v>2713.0099999999998</v>
      </c>
      <c r="BT61" s="172">
        <f t="shared" si="65"/>
        <v>2744.0099999999998</v>
      </c>
      <c r="BU61" s="172">
        <f t="shared" si="65"/>
        <v>2774.0099999999998</v>
      </c>
      <c r="BV61" s="172">
        <f t="shared" si="65"/>
        <v>2790.0099999999998</v>
      </c>
      <c r="BW61" s="172">
        <f t="shared" si="65"/>
        <v>2813.0099999999998</v>
      </c>
      <c r="BX61" s="172">
        <f t="shared" si="65"/>
        <v>2836.0099999999998</v>
      </c>
      <c r="BY61" s="172">
        <f t="shared" si="65"/>
        <v>2834.0099999999998</v>
      </c>
      <c r="BZ61" s="172">
        <f t="shared" si="65"/>
        <v>2828.0099999999998</v>
      </c>
      <c r="CA61" s="172">
        <f t="shared" si="65"/>
        <v>2821.0099999999998</v>
      </c>
      <c r="CB61" s="172">
        <f t="shared" si="65"/>
        <v>2821.0099999999998</v>
      </c>
      <c r="CC61" s="172">
        <f t="shared" si="65"/>
        <v>2822.0099999999998</v>
      </c>
      <c r="CD61" s="172">
        <f t="shared" si="65"/>
        <v>2820.0099999999998</v>
      </c>
      <c r="CE61" s="172">
        <f t="shared" si="65"/>
        <v>2817.0099999999998</v>
      </c>
      <c r="CF61" s="172">
        <f t="shared" si="65"/>
        <v>2818.0099999999998</v>
      </c>
      <c r="CG61" s="172">
        <f t="shared" si="65"/>
        <v>2814.0099999999998</v>
      </c>
      <c r="CH61" s="172">
        <f t="shared" si="65"/>
        <v>2792.0099999999998</v>
      </c>
      <c r="CI61" s="172">
        <f t="shared" si="65"/>
        <v>2731.0099999999998</v>
      </c>
      <c r="CJ61" s="172">
        <f t="shared" si="65"/>
        <v>2664.0099999999998</v>
      </c>
      <c r="CK61" s="172">
        <f t="shared" si="65"/>
        <v>2650.0099999999998</v>
      </c>
      <c r="CL61" s="172">
        <f t="shared" si="65"/>
        <v>2651.0099999999998</v>
      </c>
      <c r="CM61" s="172">
        <f t="shared" si="65"/>
        <v>2650.0099999999998</v>
      </c>
      <c r="CN61" s="172">
        <f t="shared" si="65"/>
        <v>2650.0099999999998</v>
      </c>
      <c r="CO61" s="172">
        <f t="shared" si="65"/>
        <v>2649.0099999999998</v>
      </c>
      <c r="CP61" s="172">
        <f t="shared" si="65"/>
        <v>2646.0099999999998</v>
      </c>
      <c r="CQ61" s="172">
        <f t="shared" si="65"/>
        <v>2650.0099999999998</v>
      </c>
      <c r="CR61" s="172">
        <f t="shared" si="65"/>
        <v>2649.0099999999998</v>
      </c>
      <c r="CS61" s="173">
        <f t="shared" si="65"/>
        <v>2647.0099999999998</v>
      </c>
      <c r="CT61" s="237">
        <f>SUM(B61:CS61)</f>
        <v>241628.96000000025</v>
      </c>
      <c r="CU61" s="149"/>
      <c r="CV61" s="150"/>
      <c r="CX61" s="241"/>
    </row>
    <row r="62" spans="1:102">
      <c r="A62" s="25" t="s">
        <v>33</v>
      </c>
      <c r="B62" s="31">
        <v>439</v>
      </c>
      <c r="C62" s="32">
        <v>439</v>
      </c>
      <c r="D62" s="32">
        <v>439</v>
      </c>
      <c r="E62" s="32">
        <v>439</v>
      </c>
      <c r="F62" s="32">
        <v>439</v>
      </c>
      <c r="G62" s="32">
        <v>439</v>
      </c>
      <c r="H62" s="32">
        <v>439</v>
      </c>
      <c r="I62" s="32">
        <v>439</v>
      </c>
      <c r="J62" s="32">
        <v>439</v>
      </c>
      <c r="K62" s="32">
        <v>439</v>
      </c>
      <c r="L62" s="32">
        <v>439</v>
      </c>
      <c r="M62" s="32">
        <v>439</v>
      </c>
      <c r="N62" s="32">
        <v>439</v>
      </c>
      <c r="O62" s="32">
        <v>439</v>
      </c>
      <c r="P62" s="32">
        <v>439</v>
      </c>
      <c r="Q62" s="32">
        <v>439</v>
      </c>
      <c r="R62" s="32">
        <v>439</v>
      </c>
      <c r="S62" s="32">
        <v>439</v>
      </c>
      <c r="T62" s="32">
        <v>439</v>
      </c>
      <c r="U62" s="32">
        <v>439</v>
      </c>
      <c r="V62" s="32">
        <v>439</v>
      </c>
      <c r="W62" s="32">
        <v>439</v>
      </c>
      <c r="X62" s="32">
        <v>439</v>
      </c>
      <c r="Y62" s="32">
        <v>439</v>
      </c>
      <c r="Z62" s="32">
        <v>439</v>
      </c>
      <c r="AA62" s="32">
        <v>439</v>
      </c>
      <c r="AB62" s="32">
        <v>439</v>
      </c>
      <c r="AC62" s="32">
        <v>439</v>
      </c>
      <c r="AD62" s="32">
        <v>439</v>
      </c>
      <c r="AE62" s="32">
        <v>439</v>
      </c>
      <c r="AF62" s="32">
        <v>439</v>
      </c>
      <c r="AG62" s="32">
        <v>439</v>
      </c>
      <c r="AH62" s="32">
        <v>439</v>
      </c>
      <c r="AI62" s="32">
        <v>439</v>
      </c>
      <c r="AJ62" s="32">
        <v>439</v>
      </c>
      <c r="AK62" s="32">
        <v>439</v>
      </c>
      <c r="AL62" s="32">
        <v>439</v>
      </c>
      <c r="AM62" s="32">
        <v>439</v>
      </c>
      <c r="AN62" s="32">
        <v>439</v>
      </c>
      <c r="AO62" s="32">
        <v>439</v>
      </c>
      <c r="AP62" s="32">
        <v>439</v>
      </c>
      <c r="AQ62" s="32">
        <v>439</v>
      </c>
      <c r="AR62" s="32">
        <v>439</v>
      </c>
      <c r="AS62" s="32">
        <v>439</v>
      </c>
      <c r="AT62" s="32">
        <v>439</v>
      </c>
      <c r="AU62" s="32">
        <v>439</v>
      </c>
      <c r="AV62" s="32">
        <v>439</v>
      </c>
      <c r="AW62" s="32">
        <v>439</v>
      </c>
      <c r="AX62" s="32">
        <v>439</v>
      </c>
      <c r="AY62" s="32">
        <v>439</v>
      </c>
      <c r="AZ62" s="32">
        <v>439</v>
      </c>
      <c r="BA62" s="32">
        <v>439</v>
      </c>
      <c r="BB62" s="32">
        <v>439</v>
      </c>
      <c r="BC62" s="32">
        <v>439</v>
      </c>
      <c r="BD62" s="32">
        <v>439</v>
      </c>
      <c r="BE62" s="32">
        <v>439</v>
      </c>
      <c r="BF62" s="32">
        <v>439</v>
      </c>
      <c r="BG62" s="32">
        <v>439</v>
      </c>
      <c r="BH62" s="32">
        <v>439</v>
      </c>
      <c r="BI62" s="32">
        <v>439</v>
      </c>
      <c r="BJ62" s="32">
        <v>439</v>
      </c>
      <c r="BK62" s="32">
        <v>439</v>
      </c>
      <c r="BL62" s="32">
        <v>439</v>
      </c>
      <c r="BM62" s="32">
        <v>439</v>
      </c>
      <c r="BN62" s="32">
        <v>439</v>
      </c>
      <c r="BO62" s="32">
        <v>439</v>
      </c>
      <c r="BP62" s="32">
        <v>439</v>
      </c>
      <c r="BQ62" s="32">
        <v>439</v>
      </c>
      <c r="BR62" s="32">
        <v>439</v>
      </c>
      <c r="BS62" s="32">
        <v>439</v>
      </c>
      <c r="BT62" s="32">
        <v>439</v>
      </c>
      <c r="BU62" s="32">
        <v>439</v>
      </c>
      <c r="BV62" s="32">
        <v>439</v>
      </c>
      <c r="BW62" s="32">
        <v>439</v>
      </c>
      <c r="BX62" s="32">
        <v>439</v>
      </c>
      <c r="BY62" s="32">
        <v>439</v>
      </c>
      <c r="BZ62" s="32">
        <v>439</v>
      </c>
      <c r="CA62" s="32">
        <v>439</v>
      </c>
      <c r="CB62" s="32">
        <v>439</v>
      </c>
      <c r="CC62" s="32">
        <v>439</v>
      </c>
      <c r="CD62" s="32">
        <v>439</v>
      </c>
      <c r="CE62" s="32">
        <v>439</v>
      </c>
      <c r="CF62" s="32">
        <v>439</v>
      </c>
      <c r="CG62" s="32">
        <v>439</v>
      </c>
      <c r="CH62" s="32">
        <v>439</v>
      </c>
      <c r="CI62" s="32">
        <v>439</v>
      </c>
      <c r="CJ62" s="32">
        <v>439</v>
      </c>
      <c r="CK62" s="32">
        <v>439</v>
      </c>
      <c r="CL62" s="32">
        <v>439</v>
      </c>
      <c r="CM62" s="32">
        <v>439</v>
      </c>
      <c r="CN62" s="32">
        <v>439</v>
      </c>
      <c r="CO62" s="32">
        <v>439</v>
      </c>
      <c r="CP62" s="32">
        <v>439</v>
      </c>
      <c r="CQ62" s="32">
        <v>439</v>
      </c>
      <c r="CR62" s="32">
        <v>439</v>
      </c>
      <c r="CS62" s="33">
        <v>439</v>
      </c>
      <c r="CT62" s="30">
        <f t="shared" ref="CT62:CT68" si="66">SUM(B62:CS62)</f>
        <v>42144</v>
      </c>
      <c r="CU62" s="151"/>
      <c r="CV62" s="248"/>
    </row>
    <row r="63" spans="1:102">
      <c r="A63" s="25" t="s">
        <v>34</v>
      </c>
      <c r="B63" s="31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75</v>
      </c>
      <c r="BJ63" s="32">
        <v>75</v>
      </c>
      <c r="BK63" s="32">
        <v>75</v>
      </c>
      <c r="BL63" s="32">
        <v>100</v>
      </c>
      <c r="BM63" s="32">
        <v>100</v>
      </c>
      <c r="BN63" s="32">
        <v>150</v>
      </c>
      <c r="BO63" s="32">
        <v>175</v>
      </c>
      <c r="BP63" s="32">
        <v>200</v>
      </c>
      <c r="BQ63" s="32">
        <v>225</v>
      </c>
      <c r="BR63" s="32">
        <v>250</v>
      </c>
      <c r="BS63" s="32">
        <v>275</v>
      </c>
      <c r="BT63" s="32">
        <v>300</v>
      </c>
      <c r="BU63" s="32">
        <v>325</v>
      </c>
      <c r="BV63" s="32">
        <v>350</v>
      </c>
      <c r="BW63" s="32">
        <v>375</v>
      </c>
      <c r="BX63" s="32">
        <v>400</v>
      </c>
      <c r="BY63" s="32">
        <v>400</v>
      </c>
      <c r="BZ63" s="32">
        <v>400</v>
      </c>
      <c r="CA63" s="32">
        <v>400</v>
      </c>
      <c r="CB63" s="32">
        <v>400</v>
      </c>
      <c r="CC63" s="32">
        <v>400</v>
      </c>
      <c r="CD63" s="32">
        <v>400</v>
      </c>
      <c r="CE63" s="32">
        <v>400</v>
      </c>
      <c r="CF63" s="32">
        <v>400</v>
      </c>
      <c r="CG63" s="32">
        <v>400</v>
      </c>
      <c r="CH63" s="32">
        <v>400</v>
      </c>
      <c r="CI63" s="32">
        <v>400</v>
      </c>
      <c r="CJ63" s="32">
        <v>400</v>
      </c>
      <c r="CK63" s="32">
        <v>400</v>
      </c>
      <c r="CL63" s="32">
        <v>400</v>
      </c>
      <c r="CM63" s="32">
        <v>400</v>
      </c>
      <c r="CN63" s="32">
        <v>400</v>
      </c>
      <c r="CO63" s="32">
        <v>400</v>
      </c>
      <c r="CP63" s="32">
        <v>400</v>
      </c>
      <c r="CQ63" s="32">
        <v>400</v>
      </c>
      <c r="CR63" s="32">
        <v>400</v>
      </c>
      <c r="CS63" s="33">
        <v>400</v>
      </c>
      <c r="CT63" s="30">
        <f t="shared" si="66"/>
        <v>11850</v>
      </c>
      <c r="CU63" s="151"/>
      <c r="CV63" s="248"/>
    </row>
    <row r="64" spans="1:102">
      <c r="A64" s="25" t="s">
        <v>35</v>
      </c>
      <c r="B64" s="31">
        <v>540.21999999999991</v>
      </c>
      <c r="C64" s="32">
        <v>540.21999999999991</v>
      </c>
      <c r="D64" s="32">
        <v>540.21999999999991</v>
      </c>
      <c r="E64" s="32">
        <v>540.21999999999991</v>
      </c>
      <c r="F64" s="32">
        <v>540.21999999999991</v>
      </c>
      <c r="G64" s="32">
        <v>540.21999999999991</v>
      </c>
      <c r="H64" s="32">
        <v>540.21999999999991</v>
      </c>
      <c r="I64" s="32">
        <v>540.21999999999991</v>
      </c>
      <c r="J64" s="32">
        <v>540.21999999999991</v>
      </c>
      <c r="K64" s="32">
        <v>540.21999999999991</v>
      </c>
      <c r="L64" s="32">
        <v>540.21999999999991</v>
      </c>
      <c r="M64" s="32">
        <v>540.21999999999991</v>
      </c>
      <c r="N64" s="32">
        <v>540.21999999999991</v>
      </c>
      <c r="O64" s="32">
        <v>540.21999999999991</v>
      </c>
      <c r="P64" s="32">
        <v>540.21999999999991</v>
      </c>
      <c r="Q64" s="32">
        <v>540.21999999999991</v>
      </c>
      <c r="R64" s="32">
        <v>540.21999999999991</v>
      </c>
      <c r="S64" s="32">
        <v>540.21999999999991</v>
      </c>
      <c r="T64" s="32">
        <v>540.21999999999991</v>
      </c>
      <c r="U64" s="32">
        <v>540.21999999999991</v>
      </c>
      <c r="V64" s="32">
        <v>540.21999999999991</v>
      </c>
      <c r="W64" s="32">
        <v>540.21999999999991</v>
      </c>
      <c r="X64" s="32">
        <v>540.21999999999991</v>
      </c>
      <c r="Y64" s="32">
        <v>540.21999999999991</v>
      </c>
      <c r="Z64" s="32">
        <v>540.21999999999991</v>
      </c>
      <c r="AA64" s="32">
        <v>540.21999999999991</v>
      </c>
      <c r="AB64" s="32">
        <v>540.21999999999991</v>
      </c>
      <c r="AC64" s="32">
        <v>540.21999999999991</v>
      </c>
      <c r="AD64" s="32">
        <v>540.21999999999991</v>
      </c>
      <c r="AE64" s="32">
        <v>540.21999999999991</v>
      </c>
      <c r="AF64" s="32">
        <v>540.21999999999991</v>
      </c>
      <c r="AG64" s="32">
        <v>540.21999999999991</v>
      </c>
      <c r="AH64" s="32">
        <v>540.21999999999991</v>
      </c>
      <c r="AI64" s="32">
        <v>540.21999999999991</v>
      </c>
      <c r="AJ64" s="32">
        <v>540.21999999999991</v>
      </c>
      <c r="AK64" s="32">
        <v>540.21999999999991</v>
      </c>
      <c r="AL64" s="32">
        <v>540.21999999999991</v>
      </c>
      <c r="AM64" s="32">
        <v>540.21999999999991</v>
      </c>
      <c r="AN64" s="32">
        <v>540.21999999999991</v>
      </c>
      <c r="AO64" s="32">
        <v>540.21999999999991</v>
      </c>
      <c r="AP64" s="32">
        <v>540.21999999999991</v>
      </c>
      <c r="AQ64" s="32">
        <v>540.21999999999991</v>
      </c>
      <c r="AR64" s="32">
        <v>540.21999999999991</v>
      </c>
      <c r="AS64" s="32">
        <v>540.21999999999991</v>
      </c>
      <c r="AT64" s="32">
        <v>540.21999999999991</v>
      </c>
      <c r="AU64" s="32">
        <v>540.21999999999991</v>
      </c>
      <c r="AV64" s="32">
        <v>540.21999999999991</v>
      </c>
      <c r="AW64" s="32">
        <v>540.21999999999991</v>
      </c>
      <c r="AX64" s="32">
        <v>540.21999999999991</v>
      </c>
      <c r="AY64" s="32">
        <v>540.21999999999991</v>
      </c>
      <c r="AZ64" s="32">
        <v>540.21999999999991</v>
      </c>
      <c r="BA64" s="32">
        <v>540.21999999999991</v>
      </c>
      <c r="BB64" s="32">
        <v>540.21999999999991</v>
      </c>
      <c r="BC64" s="32">
        <v>540.21999999999991</v>
      </c>
      <c r="BD64" s="32">
        <v>540.21999999999991</v>
      </c>
      <c r="BE64" s="32">
        <v>540.21999999999991</v>
      </c>
      <c r="BF64" s="32">
        <v>540.21999999999991</v>
      </c>
      <c r="BG64" s="32">
        <v>540.21999999999991</v>
      </c>
      <c r="BH64" s="32">
        <v>540.21999999999991</v>
      </c>
      <c r="BI64" s="32">
        <v>540.21999999999991</v>
      </c>
      <c r="BJ64" s="32">
        <v>540.21999999999991</v>
      </c>
      <c r="BK64" s="32">
        <v>540.21999999999991</v>
      </c>
      <c r="BL64" s="32">
        <v>540.21999999999991</v>
      </c>
      <c r="BM64" s="32">
        <v>540.21999999999991</v>
      </c>
      <c r="BN64" s="32">
        <v>540.21999999999991</v>
      </c>
      <c r="BO64" s="32">
        <v>540.21999999999991</v>
      </c>
      <c r="BP64" s="32">
        <v>540.21999999999991</v>
      </c>
      <c r="BQ64" s="32">
        <v>540.21999999999991</v>
      </c>
      <c r="BR64" s="32">
        <v>540.21999999999991</v>
      </c>
      <c r="BS64" s="32">
        <v>540.21999999999991</v>
      </c>
      <c r="BT64" s="32">
        <v>540.21999999999991</v>
      </c>
      <c r="BU64" s="32">
        <v>540.21999999999991</v>
      </c>
      <c r="BV64" s="32">
        <v>540.21999999999991</v>
      </c>
      <c r="BW64" s="32">
        <v>540.21999999999991</v>
      </c>
      <c r="BX64" s="32">
        <v>540.21999999999991</v>
      </c>
      <c r="BY64" s="32">
        <v>540.21999999999991</v>
      </c>
      <c r="BZ64" s="32">
        <v>540.21999999999991</v>
      </c>
      <c r="CA64" s="32">
        <v>540.21999999999991</v>
      </c>
      <c r="CB64" s="32">
        <v>540.21999999999991</v>
      </c>
      <c r="CC64" s="32">
        <v>540.21999999999991</v>
      </c>
      <c r="CD64" s="32">
        <v>540.21999999999991</v>
      </c>
      <c r="CE64" s="32">
        <v>540.21999999999991</v>
      </c>
      <c r="CF64" s="32">
        <v>540.21999999999991</v>
      </c>
      <c r="CG64" s="32">
        <v>540.21999999999991</v>
      </c>
      <c r="CH64" s="32">
        <v>540.21999999999991</v>
      </c>
      <c r="CI64" s="32">
        <v>540.21999999999991</v>
      </c>
      <c r="CJ64" s="32">
        <v>540.21999999999991</v>
      </c>
      <c r="CK64" s="32">
        <v>540.21999999999991</v>
      </c>
      <c r="CL64" s="32">
        <v>540.21999999999991</v>
      </c>
      <c r="CM64" s="32">
        <v>540.21999999999991</v>
      </c>
      <c r="CN64" s="32">
        <v>540.21999999999991</v>
      </c>
      <c r="CO64" s="32">
        <v>540.21999999999991</v>
      </c>
      <c r="CP64" s="32">
        <v>540.21999999999991</v>
      </c>
      <c r="CQ64" s="32">
        <v>540.21999999999991</v>
      </c>
      <c r="CR64" s="32">
        <v>540.21999999999991</v>
      </c>
      <c r="CS64" s="33">
        <v>540.21999999999991</v>
      </c>
      <c r="CT64" s="30">
        <f t="shared" si="66"/>
        <v>51861.120000000068</v>
      </c>
      <c r="CU64" s="151"/>
      <c r="CV64" s="248"/>
    </row>
    <row r="65" spans="1:100">
      <c r="A65" s="25" t="s">
        <v>36</v>
      </c>
      <c r="B65" s="31">
        <v>354</v>
      </c>
      <c r="C65" s="32">
        <v>354</v>
      </c>
      <c r="D65" s="32">
        <v>354</v>
      </c>
      <c r="E65" s="32">
        <v>354</v>
      </c>
      <c r="F65" s="32">
        <v>354</v>
      </c>
      <c r="G65" s="32">
        <v>354</v>
      </c>
      <c r="H65" s="32">
        <v>354</v>
      </c>
      <c r="I65" s="32">
        <v>354</v>
      </c>
      <c r="J65" s="32">
        <v>354</v>
      </c>
      <c r="K65" s="32">
        <v>354</v>
      </c>
      <c r="L65" s="32">
        <v>354</v>
      </c>
      <c r="M65" s="32">
        <v>354</v>
      </c>
      <c r="N65" s="32">
        <v>354</v>
      </c>
      <c r="O65" s="32">
        <v>354</v>
      </c>
      <c r="P65" s="32">
        <v>354</v>
      </c>
      <c r="Q65" s="32">
        <v>354</v>
      </c>
      <c r="R65" s="32">
        <v>354</v>
      </c>
      <c r="S65" s="32">
        <v>354</v>
      </c>
      <c r="T65" s="32">
        <v>354</v>
      </c>
      <c r="U65" s="32">
        <v>354</v>
      </c>
      <c r="V65" s="32">
        <v>354</v>
      </c>
      <c r="W65" s="32">
        <v>354</v>
      </c>
      <c r="X65" s="32">
        <v>354</v>
      </c>
      <c r="Y65" s="32">
        <v>354</v>
      </c>
      <c r="Z65" s="32">
        <v>354</v>
      </c>
      <c r="AA65" s="32">
        <v>354</v>
      </c>
      <c r="AB65" s="32">
        <v>354</v>
      </c>
      <c r="AC65" s="32">
        <v>354</v>
      </c>
      <c r="AD65" s="32">
        <v>354</v>
      </c>
      <c r="AE65" s="32">
        <v>354</v>
      </c>
      <c r="AF65" s="32">
        <v>354</v>
      </c>
      <c r="AG65" s="32">
        <v>354</v>
      </c>
      <c r="AH65" s="32">
        <v>354</v>
      </c>
      <c r="AI65" s="32">
        <v>354</v>
      </c>
      <c r="AJ65" s="32">
        <v>354</v>
      </c>
      <c r="AK65" s="32">
        <v>354</v>
      </c>
      <c r="AL65" s="32">
        <v>354</v>
      </c>
      <c r="AM65" s="32">
        <v>354</v>
      </c>
      <c r="AN65" s="32">
        <v>354</v>
      </c>
      <c r="AO65" s="32">
        <v>354</v>
      </c>
      <c r="AP65" s="32">
        <v>354</v>
      </c>
      <c r="AQ65" s="32">
        <v>354</v>
      </c>
      <c r="AR65" s="32">
        <v>354</v>
      </c>
      <c r="AS65" s="32">
        <v>354</v>
      </c>
      <c r="AT65" s="32">
        <v>354</v>
      </c>
      <c r="AU65" s="32">
        <v>354</v>
      </c>
      <c r="AV65" s="32">
        <v>354</v>
      </c>
      <c r="AW65" s="32">
        <v>354</v>
      </c>
      <c r="AX65" s="32">
        <v>354</v>
      </c>
      <c r="AY65" s="32">
        <v>354</v>
      </c>
      <c r="AZ65" s="32">
        <v>354</v>
      </c>
      <c r="BA65" s="32">
        <v>354</v>
      </c>
      <c r="BB65" s="32">
        <v>354</v>
      </c>
      <c r="BC65" s="32">
        <v>354</v>
      </c>
      <c r="BD65" s="32">
        <v>354</v>
      </c>
      <c r="BE65" s="32">
        <v>354</v>
      </c>
      <c r="BF65" s="32">
        <v>354</v>
      </c>
      <c r="BG65" s="32">
        <v>354</v>
      </c>
      <c r="BH65" s="32">
        <v>354</v>
      </c>
      <c r="BI65" s="32">
        <v>354</v>
      </c>
      <c r="BJ65" s="32">
        <v>354</v>
      </c>
      <c r="BK65" s="32">
        <v>354</v>
      </c>
      <c r="BL65" s="32">
        <v>354</v>
      </c>
      <c r="BM65" s="32">
        <v>354</v>
      </c>
      <c r="BN65" s="32">
        <v>354</v>
      </c>
      <c r="BO65" s="32">
        <v>354</v>
      </c>
      <c r="BP65" s="32">
        <v>354</v>
      </c>
      <c r="BQ65" s="32">
        <v>354</v>
      </c>
      <c r="BR65" s="32">
        <v>354</v>
      </c>
      <c r="BS65" s="32">
        <v>354</v>
      </c>
      <c r="BT65" s="32">
        <v>354</v>
      </c>
      <c r="BU65" s="32">
        <v>354</v>
      </c>
      <c r="BV65" s="32">
        <v>354</v>
      </c>
      <c r="BW65" s="32">
        <v>354</v>
      </c>
      <c r="BX65" s="32">
        <v>354</v>
      </c>
      <c r="BY65" s="32">
        <v>354</v>
      </c>
      <c r="BZ65" s="32">
        <v>354</v>
      </c>
      <c r="CA65" s="32">
        <v>354</v>
      </c>
      <c r="CB65" s="32">
        <v>354</v>
      </c>
      <c r="CC65" s="32">
        <v>354</v>
      </c>
      <c r="CD65" s="32">
        <v>354</v>
      </c>
      <c r="CE65" s="32">
        <v>354</v>
      </c>
      <c r="CF65" s="32">
        <v>354</v>
      </c>
      <c r="CG65" s="32">
        <v>347</v>
      </c>
      <c r="CH65" s="32">
        <v>322</v>
      </c>
      <c r="CI65" s="32">
        <v>257</v>
      </c>
      <c r="CJ65" s="32">
        <v>192</v>
      </c>
      <c r="CK65" s="32">
        <v>182</v>
      </c>
      <c r="CL65" s="32">
        <v>182</v>
      </c>
      <c r="CM65" s="32">
        <v>182</v>
      </c>
      <c r="CN65" s="32">
        <v>182</v>
      </c>
      <c r="CO65" s="32">
        <v>182</v>
      </c>
      <c r="CP65" s="32">
        <v>182</v>
      </c>
      <c r="CQ65" s="32">
        <v>182</v>
      </c>
      <c r="CR65" s="32">
        <v>182</v>
      </c>
      <c r="CS65" s="33">
        <v>182</v>
      </c>
      <c r="CT65" s="30">
        <f t="shared" si="66"/>
        <v>32138</v>
      </c>
      <c r="CU65" s="151"/>
      <c r="CV65" s="248"/>
    </row>
    <row r="66" spans="1:100">
      <c r="A66" s="25" t="s">
        <v>37</v>
      </c>
      <c r="B66" s="31">
        <v>344.29</v>
      </c>
      <c r="C66" s="32">
        <v>344.29</v>
      </c>
      <c r="D66" s="32">
        <v>344.29</v>
      </c>
      <c r="E66" s="32">
        <v>344.29</v>
      </c>
      <c r="F66" s="32">
        <v>344.29</v>
      </c>
      <c r="G66" s="32">
        <v>344.29</v>
      </c>
      <c r="H66" s="32">
        <v>344.29</v>
      </c>
      <c r="I66" s="32">
        <v>344.29</v>
      </c>
      <c r="J66" s="32">
        <v>344.29</v>
      </c>
      <c r="K66" s="32">
        <v>344.29</v>
      </c>
      <c r="L66" s="32">
        <v>344.29</v>
      </c>
      <c r="M66" s="32">
        <v>344.29</v>
      </c>
      <c r="N66" s="32">
        <v>344.29</v>
      </c>
      <c r="O66" s="32">
        <v>344.29</v>
      </c>
      <c r="P66" s="32">
        <v>344.29</v>
      </c>
      <c r="Q66" s="32">
        <v>344.29</v>
      </c>
      <c r="R66" s="32">
        <v>344.29</v>
      </c>
      <c r="S66" s="32">
        <v>344.29</v>
      </c>
      <c r="T66" s="32">
        <v>344.29</v>
      </c>
      <c r="U66" s="32">
        <v>344.29</v>
      </c>
      <c r="V66" s="32">
        <v>344.29</v>
      </c>
      <c r="W66" s="32">
        <v>344.29</v>
      </c>
      <c r="X66" s="32">
        <v>344.29</v>
      </c>
      <c r="Y66" s="32">
        <v>344.29</v>
      </c>
      <c r="Z66" s="32">
        <v>344.29</v>
      </c>
      <c r="AA66" s="32">
        <v>344.29</v>
      </c>
      <c r="AB66" s="32">
        <v>344.29</v>
      </c>
      <c r="AC66" s="32">
        <v>344.29</v>
      </c>
      <c r="AD66" s="32">
        <v>344.29</v>
      </c>
      <c r="AE66" s="32">
        <v>344.29</v>
      </c>
      <c r="AF66" s="32">
        <v>344.29</v>
      </c>
      <c r="AG66" s="32">
        <v>344.29</v>
      </c>
      <c r="AH66" s="32">
        <v>344.29</v>
      </c>
      <c r="AI66" s="32">
        <v>344.29</v>
      </c>
      <c r="AJ66" s="32">
        <v>344.29</v>
      </c>
      <c r="AK66" s="32">
        <v>344.29</v>
      </c>
      <c r="AL66" s="32">
        <v>344.29</v>
      </c>
      <c r="AM66" s="32">
        <v>344.29</v>
      </c>
      <c r="AN66" s="32">
        <v>344.29</v>
      </c>
      <c r="AO66" s="32">
        <v>344.29</v>
      </c>
      <c r="AP66" s="32">
        <v>344.29</v>
      </c>
      <c r="AQ66" s="32">
        <v>344.29</v>
      </c>
      <c r="AR66" s="32">
        <v>344.29</v>
      </c>
      <c r="AS66" s="32">
        <v>344.29</v>
      </c>
      <c r="AT66" s="32">
        <v>344.29</v>
      </c>
      <c r="AU66" s="32">
        <v>344.29</v>
      </c>
      <c r="AV66" s="32">
        <v>344.29</v>
      </c>
      <c r="AW66" s="32">
        <v>344.29</v>
      </c>
      <c r="AX66" s="32">
        <v>344.29</v>
      </c>
      <c r="AY66" s="32">
        <v>344.29</v>
      </c>
      <c r="AZ66" s="32">
        <v>344.29</v>
      </c>
      <c r="BA66" s="32">
        <v>344.29</v>
      </c>
      <c r="BB66" s="32">
        <v>344.29</v>
      </c>
      <c r="BC66" s="32">
        <v>344.29</v>
      </c>
      <c r="BD66" s="32">
        <v>344.29</v>
      </c>
      <c r="BE66" s="32">
        <v>344.29</v>
      </c>
      <c r="BF66" s="32">
        <v>344.29</v>
      </c>
      <c r="BG66" s="32">
        <v>344.29</v>
      </c>
      <c r="BH66" s="32">
        <v>344.29</v>
      </c>
      <c r="BI66" s="32">
        <v>344.29</v>
      </c>
      <c r="BJ66" s="32">
        <v>344.29</v>
      </c>
      <c r="BK66" s="32">
        <v>344.29</v>
      </c>
      <c r="BL66" s="32">
        <v>344.29</v>
      </c>
      <c r="BM66" s="32">
        <v>344.29</v>
      </c>
      <c r="BN66" s="32">
        <v>344.29</v>
      </c>
      <c r="BO66" s="32">
        <v>344.29</v>
      </c>
      <c r="BP66" s="32">
        <v>344.29</v>
      </c>
      <c r="BQ66" s="32">
        <v>344.29</v>
      </c>
      <c r="BR66" s="32">
        <v>344.29</v>
      </c>
      <c r="BS66" s="32">
        <v>344.29</v>
      </c>
      <c r="BT66" s="32">
        <v>344.29</v>
      </c>
      <c r="BU66" s="32">
        <v>344.29</v>
      </c>
      <c r="BV66" s="32">
        <v>344.29</v>
      </c>
      <c r="BW66" s="32">
        <v>344.29</v>
      </c>
      <c r="BX66" s="32">
        <v>344.29</v>
      </c>
      <c r="BY66" s="32">
        <v>344.29</v>
      </c>
      <c r="BZ66" s="32">
        <v>344.29</v>
      </c>
      <c r="CA66" s="32">
        <v>344.29</v>
      </c>
      <c r="CB66" s="32">
        <v>344.29</v>
      </c>
      <c r="CC66" s="32">
        <v>344.29</v>
      </c>
      <c r="CD66" s="32">
        <v>344.29</v>
      </c>
      <c r="CE66" s="32">
        <v>344.29</v>
      </c>
      <c r="CF66" s="32">
        <v>344.29</v>
      </c>
      <c r="CG66" s="32">
        <v>344.29</v>
      </c>
      <c r="CH66" s="32">
        <v>344.29</v>
      </c>
      <c r="CI66" s="32">
        <v>344.29</v>
      </c>
      <c r="CJ66" s="32">
        <v>344.29</v>
      </c>
      <c r="CK66" s="32">
        <v>344.29</v>
      </c>
      <c r="CL66" s="32">
        <v>344.29</v>
      </c>
      <c r="CM66" s="32">
        <v>344.29</v>
      </c>
      <c r="CN66" s="32">
        <v>344.29</v>
      </c>
      <c r="CO66" s="32">
        <v>344.29</v>
      </c>
      <c r="CP66" s="32">
        <v>344.29</v>
      </c>
      <c r="CQ66" s="32">
        <v>344.29</v>
      </c>
      <c r="CR66" s="32">
        <v>344.29</v>
      </c>
      <c r="CS66" s="33">
        <v>344.29</v>
      </c>
      <c r="CT66" s="30">
        <f t="shared" si="66"/>
        <v>33051.840000000062</v>
      </c>
      <c r="CU66" s="151"/>
      <c r="CV66" s="248"/>
    </row>
    <row r="67" spans="1:100">
      <c r="A67" s="25" t="s">
        <v>38</v>
      </c>
      <c r="B67" s="31">
        <v>686</v>
      </c>
      <c r="C67" s="32">
        <v>689</v>
      </c>
      <c r="D67" s="32">
        <v>690</v>
      </c>
      <c r="E67" s="32">
        <v>691</v>
      </c>
      <c r="F67" s="32">
        <v>691</v>
      </c>
      <c r="G67" s="32">
        <v>688</v>
      </c>
      <c r="H67" s="32">
        <v>681</v>
      </c>
      <c r="I67" s="32">
        <v>684</v>
      </c>
      <c r="J67" s="32">
        <v>685</v>
      </c>
      <c r="K67" s="32">
        <v>688</v>
      </c>
      <c r="L67" s="32">
        <v>691</v>
      </c>
      <c r="M67" s="32">
        <v>696</v>
      </c>
      <c r="N67" s="32">
        <v>694</v>
      </c>
      <c r="O67" s="32">
        <v>691</v>
      </c>
      <c r="P67" s="32">
        <v>696</v>
      </c>
      <c r="Q67" s="32">
        <v>699</v>
      </c>
      <c r="R67" s="32">
        <v>696</v>
      </c>
      <c r="S67" s="32">
        <v>698</v>
      </c>
      <c r="T67" s="32">
        <v>697</v>
      </c>
      <c r="U67" s="32">
        <v>697</v>
      </c>
      <c r="V67" s="32">
        <v>696</v>
      </c>
      <c r="W67" s="32">
        <v>698</v>
      </c>
      <c r="X67" s="32">
        <v>689</v>
      </c>
      <c r="Y67" s="32">
        <v>689</v>
      </c>
      <c r="Z67" s="32">
        <v>687</v>
      </c>
      <c r="AA67" s="32">
        <v>681</v>
      </c>
      <c r="AB67" s="32">
        <v>674</v>
      </c>
      <c r="AC67" s="32">
        <v>670</v>
      </c>
      <c r="AD67" s="32">
        <v>676</v>
      </c>
      <c r="AE67" s="32">
        <v>676</v>
      </c>
      <c r="AF67" s="32">
        <v>671</v>
      </c>
      <c r="AG67" s="32">
        <v>677</v>
      </c>
      <c r="AH67" s="32">
        <v>682</v>
      </c>
      <c r="AI67" s="32">
        <v>682</v>
      </c>
      <c r="AJ67" s="32">
        <v>676</v>
      </c>
      <c r="AK67" s="32">
        <v>676</v>
      </c>
      <c r="AL67" s="32">
        <v>677</v>
      </c>
      <c r="AM67" s="32">
        <v>678</v>
      </c>
      <c r="AN67" s="32">
        <v>681</v>
      </c>
      <c r="AO67" s="32">
        <v>680</v>
      </c>
      <c r="AP67" s="32">
        <v>682</v>
      </c>
      <c r="AQ67" s="32">
        <v>679</v>
      </c>
      <c r="AR67" s="32">
        <v>680</v>
      </c>
      <c r="AS67" s="32">
        <v>675</v>
      </c>
      <c r="AT67" s="32">
        <v>676</v>
      </c>
      <c r="AU67" s="32">
        <v>680</v>
      </c>
      <c r="AV67" s="32">
        <v>682</v>
      </c>
      <c r="AW67" s="32">
        <v>682</v>
      </c>
      <c r="AX67" s="32">
        <v>690</v>
      </c>
      <c r="AY67" s="32">
        <v>690</v>
      </c>
      <c r="AZ67" s="32">
        <v>694</v>
      </c>
      <c r="BA67" s="32">
        <v>702</v>
      </c>
      <c r="BB67" s="32">
        <v>702</v>
      </c>
      <c r="BC67" s="32">
        <v>714</v>
      </c>
      <c r="BD67" s="32">
        <v>717</v>
      </c>
      <c r="BE67" s="32">
        <v>719</v>
      </c>
      <c r="BF67" s="32">
        <v>723</v>
      </c>
      <c r="BG67" s="32">
        <v>722</v>
      </c>
      <c r="BH67" s="32">
        <v>722</v>
      </c>
      <c r="BI67" s="32">
        <v>721</v>
      </c>
      <c r="BJ67" s="32">
        <v>724</v>
      </c>
      <c r="BK67" s="32">
        <v>724</v>
      </c>
      <c r="BL67" s="32">
        <v>721</v>
      </c>
      <c r="BM67" s="32">
        <v>719</v>
      </c>
      <c r="BN67" s="32">
        <v>721</v>
      </c>
      <c r="BO67" s="32">
        <v>725</v>
      </c>
      <c r="BP67" s="32">
        <v>725</v>
      </c>
      <c r="BQ67" s="32">
        <v>729</v>
      </c>
      <c r="BR67" s="32">
        <v>728</v>
      </c>
      <c r="BS67" s="32">
        <v>725</v>
      </c>
      <c r="BT67" s="32">
        <v>731</v>
      </c>
      <c r="BU67" s="32">
        <v>736</v>
      </c>
      <c r="BV67" s="32">
        <v>727</v>
      </c>
      <c r="BW67" s="32">
        <v>725</v>
      </c>
      <c r="BX67" s="32">
        <v>723</v>
      </c>
      <c r="BY67" s="32">
        <v>721</v>
      </c>
      <c r="BZ67" s="32">
        <v>715</v>
      </c>
      <c r="CA67" s="32">
        <v>708</v>
      </c>
      <c r="CB67" s="32">
        <v>708</v>
      </c>
      <c r="CC67" s="32">
        <v>709</v>
      </c>
      <c r="CD67" s="32">
        <v>707</v>
      </c>
      <c r="CE67" s="32">
        <v>704</v>
      </c>
      <c r="CF67" s="32">
        <v>705</v>
      </c>
      <c r="CG67" s="32">
        <v>708</v>
      </c>
      <c r="CH67" s="32">
        <v>711</v>
      </c>
      <c r="CI67" s="32">
        <v>715</v>
      </c>
      <c r="CJ67" s="32">
        <v>713</v>
      </c>
      <c r="CK67" s="32">
        <v>709</v>
      </c>
      <c r="CL67" s="32">
        <v>710</v>
      </c>
      <c r="CM67" s="32">
        <v>709</v>
      </c>
      <c r="CN67" s="32">
        <v>709</v>
      </c>
      <c r="CO67" s="32">
        <v>708</v>
      </c>
      <c r="CP67" s="32">
        <v>705</v>
      </c>
      <c r="CQ67" s="32">
        <v>709</v>
      </c>
      <c r="CR67" s="32">
        <v>708</v>
      </c>
      <c r="CS67" s="33">
        <v>706</v>
      </c>
      <c r="CT67" s="30">
        <f t="shared" si="66"/>
        <v>67176</v>
      </c>
      <c r="CU67" s="151"/>
      <c r="CV67" s="248"/>
    </row>
    <row r="68" spans="1:100" ht="15.75" thickBot="1">
      <c r="A68" s="171" t="s">
        <v>39</v>
      </c>
      <c r="B68" s="116">
        <v>35.5</v>
      </c>
      <c r="C68" s="117">
        <v>35.5</v>
      </c>
      <c r="D68" s="117">
        <v>35.5</v>
      </c>
      <c r="E68" s="117">
        <v>35.5</v>
      </c>
      <c r="F68" s="117">
        <v>35.5</v>
      </c>
      <c r="G68" s="117">
        <v>35.5</v>
      </c>
      <c r="H68" s="117">
        <v>35.5</v>
      </c>
      <c r="I68" s="117">
        <v>35.5</v>
      </c>
      <c r="J68" s="117">
        <v>35.5</v>
      </c>
      <c r="K68" s="117">
        <v>35.5</v>
      </c>
      <c r="L68" s="117">
        <v>35.5</v>
      </c>
      <c r="M68" s="117">
        <v>35.5</v>
      </c>
      <c r="N68" s="117">
        <v>35.5</v>
      </c>
      <c r="O68" s="117">
        <v>35.5</v>
      </c>
      <c r="P68" s="117">
        <v>35.5</v>
      </c>
      <c r="Q68" s="117">
        <v>35.5</v>
      </c>
      <c r="R68" s="117">
        <v>35.5</v>
      </c>
      <c r="S68" s="117">
        <v>35.5</v>
      </c>
      <c r="T68" s="117">
        <v>35.5</v>
      </c>
      <c r="U68" s="117">
        <v>35.5</v>
      </c>
      <c r="V68" s="117">
        <v>35.5</v>
      </c>
      <c r="W68" s="117">
        <v>35.5</v>
      </c>
      <c r="X68" s="117">
        <v>35.5</v>
      </c>
      <c r="Y68" s="117">
        <v>35.5</v>
      </c>
      <c r="Z68" s="117">
        <v>35.5</v>
      </c>
      <c r="AA68" s="117">
        <v>35.5</v>
      </c>
      <c r="AB68" s="117">
        <v>35.5</v>
      </c>
      <c r="AC68" s="117">
        <v>35.5</v>
      </c>
      <c r="AD68" s="117">
        <v>35.5</v>
      </c>
      <c r="AE68" s="117">
        <v>35.5</v>
      </c>
      <c r="AF68" s="117">
        <v>35.5</v>
      </c>
      <c r="AG68" s="117">
        <v>35.5</v>
      </c>
      <c r="AH68" s="117">
        <v>35.5</v>
      </c>
      <c r="AI68" s="117">
        <v>35.5</v>
      </c>
      <c r="AJ68" s="117">
        <v>35.5</v>
      </c>
      <c r="AK68" s="117">
        <v>35.5</v>
      </c>
      <c r="AL68" s="117">
        <v>35.5</v>
      </c>
      <c r="AM68" s="117">
        <v>35.5</v>
      </c>
      <c r="AN68" s="117">
        <v>35.5</v>
      </c>
      <c r="AO68" s="117">
        <v>35.5</v>
      </c>
      <c r="AP68" s="117">
        <v>35.5</v>
      </c>
      <c r="AQ68" s="117">
        <v>35.5</v>
      </c>
      <c r="AR68" s="117">
        <v>35.5</v>
      </c>
      <c r="AS68" s="117">
        <v>35.5</v>
      </c>
      <c r="AT68" s="117">
        <v>35.5</v>
      </c>
      <c r="AU68" s="117">
        <v>35.5</v>
      </c>
      <c r="AV68" s="117">
        <v>35.5</v>
      </c>
      <c r="AW68" s="117">
        <v>35.5</v>
      </c>
      <c r="AX68" s="117">
        <v>35.5</v>
      </c>
      <c r="AY68" s="117">
        <v>35.5</v>
      </c>
      <c r="AZ68" s="117">
        <v>35.5</v>
      </c>
      <c r="BA68" s="117">
        <v>35.5</v>
      </c>
      <c r="BB68" s="117">
        <v>35.5</v>
      </c>
      <c r="BC68" s="117">
        <v>35.5</v>
      </c>
      <c r="BD68" s="117">
        <v>35.5</v>
      </c>
      <c r="BE68" s="117">
        <v>35.5</v>
      </c>
      <c r="BF68" s="117">
        <v>35.5</v>
      </c>
      <c r="BG68" s="117">
        <v>35.5</v>
      </c>
      <c r="BH68" s="117">
        <v>35.5</v>
      </c>
      <c r="BI68" s="117">
        <v>35.5</v>
      </c>
      <c r="BJ68" s="117">
        <v>35.5</v>
      </c>
      <c r="BK68" s="117">
        <v>35.5</v>
      </c>
      <c r="BL68" s="117">
        <v>35.5</v>
      </c>
      <c r="BM68" s="117">
        <v>35.5</v>
      </c>
      <c r="BN68" s="117">
        <v>35.5</v>
      </c>
      <c r="BO68" s="117">
        <v>35.5</v>
      </c>
      <c r="BP68" s="117">
        <v>35.5</v>
      </c>
      <c r="BQ68" s="117">
        <v>35.5</v>
      </c>
      <c r="BR68" s="117">
        <v>35.5</v>
      </c>
      <c r="BS68" s="117">
        <v>35.5</v>
      </c>
      <c r="BT68" s="117">
        <v>35.5</v>
      </c>
      <c r="BU68" s="117">
        <v>35.5</v>
      </c>
      <c r="BV68" s="117">
        <v>35.5</v>
      </c>
      <c r="BW68" s="117">
        <v>35.5</v>
      </c>
      <c r="BX68" s="117">
        <v>35.5</v>
      </c>
      <c r="BY68" s="117">
        <v>35.5</v>
      </c>
      <c r="BZ68" s="117">
        <v>35.5</v>
      </c>
      <c r="CA68" s="117">
        <v>35.5</v>
      </c>
      <c r="CB68" s="117">
        <v>35.5</v>
      </c>
      <c r="CC68" s="117">
        <v>35.5</v>
      </c>
      <c r="CD68" s="117">
        <v>35.5</v>
      </c>
      <c r="CE68" s="117">
        <v>35.5</v>
      </c>
      <c r="CF68" s="117">
        <v>35.5</v>
      </c>
      <c r="CG68" s="117">
        <v>35.5</v>
      </c>
      <c r="CH68" s="117">
        <v>35.5</v>
      </c>
      <c r="CI68" s="117">
        <v>35.5</v>
      </c>
      <c r="CJ68" s="117">
        <v>35.5</v>
      </c>
      <c r="CK68" s="117">
        <v>35.5</v>
      </c>
      <c r="CL68" s="117">
        <v>35.5</v>
      </c>
      <c r="CM68" s="117">
        <v>35.5</v>
      </c>
      <c r="CN68" s="117">
        <v>35.5</v>
      </c>
      <c r="CO68" s="117">
        <v>35.5</v>
      </c>
      <c r="CP68" s="117">
        <v>35.5</v>
      </c>
      <c r="CQ68" s="117">
        <v>35.5</v>
      </c>
      <c r="CR68" s="117">
        <v>35.5</v>
      </c>
      <c r="CS68" s="118">
        <v>35.5</v>
      </c>
      <c r="CT68" s="115">
        <f t="shared" si="66"/>
        <v>3408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30</v>
      </c>
      <c r="Q73" s="121">
        <v>60</v>
      </c>
      <c r="R73" s="121">
        <v>90</v>
      </c>
      <c r="S73" s="121">
        <v>120</v>
      </c>
      <c r="T73" s="121">
        <v>132</v>
      </c>
      <c r="U73" s="121">
        <v>132</v>
      </c>
      <c r="V73" s="121">
        <v>132</v>
      </c>
      <c r="W73" s="121">
        <v>102</v>
      </c>
      <c r="X73" s="121">
        <v>72</v>
      </c>
      <c r="Y73" s="121">
        <v>42</v>
      </c>
      <c r="Z73" s="121">
        <v>12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30</v>
      </c>
      <c r="AM73" s="121">
        <v>60</v>
      </c>
      <c r="AN73" s="121">
        <v>90</v>
      </c>
      <c r="AO73" s="121">
        <v>115</v>
      </c>
      <c r="AP73" s="121">
        <v>115</v>
      </c>
      <c r="AQ73" s="121">
        <v>115</v>
      </c>
      <c r="AR73" s="121">
        <v>115</v>
      </c>
      <c r="AS73" s="121">
        <v>115</v>
      </c>
      <c r="AT73" s="121">
        <v>115</v>
      </c>
      <c r="AU73" s="121">
        <v>115</v>
      </c>
      <c r="AV73" s="121">
        <v>115</v>
      </c>
      <c r="AW73" s="121">
        <v>115</v>
      </c>
      <c r="AX73" s="121">
        <v>115</v>
      </c>
      <c r="AY73" s="121">
        <v>115</v>
      </c>
      <c r="AZ73" s="121">
        <v>115</v>
      </c>
      <c r="BA73" s="121">
        <v>115</v>
      </c>
      <c r="BB73" s="121">
        <v>115</v>
      </c>
      <c r="BC73" s="121">
        <v>115</v>
      </c>
      <c r="BD73" s="121">
        <v>115</v>
      </c>
      <c r="BE73" s="121">
        <v>115</v>
      </c>
      <c r="BF73" s="121">
        <v>115</v>
      </c>
      <c r="BG73" s="121">
        <v>115</v>
      </c>
      <c r="BH73" s="121">
        <v>115</v>
      </c>
      <c r="BI73" s="121">
        <v>115</v>
      </c>
      <c r="BJ73" s="121">
        <v>115</v>
      </c>
      <c r="BK73" s="121">
        <v>115</v>
      </c>
      <c r="BL73" s="121">
        <v>115</v>
      </c>
      <c r="BM73" s="121">
        <v>115</v>
      </c>
      <c r="BN73" s="121">
        <v>115</v>
      </c>
      <c r="BO73" s="121">
        <v>85</v>
      </c>
      <c r="BP73" s="121">
        <v>55</v>
      </c>
      <c r="BQ73" s="121">
        <v>25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4259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36</v>
      </c>
      <c r="N76" s="1">
        <v>36</v>
      </c>
      <c r="O76" s="1">
        <v>36</v>
      </c>
      <c r="P76" s="1">
        <v>36</v>
      </c>
      <c r="Q76" s="1">
        <v>36</v>
      </c>
      <c r="R76" s="1">
        <v>36</v>
      </c>
      <c r="S76" s="1">
        <v>36</v>
      </c>
      <c r="T76" s="1">
        <v>36</v>
      </c>
      <c r="U76" s="1">
        <v>36</v>
      </c>
      <c r="V76" s="1">
        <v>36</v>
      </c>
      <c r="W76" s="1">
        <v>36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41</v>
      </c>
      <c r="AL76" s="1">
        <v>41</v>
      </c>
      <c r="AM76" s="1">
        <v>41</v>
      </c>
      <c r="AN76" s="1">
        <v>41</v>
      </c>
      <c r="AO76" s="1">
        <v>41</v>
      </c>
      <c r="AP76" s="1">
        <v>41</v>
      </c>
      <c r="AQ76" s="1">
        <v>41</v>
      </c>
      <c r="AR76" s="1">
        <v>41</v>
      </c>
      <c r="AS76" s="1">
        <v>41</v>
      </c>
      <c r="AT76" s="1">
        <v>41</v>
      </c>
      <c r="AU76" s="1">
        <v>41</v>
      </c>
      <c r="AV76" s="1">
        <v>41</v>
      </c>
      <c r="AW76" s="1">
        <v>41</v>
      </c>
      <c r="AX76" s="1">
        <v>41</v>
      </c>
      <c r="AY76" s="1">
        <v>41</v>
      </c>
      <c r="AZ76" s="1">
        <v>41</v>
      </c>
      <c r="BA76" s="1">
        <v>41</v>
      </c>
      <c r="BB76" s="1">
        <v>41</v>
      </c>
      <c r="BC76" s="1">
        <v>41</v>
      </c>
      <c r="BD76" s="1">
        <v>41</v>
      </c>
      <c r="BE76" s="1">
        <v>41</v>
      </c>
      <c r="BF76" s="1">
        <v>41</v>
      </c>
      <c r="BG76" s="1">
        <v>41</v>
      </c>
      <c r="BH76" s="1">
        <v>41</v>
      </c>
      <c r="BI76" s="1">
        <v>41</v>
      </c>
      <c r="BJ76" s="1">
        <v>41</v>
      </c>
      <c r="BK76" s="1">
        <v>41</v>
      </c>
      <c r="BL76" s="1">
        <v>41</v>
      </c>
      <c r="BM76" s="1">
        <v>41</v>
      </c>
      <c r="BN76" s="1">
        <v>41</v>
      </c>
      <c r="BO76" s="1">
        <v>41</v>
      </c>
      <c r="BP76" s="1">
        <v>41</v>
      </c>
      <c r="BQ76" s="1">
        <v>41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1749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10</v>
      </c>
      <c r="N77" s="1">
        <v>10</v>
      </c>
      <c r="O77" s="1">
        <v>10</v>
      </c>
      <c r="P77" s="1">
        <v>10</v>
      </c>
      <c r="Q77" s="1">
        <v>10</v>
      </c>
      <c r="R77" s="1">
        <v>10</v>
      </c>
      <c r="S77" s="1">
        <v>10</v>
      </c>
      <c r="T77" s="1">
        <v>10</v>
      </c>
      <c r="U77" s="1">
        <v>10</v>
      </c>
      <c r="V77" s="1">
        <v>10</v>
      </c>
      <c r="W77" s="1">
        <v>10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14</v>
      </c>
      <c r="AL77" s="1">
        <v>14</v>
      </c>
      <c r="AM77" s="1">
        <v>14</v>
      </c>
      <c r="AN77" s="1">
        <v>14</v>
      </c>
      <c r="AO77" s="1">
        <v>14</v>
      </c>
      <c r="AP77" s="1">
        <v>14</v>
      </c>
      <c r="AQ77" s="1">
        <v>14</v>
      </c>
      <c r="AR77" s="1">
        <v>14</v>
      </c>
      <c r="AS77" s="1">
        <v>14</v>
      </c>
      <c r="AT77" s="1">
        <v>14</v>
      </c>
      <c r="AU77" s="1">
        <v>14</v>
      </c>
      <c r="AV77" s="1">
        <v>14</v>
      </c>
      <c r="AW77" s="1">
        <v>14</v>
      </c>
      <c r="AX77" s="1">
        <v>14</v>
      </c>
      <c r="AY77" s="1">
        <v>14</v>
      </c>
      <c r="AZ77" s="1">
        <v>14</v>
      </c>
      <c r="BA77" s="1">
        <v>14</v>
      </c>
      <c r="BB77" s="1">
        <v>14</v>
      </c>
      <c r="BC77" s="1">
        <v>14</v>
      </c>
      <c r="BD77" s="1">
        <v>14</v>
      </c>
      <c r="BE77" s="1">
        <v>14</v>
      </c>
      <c r="BF77" s="1">
        <v>14</v>
      </c>
      <c r="BG77" s="1">
        <v>14</v>
      </c>
      <c r="BH77" s="1">
        <v>14</v>
      </c>
      <c r="BI77" s="1">
        <v>14</v>
      </c>
      <c r="BJ77" s="1">
        <v>14</v>
      </c>
      <c r="BK77" s="1">
        <v>14</v>
      </c>
      <c r="BL77" s="1">
        <v>14</v>
      </c>
      <c r="BM77" s="1">
        <v>14</v>
      </c>
      <c r="BN77" s="1">
        <v>14</v>
      </c>
      <c r="BO77" s="1">
        <v>14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544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2.6</v>
      </c>
      <c r="C84" s="216">
        <f t="shared" ref="C84:BN84" si="68">SUM(C85:C87)</f>
        <v>2.6</v>
      </c>
      <c r="D84" s="216">
        <f t="shared" si="68"/>
        <v>2.6</v>
      </c>
      <c r="E84" s="216">
        <f t="shared" si="68"/>
        <v>2.6</v>
      </c>
      <c r="F84" s="216">
        <f t="shared" si="68"/>
        <v>2.6</v>
      </c>
      <c r="G84" s="216">
        <f t="shared" si="68"/>
        <v>2.6</v>
      </c>
      <c r="H84" s="216">
        <f t="shared" si="68"/>
        <v>2.6</v>
      </c>
      <c r="I84" s="216">
        <f t="shared" si="68"/>
        <v>2.6</v>
      </c>
      <c r="J84" s="216">
        <f t="shared" si="68"/>
        <v>2.6</v>
      </c>
      <c r="K84" s="216">
        <f t="shared" si="68"/>
        <v>2.6</v>
      </c>
      <c r="L84" s="216">
        <f t="shared" si="68"/>
        <v>2.6</v>
      </c>
      <c r="M84" s="216">
        <f t="shared" si="68"/>
        <v>2.6</v>
      </c>
      <c r="N84" s="216">
        <f t="shared" si="68"/>
        <v>2.6</v>
      </c>
      <c r="O84" s="216">
        <f t="shared" si="68"/>
        <v>2.6</v>
      </c>
      <c r="P84" s="216">
        <f t="shared" si="68"/>
        <v>2.6</v>
      </c>
      <c r="Q84" s="216">
        <f t="shared" si="68"/>
        <v>2.6</v>
      </c>
      <c r="R84" s="216">
        <f t="shared" si="68"/>
        <v>10.1</v>
      </c>
      <c r="S84" s="216">
        <f t="shared" si="68"/>
        <v>10.1</v>
      </c>
      <c r="T84" s="216">
        <f t="shared" si="68"/>
        <v>10.1</v>
      </c>
      <c r="U84" s="216">
        <f t="shared" si="68"/>
        <v>37.860000000000007</v>
      </c>
      <c r="V84" s="216">
        <f t="shared" si="68"/>
        <v>131</v>
      </c>
      <c r="W84" s="216">
        <f t="shared" si="68"/>
        <v>131.19999999999999</v>
      </c>
      <c r="X84" s="216">
        <f t="shared" si="68"/>
        <v>131.1</v>
      </c>
      <c r="Y84" s="216">
        <f t="shared" si="68"/>
        <v>131.1</v>
      </c>
      <c r="Z84" s="216">
        <f t="shared" si="68"/>
        <v>207.6</v>
      </c>
      <c r="AA84" s="216">
        <f t="shared" si="68"/>
        <v>207.9</v>
      </c>
      <c r="AB84" s="216">
        <f t="shared" si="68"/>
        <v>207.9</v>
      </c>
      <c r="AC84" s="216">
        <f t="shared" si="68"/>
        <v>205</v>
      </c>
      <c r="AD84" s="216">
        <f t="shared" si="68"/>
        <v>207.9</v>
      </c>
      <c r="AE84" s="216">
        <f t="shared" si="68"/>
        <v>211.29999999999998</v>
      </c>
      <c r="AF84" s="216">
        <f t="shared" si="68"/>
        <v>211.70000000000002</v>
      </c>
      <c r="AG84" s="216">
        <f t="shared" si="68"/>
        <v>212.1</v>
      </c>
      <c r="AH84" s="216">
        <f t="shared" si="68"/>
        <v>211.70000000000002</v>
      </c>
      <c r="AI84" s="216">
        <f t="shared" si="68"/>
        <v>212.20000000000002</v>
      </c>
      <c r="AJ84" s="216">
        <f t="shared" si="68"/>
        <v>211.70000000000002</v>
      </c>
      <c r="AK84" s="216">
        <f t="shared" si="68"/>
        <v>212</v>
      </c>
      <c r="AL84" s="216">
        <f t="shared" si="68"/>
        <v>211</v>
      </c>
      <c r="AM84" s="216">
        <f t="shared" si="68"/>
        <v>211</v>
      </c>
      <c r="AN84" s="216">
        <f t="shared" si="68"/>
        <v>210.79999999999998</v>
      </c>
      <c r="AO84" s="216">
        <f t="shared" si="68"/>
        <v>210.4</v>
      </c>
      <c r="AP84" s="216">
        <f t="shared" si="68"/>
        <v>210</v>
      </c>
      <c r="AQ84" s="216">
        <f t="shared" si="68"/>
        <v>209.6</v>
      </c>
      <c r="AR84" s="216">
        <f t="shared" si="68"/>
        <v>206.50000000000003</v>
      </c>
      <c r="AS84" s="216">
        <f t="shared" si="68"/>
        <v>206.29999999999998</v>
      </c>
      <c r="AT84" s="216">
        <f t="shared" si="68"/>
        <v>206.20000000000002</v>
      </c>
      <c r="AU84" s="216">
        <f t="shared" si="68"/>
        <v>206.00000000000003</v>
      </c>
      <c r="AV84" s="216">
        <f t="shared" si="68"/>
        <v>204.9</v>
      </c>
      <c r="AW84" s="216">
        <f t="shared" si="68"/>
        <v>205.20000000000002</v>
      </c>
      <c r="AX84" s="216">
        <f t="shared" si="68"/>
        <v>205.79999999999998</v>
      </c>
      <c r="AY84" s="216">
        <f t="shared" si="68"/>
        <v>206.00000000000003</v>
      </c>
      <c r="AZ84" s="216">
        <f t="shared" si="68"/>
        <v>206.00000000000003</v>
      </c>
      <c r="BA84" s="216">
        <f t="shared" si="68"/>
        <v>206.29999999999998</v>
      </c>
      <c r="BB84" s="216">
        <f t="shared" si="68"/>
        <v>207.1</v>
      </c>
      <c r="BC84" s="216">
        <f t="shared" si="68"/>
        <v>206.79999999999998</v>
      </c>
      <c r="BD84" s="216">
        <f t="shared" si="68"/>
        <v>206.79999999999998</v>
      </c>
      <c r="BE84" s="216">
        <f t="shared" si="68"/>
        <v>206.50000000000003</v>
      </c>
      <c r="BF84" s="216">
        <f t="shared" si="68"/>
        <v>205.70000000000002</v>
      </c>
      <c r="BG84" s="216">
        <f t="shared" si="68"/>
        <v>205.6</v>
      </c>
      <c r="BH84" s="216">
        <f t="shared" si="68"/>
        <v>204.79999999999998</v>
      </c>
      <c r="BI84" s="216">
        <f t="shared" si="68"/>
        <v>202.4</v>
      </c>
      <c r="BJ84" s="216">
        <f t="shared" si="68"/>
        <v>204.4</v>
      </c>
      <c r="BK84" s="216">
        <f t="shared" si="68"/>
        <v>207.00000000000003</v>
      </c>
      <c r="BL84" s="216">
        <f t="shared" si="68"/>
        <v>207.00000000000003</v>
      </c>
      <c r="BM84" s="216">
        <f t="shared" si="68"/>
        <v>206.79999999999998</v>
      </c>
      <c r="BN84" s="216">
        <f t="shared" si="68"/>
        <v>207.89999999999998</v>
      </c>
      <c r="BO84" s="216">
        <f t="shared" ref="BO84:CS84" si="69">SUM(BO85:BO87)</f>
        <v>208.10000000000002</v>
      </c>
      <c r="BP84" s="216">
        <f t="shared" si="69"/>
        <v>208</v>
      </c>
      <c r="BQ84" s="216">
        <f t="shared" si="69"/>
        <v>208.3</v>
      </c>
      <c r="BR84" s="216">
        <f t="shared" si="69"/>
        <v>153.9</v>
      </c>
      <c r="BS84" s="216">
        <f t="shared" si="69"/>
        <v>154.20000000000002</v>
      </c>
      <c r="BT84" s="216">
        <f t="shared" si="69"/>
        <v>188.29999999999998</v>
      </c>
      <c r="BU84" s="216">
        <f t="shared" si="69"/>
        <v>188.5</v>
      </c>
      <c r="BV84" s="216">
        <f t="shared" si="69"/>
        <v>204.1</v>
      </c>
      <c r="BW84" s="216">
        <f t="shared" si="69"/>
        <v>203.50000000000003</v>
      </c>
      <c r="BX84" s="216">
        <f t="shared" si="69"/>
        <v>202.6</v>
      </c>
      <c r="BY84" s="216">
        <f t="shared" si="69"/>
        <v>148.6</v>
      </c>
      <c r="BZ84" s="216">
        <f t="shared" si="69"/>
        <v>136.68</v>
      </c>
      <c r="CA84" s="216">
        <f t="shared" si="69"/>
        <v>136.07000000000002</v>
      </c>
      <c r="CB84" s="216">
        <f t="shared" si="69"/>
        <v>135.5</v>
      </c>
      <c r="CC84" s="216">
        <f t="shared" si="69"/>
        <v>135.69999999999999</v>
      </c>
      <c r="CD84" s="216">
        <f t="shared" si="69"/>
        <v>63.099999999999994</v>
      </c>
      <c r="CE84" s="216">
        <f t="shared" si="69"/>
        <v>51.48</v>
      </c>
      <c r="CF84" s="216">
        <f t="shared" si="69"/>
        <v>16.399999999999999</v>
      </c>
      <c r="CG84" s="216">
        <f t="shared" si="69"/>
        <v>8.9</v>
      </c>
      <c r="CH84" s="216">
        <f t="shared" si="69"/>
        <v>5.9</v>
      </c>
      <c r="CI84" s="216">
        <f t="shared" si="69"/>
        <v>5.9</v>
      </c>
      <c r="CJ84" s="216">
        <f t="shared" si="69"/>
        <v>5.9</v>
      </c>
      <c r="CK84" s="216">
        <f t="shared" si="69"/>
        <v>5.9</v>
      </c>
      <c r="CL84" s="216">
        <f t="shared" si="69"/>
        <v>0.30000000000000004</v>
      </c>
      <c r="CM84" s="216">
        <f t="shared" si="69"/>
        <v>0.30000000000000004</v>
      </c>
      <c r="CN84" s="216">
        <f t="shared" si="69"/>
        <v>0.30000000000000004</v>
      </c>
      <c r="CO84" s="216">
        <f t="shared" si="69"/>
        <v>0.30000000000000004</v>
      </c>
      <c r="CP84" s="216">
        <f t="shared" si="69"/>
        <v>0.30000000000000004</v>
      </c>
      <c r="CQ84" s="216">
        <f t="shared" si="69"/>
        <v>0.30000000000000004</v>
      </c>
      <c r="CR84" s="216">
        <f t="shared" si="69"/>
        <v>0.30000000000000004</v>
      </c>
      <c r="CS84" s="217">
        <f t="shared" si="69"/>
        <v>0.30000000000000004</v>
      </c>
      <c r="CT84" s="213">
        <f t="shared" ref="CT84:CT96" si="70">SUM(B84:CS84)</f>
        <v>11931.889999999992</v>
      </c>
      <c r="CU84" s="149"/>
      <c r="CV84" s="150"/>
    </row>
    <row r="85" spans="1:102">
      <c r="A85" s="25" t="s">
        <v>60</v>
      </c>
      <c r="B85" s="45">
        <v>2.6</v>
      </c>
      <c r="C85" s="1">
        <v>2.6</v>
      </c>
      <c r="D85" s="1">
        <v>2.6</v>
      </c>
      <c r="E85" s="1">
        <v>2.6</v>
      </c>
      <c r="F85" s="1">
        <v>2.6</v>
      </c>
      <c r="G85" s="1">
        <v>2.6</v>
      </c>
      <c r="H85" s="1">
        <v>2.6</v>
      </c>
      <c r="I85" s="1">
        <v>2.6</v>
      </c>
      <c r="J85" s="1">
        <v>2.6</v>
      </c>
      <c r="K85" s="1">
        <v>2.6</v>
      </c>
      <c r="L85" s="1">
        <v>2.6</v>
      </c>
      <c r="M85" s="1">
        <v>2.6</v>
      </c>
      <c r="N85" s="1">
        <v>2.6</v>
      </c>
      <c r="O85" s="1">
        <v>2.6</v>
      </c>
      <c r="P85" s="1">
        <v>2.6</v>
      </c>
      <c r="Q85" s="1">
        <v>2.6</v>
      </c>
      <c r="R85" s="1">
        <v>10.1</v>
      </c>
      <c r="S85" s="1">
        <v>10.1</v>
      </c>
      <c r="T85" s="1">
        <v>10.1</v>
      </c>
      <c r="U85" s="1">
        <v>37.860000000000007</v>
      </c>
      <c r="V85" s="1">
        <v>131</v>
      </c>
      <c r="W85" s="1">
        <v>131.19999999999999</v>
      </c>
      <c r="X85" s="1">
        <v>131.1</v>
      </c>
      <c r="Y85" s="1">
        <v>131.1</v>
      </c>
      <c r="Z85" s="1">
        <v>147.69999999999999</v>
      </c>
      <c r="AA85" s="1">
        <v>148</v>
      </c>
      <c r="AB85" s="1">
        <v>148</v>
      </c>
      <c r="AC85" s="1">
        <v>145.1</v>
      </c>
      <c r="AD85" s="1">
        <v>148</v>
      </c>
      <c r="AE85" s="1">
        <v>151.39999999999998</v>
      </c>
      <c r="AF85" s="1">
        <v>151.80000000000001</v>
      </c>
      <c r="AG85" s="1">
        <v>152.19999999999999</v>
      </c>
      <c r="AH85" s="1">
        <v>151.80000000000001</v>
      </c>
      <c r="AI85" s="1">
        <v>152.30000000000001</v>
      </c>
      <c r="AJ85" s="1">
        <v>151.80000000000001</v>
      </c>
      <c r="AK85" s="1">
        <v>152.1</v>
      </c>
      <c r="AL85" s="1">
        <v>151.1</v>
      </c>
      <c r="AM85" s="1">
        <v>151.1</v>
      </c>
      <c r="AN85" s="1">
        <v>150.89999999999998</v>
      </c>
      <c r="AO85" s="1">
        <v>150.5</v>
      </c>
      <c r="AP85" s="1">
        <v>150.1</v>
      </c>
      <c r="AQ85" s="1">
        <v>149.69999999999999</v>
      </c>
      <c r="AR85" s="1">
        <v>150.30000000000001</v>
      </c>
      <c r="AS85" s="1">
        <v>150.1</v>
      </c>
      <c r="AT85" s="1">
        <v>150</v>
      </c>
      <c r="AU85" s="1">
        <v>149.80000000000001</v>
      </c>
      <c r="AV85" s="1">
        <v>148.69999999999999</v>
      </c>
      <c r="AW85" s="1">
        <v>149</v>
      </c>
      <c r="AX85" s="1">
        <v>149.6</v>
      </c>
      <c r="AY85" s="1">
        <v>149.80000000000001</v>
      </c>
      <c r="AZ85" s="1">
        <v>149.80000000000001</v>
      </c>
      <c r="BA85" s="1">
        <v>150.1</v>
      </c>
      <c r="BB85" s="1">
        <v>150.89999999999998</v>
      </c>
      <c r="BC85" s="1">
        <v>150.6</v>
      </c>
      <c r="BD85" s="1">
        <v>150.6</v>
      </c>
      <c r="BE85" s="1">
        <v>150.30000000000001</v>
      </c>
      <c r="BF85" s="1">
        <v>149.5</v>
      </c>
      <c r="BG85" s="1">
        <v>149.39999999999998</v>
      </c>
      <c r="BH85" s="1">
        <v>148.6</v>
      </c>
      <c r="BI85" s="1">
        <v>146.19999999999999</v>
      </c>
      <c r="BJ85" s="1">
        <v>148.19999999999999</v>
      </c>
      <c r="BK85" s="1">
        <v>150.80000000000001</v>
      </c>
      <c r="BL85" s="1">
        <v>150.80000000000001</v>
      </c>
      <c r="BM85" s="1">
        <v>150.6</v>
      </c>
      <c r="BN85" s="1">
        <v>153.6</v>
      </c>
      <c r="BO85" s="1">
        <v>153.80000000000001</v>
      </c>
      <c r="BP85" s="1">
        <v>153.69999999999999</v>
      </c>
      <c r="BQ85" s="1">
        <v>154</v>
      </c>
      <c r="BR85" s="1">
        <v>152</v>
      </c>
      <c r="BS85" s="1">
        <v>152.30000000000001</v>
      </c>
      <c r="BT85" s="1">
        <v>152.39999999999998</v>
      </c>
      <c r="BU85" s="1">
        <v>152.6</v>
      </c>
      <c r="BV85" s="1">
        <v>147.89999999999998</v>
      </c>
      <c r="BW85" s="1">
        <v>147.30000000000001</v>
      </c>
      <c r="BX85" s="1">
        <v>146.39999999999998</v>
      </c>
      <c r="BY85" s="1">
        <v>146.69999999999999</v>
      </c>
      <c r="BZ85" s="1">
        <v>136.68</v>
      </c>
      <c r="CA85" s="1">
        <v>136.07000000000002</v>
      </c>
      <c r="CB85" s="1">
        <v>135.5</v>
      </c>
      <c r="CC85" s="1">
        <v>135.69999999999999</v>
      </c>
      <c r="CD85" s="1">
        <v>63.099999999999994</v>
      </c>
      <c r="CE85" s="1">
        <v>51.48</v>
      </c>
      <c r="CF85" s="1">
        <v>16.399999999999999</v>
      </c>
      <c r="CG85" s="1">
        <v>8.9</v>
      </c>
      <c r="CH85" s="1">
        <v>5.9</v>
      </c>
      <c r="CI85" s="1">
        <v>5.9</v>
      </c>
      <c r="CJ85" s="1">
        <v>5.9</v>
      </c>
      <c r="CK85" s="1">
        <v>5.9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0"/>
        <v>9153.9899999999961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58</v>
      </c>
      <c r="AA86" s="1">
        <v>58</v>
      </c>
      <c r="AB86" s="1">
        <v>58</v>
      </c>
      <c r="AC86" s="1">
        <v>58</v>
      </c>
      <c r="AD86" s="1">
        <v>58</v>
      </c>
      <c r="AE86" s="1">
        <v>58</v>
      </c>
      <c r="AF86" s="1">
        <v>58</v>
      </c>
      <c r="AG86" s="1">
        <v>58</v>
      </c>
      <c r="AH86" s="1">
        <v>58</v>
      </c>
      <c r="AI86" s="1">
        <v>58</v>
      </c>
      <c r="AJ86" s="1">
        <v>58</v>
      </c>
      <c r="AK86" s="1">
        <v>58</v>
      </c>
      <c r="AL86" s="1">
        <v>58</v>
      </c>
      <c r="AM86" s="1">
        <v>58</v>
      </c>
      <c r="AN86" s="1">
        <v>58</v>
      </c>
      <c r="AO86" s="1">
        <v>58</v>
      </c>
      <c r="AP86" s="1">
        <v>58</v>
      </c>
      <c r="AQ86" s="1">
        <v>58</v>
      </c>
      <c r="AR86" s="1">
        <v>54.3</v>
      </c>
      <c r="AS86" s="1">
        <v>54.3</v>
      </c>
      <c r="AT86" s="1">
        <v>54.3</v>
      </c>
      <c r="AU86" s="1">
        <v>54.3</v>
      </c>
      <c r="AV86" s="1">
        <v>54.3</v>
      </c>
      <c r="AW86" s="1">
        <v>54.3</v>
      </c>
      <c r="AX86" s="1">
        <v>54.3</v>
      </c>
      <c r="AY86" s="1">
        <v>54.3</v>
      </c>
      <c r="AZ86" s="1">
        <v>54.3</v>
      </c>
      <c r="BA86" s="1">
        <v>54.3</v>
      </c>
      <c r="BB86" s="1">
        <v>54.3</v>
      </c>
      <c r="BC86" s="1">
        <v>54.3</v>
      </c>
      <c r="BD86" s="1">
        <v>54.3</v>
      </c>
      <c r="BE86" s="1">
        <v>54.3</v>
      </c>
      <c r="BF86" s="1">
        <v>54.3</v>
      </c>
      <c r="BG86" s="1">
        <v>54.3</v>
      </c>
      <c r="BH86" s="1">
        <v>54.3</v>
      </c>
      <c r="BI86" s="1">
        <v>54.3</v>
      </c>
      <c r="BJ86" s="1">
        <v>54.3</v>
      </c>
      <c r="BK86" s="1">
        <v>54.3</v>
      </c>
      <c r="BL86" s="1">
        <v>54.3</v>
      </c>
      <c r="BM86" s="1">
        <v>54.3</v>
      </c>
      <c r="BN86" s="1">
        <v>54.3</v>
      </c>
      <c r="BO86" s="1">
        <v>54.3</v>
      </c>
      <c r="BP86" s="1">
        <v>54.3</v>
      </c>
      <c r="BQ86" s="1">
        <v>54.3</v>
      </c>
      <c r="BR86" s="1">
        <v>0</v>
      </c>
      <c r="BS86" s="1">
        <v>0</v>
      </c>
      <c r="BT86" s="1">
        <v>34</v>
      </c>
      <c r="BU86" s="1">
        <v>34</v>
      </c>
      <c r="BV86" s="1">
        <v>54.3</v>
      </c>
      <c r="BW86" s="1">
        <v>54.3</v>
      </c>
      <c r="BX86" s="1">
        <v>54.3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2686.7000000000012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1.9</v>
      </c>
      <c r="AA87" s="1">
        <v>1.9</v>
      </c>
      <c r="AB87" s="1">
        <v>1.9</v>
      </c>
      <c r="AC87" s="1">
        <v>1.9</v>
      </c>
      <c r="AD87" s="1">
        <v>1.9</v>
      </c>
      <c r="AE87" s="1">
        <v>1.9</v>
      </c>
      <c r="AF87" s="1">
        <v>1.9</v>
      </c>
      <c r="AG87" s="1">
        <v>1.9</v>
      </c>
      <c r="AH87" s="1">
        <v>1.9</v>
      </c>
      <c r="AI87" s="1">
        <v>1.9</v>
      </c>
      <c r="AJ87" s="1">
        <v>1.9</v>
      </c>
      <c r="AK87" s="1">
        <v>1.9</v>
      </c>
      <c r="AL87" s="1">
        <v>1.9</v>
      </c>
      <c r="AM87" s="1">
        <v>1.9</v>
      </c>
      <c r="AN87" s="1">
        <v>1.9</v>
      </c>
      <c r="AO87" s="1">
        <v>1.9</v>
      </c>
      <c r="AP87" s="1">
        <v>1.9</v>
      </c>
      <c r="AQ87" s="1">
        <v>1.9</v>
      </c>
      <c r="AR87" s="1">
        <v>1.9</v>
      </c>
      <c r="AS87" s="1">
        <v>1.9</v>
      </c>
      <c r="AT87" s="1">
        <v>1.9</v>
      </c>
      <c r="AU87" s="1">
        <v>1.9</v>
      </c>
      <c r="AV87" s="1">
        <v>1.9</v>
      </c>
      <c r="AW87" s="1">
        <v>1.9</v>
      </c>
      <c r="AX87" s="1">
        <v>1.9</v>
      </c>
      <c r="AY87" s="1">
        <v>1.9</v>
      </c>
      <c r="AZ87" s="1">
        <v>1.9</v>
      </c>
      <c r="BA87" s="1">
        <v>1.9</v>
      </c>
      <c r="BB87" s="1">
        <v>1.9</v>
      </c>
      <c r="BC87" s="1">
        <v>1.9</v>
      </c>
      <c r="BD87" s="1">
        <v>1.9</v>
      </c>
      <c r="BE87" s="1">
        <v>1.9</v>
      </c>
      <c r="BF87" s="1">
        <v>1.9</v>
      </c>
      <c r="BG87" s="1">
        <v>1.9</v>
      </c>
      <c r="BH87" s="1">
        <v>1.9</v>
      </c>
      <c r="BI87" s="1">
        <v>1.9</v>
      </c>
      <c r="BJ87" s="1">
        <v>1.9</v>
      </c>
      <c r="BK87" s="1">
        <v>1.9</v>
      </c>
      <c r="BL87" s="1">
        <v>1.9</v>
      </c>
      <c r="BM87" s="1">
        <v>1.9</v>
      </c>
      <c r="BN87" s="1">
        <v>0</v>
      </c>
      <c r="BO87" s="1">
        <v>0</v>
      </c>
      <c r="BP87" s="1">
        <v>0</v>
      </c>
      <c r="BQ87" s="1">
        <v>0</v>
      </c>
      <c r="BR87" s="1">
        <v>1.9</v>
      </c>
      <c r="BS87" s="1">
        <v>1.9</v>
      </c>
      <c r="BT87" s="1">
        <v>1.9</v>
      </c>
      <c r="BU87" s="1">
        <v>1.9</v>
      </c>
      <c r="BV87" s="1">
        <v>1.9</v>
      </c>
      <c r="BW87" s="1">
        <v>1.9</v>
      </c>
      <c r="BX87" s="1">
        <v>1.9</v>
      </c>
      <c r="BY87" s="1">
        <v>1.9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91.200000000000045</v>
      </c>
      <c r="CU87" s="151"/>
      <c r="CV87" s="150"/>
    </row>
    <row r="88" spans="1:102">
      <c r="A88" s="210" t="s">
        <v>63</v>
      </c>
      <c r="B88" s="218">
        <f t="shared" ref="B88:AG88" si="71">SUM(B89:B89)</f>
        <v>4.0000000000000001E-3</v>
      </c>
      <c r="C88" s="127">
        <f t="shared" si="71"/>
        <v>4.0000000000000001E-3</v>
      </c>
      <c r="D88" s="127">
        <f t="shared" si="71"/>
        <v>8.0000000000000002E-3</v>
      </c>
      <c r="E88" s="127">
        <f t="shared" si="71"/>
        <v>4.0000000000000001E-3</v>
      </c>
      <c r="F88" s="127">
        <f t="shared" si="71"/>
        <v>8.0000000000000002E-3</v>
      </c>
      <c r="G88" s="127">
        <f t="shared" si="71"/>
        <v>4.0000000000000001E-3</v>
      </c>
      <c r="H88" s="127">
        <f t="shared" si="71"/>
        <v>8.0000000000000002E-3</v>
      </c>
      <c r="I88" s="127">
        <f t="shared" si="71"/>
        <v>4.0000000000000001E-3</v>
      </c>
      <c r="J88" s="127">
        <f t="shared" si="71"/>
        <v>8.0000000000000002E-3</v>
      </c>
      <c r="K88" s="127">
        <f t="shared" si="71"/>
        <v>4.0000000000000001E-3</v>
      </c>
      <c r="L88" s="127">
        <f t="shared" si="71"/>
        <v>4.0000000000000001E-3</v>
      </c>
      <c r="M88" s="127">
        <f t="shared" si="71"/>
        <v>8.0000000000000002E-3</v>
      </c>
      <c r="N88" s="127">
        <f t="shared" si="71"/>
        <v>4.0000000000000001E-3</v>
      </c>
      <c r="O88" s="127">
        <f t="shared" si="71"/>
        <v>4.0000000000000001E-3</v>
      </c>
      <c r="P88" s="127">
        <f t="shared" si="71"/>
        <v>8.0000000000000002E-3</v>
      </c>
      <c r="Q88" s="127">
        <f t="shared" si="71"/>
        <v>4.0000000000000001E-3</v>
      </c>
      <c r="R88" s="127">
        <f t="shared" si="71"/>
        <v>4.0000000000000001E-3</v>
      </c>
      <c r="S88" s="127">
        <f t="shared" si="71"/>
        <v>8.0000000000000002E-3</v>
      </c>
      <c r="T88" s="127">
        <f t="shared" si="71"/>
        <v>4.0000000000000001E-3</v>
      </c>
      <c r="U88" s="127">
        <f t="shared" si="71"/>
        <v>4.0000000000000001E-3</v>
      </c>
      <c r="V88" s="127">
        <f t="shared" si="71"/>
        <v>8.0000000000000002E-3</v>
      </c>
      <c r="W88" s="127">
        <f t="shared" si="71"/>
        <v>4.0000000000000001E-3</v>
      </c>
      <c r="X88" s="127">
        <f t="shared" si="71"/>
        <v>4.0000000000000001E-3</v>
      </c>
      <c r="Y88" s="127">
        <f t="shared" si="71"/>
        <v>4.2799999999999991E-2</v>
      </c>
      <c r="Z88" s="127">
        <f t="shared" si="71"/>
        <v>0.8338000000000001</v>
      </c>
      <c r="AA88" s="127">
        <f t="shared" si="71"/>
        <v>2.7944799999999996</v>
      </c>
      <c r="AB88" s="127">
        <f t="shared" si="71"/>
        <v>7.2439499999999999</v>
      </c>
      <c r="AC88" s="127">
        <f t="shared" si="71"/>
        <v>11.458109999999998</v>
      </c>
      <c r="AD88" s="127">
        <f t="shared" si="71"/>
        <v>15.86103</v>
      </c>
      <c r="AE88" s="127">
        <f t="shared" si="71"/>
        <v>23.208730000000003</v>
      </c>
      <c r="AF88" s="127">
        <f t="shared" si="71"/>
        <v>26.739799999999999</v>
      </c>
      <c r="AG88" s="127">
        <f t="shared" si="71"/>
        <v>30.011809999999997</v>
      </c>
      <c r="AH88" s="127">
        <f t="shared" ref="AH88:BM88" si="72">SUM(AH89:AH89)</f>
        <v>33.006450000000001</v>
      </c>
      <c r="AI88" s="127">
        <f t="shared" si="72"/>
        <v>38.422029999999999</v>
      </c>
      <c r="AJ88" s="127">
        <f t="shared" si="72"/>
        <v>49.151899999999998</v>
      </c>
      <c r="AK88" s="127">
        <f t="shared" si="72"/>
        <v>62.288409999999999</v>
      </c>
      <c r="AL88" s="127">
        <f t="shared" si="72"/>
        <v>71.230469999999997</v>
      </c>
      <c r="AM88" s="127">
        <f t="shared" si="72"/>
        <v>79.735759999999999</v>
      </c>
      <c r="AN88" s="127">
        <f t="shared" si="72"/>
        <v>84.983739999999997</v>
      </c>
      <c r="AO88" s="127">
        <f t="shared" si="72"/>
        <v>80.050060000000002</v>
      </c>
      <c r="AP88" s="127">
        <f t="shared" si="72"/>
        <v>85.156220000000005</v>
      </c>
      <c r="AQ88" s="127">
        <f t="shared" si="72"/>
        <v>85.724900000000005</v>
      </c>
      <c r="AR88" s="127">
        <f t="shared" si="72"/>
        <v>80.247789999999995</v>
      </c>
      <c r="AS88" s="127">
        <f t="shared" si="72"/>
        <v>88.159779999999984</v>
      </c>
      <c r="AT88" s="127">
        <f t="shared" si="72"/>
        <v>93.348269999999999</v>
      </c>
      <c r="AU88" s="127">
        <f t="shared" si="72"/>
        <v>92.47999999999999</v>
      </c>
      <c r="AV88" s="127">
        <f t="shared" si="72"/>
        <v>94.359790000000004</v>
      </c>
      <c r="AW88" s="127">
        <f t="shared" si="72"/>
        <v>94.287389999999988</v>
      </c>
      <c r="AX88" s="127">
        <f t="shared" si="72"/>
        <v>96.231619999999992</v>
      </c>
      <c r="AY88" s="127">
        <f t="shared" si="72"/>
        <v>86.775790000000001</v>
      </c>
      <c r="AZ88" s="127">
        <f t="shared" si="72"/>
        <v>79.995940000000004</v>
      </c>
      <c r="BA88" s="127">
        <f t="shared" si="72"/>
        <v>75.741620000000012</v>
      </c>
      <c r="BB88" s="127">
        <f t="shared" si="72"/>
        <v>81.315349999999995</v>
      </c>
      <c r="BC88" s="127">
        <f t="shared" si="72"/>
        <v>79.654130000000009</v>
      </c>
      <c r="BD88" s="127">
        <f t="shared" si="72"/>
        <v>84.123410000000007</v>
      </c>
      <c r="BE88" s="127">
        <f t="shared" si="72"/>
        <v>86.441069999999996</v>
      </c>
      <c r="BF88" s="127">
        <f t="shared" si="72"/>
        <v>85.721099999999993</v>
      </c>
      <c r="BG88" s="127">
        <f t="shared" si="72"/>
        <v>85.80668</v>
      </c>
      <c r="BH88" s="127">
        <f t="shared" si="72"/>
        <v>83.681370000000015</v>
      </c>
      <c r="BI88" s="127">
        <f t="shared" si="72"/>
        <v>77.507800000000003</v>
      </c>
      <c r="BJ88" s="127">
        <f t="shared" si="72"/>
        <v>75.566460000000006</v>
      </c>
      <c r="BK88" s="127">
        <f t="shared" si="72"/>
        <v>74.07311</v>
      </c>
      <c r="BL88" s="127">
        <f t="shared" si="72"/>
        <v>66.177810000000008</v>
      </c>
      <c r="BM88" s="127">
        <f t="shared" si="72"/>
        <v>70.666839999999993</v>
      </c>
      <c r="BN88" s="127">
        <f t="shared" ref="BN88:CS88" si="73">SUM(BN89:BN89)</f>
        <v>63.245629999999991</v>
      </c>
      <c r="BO88" s="127">
        <f t="shared" si="73"/>
        <v>55.055100000000003</v>
      </c>
      <c r="BP88" s="127">
        <f t="shared" si="73"/>
        <v>45.56382</v>
      </c>
      <c r="BQ88" s="127">
        <f t="shared" si="73"/>
        <v>42.352490000000003</v>
      </c>
      <c r="BR88" s="127">
        <f t="shared" si="73"/>
        <v>35.280459999999991</v>
      </c>
      <c r="BS88" s="127">
        <f t="shared" si="73"/>
        <v>26.355830000000001</v>
      </c>
      <c r="BT88" s="127">
        <f t="shared" si="73"/>
        <v>19.270909999999994</v>
      </c>
      <c r="BU88" s="127">
        <f t="shared" si="73"/>
        <v>11.863720000000001</v>
      </c>
      <c r="BV88" s="127">
        <f t="shared" si="73"/>
        <v>6.9203900000000003</v>
      </c>
      <c r="BW88" s="127">
        <f t="shared" si="73"/>
        <v>3.4507699999999994</v>
      </c>
      <c r="BX88" s="127">
        <f t="shared" si="73"/>
        <v>0.63007999999999997</v>
      </c>
      <c r="BY88" s="127">
        <f t="shared" si="73"/>
        <v>0.24399999999999999</v>
      </c>
      <c r="BZ88" s="127">
        <f t="shared" si="73"/>
        <v>0.1</v>
      </c>
      <c r="CA88" s="127">
        <f t="shared" si="73"/>
        <v>4.0000000000000001E-3</v>
      </c>
      <c r="CB88" s="127">
        <f t="shared" si="73"/>
        <v>8.0000000000000002E-3</v>
      </c>
      <c r="CC88" s="127">
        <f t="shared" si="73"/>
        <v>4.0000000000000001E-3</v>
      </c>
      <c r="CD88" s="127">
        <f t="shared" si="73"/>
        <v>8.0000000000000002E-3</v>
      </c>
      <c r="CE88" s="127">
        <f t="shared" si="73"/>
        <v>1.2E-2</v>
      </c>
      <c r="CF88" s="127">
        <f t="shared" si="73"/>
        <v>8.0000000000000002E-3</v>
      </c>
      <c r="CG88" s="127">
        <f t="shared" si="73"/>
        <v>4.0000000000000001E-3</v>
      </c>
      <c r="CH88" s="127">
        <f t="shared" si="73"/>
        <v>1.2E-2</v>
      </c>
      <c r="CI88" s="127">
        <f t="shared" si="73"/>
        <v>8.0000000000000002E-3</v>
      </c>
      <c r="CJ88" s="127">
        <f t="shared" si="73"/>
        <v>1.2E-2</v>
      </c>
      <c r="CK88" s="127">
        <f t="shared" si="73"/>
        <v>8.0000000000000002E-3</v>
      </c>
      <c r="CL88" s="127">
        <f t="shared" si="73"/>
        <v>1.2E-2</v>
      </c>
      <c r="CM88" s="127">
        <f t="shared" si="73"/>
        <v>1.2E-2</v>
      </c>
      <c r="CN88" s="127">
        <f t="shared" si="73"/>
        <v>8.0000000000000002E-3</v>
      </c>
      <c r="CO88" s="127">
        <f t="shared" si="73"/>
        <v>1.2E-2</v>
      </c>
      <c r="CP88" s="127">
        <f t="shared" si="73"/>
        <v>8.0000000000000002E-3</v>
      </c>
      <c r="CQ88" s="127">
        <f t="shared" si="73"/>
        <v>8.0000000000000002E-3</v>
      </c>
      <c r="CR88" s="127">
        <f t="shared" si="73"/>
        <v>4.0000000000000001E-3</v>
      </c>
      <c r="CS88" s="213">
        <f t="shared" si="73"/>
        <v>8.0000000000000002E-3</v>
      </c>
      <c r="CT88" s="213">
        <f t="shared" si="70"/>
        <v>2930.9247699999987</v>
      </c>
      <c r="CU88" s="149"/>
      <c r="CV88" s="150"/>
    </row>
    <row r="89" spans="1:102">
      <c r="A89" s="25" t="s">
        <v>74</v>
      </c>
      <c r="B89" s="219">
        <v>4.0000000000000001E-3</v>
      </c>
      <c r="C89" s="208">
        <v>4.0000000000000001E-3</v>
      </c>
      <c r="D89" s="208">
        <v>8.0000000000000002E-3</v>
      </c>
      <c r="E89" s="208">
        <v>4.0000000000000001E-3</v>
      </c>
      <c r="F89" s="208">
        <v>8.0000000000000002E-3</v>
      </c>
      <c r="G89" s="208">
        <v>4.0000000000000001E-3</v>
      </c>
      <c r="H89" s="208">
        <v>8.0000000000000002E-3</v>
      </c>
      <c r="I89" s="208">
        <v>4.0000000000000001E-3</v>
      </c>
      <c r="J89" s="208">
        <v>8.0000000000000002E-3</v>
      </c>
      <c r="K89" s="208">
        <v>4.0000000000000001E-3</v>
      </c>
      <c r="L89" s="208">
        <v>4.0000000000000001E-3</v>
      </c>
      <c r="M89" s="208">
        <v>8.0000000000000002E-3</v>
      </c>
      <c r="N89" s="208">
        <v>4.0000000000000001E-3</v>
      </c>
      <c r="O89" s="208">
        <v>4.0000000000000001E-3</v>
      </c>
      <c r="P89" s="208">
        <v>8.0000000000000002E-3</v>
      </c>
      <c r="Q89" s="208">
        <v>4.0000000000000001E-3</v>
      </c>
      <c r="R89" s="208">
        <v>4.0000000000000001E-3</v>
      </c>
      <c r="S89" s="208">
        <v>8.0000000000000002E-3</v>
      </c>
      <c r="T89" s="208">
        <v>4.0000000000000001E-3</v>
      </c>
      <c r="U89" s="208">
        <v>4.0000000000000001E-3</v>
      </c>
      <c r="V89" s="208">
        <v>8.0000000000000002E-3</v>
      </c>
      <c r="W89" s="208">
        <v>4.0000000000000001E-3</v>
      </c>
      <c r="X89" s="208">
        <v>4.0000000000000001E-3</v>
      </c>
      <c r="Y89" s="208">
        <v>4.2799999999999991E-2</v>
      </c>
      <c r="Z89" s="208">
        <v>0.8338000000000001</v>
      </c>
      <c r="AA89" s="208">
        <v>2.7944799999999996</v>
      </c>
      <c r="AB89" s="208">
        <v>7.2439499999999999</v>
      </c>
      <c r="AC89" s="208">
        <v>11.458109999999998</v>
      </c>
      <c r="AD89" s="208">
        <v>15.86103</v>
      </c>
      <c r="AE89" s="208">
        <v>23.208730000000003</v>
      </c>
      <c r="AF89" s="208">
        <v>26.739799999999999</v>
      </c>
      <c r="AG89" s="208">
        <v>30.011809999999997</v>
      </c>
      <c r="AH89" s="208">
        <v>33.006450000000001</v>
      </c>
      <c r="AI89" s="208">
        <v>38.422029999999999</v>
      </c>
      <c r="AJ89" s="208">
        <v>49.151899999999998</v>
      </c>
      <c r="AK89" s="208">
        <v>62.288409999999999</v>
      </c>
      <c r="AL89" s="208">
        <v>71.230469999999997</v>
      </c>
      <c r="AM89" s="208">
        <v>79.735759999999999</v>
      </c>
      <c r="AN89" s="208">
        <v>84.983739999999997</v>
      </c>
      <c r="AO89" s="208">
        <v>80.050060000000002</v>
      </c>
      <c r="AP89" s="208">
        <v>85.156220000000005</v>
      </c>
      <c r="AQ89" s="208">
        <v>85.724900000000005</v>
      </c>
      <c r="AR89" s="208">
        <v>80.247789999999995</v>
      </c>
      <c r="AS89" s="208">
        <v>88.159779999999984</v>
      </c>
      <c r="AT89" s="208">
        <v>93.348269999999999</v>
      </c>
      <c r="AU89" s="208">
        <v>92.47999999999999</v>
      </c>
      <c r="AV89" s="208">
        <v>94.359790000000004</v>
      </c>
      <c r="AW89" s="208">
        <v>94.287389999999988</v>
      </c>
      <c r="AX89" s="208">
        <v>96.231619999999992</v>
      </c>
      <c r="AY89" s="208">
        <v>86.775790000000001</v>
      </c>
      <c r="AZ89" s="208">
        <v>79.995940000000004</v>
      </c>
      <c r="BA89" s="208">
        <v>75.741620000000012</v>
      </c>
      <c r="BB89" s="208">
        <v>81.315349999999995</v>
      </c>
      <c r="BC89" s="208">
        <v>79.654130000000009</v>
      </c>
      <c r="BD89" s="208">
        <v>84.123410000000007</v>
      </c>
      <c r="BE89" s="208">
        <v>86.441069999999996</v>
      </c>
      <c r="BF89" s="208">
        <v>85.721099999999993</v>
      </c>
      <c r="BG89" s="208">
        <v>85.80668</v>
      </c>
      <c r="BH89" s="208">
        <v>83.681370000000015</v>
      </c>
      <c r="BI89" s="208">
        <v>77.507800000000003</v>
      </c>
      <c r="BJ89" s="208">
        <v>75.566460000000006</v>
      </c>
      <c r="BK89" s="208">
        <v>74.07311</v>
      </c>
      <c r="BL89" s="208">
        <v>66.177810000000008</v>
      </c>
      <c r="BM89" s="208">
        <v>70.666839999999993</v>
      </c>
      <c r="BN89" s="208">
        <v>63.245629999999991</v>
      </c>
      <c r="BO89" s="208">
        <v>55.055100000000003</v>
      </c>
      <c r="BP89" s="208">
        <v>45.56382</v>
      </c>
      <c r="BQ89" s="208">
        <v>42.352490000000003</v>
      </c>
      <c r="BR89" s="208">
        <v>35.280459999999991</v>
      </c>
      <c r="BS89" s="208">
        <v>26.355830000000001</v>
      </c>
      <c r="BT89" s="208">
        <v>19.270909999999994</v>
      </c>
      <c r="BU89" s="208">
        <v>11.863720000000001</v>
      </c>
      <c r="BV89" s="208">
        <v>6.9203900000000003</v>
      </c>
      <c r="BW89" s="208">
        <v>3.4507699999999994</v>
      </c>
      <c r="BX89" s="208">
        <v>0.63007999999999997</v>
      </c>
      <c r="BY89" s="208">
        <v>0.24399999999999999</v>
      </c>
      <c r="BZ89" s="208">
        <v>0.1</v>
      </c>
      <c r="CA89" s="208">
        <v>4.0000000000000001E-3</v>
      </c>
      <c r="CB89" s="208">
        <v>8.0000000000000002E-3</v>
      </c>
      <c r="CC89" s="208">
        <v>4.0000000000000001E-3</v>
      </c>
      <c r="CD89" s="208">
        <v>8.0000000000000002E-3</v>
      </c>
      <c r="CE89" s="208">
        <v>1.2E-2</v>
      </c>
      <c r="CF89" s="208">
        <v>8.0000000000000002E-3</v>
      </c>
      <c r="CG89" s="208">
        <v>4.0000000000000001E-3</v>
      </c>
      <c r="CH89" s="208">
        <v>1.2E-2</v>
      </c>
      <c r="CI89" s="208">
        <v>8.0000000000000002E-3</v>
      </c>
      <c r="CJ89" s="208">
        <v>1.2E-2</v>
      </c>
      <c r="CK89" s="208">
        <v>8.0000000000000002E-3</v>
      </c>
      <c r="CL89" s="208">
        <v>1.2E-2</v>
      </c>
      <c r="CM89" s="208">
        <v>1.2E-2</v>
      </c>
      <c r="CN89" s="208">
        <v>8.0000000000000002E-3</v>
      </c>
      <c r="CO89" s="208">
        <v>1.2E-2</v>
      </c>
      <c r="CP89" s="208">
        <v>8.0000000000000002E-3</v>
      </c>
      <c r="CQ89" s="208">
        <v>8.0000000000000002E-3</v>
      </c>
      <c r="CR89" s="208">
        <v>4.0000000000000001E-3</v>
      </c>
      <c r="CS89" s="220">
        <v>8.0000000000000002E-3</v>
      </c>
      <c r="CT89" s="214">
        <f t="shared" si="70"/>
        <v>2930.9247699999987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2.6040000000000001</v>
      </c>
      <c r="C91" s="128">
        <f t="shared" si="74"/>
        <v>2.6040000000000001</v>
      </c>
      <c r="D91" s="128">
        <f t="shared" si="74"/>
        <v>2.6080000000000001</v>
      </c>
      <c r="E91" s="128">
        <f t="shared" si="74"/>
        <v>2.6040000000000001</v>
      </c>
      <c r="F91" s="128">
        <f t="shared" si="74"/>
        <v>2.6080000000000001</v>
      </c>
      <c r="G91" s="128">
        <f t="shared" si="74"/>
        <v>2.6040000000000001</v>
      </c>
      <c r="H91" s="128">
        <f t="shared" si="74"/>
        <v>2.6080000000000001</v>
      </c>
      <c r="I91" s="128">
        <f t="shared" si="74"/>
        <v>2.6040000000000001</v>
      </c>
      <c r="J91" s="128">
        <f t="shared" si="74"/>
        <v>2.6080000000000001</v>
      </c>
      <c r="K91" s="128">
        <f t="shared" si="74"/>
        <v>2.6040000000000001</v>
      </c>
      <c r="L91" s="128">
        <f t="shared" si="74"/>
        <v>2.6040000000000001</v>
      </c>
      <c r="M91" s="128">
        <f t="shared" si="74"/>
        <v>2.6080000000000001</v>
      </c>
      <c r="N91" s="128">
        <f t="shared" si="74"/>
        <v>2.6040000000000001</v>
      </c>
      <c r="O91" s="128">
        <f t="shared" si="74"/>
        <v>2.6040000000000001</v>
      </c>
      <c r="P91" s="128">
        <f t="shared" si="74"/>
        <v>2.6080000000000001</v>
      </c>
      <c r="Q91" s="128">
        <f t="shared" si="74"/>
        <v>2.6040000000000001</v>
      </c>
      <c r="R91" s="128">
        <f t="shared" si="74"/>
        <v>10.103999999999999</v>
      </c>
      <c r="S91" s="128">
        <f t="shared" si="74"/>
        <v>10.107999999999999</v>
      </c>
      <c r="T91" s="128">
        <f t="shared" si="74"/>
        <v>10.103999999999999</v>
      </c>
      <c r="U91" s="128">
        <f t="shared" si="74"/>
        <v>37.864000000000004</v>
      </c>
      <c r="V91" s="128">
        <f t="shared" si="74"/>
        <v>131.00800000000001</v>
      </c>
      <c r="W91" s="128">
        <f t="shared" si="74"/>
        <v>131.20399999999998</v>
      </c>
      <c r="X91" s="128">
        <f t="shared" si="74"/>
        <v>131.10399999999998</v>
      </c>
      <c r="Y91" s="128">
        <f t="shared" si="74"/>
        <v>131.14279999999999</v>
      </c>
      <c r="Z91" s="128">
        <f t="shared" si="74"/>
        <v>208.43379999999999</v>
      </c>
      <c r="AA91" s="128">
        <f t="shared" si="74"/>
        <v>210.69448</v>
      </c>
      <c r="AB91" s="128">
        <f t="shared" si="74"/>
        <v>215.14395000000002</v>
      </c>
      <c r="AC91" s="128">
        <f t="shared" si="74"/>
        <v>216.45811</v>
      </c>
      <c r="AD91" s="128">
        <f t="shared" si="74"/>
        <v>223.76103000000001</v>
      </c>
      <c r="AE91" s="128">
        <f t="shared" si="74"/>
        <v>234.50872999999999</v>
      </c>
      <c r="AF91" s="128">
        <f t="shared" si="74"/>
        <v>238.43980000000002</v>
      </c>
      <c r="AG91" s="128">
        <f t="shared" si="74"/>
        <v>242.11180999999999</v>
      </c>
      <c r="AH91" s="128">
        <f t="shared" ref="AH91:BM91" si="75">SUM(AH84,AH88)</f>
        <v>244.70645000000002</v>
      </c>
      <c r="AI91" s="128">
        <f t="shared" si="75"/>
        <v>250.62203000000002</v>
      </c>
      <c r="AJ91" s="128">
        <f t="shared" si="75"/>
        <v>260.8519</v>
      </c>
      <c r="AK91" s="128">
        <f t="shared" si="75"/>
        <v>274.28841</v>
      </c>
      <c r="AL91" s="128">
        <f t="shared" si="75"/>
        <v>282.23046999999997</v>
      </c>
      <c r="AM91" s="128">
        <f t="shared" si="75"/>
        <v>290.73576000000003</v>
      </c>
      <c r="AN91" s="128">
        <f t="shared" si="75"/>
        <v>295.78373999999997</v>
      </c>
      <c r="AO91" s="128">
        <f t="shared" si="75"/>
        <v>290.45006000000001</v>
      </c>
      <c r="AP91" s="128">
        <f t="shared" si="75"/>
        <v>295.15622000000002</v>
      </c>
      <c r="AQ91" s="128">
        <f t="shared" si="75"/>
        <v>295.32490000000001</v>
      </c>
      <c r="AR91" s="128">
        <f t="shared" si="75"/>
        <v>286.74779000000001</v>
      </c>
      <c r="AS91" s="128">
        <f t="shared" si="75"/>
        <v>294.45977999999997</v>
      </c>
      <c r="AT91" s="128">
        <f t="shared" si="75"/>
        <v>299.54827</v>
      </c>
      <c r="AU91" s="128">
        <f t="shared" si="75"/>
        <v>298.48</v>
      </c>
      <c r="AV91" s="128">
        <f t="shared" si="75"/>
        <v>299.25979000000001</v>
      </c>
      <c r="AW91" s="128">
        <f t="shared" si="75"/>
        <v>299.48739</v>
      </c>
      <c r="AX91" s="128">
        <f t="shared" si="75"/>
        <v>302.03161999999998</v>
      </c>
      <c r="AY91" s="128">
        <f t="shared" si="75"/>
        <v>292.77579000000003</v>
      </c>
      <c r="AZ91" s="128">
        <f t="shared" si="75"/>
        <v>285.99594000000002</v>
      </c>
      <c r="BA91" s="128">
        <f t="shared" si="75"/>
        <v>282.04161999999997</v>
      </c>
      <c r="BB91" s="128">
        <f t="shared" si="75"/>
        <v>288.41534999999999</v>
      </c>
      <c r="BC91" s="128">
        <f t="shared" si="75"/>
        <v>286.45412999999996</v>
      </c>
      <c r="BD91" s="128">
        <f t="shared" si="75"/>
        <v>290.92340999999999</v>
      </c>
      <c r="BE91" s="128">
        <f t="shared" si="75"/>
        <v>292.94107000000002</v>
      </c>
      <c r="BF91" s="128">
        <f t="shared" si="75"/>
        <v>291.42110000000002</v>
      </c>
      <c r="BG91" s="128">
        <f t="shared" si="75"/>
        <v>291.40667999999999</v>
      </c>
      <c r="BH91" s="128">
        <f t="shared" si="75"/>
        <v>288.48136999999997</v>
      </c>
      <c r="BI91" s="128">
        <f t="shared" si="75"/>
        <v>279.90780000000001</v>
      </c>
      <c r="BJ91" s="128">
        <f t="shared" si="75"/>
        <v>279.96645999999998</v>
      </c>
      <c r="BK91" s="128">
        <f t="shared" si="75"/>
        <v>281.07311000000004</v>
      </c>
      <c r="BL91" s="128">
        <f t="shared" si="75"/>
        <v>273.17781000000002</v>
      </c>
      <c r="BM91" s="128">
        <f t="shared" si="75"/>
        <v>277.46683999999999</v>
      </c>
      <c r="BN91" s="128">
        <f t="shared" ref="BN91:CS91" si="76">SUM(BN84,BN88)</f>
        <v>271.14562999999998</v>
      </c>
      <c r="BO91" s="128">
        <f t="shared" si="76"/>
        <v>263.1551</v>
      </c>
      <c r="BP91" s="128">
        <f t="shared" si="76"/>
        <v>253.56381999999999</v>
      </c>
      <c r="BQ91" s="128">
        <f t="shared" si="76"/>
        <v>250.65249</v>
      </c>
      <c r="BR91" s="128">
        <f t="shared" si="76"/>
        <v>189.18045999999998</v>
      </c>
      <c r="BS91" s="128">
        <f t="shared" si="76"/>
        <v>180.55583000000001</v>
      </c>
      <c r="BT91" s="128">
        <f t="shared" si="76"/>
        <v>207.57090999999997</v>
      </c>
      <c r="BU91" s="128">
        <f t="shared" si="76"/>
        <v>200.36372</v>
      </c>
      <c r="BV91" s="128">
        <f t="shared" si="76"/>
        <v>211.02038999999999</v>
      </c>
      <c r="BW91" s="128">
        <f t="shared" si="76"/>
        <v>206.95077000000003</v>
      </c>
      <c r="BX91" s="128">
        <f t="shared" si="76"/>
        <v>203.23007999999999</v>
      </c>
      <c r="BY91" s="128">
        <f t="shared" si="76"/>
        <v>148.84399999999999</v>
      </c>
      <c r="BZ91" s="128">
        <f t="shared" si="76"/>
        <v>136.78</v>
      </c>
      <c r="CA91" s="128">
        <f t="shared" si="76"/>
        <v>136.07400000000001</v>
      </c>
      <c r="CB91" s="128">
        <f t="shared" si="76"/>
        <v>135.50800000000001</v>
      </c>
      <c r="CC91" s="128">
        <f t="shared" si="76"/>
        <v>135.70399999999998</v>
      </c>
      <c r="CD91" s="128">
        <f t="shared" si="76"/>
        <v>63.107999999999997</v>
      </c>
      <c r="CE91" s="128">
        <f t="shared" si="76"/>
        <v>51.491999999999997</v>
      </c>
      <c r="CF91" s="128">
        <f t="shared" si="76"/>
        <v>16.407999999999998</v>
      </c>
      <c r="CG91" s="128">
        <f t="shared" si="76"/>
        <v>8.9039999999999999</v>
      </c>
      <c r="CH91" s="128">
        <f t="shared" si="76"/>
        <v>5.9119999999999999</v>
      </c>
      <c r="CI91" s="128">
        <f t="shared" si="76"/>
        <v>5.9080000000000004</v>
      </c>
      <c r="CJ91" s="128">
        <f t="shared" si="76"/>
        <v>5.9119999999999999</v>
      </c>
      <c r="CK91" s="128">
        <f t="shared" si="76"/>
        <v>5.9080000000000004</v>
      </c>
      <c r="CL91" s="128">
        <f t="shared" si="76"/>
        <v>0.31200000000000006</v>
      </c>
      <c r="CM91" s="128">
        <f t="shared" si="76"/>
        <v>0.31200000000000006</v>
      </c>
      <c r="CN91" s="128">
        <f t="shared" si="76"/>
        <v>0.30800000000000005</v>
      </c>
      <c r="CO91" s="128">
        <f t="shared" si="76"/>
        <v>0.31200000000000006</v>
      </c>
      <c r="CP91" s="128">
        <f t="shared" si="76"/>
        <v>0.30800000000000005</v>
      </c>
      <c r="CQ91" s="128">
        <f t="shared" si="76"/>
        <v>0.30800000000000005</v>
      </c>
      <c r="CR91" s="128">
        <f t="shared" si="76"/>
        <v>0.30400000000000005</v>
      </c>
      <c r="CS91" s="222">
        <f t="shared" si="76"/>
        <v>0.30800000000000005</v>
      </c>
      <c r="CT91" s="213">
        <f t="shared" si="70"/>
        <v>14862.814769999997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46.234000000000002</v>
      </c>
      <c r="C96" s="168">
        <f t="shared" si="80"/>
        <v>46.234000000000002</v>
      </c>
      <c r="D96" s="168">
        <f t="shared" si="80"/>
        <v>46.238</v>
      </c>
      <c r="E96" s="168">
        <f t="shared" si="80"/>
        <v>46.234000000000002</v>
      </c>
      <c r="F96" s="168">
        <f t="shared" si="80"/>
        <v>46.238</v>
      </c>
      <c r="G96" s="168">
        <f t="shared" si="80"/>
        <v>46.234000000000002</v>
      </c>
      <c r="H96" s="168">
        <f t="shared" si="80"/>
        <v>46.238</v>
      </c>
      <c r="I96" s="168">
        <f t="shared" si="80"/>
        <v>46.234000000000002</v>
      </c>
      <c r="J96" s="168">
        <f t="shared" si="80"/>
        <v>46.238</v>
      </c>
      <c r="K96" s="168">
        <f t="shared" si="80"/>
        <v>46.234000000000002</v>
      </c>
      <c r="L96" s="168">
        <f t="shared" si="80"/>
        <v>46.234000000000002</v>
      </c>
      <c r="M96" s="168">
        <f t="shared" si="80"/>
        <v>46.238</v>
      </c>
      <c r="N96" s="168">
        <f t="shared" si="80"/>
        <v>46.234000000000002</v>
      </c>
      <c r="O96" s="168">
        <f t="shared" si="80"/>
        <v>46.234000000000002</v>
      </c>
      <c r="P96" s="168">
        <f t="shared" si="80"/>
        <v>46.238</v>
      </c>
      <c r="Q96" s="168">
        <f t="shared" si="80"/>
        <v>46.234000000000002</v>
      </c>
      <c r="R96" s="168">
        <f t="shared" si="80"/>
        <v>53.734000000000002</v>
      </c>
      <c r="S96" s="168">
        <f t="shared" si="80"/>
        <v>53.738</v>
      </c>
      <c r="T96" s="168">
        <f t="shared" si="80"/>
        <v>53.734000000000002</v>
      </c>
      <c r="U96" s="168">
        <f t="shared" si="80"/>
        <v>81.494</v>
      </c>
      <c r="V96" s="168">
        <f t="shared" si="80"/>
        <v>174.63800000000001</v>
      </c>
      <c r="W96" s="168">
        <f t="shared" si="80"/>
        <v>174.83399999999997</v>
      </c>
      <c r="X96" s="168">
        <f t="shared" si="80"/>
        <v>174.73399999999998</v>
      </c>
      <c r="Y96" s="168">
        <f t="shared" si="80"/>
        <v>174.77279999999999</v>
      </c>
      <c r="Z96" s="168">
        <f t="shared" si="80"/>
        <v>252.06379999999999</v>
      </c>
      <c r="AA96" s="168">
        <f t="shared" si="80"/>
        <v>254.32447999999999</v>
      </c>
      <c r="AB96" s="168">
        <f t="shared" si="80"/>
        <v>258.77395000000001</v>
      </c>
      <c r="AC96" s="168">
        <f t="shared" si="80"/>
        <v>260.08811000000003</v>
      </c>
      <c r="AD96" s="168">
        <f t="shared" si="80"/>
        <v>267.39103</v>
      </c>
      <c r="AE96" s="168">
        <f t="shared" si="80"/>
        <v>278.13873000000001</v>
      </c>
      <c r="AF96" s="168">
        <f t="shared" si="80"/>
        <v>282.06980000000004</v>
      </c>
      <c r="AG96" s="168">
        <f t="shared" si="80"/>
        <v>285.74180999999999</v>
      </c>
      <c r="AH96" s="168">
        <f t="shared" ref="AH96:BM96" si="81">AH91+AH92</f>
        <v>288.33645000000001</v>
      </c>
      <c r="AI96" s="168">
        <f t="shared" si="81"/>
        <v>294.25203000000005</v>
      </c>
      <c r="AJ96" s="168">
        <f t="shared" si="81"/>
        <v>304.4819</v>
      </c>
      <c r="AK96" s="168">
        <f t="shared" si="81"/>
        <v>317.91840999999999</v>
      </c>
      <c r="AL96" s="168">
        <f t="shared" si="81"/>
        <v>325.86046999999996</v>
      </c>
      <c r="AM96" s="168">
        <f t="shared" si="81"/>
        <v>334.36576000000002</v>
      </c>
      <c r="AN96" s="168">
        <f t="shared" si="81"/>
        <v>339.41373999999996</v>
      </c>
      <c r="AO96" s="168">
        <f t="shared" si="81"/>
        <v>334.08006</v>
      </c>
      <c r="AP96" s="168">
        <f t="shared" si="81"/>
        <v>338.78622000000001</v>
      </c>
      <c r="AQ96" s="168">
        <f t="shared" si="81"/>
        <v>338.95490000000001</v>
      </c>
      <c r="AR96" s="168">
        <f t="shared" si="81"/>
        <v>330.37779</v>
      </c>
      <c r="AS96" s="168">
        <f t="shared" si="81"/>
        <v>338.08977999999996</v>
      </c>
      <c r="AT96" s="168">
        <f t="shared" si="81"/>
        <v>343.17827</v>
      </c>
      <c r="AU96" s="168">
        <f t="shared" si="81"/>
        <v>342.11</v>
      </c>
      <c r="AV96" s="168">
        <f t="shared" si="81"/>
        <v>342.88979</v>
      </c>
      <c r="AW96" s="168">
        <f t="shared" si="81"/>
        <v>343.11739</v>
      </c>
      <c r="AX96" s="168">
        <f t="shared" si="81"/>
        <v>345.66161999999997</v>
      </c>
      <c r="AY96" s="168">
        <f t="shared" si="81"/>
        <v>336.40579000000002</v>
      </c>
      <c r="AZ96" s="168">
        <f t="shared" si="81"/>
        <v>329.62594000000001</v>
      </c>
      <c r="BA96" s="168">
        <f t="shared" si="81"/>
        <v>325.67161999999996</v>
      </c>
      <c r="BB96" s="168">
        <f t="shared" si="81"/>
        <v>332.04534999999998</v>
      </c>
      <c r="BC96" s="168">
        <f t="shared" si="81"/>
        <v>330.08412999999996</v>
      </c>
      <c r="BD96" s="168">
        <f t="shared" si="81"/>
        <v>334.55340999999999</v>
      </c>
      <c r="BE96" s="168">
        <f t="shared" si="81"/>
        <v>336.57107000000002</v>
      </c>
      <c r="BF96" s="168">
        <f t="shared" si="81"/>
        <v>335.05110000000002</v>
      </c>
      <c r="BG96" s="168">
        <f t="shared" si="81"/>
        <v>335.03667999999999</v>
      </c>
      <c r="BH96" s="168">
        <f t="shared" si="81"/>
        <v>332.11136999999997</v>
      </c>
      <c r="BI96" s="168">
        <f t="shared" si="81"/>
        <v>323.5378</v>
      </c>
      <c r="BJ96" s="168">
        <f t="shared" si="81"/>
        <v>323.59645999999998</v>
      </c>
      <c r="BK96" s="168">
        <f t="shared" si="81"/>
        <v>324.70311000000004</v>
      </c>
      <c r="BL96" s="168">
        <f t="shared" si="81"/>
        <v>316.80781000000002</v>
      </c>
      <c r="BM96" s="168">
        <f t="shared" si="81"/>
        <v>321.09683999999999</v>
      </c>
      <c r="BN96" s="168">
        <f t="shared" ref="BN96:CS96" si="82">BN91+BN92</f>
        <v>314.77562999999998</v>
      </c>
      <c r="BO96" s="168">
        <f t="shared" si="82"/>
        <v>306.7851</v>
      </c>
      <c r="BP96" s="168">
        <f t="shared" si="82"/>
        <v>297.19382000000002</v>
      </c>
      <c r="BQ96" s="168">
        <f t="shared" si="82"/>
        <v>294.28249</v>
      </c>
      <c r="BR96" s="168">
        <f t="shared" si="82"/>
        <v>232.81045999999998</v>
      </c>
      <c r="BS96" s="168">
        <f t="shared" si="82"/>
        <v>224.18583000000001</v>
      </c>
      <c r="BT96" s="168">
        <f t="shared" si="82"/>
        <v>251.20090999999996</v>
      </c>
      <c r="BU96" s="168">
        <f t="shared" si="82"/>
        <v>243.99372</v>
      </c>
      <c r="BV96" s="168">
        <f t="shared" si="82"/>
        <v>254.65038999999999</v>
      </c>
      <c r="BW96" s="168">
        <f t="shared" si="82"/>
        <v>250.58077000000003</v>
      </c>
      <c r="BX96" s="168">
        <f t="shared" si="82"/>
        <v>246.86007999999998</v>
      </c>
      <c r="BY96" s="168">
        <f t="shared" si="82"/>
        <v>192.47399999999999</v>
      </c>
      <c r="BZ96" s="168">
        <f t="shared" si="82"/>
        <v>180.41</v>
      </c>
      <c r="CA96" s="168">
        <f t="shared" si="82"/>
        <v>179.70400000000001</v>
      </c>
      <c r="CB96" s="168">
        <f t="shared" si="82"/>
        <v>179.13800000000001</v>
      </c>
      <c r="CC96" s="168">
        <f t="shared" si="82"/>
        <v>179.33399999999997</v>
      </c>
      <c r="CD96" s="168">
        <f t="shared" si="82"/>
        <v>106.738</v>
      </c>
      <c r="CE96" s="168">
        <f t="shared" si="82"/>
        <v>95.122</v>
      </c>
      <c r="CF96" s="168">
        <f t="shared" si="82"/>
        <v>60.037999999999997</v>
      </c>
      <c r="CG96" s="168">
        <f t="shared" si="82"/>
        <v>52.534000000000006</v>
      </c>
      <c r="CH96" s="168">
        <f t="shared" si="82"/>
        <v>49.542000000000002</v>
      </c>
      <c r="CI96" s="168">
        <f t="shared" si="82"/>
        <v>49.538000000000004</v>
      </c>
      <c r="CJ96" s="168">
        <f t="shared" si="82"/>
        <v>49.542000000000002</v>
      </c>
      <c r="CK96" s="168">
        <f t="shared" si="82"/>
        <v>49.538000000000004</v>
      </c>
      <c r="CL96" s="168">
        <f t="shared" si="82"/>
        <v>43.942</v>
      </c>
      <c r="CM96" s="168">
        <f t="shared" si="82"/>
        <v>43.942</v>
      </c>
      <c r="CN96" s="168">
        <f t="shared" si="82"/>
        <v>43.938000000000002</v>
      </c>
      <c r="CO96" s="168">
        <f t="shared" si="82"/>
        <v>43.942</v>
      </c>
      <c r="CP96" s="168">
        <f t="shared" si="82"/>
        <v>43.938000000000002</v>
      </c>
      <c r="CQ96" s="168">
        <f t="shared" si="82"/>
        <v>43.938000000000002</v>
      </c>
      <c r="CR96" s="168">
        <f t="shared" si="82"/>
        <v>43.934000000000005</v>
      </c>
      <c r="CS96" s="224">
        <f t="shared" si="82"/>
        <v>43.938000000000002</v>
      </c>
      <c r="CT96" s="132">
        <f t="shared" si="70"/>
        <v>19051.294769999993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46.234000000000002</v>
      </c>
      <c r="C99" s="130">
        <f t="shared" si="83"/>
        <v>46.234000000000002</v>
      </c>
      <c r="D99" s="130">
        <f t="shared" si="83"/>
        <v>46.238</v>
      </c>
      <c r="E99" s="130">
        <f t="shared" si="83"/>
        <v>46.234000000000002</v>
      </c>
      <c r="F99" s="130">
        <f t="shared" si="83"/>
        <v>46.238</v>
      </c>
      <c r="G99" s="130">
        <f t="shared" si="83"/>
        <v>46.234000000000002</v>
      </c>
      <c r="H99" s="130">
        <f t="shared" si="83"/>
        <v>46.238</v>
      </c>
      <c r="I99" s="130">
        <f t="shared" si="83"/>
        <v>46.234000000000002</v>
      </c>
      <c r="J99" s="130">
        <f t="shared" si="83"/>
        <v>46.238</v>
      </c>
      <c r="K99" s="130">
        <f t="shared" si="83"/>
        <v>46.234000000000002</v>
      </c>
      <c r="L99" s="130">
        <f t="shared" si="83"/>
        <v>46.234000000000002</v>
      </c>
      <c r="M99" s="130">
        <f t="shared" si="83"/>
        <v>46.238</v>
      </c>
      <c r="N99" s="130">
        <f t="shared" si="83"/>
        <v>46.234000000000002</v>
      </c>
      <c r="O99" s="130">
        <f t="shared" si="83"/>
        <v>46.234000000000002</v>
      </c>
      <c r="P99" s="130">
        <f t="shared" si="83"/>
        <v>46.238</v>
      </c>
      <c r="Q99" s="130">
        <f t="shared" si="83"/>
        <v>46.234000000000002</v>
      </c>
      <c r="R99" s="130">
        <f t="shared" si="83"/>
        <v>53.734000000000002</v>
      </c>
      <c r="S99" s="130">
        <f t="shared" si="83"/>
        <v>53.738</v>
      </c>
      <c r="T99" s="130">
        <f t="shared" si="83"/>
        <v>53.734000000000002</v>
      </c>
      <c r="U99" s="130">
        <f t="shared" si="83"/>
        <v>81.494</v>
      </c>
      <c r="V99" s="130">
        <f t="shared" si="83"/>
        <v>174.63800000000001</v>
      </c>
      <c r="W99" s="130">
        <f t="shared" si="83"/>
        <v>174.83399999999997</v>
      </c>
      <c r="X99" s="130">
        <f t="shared" si="83"/>
        <v>174.73399999999998</v>
      </c>
      <c r="Y99" s="130">
        <f t="shared" si="83"/>
        <v>174.77279999999999</v>
      </c>
      <c r="Z99" s="130">
        <f t="shared" si="83"/>
        <v>252.06379999999999</v>
      </c>
      <c r="AA99" s="130">
        <f t="shared" si="83"/>
        <v>254.32447999999999</v>
      </c>
      <c r="AB99" s="130">
        <f t="shared" si="83"/>
        <v>258.77395000000001</v>
      </c>
      <c r="AC99" s="130">
        <f t="shared" si="83"/>
        <v>260.08811000000003</v>
      </c>
      <c r="AD99" s="130">
        <f t="shared" si="83"/>
        <v>267.39103</v>
      </c>
      <c r="AE99" s="130">
        <f t="shared" si="83"/>
        <v>278.13873000000001</v>
      </c>
      <c r="AF99" s="130">
        <f t="shared" si="83"/>
        <v>282.06980000000004</v>
      </c>
      <c r="AG99" s="130">
        <f t="shared" si="83"/>
        <v>285.74180999999999</v>
      </c>
      <c r="AH99" s="130">
        <f t="shared" ref="AH99:BM99" si="84">IF(AH57&lt;0,0,MIN(AH57,AH96))</f>
        <v>288.33645000000001</v>
      </c>
      <c r="AI99" s="130">
        <f t="shared" si="84"/>
        <v>294.25203000000005</v>
      </c>
      <c r="AJ99" s="130">
        <f t="shared" si="84"/>
        <v>304.4819</v>
      </c>
      <c r="AK99" s="130">
        <f t="shared" si="84"/>
        <v>317.91840999999999</v>
      </c>
      <c r="AL99" s="130">
        <f t="shared" si="84"/>
        <v>325.86046999999996</v>
      </c>
      <c r="AM99" s="130">
        <f t="shared" si="84"/>
        <v>334.36576000000002</v>
      </c>
      <c r="AN99" s="130">
        <f t="shared" si="84"/>
        <v>339.41373999999996</v>
      </c>
      <c r="AO99" s="130">
        <f t="shared" si="84"/>
        <v>334.08006</v>
      </c>
      <c r="AP99" s="130">
        <f t="shared" si="84"/>
        <v>338.78622000000001</v>
      </c>
      <c r="AQ99" s="130">
        <f t="shared" si="84"/>
        <v>338.95490000000001</v>
      </c>
      <c r="AR99" s="130">
        <f t="shared" si="84"/>
        <v>330.37779</v>
      </c>
      <c r="AS99" s="130">
        <f t="shared" si="84"/>
        <v>338.08977999999996</v>
      </c>
      <c r="AT99" s="130">
        <f t="shared" si="84"/>
        <v>343.17827</v>
      </c>
      <c r="AU99" s="130">
        <f t="shared" si="84"/>
        <v>342.11</v>
      </c>
      <c r="AV99" s="130">
        <f t="shared" si="84"/>
        <v>342.88979</v>
      </c>
      <c r="AW99" s="130">
        <f t="shared" si="84"/>
        <v>343.11739</v>
      </c>
      <c r="AX99" s="130">
        <f t="shared" si="84"/>
        <v>345.66161999999997</v>
      </c>
      <c r="AY99" s="130">
        <f t="shared" si="84"/>
        <v>336.40579000000002</v>
      </c>
      <c r="AZ99" s="130">
        <f t="shared" si="84"/>
        <v>329.62594000000001</v>
      </c>
      <c r="BA99" s="130">
        <f t="shared" si="84"/>
        <v>325.67161999999996</v>
      </c>
      <c r="BB99" s="130">
        <f t="shared" si="84"/>
        <v>332.04534999999998</v>
      </c>
      <c r="BC99" s="130">
        <f t="shared" si="84"/>
        <v>330.08412999999996</v>
      </c>
      <c r="BD99" s="130">
        <f t="shared" si="84"/>
        <v>334.55340999999999</v>
      </c>
      <c r="BE99" s="130">
        <f t="shared" si="84"/>
        <v>336.57107000000002</v>
      </c>
      <c r="BF99" s="130">
        <f t="shared" si="84"/>
        <v>335.05110000000002</v>
      </c>
      <c r="BG99" s="130">
        <f t="shared" si="84"/>
        <v>335.03667999999999</v>
      </c>
      <c r="BH99" s="130">
        <f t="shared" si="84"/>
        <v>332.11136999999997</v>
      </c>
      <c r="BI99" s="130">
        <f t="shared" si="84"/>
        <v>323.5378</v>
      </c>
      <c r="BJ99" s="130">
        <f t="shared" si="84"/>
        <v>323.59645999999998</v>
      </c>
      <c r="BK99" s="130">
        <f t="shared" si="84"/>
        <v>324.70311000000004</v>
      </c>
      <c r="BL99" s="130">
        <f t="shared" si="84"/>
        <v>316.80781000000002</v>
      </c>
      <c r="BM99" s="130">
        <f t="shared" si="84"/>
        <v>321.09683999999999</v>
      </c>
      <c r="BN99" s="130">
        <f t="shared" ref="BN99:CS99" si="85">IF(BN57&lt;0,0,MIN(BN57,BN96))</f>
        <v>314.77562999999998</v>
      </c>
      <c r="BO99" s="130">
        <f t="shared" si="85"/>
        <v>306.7851</v>
      </c>
      <c r="BP99" s="130">
        <f t="shared" si="85"/>
        <v>297.19382000000002</v>
      </c>
      <c r="BQ99" s="130">
        <f t="shared" si="85"/>
        <v>294.28249</v>
      </c>
      <c r="BR99" s="130">
        <f t="shared" si="85"/>
        <v>232.81045999999998</v>
      </c>
      <c r="BS99" s="130">
        <f t="shared" si="85"/>
        <v>224.18583000000001</v>
      </c>
      <c r="BT99" s="130">
        <f t="shared" si="85"/>
        <v>251.20090999999996</v>
      </c>
      <c r="BU99" s="130">
        <f t="shared" si="85"/>
        <v>243.99372</v>
      </c>
      <c r="BV99" s="130">
        <f t="shared" si="85"/>
        <v>254.65038999999999</v>
      </c>
      <c r="BW99" s="130">
        <f t="shared" si="85"/>
        <v>250.58077000000003</v>
      </c>
      <c r="BX99" s="130">
        <f t="shared" si="85"/>
        <v>246.86007999999998</v>
      </c>
      <c r="BY99" s="130">
        <f t="shared" si="85"/>
        <v>192.47399999999999</v>
      </c>
      <c r="BZ99" s="130">
        <f t="shared" si="85"/>
        <v>0</v>
      </c>
      <c r="CA99" s="130">
        <f t="shared" si="85"/>
        <v>0</v>
      </c>
      <c r="CB99" s="130">
        <f t="shared" si="85"/>
        <v>0</v>
      </c>
      <c r="CC99" s="130">
        <f t="shared" si="85"/>
        <v>0</v>
      </c>
      <c r="CD99" s="130">
        <f t="shared" si="85"/>
        <v>0</v>
      </c>
      <c r="CE99" s="130">
        <f t="shared" si="85"/>
        <v>0</v>
      </c>
      <c r="CF99" s="130">
        <f t="shared" si="85"/>
        <v>0</v>
      </c>
      <c r="CG99" s="130">
        <f t="shared" si="85"/>
        <v>0</v>
      </c>
      <c r="CH99" s="130">
        <f t="shared" si="85"/>
        <v>0</v>
      </c>
      <c r="CI99" s="130">
        <f t="shared" si="85"/>
        <v>0</v>
      </c>
      <c r="CJ99" s="130">
        <f t="shared" si="85"/>
        <v>0</v>
      </c>
      <c r="CK99" s="130">
        <f t="shared" si="85"/>
        <v>0</v>
      </c>
      <c r="CL99" s="130">
        <f t="shared" si="85"/>
        <v>0</v>
      </c>
      <c r="CM99" s="130">
        <f t="shared" si="85"/>
        <v>0</v>
      </c>
      <c r="CN99" s="130">
        <f t="shared" si="85"/>
        <v>0</v>
      </c>
      <c r="CO99" s="130">
        <f t="shared" si="85"/>
        <v>0</v>
      </c>
      <c r="CP99" s="130">
        <f t="shared" si="85"/>
        <v>0</v>
      </c>
      <c r="CQ99" s="130">
        <f t="shared" si="85"/>
        <v>0</v>
      </c>
      <c r="CR99" s="130">
        <f t="shared" si="85"/>
        <v>0</v>
      </c>
      <c r="CS99" s="130">
        <f t="shared" si="85"/>
        <v>0</v>
      </c>
      <c r="CT99" s="132">
        <f>SUM(B99:CS99)</f>
        <v>17468.604769999998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225.56</v>
      </c>
      <c r="AQ103" s="8">
        <f t="shared" si="90"/>
        <v>300.75</v>
      </c>
      <c r="AR103" s="8">
        <f t="shared" si="90"/>
        <v>342.83000000000004</v>
      </c>
      <c r="AS103" s="8">
        <f t="shared" si="90"/>
        <v>342.83000000000004</v>
      </c>
      <c r="AT103" s="8">
        <f t="shared" si="90"/>
        <v>342.83000000000004</v>
      </c>
      <c r="AU103" s="8">
        <f t="shared" si="90"/>
        <v>342.83000000000004</v>
      </c>
      <c r="AV103" s="8">
        <f t="shared" si="90"/>
        <v>342.83000000000004</v>
      </c>
      <c r="AW103" s="8">
        <f t="shared" si="90"/>
        <v>342.83000000000004</v>
      </c>
      <c r="AX103" s="8">
        <f t="shared" si="90"/>
        <v>342.83000000000004</v>
      </c>
      <c r="AY103" s="8">
        <f t="shared" si="90"/>
        <v>342.83000000000004</v>
      </c>
      <c r="AZ103" s="8">
        <f t="shared" si="90"/>
        <v>342.83000000000004</v>
      </c>
      <c r="BA103" s="8">
        <f t="shared" si="90"/>
        <v>225</v>
      </c>
      <c r="BB103" s="8">
        <f t="shared" si="90"/>
        <v>153.80000000000001</v>
      </c>
      <c r="BC103" s="8">
        <f t="shared" si="90"/>
        <v>118.19</v>
      </c>
      <c r="BD103" s="8">
        <f t="shared" si="90"/>
        <v>82.590000000000032</v>
      </c>
      <c r="BE103" s="8">
        <f t="shared" si="90"/>
        <v>42.009999999999991</v>
      </c>
      <c r="BF103" s="8">
        <f t="shared" si="90"/>
        <v>147.03000000000003</v>
      </c>
      <c r="BG103" s="8">
        <f t="shared" si="90"/>
        <v>147.03000000000003</v>
      </c>
      <c r="BH103" s="8">
        <f t="shared" si="90"/>
        <v>147.03000000000003</v>
      </c>
      <c r="BI103" s="8">
        <f t="shared" si="90"/>
        <v>147.03000000000003</v>
      </c>
      <c r="BJ103" s="8">
        <f t="shared" si="90"/>
        <v>147.03000000000003</v>
      </c>
      <c r="BK103" s="8">
        <f t="shared" si="90"/>
        <v>147.03000000000003</v>
      </c>
      <c r="BL103" s="8">
        <f t="shared" si="90"/>
        <v>170.64</v>
      </c>
      <c r="BM103" s="8">
        <f t="shared" si="90"/>
        <v>170.64</v>
      </c>
      <c r="BN103" s="8">
        <f t="shared" ref="BN103:CS103" si="91">BN18-BN45</f>
        <v>61.749999999999972</v>
      </c>
      <c r="BO103" s="8">
        <f t="shared" si="91"/>
        <v>8.9499999999999886</v>
      </c>
      <c r="BP103" s="8">
        <f t="shared" si="91"/>
        <v>57.859999999999985</v>
      </c>
      <c r="BQ103" s="8">
        <f t="shared" si="91"/>
        <v>20.269999999999982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1.4014149999999994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31">
    <tabColor rgb="FFFFFF99"/>
  </sheetPr>
  <dimension ref="A1:CZ127"/>
  <sheetViews>
    <sheetView showGridLines="0" topLeftCell="A57" workbookViewId="0">
      <pane xSplit="1" topLeftCell="CD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style="134" bestFit="1" customWidth="1"/>
    <col min="100" max="100" width="8.7109375" style="5" customWidth="1"/>
    <col min="101" max="101" width="8.7109375" style="134" customWidth="1"/>
    <col min="102" max="102" width="8.85546875" style="150" customWidth="1"/>
    <col min="103" max="104" width="8.7109375" style="134" customWidth="1"/>
    <col min="105" max="16384" width="8.7109375" style="13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0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49"/>
      <c r="CX2" s="239"/>
    </row>
    <row r="3" spans="1:102">
      <c r="A3" s="16" t="s">
        <v>31</v>
      </c>
      <c r="B3" s="17">
        <f t="shared" ref="B3:BM3" si="0">B4+B12</f>
        <v>3460.9977209677418</v>
      </c>
      <c r="C3" s="18">
        <f t="shared" si="0"/>
        <v>3460.9977209677418</v>
      </c>
      <c r="D3" s="18">
        <f t="shared" si="0"/>
        <v>3460.9977209677418</v>
      </c>
      <c r="E3" s="18">
        <f t="shared" si="0"/>
        <v>3460.9977209677418</v>
      </c>
      <c r="F3" s="18">
        <f t="shared" si="0"/>
        <v>3460.9977209677418</v>
      </c>
      <c r="G3" s="18">
        <f t="shared" si="0"/>
        <v>3460.9977209677418</v>
      </c>
      <c r="H3" s="18">
        <f t="shared" si="0"/>
        <v>3460.9977209677418</v>
      </c>
      <c r="I3" s="18">
        <f t="shared" si="0"/>
        <v>3460.9977209677418</v>
      </c>
      <c r="J3" s="18">
        <f t="shared" si="0"/>
        <v>3460.9977209677418</v>
      </c>
      <c r="K3" s="18">
        <f t="shared" si="0"/>
        <v>3460.9977209677418</v>
      </c>
      <c r="L3" s="18">
        <f t="shared" si="0"/>
        <v>3460.9977209677418</v>
      </c>
      <c r="M3" s="18">
        <f t="shared" si="0"/>
        <v>3460.9977209677418</v>
      </c>
      <c r="N3" s="18">
        <f t="shared" si="0"/>
        <v>3460.9977209677418</v>
      </c>
      <c r="O3" s="18">
        <f t="shared" si="0"/>
        <v>3460.9977209677418</v>
      </c>
      <c r="P3" s="18">
        <f t="shared" si="0"/>
        <v>3460.9977209677418</v>
      </c>
      <c r="Q3" s="18">
        <f t="shared" si="0"/>
        <v>3460.9977209677418</v>
      </c>
      <c r="R3" s="18">
        <f t="shared" si="0"/>
        <v>3460.9977209677418</v>
      </c>
      <c r="S3" s="18">
        <f t="shared" si="0"/>
        <v>3460.9977209677418</v>
      </c>
      <c r="T3" s="18">
        <f t="shared" si="0"/>
        <v>3460.9977209677418</v>
      </c>
      <c r="U3" s="18">
        <f t="shared" si="0"/>
        <v>3460.9977209677418</v>
      </c>
      <c r="V3" s="18">
        <f t="shared" si="0"/>
        <v>3460.9977209677418</v>
      </c>
      <c r="W3" s="18">
        <f t="shared" si="0"/>
        <v>3460.9977209677418</v>
      </c>
      <c r="X3" s="18">
        <f t="shared" si="0"/>
        <v>3460.9977209677418</v>
      </c>
      <c r="Y3" s="18">
        <f t="shared" si="0"/>
        <v>3460.9977209677418</v>
      </c>
      <c r="Z3" s="18">
        <f t="shared" si="0"/>
        <v>3460.9977209677418</v>
      </c>
      <c r="AA3" s="18">
        <f t="shared" si="0"/>
        <v>3460.9977209677418</v>
      </c>
      <c r="AB3" s="18">
        <f t="shared" si="0"/>
        <v>3460.9977209677418</v>
      </c>
      <c r="AC3" s="18">
        <f t="shared" si="0"/>
        <v>3460.9977209677418</v>
      </c>
      <c r="AD3" s="18">
        <f t="shared" si="0"/>
        <v>3460.9977209677418</v>
      </c>
      <c r="AE3" s="18">
        <f t="shared" si="0"/>
        <v>3460.9977209677418</v>
      </c>
      <c r="AF3" s="18">
        <f t="shared" si="0"/>
        <v>3460.9977209677418</v>
      </c>
      <c r="AG3" s="18">
        <f t="shared" si="0"/>
        <v>3460.9977209677418</v>
      </c>
      <c r="AH3" s="18">
        <f t="shared" si="0"/>
        <v>3460.9977209677418</v>
      </c>
      <c r="AI3" s="18">
        <f t="shared" si="0"/>
        <v>3460.9977209677418</v>
      </c>
      <c r="AJ3" s="18">
        <f t="shared" si="0"/>
        <v>3460.9977209677418</v>
      </c>
      <c r="AK3" s="18">
        <f t="shared" si="0"/>
        <v>3460.9977209677418</v>
      </c>
      <c r="AL3" s="18">
        <f t="shared" si="0"/>
        <v>3460.9977209677418</v>
      </c>
      <c r="AM3" s="18">
        <f t="shared" si="0"/>
        <v>3460.9977209677418</v>
      </c>
      <c r="AN3" s="18">
        <f t="shared" si="0"/>
        <v>3460.9977209677418</v>
      </c>
      <c r="AO3" s="18">
        <f t="shared" si="0"/>
        <v>3460.9977209677418</v>
      </c>
      <c r="AP3" s="18">
        <f t="shared" si="0"/>
        <v>3460.9977209677418</v>
      </c>
      <c r="AQ3" s="18">
        <f t="shared" si="0"/>
        <v>3460.9977209677418</v>
      </c>
      <c r="AR3" s="18">
        <f t="shared" si="0"/>
        <v>3460.9977209677418</v>
      </c>
      <c r="AS3" s="18">
        <f t="shared" si="0"/>
        <v>3460.9977209677418</v>
      </c>
      <c r="AT3" s="18">
        <f t="shared" si="0"/>
        <v>3460.9977209677418</v>
      </c>
      <c r="AU3" s="18">
        <f t="shared" si="0"/>
        <v>3460.9977209677418</v>
      </c>
      <c r="AV3" s="18">
        <f t="shared" si="0"/>
        <v>3460.9977209677418</v>
      </c>
      <c r="AW3" s="18">
        <f t="shared" si="0"/>
        <v>3460.9977209677418</v>
      </c>
      <c r="AX3" s="18">
        <f t="shared" si="0"/>
        <v>3460.9977209677418</v>
      </c>
      <c r="AY3" s="18">
        <f t="shared" si="0"/>
        <v>3460.9977209677418</v>
      </c>
      <c r="AZ3" s="18">
        <f t="shared" si="0"/>
        <v>3460.9977209677418</v>
      </c>
      <c r="BA3" s="18">
        <f t="shared" si="0"/>
        <v>3460.9977209677418</v>
      </c>
      <c r="BB3" s="18">
        <f t="shared" si="0"/>
        <v>3460.9977209677418</v>
      </c>
      <c r="BC3" s="18">
        <f t="shared" si="0"/>
        <v>3460.9977209677418</v>
      </c>
      <c r="BD3" s="18">
        <f t="shared" si="0"/>
        <v>3460.9977209677418</v>
      </c>
      <c r="BE3" s="18">
        <f t="shared" si="0"/>
        <v>3460.9977209677418</v>
      </c>
      <c r="BF3" s="18">
        <f t="shared" si="0"/>
        <v>3460.9977209677418</v>
      </c>
      <c r="BG3" s="18">
        <f t="shared" si="0"/>
        <v>3460.9977209677418</v>
      </c>
      <c r="BH3" s="18">
        <f t="shared" si="0"/>
        <v>3460.9977209677418</v>
      </c>
      <c r="BI3" s="18">
        <f t="shared" si="0"/>
        <v>3460.9977209677418</v>
      </c>
      <c r="BJ3" s="18">
        <f t="shared" si="0"/>
        <v>3460.9977209677418</v>
      </c>
      <c r="BK3" s="18">
        <f t="shared" si="0"/>
        <v>3460.9977209677418</v>
      </c>
      <c r="BL3" s="18">
        <f t="shared" si="0"/>
        <v>3460.9977209677418</v>
      </c>
      <c r="BM3" s="18">
        <f t="shared" si="0"/>
        <v>3460.9977209677418</v>
      </c>
      <c r="BN3" s="18">
        <f t="shared" ref="BN3:CS3" si="1">BN4+BN12</f>
        <v>3460.9977209677418</v>
      </c>
      <c r="BO3" s="18">
        <f t="shared" si="1"/>
        <v>3460.9977209677418</v>
      </c>
      <c r="BP3" s="18">
        <f t="shared" si="1"/>
        <v>3460.9977209677418</v>
      </c>
      <c r="BQ3" s="18">
        <f t="shared" si="1"/>
        <v>3460.9977209677418</v>
      </c>
      <c r="BR3" s="18">
        <f t="shared" si="1"/>
        <v>3460.9977209677418</v>
      </c>
      <c r="BS3" s="18">
        <f t="shared" si="1"/>
        <v>3460.9977209677418</v>
      </c>
      <c r="BT3" s="18">
        <f t="shared" si="1"/>
        <v>3460.9977209677418</v>
      </c>
      <c r="BU3" s="18">
        <f t="shared" si="1"/>
        <v>3460.9977209677418</v>
      </c>
      <c r="BV3" s="18">
        <f t="shared" si="1"/>
        <v>3460.9977209677418</v>
      </c>
      <c r="BW3" s="18">
        <f t="shared" si="1"/>
        <v>3460.9977209677418</v>
      </c>
      <c r="BX3" s="18">
        <f t="shared" si="1"/>
        <v>3460.9977209677418</v>
      </c>
      <c r="BY3" s="18">
        <f t="shared" si="1"/>
        <v>3460.9977209677418</v>
      </c>
      <c r="BZ3" s="18">
        <f t="shared" si="1"/>
        <v>3460.9977209677418</v>
      </c>
      <c r="CA3" s="18">
        <f t="shared" si="1"/>
        <v>3460.9977209677418</v>
      </c>
      <c r="CB3" s="18">
        <f t="shared" si="1"/>
        <v>3460.9977209677418</v>
      </c>
      <c r="CC3" s="18">
        <f t="shared" si="1"/>
        <v>3460.9977209677418</v>
      </c>
      <c r="CD3" s="18">
        <f t="shared" si="1"/>
        <v>3460.9977209677418</v>
      </c>
      <c r="CE3" s="18">
        <f t="shared" si="1"/>
        <v>3460.9977209677418</v>
      </c>
      <c r="CF3" s="18">
        <f t="shared" si="1"/>
        <v>3460.9977209677418</v>
      </c>
      <c r="CG3" s="18">
        <f t="shared" si="1"/>
        <v>3460.9977209677418</v>
      </c>
      <c r="CH3" s="18">
        <f t="shared" si="1"/>
        <v>3460.9977209677418</v>
      </c>
      <c r="CI3" s="18">
        <f t="shared" si="1"/>
        <v>3460.9977209677418</v>
      </c>
      <c r="CJ3" s="18">
        <f t="shared" si="1"/>
        <v>3460.9977209677418</v>
      </c>
      <c r="CK3" s="18">
        <f t="shared" si="1"/>
        <v>3460.9977209677418</v>
      </c>
      <c r="CL3" s="18">
        <f t="shared" si="1"/>
        <v>3460.9977209677418</v>
      </c>
      <c r="CM3" s="18">
        <f t="shared" si="1"/>
        <v>3460.9977209677418</v>
      </c>
      <c r="CN3" s="18">
        <f t="shared" si="1"/>
        <v>3460.9977209677418</v>
      </c>
      <c r="CO3" s="18">
        <f t="shared" si="1"/>
        <v>3460.9977209677418</v>
      </c>
      <c r="CP3" s="18">
        <f t="shared" si="1"/>
        <v>3460.9977209677418</v>
      </c>
      <c r="CQ3" s="18">
        <f t="shared" si="1"/>
        <v>3460.9977209677418</v>
      </c>
      <c r="CR3" s="18">
        <f t="shared" si="1"/>
        <v>3460.9977209677418</v>
      </c>
      <c r="CS3" s="19">
        <f t="shared" si="1"/>
        <v>3460.9977209677418</v>
      </c>
      <c r="CT3" s="73">
        <f t="shared" ref="CT3:CT19" si="2">SUM(B3:CS3)</f>
        <v>332255.7812129035</v>
      </c>
      <c r="CU3" s="149"/>
      <c r="CW3" s="139"/>
    </row>
    <row r="4" spans="1:102">
      <c r="A4" s="21" t="s">
        <v>32</v>
      </c>
      <c r="B4" s="22">
        <f>SUM(B5:B11)</f>
        <v>3307</v>
      </c>
      <c r="C4" s="23">
        <f t="shared" ref="C4:BN4" si="3">SUM(C5:C11)</f>
        <v>3307</v>
      </c>
      <c r="D4" s="23">
        <f t="shared" si="3"/>
        <v>3307</v>
      </c>
      <c r="E4" s="23">
        <f t="shared" si="3"/>
        <v>3307</v>
      </c>
      <c r="F4" s="23">
        <f t="shared" si="3"/>
        <v>3307</v>
      </c>
      <c r="G4" s="23">
        <f t="shared" si="3"/>
        <v>3307</v>
      </c>
      <c r="H4" s="23">
        <f t="shared" si="3"/>
        <v>3307</v>
      </c>
      <c r="I4" s="23">
        <f t="shared" si="3"/>
        <v>3307</v>
      </c>
      <c r="J4" s="23">
        <f t="shared" si="3"/>
        <v>3307</v>
      </c>
      <c r="K4" s="23">
        <f t="shared" si="3"/>
        <v>3307</v>
      </c>
      <c r="L4" s="23">
        <f t="shared" si="3"/>
        <v>3307</v>
      </c>
      <c r="M4" s="23">
        <f t="shared" si="3"/>
        <v>3307</v>
      </c>
      <c r="N4" s="23">
        <f t="shared" si="3"/>
        <v>3307</v>
      </c>
      <c r="O4" s="23">
        <f t="shared" si="3"/>
        <v>3307</v>
      </c>
      <c r="P4" s="23">
        <f t="shared" si="3"/>
        <v>3307</v>
      </c>
      <c r="Q4" s="23">
        <f t="shared" si="3"/>
        <v>3307</v>
      </c>
      <c r="R4" s="23">
        <f t="shared" si="3"/>
        <v>3307</v>
      </c>
      <c r="S4" s="23">
        <f t="shared" si="3"/>
        <v>3307</v>
      </c>
      <c r="T4" s="23">
        <f t="shared" si="3"/>
        <v>3307</v>
      </c>
      <c r="U4" s="23">
        <f t="shared" si="3"/>
        <v>3307</v>
      </c>
      <c r="V4" s="23">
        <f t="shared" si="3"/>
        <v>3307</v>
      </c>
      <c r="W4" s="23">
        <f t="shared" si="3"/>
        <v>3307</v>
      </c>
      <c r="X4" s="23">
        <f t="shared" si="3"/>
        <v>3307</v>
      </c>
      <c r="Y4" s="23">
        <f t="shared" si="3"/>
        <v>3307</v>
      </c>
      <c r="Z4" s="23">
        <f t="shared" si="3"/>
        <v>3307</v>
      </c>
      <c r="AA4" s="23">
        <f t="shared" si="3"/>
        <v>3307</v>
      </c>
      <c r="AB4" s="23">
        <f t="shared" si="3"/>
        <v>3307</v>
      </c>
      <c r="AC4" s="23">
        <f t="shared" si="3"/>
        <v>3307</v>
      </c>
      <c r="AD4" s="23">
        <f t="shared" si="3"/>
        <v>3307</v>
      </c>
      <c r="AE4" s="23">
        <f t="shared" si="3"/>
        <v>3307</v>
      </c>
      <c r="AF4" s="23">
        <f t="shared" si="3"/>
        <v>3307</v>
      </c>
      <c r="AG4" s="23">
        <f t="shared" si="3"/>
        <v>3307</v>
      </c>
      <c r="AH4" s="23">
        <f t="shared" si="3"/>
        <v>3307</v>
      </c>
      <c r="AI4" s="23">
        <f t="shared" si="3"/>
        <v>3307</v>
      </c>
      <c r="AJ4" s="23">
        <f t="shared" si="3"/>
        <v>3307</v>
      </c>
      <c r="AK4" s="23">
        <f t="shared" si="3"/>
        <v>3307</v>
      </c>
      <c r="AL4" s="23">
        <f t="shared" si="3"/>
        <v>3307</v>
      </c>
      <c r="AM4" s="23">
        <f t="shared" si="3"/>
        <v>3307</v>
      </c>
      <c r="AN4" s="23">
        <f t="shared" si="3"/>
        <v>3307</v>
      </c>
      <c r="AO4" s="23">
        <f t="shared" si="3"/>
        <v>3307</v>
      </c>
      <c r="AP4" s="23">
        <f t="shared" si="3"/>
        <v>3307</v>
      </c>
      <c r="AQ4" s="23">
        <f t="shared" si="3"/>
        <v>3307</v>
      </c>
      <c r="AR4" s="23">
        <f t="shared" si="3"/>
        <v>3307</v>
      </c>
      <c r="AS4" s="23">
        <f t="shared" si="3"/>
        <v>3307</v>
      </c>
      <c r="AT4" s="23">
        <f t="shared" si="3"/>
        <v>3307</v>
      </c>
      <c r="AU4" s="23">
        <f t="shared" si="3"/>
        <v>3307</v>
      </c>
      <c r="AV4" s="23">
        <f t="shared" si="3"/>
        <v>3307</v>
      </c>
      <c r="AW4" s="23">
        <f t="shared" si="3"/>
        <v>3307</v>
      </c>
      <c r="AX4" s="23">
        <f t="shared" si="3"/>
        <v>3307</v>
      </c>
      <c r="AY4" s="23">
        <f t="shared" si="3"/>
        <v>3307</v>
      </c>
      <c r="AZ4" s="23">
        <f t="shared" si="3"/>
        <v>3307</v>
      </c>
      <c r="BA4" s="23">
        <f t="shared" si="3"/>
        <v>3307</v>
      </c>
      <c r="BB4" s="23">
        <f t="shared" si="3"/>
        <v>3307</v>
      </c>
      <c r="BC4" s="23">
        <f t="shared" si="3"/>
        <v>3307</v>
      </c>
      <c r="BD4" s="23">
        <f t="shared" si="3"/>
        <v>3307</v>
      </c>
      <c r="BE4" s="23">
        <f t="shared" si="3"/>
        <v>3307</v>
      </c>
      <c r="BF4" s="23">
        <f t="shared" si="3"/>
        <v>3307</v>
      </c>
      <c r="BG4" s="23">
        <f t="shared" si="3"/>
        <v>3307</v>
      </c>
      <c r="BH4" s="23">
        <f t="shared" si="3"/>
        <v>3307</v>
      </c>
      <c r="BI4" s="23">
        <f t="shared" si="3"/>
        <v>3307</v>
      </c>
      <c r="BJ4" s="23">
        <f t="shared" si="3"/>
        <v>3307</v>
      </c>
      <c r="BK4" s="23">
        <f t="shared" si="3"/>
        <v>3307</v>
      </c>
      <c r="BL4" s="23">
        <f t="shared" si="3"/>
        <v>3307</v>
      </c>
      <c r="BM4" s="23">
        <f t="shared" si="3"/>
        <v>3307</v>
      </c>
      <c r="BN4" s="23">
        <f t="shared" si="3"/>
        <v>3307</v>
      </c>
      <c r="BO4" s="23">
        <f t="shared" ref="BO4:CS4" si="4">SUM(BO5:BO11)</f>
        <v>3307</v>
      </c>
      <c r="BP4" s="23">
        <f t="shared" si="4"/>
        <v>3307</v>
      </c>
      <c r="BQ4" s="23">
        <f t="shared" si="4"/>
        <v>3307</v>
      </c>
      <c r="BR4" s="23">
        <f t="shared" si="4"/>
        <v>3307</v>
      </c>
      <c r="BS4" s="23">
        <f t="shared" si="4"/>
        <v>3307</v>
      </c>
      <c r="BT4" s="23">
        <f t="shared" si="4"/>
        <v>3307</v>
      </c>
      <c r="BU4" s="23">
        <f t="shared" si="4"/>
        <v>3307</v>
      </c>
      <c r="BV4" s="23">
        <f t="shared" si="4"/>
        <v>3307</v>
      </c>
      <c r="BW4" s="23">
        <f t="shared" si="4"/>
        <v>3307</v>
      </c>
      <c r="BX4" s="23">
        <f t="shared" si="4"/>
        <v>3307</v>
      </c>
      <c r="BY4" s="23">
        <f t="shared" si="4"/>
        <v>3307</v>
      </c>
      <c r="BZ4" s="23">
        <f t="shared" si="4"/>
        <v>3307</v>
      </c>
      <c r="CA4" s="23">
        <f t="shared" si="4"/>
        <v>3307</v>
      </c>
      <c r="CB4" s="23">
        <f t="shared" si="4"/>
        <v>3307</v>
      </c>
      <c r="CC4" s="23">
        <f t="shared" si="4"/>
        <v>3307</v>
      </c>
      <c r="CD4" s="23">
        <f t="shared" si="4"/>
        <v>3307</v>
      </c>
      <c r="CE4" s="23">
        <f t="shared" si="4"/>
        <v>3307</v>
      </c>
      <c r="CF4" s="23">
        <f t="shared" si="4"/>
        <v>3307</v>
      </c>
      <c r="CG4" s="23">
        <f t="shared" si="4"/>
        <v>3307</v>
      </c>
      <c r="CH4" s="23">
        <f t="shared" si="4"/>
        <v>3307</v>
      </c>
      <c r="CI4" s="23">
        <f t="shared" si="4"/>
        <v>3307</v>
      </c>
      <c r="CJ4" s="23">
        <f t="shared" si="4"/>
        <v>3307</v>
      </c>
      <c r="CK4" s="23">
        <f t="shared" si="4"/>
        <v>3307</v>
      </c>
      <c r="CL4" s="23">
        <f t="shared" si="4"/>
        <v>3307</v>
      </c>
      <c r="CM4" s="23">
        <f t="shared" si="4"/>
        <v>3307</v>
      </c>
      <c r="CN4" s="23">
        <f t="shared" si="4"/>
        <v>3307</v>
      </c>
      <c r="CO4" s="23">
        <f t="shared" si="4"/>
        <v>3307</v>
      </c>
      <c r="CP4" s="23">
        <f t="shared" si="4"/>
        <v>3307</v>
      </c>
      <c r="CQ4" s="23">
        <f t="shared" si="4"/>
        <v>3307</v>
      </c>
      <c r="CR4" s="23">
        <f t="shared" si="4"/>
        <v>3307</v>
      </c>
      <c r="CS4" s="24">
        <f t="shared" si="4"/>
        <v>3307</v>
      </c>
      <c r="CT4" s="30">
        <f t="shared" si="2"/>
        <v>317472</v>
      </c>
      <c r="CU4" s="151"/>
      <c r="CW4" s="139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1"/>
      <c r="CV5" s="162"/>
      <c r="CW5" s="139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1"/>
      <c r="CV6" s="162"/>
      <c r="CW6" s="139"/>
    </row>
    <row r="7" spans="1:102">
      <c r="A7" s="30" t="s">
        <v>35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1"/>
      <c r="CV7" s="162"/>
      <c r="CW7" s="139"/>
    </row>
    <row r="8" spans="1:102">
      <c r="A8" s="30" t="s">
        <v>36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1"/>
      <c r="CV8" s="162"/>
      <c r="CW8" s="139"/>
    </row>
    <row r="9" spans="1:102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2"/>
        <v>38400</v>
      </c>
      <c r="CU9" s="151"/>
      <c r="CV9" s="162"/>
      <c r="CW9" s="139"/>
    </row>
    <row r="10" spans="1:102">
      <c r="A10" s="30" t="s">
        <v>38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1"/>
      <c r="CV10" s="162"/>
      <c r="CW10" s="139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1"/>
      <c r="CV11" s="162"/>
      <c r="CW11" s="139"/>
    </row>
    <row r="12" spans="1:102">
      <c r="A12" s="34" t="s">
        <v>40</v>
      </c>
      <c r="B12" s="35">
        <v>153.99772096774194</v>
      </c>
      <c r="C12" s="36">
        <v>153.99772096774194</v>
      </c>
      <c r="D12" s="36">
        <v>153.99772096774194</v>
      </c>
      <c r="E12" s="36">
        <v>153.99772096774194</v>
      </c>
      <c r="F12" s="36">
        <v>153.99772096774194</v>
      </c>
      <c r="G12" s="36">
        <v>153.99772096774194</v>
      </c>
      <c r="H12" s="36">
        <v>153.99772096774194</v>
      </c>
      <c r="I12" s="36">
        <v>153.99772096774194</v>
      </c>
      <c r="J12" s="36">
        <v>153.99772096774194</v>
      </c>
      <c r="K12" s="36">
        <v>153.99772096774194</v>
      </c>
      <c r="L12" s="36">
        <v>153.99772096774194</v>
      </c>
      <c r="M12" s="36">
        <v>153.99772096774194</v>
      </c>
      <c r="N12" s="36">
        <v>153.99772096774194</v>
      </c>
      <c r="O12" s="36">
        <v>153.99772096774194</v>
      </c>
      <c r="P12" s="36">
        <v>153.99772096774194</v>
      </c>
      <c r="Q12" s="36">
        <v>153.99772096774194</v>
      </c>
      <c r="R12" s="36">
        <v>153.99772096774194</v>
      </c>
      <c r="S12" s="36">
        <v>153.99772096774194</v>
      </c>
      <c r="T12" s="36">
        <v>153.99772096774194</v>
      </c>
      <c r="U12" s="36">
        <v>153.99772096774194</v>
      </c>
      <c r="V12" s="36">
        <v>153.99772096774194</v>
      </c>
      <c r="W12" s="36">
        <v>153.99772096774194</v>
      </c>
      <c r="X12" s="36">
        <v>153.99772096774194</v>
      </c>
      <c r="Y12" s="36">
        <v>153.99772096774194</v>
      </c>
      <c r="Z12" s="36">
        <v>153.99772096774194</v>
      </c>
      <c r="AA12" s="36">
        <v>153.99772096774194</v>
      </c>
      <c r="AB12" s="36">
        <v>153.99772096774194</v>
      </c>
      <c r="AC12" s="36">
        <v>153.99772096774194</v>
      </c>
      <c r="AD12" s="36">
        <v>153.99772096774194</v>
      </c>
      <c r="AE12" s="36">
        <v>153.99772096774194</v>
      </c>
      <c r="AF12" s="36">
        <v>153.99772096774194</v>
      </c>
      <c r="AG12" s="36">
        <v>153.99772096774194</v>
      </c>
      <c r="AH12" s="36">
        <v>153.99772096774194</v>
      </c>
      <c r="AI12" s="36">
        <v>153.99772096774194</v>
      </c>
      <c r="AJ12" s="36">
        <v>153.99772096774194</v>
      </c>
      <c r="AK12" s="36">
        <v>153.99772096774194</v>
      </c>
      <c r="AL12" s="36">
        <v>153.99772096774194</v>
      </c>
      <c r="AM12" s="36">
        <v>153.99772096774194</v>
      </c>
      <c r="AN12" s="36">
        <v>153.99772096774194</v>
      </c>
      <c r="AO12" s="36">
        <v>153.99772096774194</v>
      </c>
      <c r="AP12" s="36">
        <v>153.99772096774194</v>
      </c>
      <c r="AQ12" s="36">
        <v>153.99772096774194</v>
      </c>
      <c r="AR12" s="36">
        <v>153.99772096774194</v>
      </c>
      <c r="AS12" s="36">
        <v>153.99772096774194</v>
      </c>
      <c r="AT12" s="36">
        <v>153.99772096774194</v>
      </c>
      <c r="AU12" s="36">
        <v>153.99772096774194</v>
      </c>
      <c r="AV12" s="36">
        <v>153.99772096774194</v>
      </c>
      <c r="AW12" s="36">
        <v>153.99772096774194</v>
      </c>
      <c r="AX12" s="36">
        <v>153.99772096774194</v>
      </c>
      <c r="AY12" s="36">
        <v>153.99772096774194</v>
      </c>
      <c r="AZ12" s="36">
        <v>153.99772096774194</v>
      </c>
      <c r="BA12" s="36">
        <v>153.99772096774194</v>
      </c>
      <c r="BB12" s="36">
        <v>153.99772096774194</v>
      </c>
      <c r="BC12" s="36">
        <v>153.99772096774194</v>
      </c>
      <c r="BD12" s="36">
        <v>153.99772096774194</v>
      </c>
      <c r="BE12" s="36">
        <v>153.99772096774194</v>
      </c>
      <c r="BF12" s="36">
        <v>153.99772096774194</v>
      </c>
      <c r="BG12" s="36">
        <v>153.99772096774194</v>
      </c>
      <c r="BH12" s="36">
        <v>153.99772096774194</v>
      </c>
      <c r="BI12" s="36">
        <v>153.99772096774194</v>
      </c>
      <c r="BJ12" s="36">
        <v>153.99772096774194</v>
      </c>
      <c r="BK12" s="36">
        <v>153.99772096774194</v>
      </c>
      <c r="BL12" s="36">
        <v>153.99772096774194</v>
      </c>
      <c r="BM12" s="36">
        <v>153.99772096774194</v>
      </c>
      <c r="BN12" s="36">
        <v>153.99772096774194</v>
      </c>
      <c r="BO12" s="36">
        <v>153.99772096774194</v>
      </c>
      <c r="BP12" s="36">
        <v>153.99772096774194</v>
      </c>
      <c r="BQ12" s="36">
        <v>153.99772096774194</v>
      </c>
      <c r="BR12" s="36">
        <v>153.99772096774194</v>
      </c>
      <c r="BS12" s="36">
        <v>153.99772096774194</v>
      </c>
      <c r="BT12" s="36">
        <v>153.99772096774194</v>
      </c>
      <c r="BU12" s="36">
        <v>153.99772096774194</v>
      </c>
      <c r="BV12" s="36">
        <v>153.99772096774194</v>
      </c>
      <c r="BW12" s="36">
        <v>153.99772096774194</v>
      </c>
      <c r="BX12" s="36">
        <v>153.99772096774194</v>
      </c>
      <c r="BY12" s="36">
        <v>153.99772096774194</v>
      </c>
      <c r="BZ12" s="36">
        <v>153.99772096774194</v>
      </c>
      <c r="CA12" s="36">
        <v>153.99772096774194</v>
      </c>
      <c r="CB12" s="36">
        <v>153.99772096774194</v>
      </c>
      <c r="CC12" s="36">
        <v>153.99772096774194</v>
      </c>
      <c r="CD12" s="36">
        <v>153.99772096774194</v>
      </c>
      <c r="CE12" s="36">
        <v>153.99772096774194</v>
      </c>
      <c r="CF12" s="36">
        <v>153.99772096774194</v>
      </c>
      <c r="CG12" s="36">
        <v>153.99772096774194</v>
      </c>
      <c r="CH12" s="36">
        <v>153.99772096774194</v>
      </c>
      <c r="CI12" s="36">
        <v>153.99772096774194</v>
      </c>
      <c r="CJ12" s="36">
        <v>153.99772096774194</v>
      </c>
      <c r="CK12" s="36">
        <v>153.99772096774194</v>
      </c>
      <c r="CL12" s="36">
        <v>153.99772096774194</v>
      </c>
      <c r="CM12" s="36">
        <v>153.99772096774194</v>
      </c>
      <c r="CN12" s="36">
        <v>153.99772096774194</v>
      </c>
      <c r="CO12" s="36">
        <v>153.99772096774194</v>
      </c>
      <c r="CP12" s="36">
        <v>153.99772096774194</v>
      </c>
      <c r="CQ12" s="36">
        <v>153.99772096774194</v>
      </c>
      <c r="CR12" s="36">
        <v>153.99772096774194</v>
      </c>
      <c r="CS12" s="37">
        <v>153.99772096774194</v>
      </c>
      <c r="CT12" s="30">
        <f t="shared" si="2"/>
        <v>14783.781212903214</v>
      </c>
      <c r="CU12" s="151"/>
      <c r="CW12" s="139"/>
    </row>
    <row r="13" spans="1:102">
      <c r="A13" s="38" t="s">
        <v>41</v>
      </c>
      <c r="B13" s="39">
        <f t="shared" ref="B13:AG13" si="5">SUM(B14:B14)</f>
        <v>1985.4</v>
      </c>
      <c r="C13" s="40">
        <f t="shared" si="5"/>
        <v>1985.4</v>
      </c>
      <c r="D13" s="40">
        <f t="shared" si="5"/>
        <v>1986.5</v>
      </c>
      <c r="E13" s="40">
        <f t="shared" si="5"/>
        <v>1986.5</v>
      </c>
      <c r="F13" s="40">
        <f t="shared" si="5"/>
        <v>1987.28</v>
      </c>
      <c r="G13" s="40">
        <f t="shared" si="5"/>
        <v>1987.28</v>
      </c>
      <c r="H13" s="40">
        <f t="shared" si="5"/>
        <v>1971.62</v>
      </c>
      <c r="I13" s="40">
        <f t="shared" si="5"/>
        <v>1955.65</v>
      </c>
      <c r="J13" s="40">
        <f t="shared" si="5"/>
        <v>1949.52</v>
      </c>
      <c r="K13" s="40">
        <f t="shared" si="5"/>
        <v>1949.52</v>
      </c>
      <c r="L13" s="40">
        <f t="shared" si="5"/>
        <v>1949.89</v>
      </c>
      <c r="M13" s="40">
        <f t="shared" si="5"/>
        <v>1949.89</v>
      </c>
      <c r="N13" s="40">
        <f t="shared" si="5"/>
        <v>1949.89</v>
      </c>
      <c r="O13" s="40">
        <f t="shared" si="5"/>
        <v>1949.89</v>
      </c>
      <c r="P13" s="40">
        <f t="shared" si="5"/>
        <v>1949.89</v>
      </c>
      <c r="Q13" s="40">
        <f t="shared" si="5"/>
        <v>1949.89</v>
      </c>
      <c r="R13" s="40">
        <f t="shared" si="5"/>
        <v>1950.69</v>
      </c>
      <c r="S13" s="40">
        <f t="shared" si="5"/>
        <v>1951.22</v>
      </c>
      <c r="T13" s="40">
        <f t="shared" si="5"/>
        <v>1951.39</v>
      </c>
      <c r="U13" s="40">
        <f t="shared" si="5"/>
        <v>1951.39</v>
      </c>
      <c r="V13" s="40">
        <f t="shared" si="5"/>
        <v>1951.6</v>
      </c>
      <c r="W13" s="40">
        <f t="shared" si="5"/>
        <v>1951.6</v>
      </c>
      <c r="X13" s="40">
        <f t="shared" si="5"/>
        <v>1951.76</v>
      </c>
      <c r="Y13" s="40">
        <f t="shared" si="5"/>
        <v>1951.92</v>
      </c>
      <c r="Z13" s="40">
        <f t="shared" si="5"/>
        <v>1952.59</v>
      </c>
      <c r="AA13" s="40">
        <f t="shared" si="5"/>
        <v>1952.59</v>
      </c>
      <c r="AB13" s="40">
        <f t="shared" si="5"/>
        <v>1951.69</v>
      </c>
      <c r="AC13" s="40">
        <f t="shared" si="5"/>
        <v>1951.69</v>
      </c>
      <c r="AD13" s="40">
        <f t="shared" si="5"/>
        <v>1951.57</v>
      </c>
      <c r="AE13" s="40">
        <f t="shared" si="5"/>
        <v>1951.57</v>
      </c>
      <c r="AF13" s="40">
        <f t="shared" si="5"/>
        <v>1951.8</v>
      </c>
      <c r="AG13" s="40">
        <f t="shared" si="5"/>
        <v>1951.8</v>
      </c>
      <c r="AH13" s="40">
        <f t="shared" ref="AH13:BM13" si="6">SUM(AH14:AH14)</f>
        <v>1945.15</v>
      </c>
      <c r="AI13" s="40">
        <f t="shared" si="6"/>
        <v>1945.15</v>
      </c>
      <c r="AJ13" s="40">
        <f t="shared" si="6"/>
        <v>1945.15</v>
      </c>
      <c r="AK13" s="40">
        <f t="shared" si="6"/>
        <v>1945.15</v>
      </c>
      <c r="AL13" s="40">
        <f t="shared" si="6"/>
        <v>1941.59</v>
      </c>
      <c r="AM13" s="40">
        <f t="shared" si="6"/>
        <v>1941.59</v>
      </c>
      <c r="AN13" s="40">
        <f t="shared" si="6"/>
        <v>1941.59</v>
      </c>
      <c r="AO13" s="40">
        <f t="shared" si="6"/>
        <v>1948.36</v>
      </c>
      <c r="AP13" s="40">
        <f t="shared" si="6"/>
        <v>1948.36</v>
      </c>
      <c r="AQ13" s="40">
        <f t="shared" si="6"/>
        <v>1948.54</v>
      </c>
      <c r="AR13" s="40">
        <f t="shared" si="6"/>
        <v>1948.68</v>
      </c>
      <c r="AS13" s="40">
        <f t="shared" si="6"/>
        <v>1948.68</v>
      </c>
      <c r="AT13" s="40">
        <f t="shared" si="6"/>
        <v>1950.01</v>
      </c>
      <c r="AU13" s="40">
        <f t="shared" si="6"/>
        <v>1950</v>
      </c>
      <c r="AV13" s="40">
        <f t="shared" si="6"/>
        <v>1950.01</v>
      </c>
      <c r="AW13" s="40">
        <f t="shared" si="6"/>
        <v>1950.01</v>
      </c>
      <c r="AX13" s="40">
        <f t="shared" si="6"/>
        <v>1950.01</v>
      </c>
      <c r="AY13" s="40">
        <f t="shared" si="6"/>
        <v>1950.01</v>
      </c>
      <c r="AZ13" s="40">
        <f t="shared" si="6"/>
        <v>1950</v>
      </c>
      <c r="BA13" s="40">
        <f t="shared" si="6"/>
        <v>1949.8</v>
      </c>
      <c r="BB13" s="40">
        <f t="shared" si="6"/>
        <v>1948.47</v>
      </c>
      <c r="BC13" s="40">
        <f t="shared" si="6"/>
        <v>1948.47</v>
      </c>
      <c r="BD13" s="40">
        <f t="shared" si="6"/>
        <v>1948.6</v>
      </c>
      <c r="BE13" s="40">
        <f t="shared" si="6"/>
        <v>1949.94</v>
      </c>
      <c r="BF13" s="40">
        <f t="shared" si="6"/>
        <v>1949.93</v>
      </c>
      <c r="BG13" s="40">
        <f t="shared" si="6"/>
        <v>1948.6</v>
      </c>
      <c r="BH13" s="40">
        <f t="shared" si="6"/>
        <v>1948.6</v>
      </c>
      <c r="BI13" s="40">
        <f t="shared" si="6"/>
        <v>1948.47</v>
      </c>
      <c r="BJ13" s="40">
        <f t="shared" si="6"/>
        <v>1948.34</v>
      </c>
      <c r="BK13" s="40">
        <f t="shared" si="6"/>
        <v>1948.35</v>
      </c>
      <c r="BL13" s="40">
        <f t="shared" si="6"/>
        <v>1948.34</v>
      </c>
      <c r="BM13" s="40">
        <f t="shared" si="6"/>
        <v>1948.35</v>
      </c>
      <c r="BN13" s="40">
        <f t="shared" ref="BN13:CS13" si="7">SUM(BN14:BN14)</f>
        <v>1948.03</v>
      </c>
      <c r="BO13" s="40">
        <f t="shared" si="7"/>
        <v>1948.03</v>
      </c>
      <c r="BP13" s="40">
        <f t="shared" si="7"/>
        <v>1948.1</v>
      </c>
      <c r="BQ13" s="40">
        <f t="shared" si="7"/>
        <v>1948.11</v>
      </c>
      <c r="BR13" s="40">
        <f t="shared" si="7"/>
        <v>1948.11</v>
      </c>
      <c r="BS13" s="40">
        <f t="shared" si="7"/>
        <v>1948.11</v>
      </c>
      <c r="BT13" s="40">
        <f t="shared" si="7"/>
        <v>1941.02</v>
      </c>
      <c r="BU13" s="40">
        <f t="shared" si="7"/>
        <v>1941.02</v>
      </c>
      <c r="BV13" s="40">
        <f t="shared" si="7"/>
        <v>1901.12</v>
      </c>
      <c r="BW13" s="40">
        <f t="shared" si="7"/>
        <v>1901.12</v>
      </c>
      <c r="BX13" s="40">
        <f t="shared" si="7"/>
        <v>1901.12</v>
      </c>
      <c r="BY13" s="40">
        <f t="shared" si="7"/>
        <v>1901.12</v>
      </c>
      <c r="BZ13" s="40">
        <f t="shared" si="7"/>
        <v>1901.05</v>
      </c>
      <c r="CA13" s="40">
        <f t="shared" si="7"/>
        <v>1901.05</v>
      </c>
      <c r="CB13" s="40">
        <f t="shared" si="7"/>
        <v>1903.18</v>
      </c>
      <c r="CC13" s="40">
        <f t="shared" si="7"/>
        <v>1903.18</v>
      </c>
      <c r="CD13" s="40">
        <f t="shared" si="7"/>
        <v>1911.54</v>
      </c>
      <c r="CE13" s="40">
        <f t="shared" si="7"/>
        <v>1911.54</v>
      </c>
      <c r="CF13" s="40">
        <f t="shared" si="7"/>
        <v>1911.88</v>
      </c>
      <c r="CG13" s="40">
        <f t="shared" si="7"/>
        <v>1911.88</v>
      </c>
      <c r="CH13" s="40">
        <f t="shared" si="7"/>
        <v>1911.91</v>
      </c>
      <c r="CI13" s="40">
        <f t="shared" si="7"/>
        <v>1911.57</v>
      </c>
      <c r="CJ13" s="40">
        <f t="shared" si="7"/>
        <v>1920</v>
      </c>
      <c r="CK13" s="40">
        <f t="shared" si="7"/>
        <v>1920</v>
      </c>
      <c r="CL13" s="40">
        <f t="shared" si="7"/>
        <v>1929.44</v>
      </c>
      <c r="CM13" s="40">
        <f t="shared" si="7"/>
        <v>1933.42</v>
      </c>
      <c r="CN13" s="40">
        <f t="shared" si="7"/>
        <v>1935.41</v>
      </c>
      <c r="CO13" s="40">
        <f t="shared" si="7"/>
        <v>1935.27</v>
      </c>
      <c r="CP13" s="40">
        <f t="shared" si="7"/>
        <v>1935.27</v>
      </c>
      <c r="CQ13" s="40">
        <f t="shared" si="7"/>
        <v>1935.27</v>
      </c>
      <c r="CR13" s="40">
        <f t="shared" si="7"/>
        <v>1938.59</v>
      </c>
      <c r="CS13" s="41">
        <f t="shared" si="7"/>
        <v>1941.9</v>
      </c>
      <c r="CT13" s="145">
        <f t="shared" si="2"/>
        <v>186581.53999999986</v>
      </c>
      <c r="CU13" s="149"/>
      <c r="CW13" s="139"/>
    </row>
    <row r="14" spans="1:102">
      <c r="A14" s="30" t="s">
        <v>12</v>
      </c>
      <c r="B14" s="42">
        <v>1985.4</v>
      </c>
      <c r="C14" s="43">
        <v>1985.4</v>
      </c>
      <c r="D14" s="43">
        <v>1986.5</v>
      </c>
      <c r="E14" s="43">
        <v>1986.5</v>
      </c>
      <c r="F14" s="43">
        <v>1987.28</v>
      </c>
      <c r="G14" s="43">
        <v>1987.28</v>
      </c>
      <c r="H14" s="43">
        <v>1971.62</v>
      </c>
      <c r="I14" s="43">
        <v>1955.65</v>
      </c>
      <c r="J14" s="43">
        <v>1949.52</v>
      </c>
      <c r="K14" s="43">
        <v>1949.52</v>
      </c>
      <c r="L14" s="43">
        <v>1949.89</v>
      </c>
      <c r="M14" s="43">
        <v>1949.89</v>
      </c>
      <c r="N14" s="43">
        <v>1949.89</v>
      </c>
      <c r="O14" s="43">
        <v>1949.89</v>
      </c>
      <c r="P14" s="43">
        <v>1949.89</v>
      </c>
      <c r="Q14" s="43">
        <v>1949.89</v>
      </c>
      <c r="R14" s="43">
        <v>1950.69</v>
      </c>
      <c r="S14" s="43">
        <v>1951.22</v>
      </c>
      <c r="T14" s="43">
        <v>1951.39</v>
      </c>
      <c r="U14" s="43">
        <v>1951.39</v>
      </c>
      <c r="V14" s="43">
        <v>1951.6</v>
      </c>
      <c r="W14" s="43">
        <v>1951.6</v>
      </c>
      <c r="X14" s="43">
        <v>1951.76</v>
      </c>
      <c r="Y14" s="43">
        <v>1951.92</v>
      </c>
      <c r="Z14" s="43">
        <v>1952.59</v>
      </c>
      <c r="AA14" s="43">
        <v>1952.59</v>
      </c>
      <c r="AB14" s="43">
        <v>1951.69</v>
      </c>
      <c r="AC14" s="43">
        <v>1951.69</v>
      </c>
      <c r="AD14" s="43">
        <v>1951.57</v>
      </c>
      <c r="AE14" s="43">
        <v>1951.57</v>
      </c>
      <c r="AF14" s="43">
        <v>1951.8</v>
      </c>
      <c r="AG14" s="43">
        <v>1951.8</v>
      </c>
      <c r="AH14" s="43">
        <v>1945.15</v>
      </c>
      <c r="AI14" s="43">
        <v>1945.15</v>
      </c>
      <c r="AJ14" s="43">
        <v>1945.15</v>
      </c>
      <c r="AK14" s="43">
        <v>1945.15</v>
      </c>
      <c r="AL14" s="43">
        <v>1941.59</v>
      </c>
      <c r="AM14" s="43">
        <v>1941.59</v>
      </c>
      <c r="AN14" s="43">
        <v>1941.59</v>
      </c>
      <c r="AO14" s="43">
        <v>1948.36</v>
      </c>
      <c r="AP14" s="43">
        <v>1948.36</v>
      </c>
      <c r="AQ14" s="43">
        <v>1948.54</v>
      </c>
      <c r="AR14" s="43">
        <v>1948.68</v>
      </c>
      <c r="AS14" s="43">
        <v>1948.68</v>
      </c>
      <c r="AT14" s="43">
        <v>1950.01</v>
      </c>
      <c r="AU14" s="43">
        <v>1950</v>
      </c>
      <c r="AV14" s="43">
        <v>1950.01</v>
      </c>
      <c r="AW14" s="43">
        <v>1950.01</v>
      </c>
      <c r="AX14" s="43">
        <v>1950.01</v>
      </c>
      <c r="AY14" s="43">
        <v>1950.01</v>
      </c>
      <c r="AZ14" s="43">
        <v>1950</v>
      </c>
      <c r="BA14" s="43">
        <v>1949.8</v>
      </c>
      <c r="BB14" s="43">
        <v>1948.47</v>
      </c>
      <c r="BC14" s="43">
        <v>1948.47</v>
      </c>
      <c r="BD14" s="43">
        <v>1948.6</v>
      </c>
      <c r="BE14" s="43">
        <v>1949.94</v>
      </c>
      <c r="BF14" s="43">
        <v>1949.93</v>
      </c>
      <c r="BG14" s="43">
        <v>1948.6</v>
      </c>
      <c r="BH14" s="43">
        <v>1948.6</v>
      </c>
      <c r="BI14" s="43">
        <v>1948.47</v>
      </c>
      <c r="BJ14" s="43">
        <v>1948.34</v>
      </c>
      <c r="BK14" s="43">
        <v>1948.35</v>
      </c>
      <c r="BL14" s="43">
        <v>1948.34</v>
      </c>
      <c r="BM14" s="43">
        <v>1948.35</v>
      </c>
      <c r="BN14" s="43">
        <v>1948.03</v>
      </c>
      <c r="BO14" s="43">
        <v>1948.03</v>
      </c>
      <c r="BP14" s="43">
        <v>1948.1</v>
      </c>
      <c r="BQ14" s="43">
        <v>1948.11</v>
      </c>
      <c r="BR14" s="43">
        <v>1948.11</v>
      </c>
      <c r="BS14" s="43">
        <v>1948.11</v>
      </c>
      <c r="BT14" s="43">
        <v>1941.02</v>
      </c>
      <c r="BU14" s="43">
        <v>1941.02</v>
      </c>
      <c r="BV14" s="43">
        <v>1901.12</v>
      </c>
      <c r="BW14" s="43">
        <v>1901.12</v>
      </c>
      <c r="BX14" s="43">
        <v>1901.12</v>
      </c>
      <c r="BY14" s="43">
        <v>1901.12</v>
      </c>
      <c r="BZ14" s="43">
        <v>1901.05</v>
      </c>
      <c r="CA14" s="43">
        <v>1901.05</v>
      </c>
      <c r="CB14" s="43">
        <v>1903.18</v>
      </c>
      <c r="CC14" s="43">
        <v>1903.18</v>
      </c>
      <c r="CD14" s="43">
        <v>1911.54</v>
      </c>
      <c r="CE14" s="43">
        <v>1911.54</v>
      </c>
      <c r="CF14" s="43">
        <v>1911.88</v>
      </c>
      <c r="CG14" s="43">
        <v>1911.88</v>
      </c>
      <c r="CH14" s="43">
        <v>1911.91</v>
      </c>
      <c r="CI14" s="43">
        <v>1911.57</v>
      </c>
      <c r="CJ14" s="43">
        <v>1920</v>
      </c>
      <c r="CK14" s="43">
        <v>1920</v>
      </c>
      <c r="CL14" s="43">
        <v>1929.44</v>
      </c>
      <c r="CM14" s="43">
        <v>1933.42</v>
      </c>
      <c r="CN14" s="43">
        <v>1935.41</v>
      </c>
      <c r="CO14" s="43">
        <v>1935.27</v>
      </c>
      <c r="CP14" s="43">
        <v>1935.27</v>
      </c>
      <c r="CQ14" s="43">
        <v>1935.27</v>
      </c>
      <c r="CR14" s="43">
        <v>1938.59</v>
      </c>
      <c r="CS14" s="44">
        <v>1941.9</v>
      </c>
      <c r="CT14" s="30">
        <f t="shared" si="2"/>
        <v>186581.53999999986</v>
      </c>
      <c r="CU14" s="151"/>
      <c r="CW14" s="139"/>
    </row>
    <row r="15" spans="1:102">
      <c r="A15" s="38" t="s">
        <v>42</v>
      </c>
      <c r="B15" s="39">
        <f>SUM(B16:B19)</f>
        <v>1313.55</v>
      </c>
      <c r="C15" s="40">
        <f t="shared" ref="C15:BN15" si="8">SUM(C16:C19)</f>
        <v>1333.55</v>
      </c>
      <c r="D15" s="40">
        <f t="shared" si="8"/>
        <v>1359.55</v>
      </c>
      <c r="E15" s="40">
        <f t="shared" si="8"/>
        <v>1354.55</v>
      </c>
      <c r="F15" s="40">
        <f t="shared" si="8"/>
        <v>1357.55</v>
      </c>
      <c r="G15" s="40">
        <f t="shared" si="8"/>
        <v>1393.55</v>
      </c>
      <c r="H15" s="40">
        <f t="shared" si="8"/>
        <v>1394.55</v>
      </c>
      <c r="I15" s="40">
        <f t="shared" si="8"/>
        <v>1412.55</v>
      </c>
      <c r="J15" s="40">
        <f t="shared" si="8"/>
        <v>1445.55</v>
      </c>
      <c r="K15" s="40">
        <f t="shared" si="8"/>
        <v>1453.55</v>
      </c>
      <c r="L15" s="40">
        <f t="shared" si="8"/>
        <v>1464.55</v>
      </c>
      <c r="M15" s="40">
        <f t="shared" si="8"/>
        <v>1462.55</v>
      </c>
      <c r="N15" s="40">
        <f t="shared" si="8"/>
        <v>1472.55</v>
      </c>
      <c r="O15" s="40">
        <f t="shared" si="8"/>
        <v>1439.55</v>
      </c>
      <c r="P15" s="40">
        <f t="shared" si="8"/>
        <v>1366.55</v>
      </c>
      <c r="Q15" s="40">
        <f t="shared" si="8"/>
        <v>1374.55</v>
      </c>
      <c r="R15" s="40">
        <f t="shared" si="8"/>
        <v>1370.55</v>
      </c>
      <c r="S15" s="40">
        <f t="shared" si="8"/>
        <v>1368.55</v>
      </c>
      <c r="T15" s="40">
        <f t="shared" si="8"/>
        <v>1367.55</v>
      </c>
      <c r="U15" s="40">
        <f t="shared" si="8"/>
        <v>1355.55</v>
      </c>
      <c r="V15" s="40">
        <f t="shared" si="8"/>
        <v>1350.55</v>
      </c>
      <c r="W15" s="40">
        <f t="shared" si="8"/>
        <v>1361.55</v>
      </c>
      <c r="X15" s="40">
        <f t="shared" si="8"/>
        <v>1353.55</v>
      </c>
      <c r="Y15" s="40">
        <f t="shared" si="8"/>
        <v>1313.55</v>
      </c>
      <c r="Z15" s="40">
        <f t="shared" si="8"/>
        <v>1276.55</v>
      </c>
      <c r="AA15" s="40">
        <f t="shared" si="8"/>
        <v>1291.55</v>
      </c>
      <c r="AB15" s="40">
        <f t="shared" si="8"/>
        <v>1332.55</v>
      </c>
      <c r="AC15" s="40">
        <f t="shared" si="8"/>
        <v>1343.55</v>
      </c>
      <c r="AD15" s="40">
        <f t="shared" si="8"/>
        <v>1344.55</v>
      </c>
      <c r="AE15" s="40">
        <f t="shared" si="8"/>
        <v>1359.55</v>
      </c>
      <c r="AF15" s="40">
        <f t="shared" si="8"/>
        <v>1375.55</v>
      </c>
      <c r="AG15" s="40">
        <f t="shared" si="8"/>
        <v>1377.55</v>
      </c>
      <c r="AH15" s="40">
        <f t="shared" si="8"/>
        <v>1401.22</v>
      </c>
      <c r="AI15" s="40">
        <f t="shared" si="8"/>
        <v>1404.22</v>
      </c>
      <c r="AJ15" s="40">
        <f t="shared" si="8"/>
        <v>1408.22</v>
      </c>
      <c r="AK15" s="40">
        <f t="shared" si="8"/>
        <v>1414.22</v>
      </c>
      <c r="AL15" s="40">
        <f t="shared" si="8"/>
        <v>1412.22</v>
      </c>
      <c r="AM15" s="40">
        <f t="shared" si="8"/>
        <v>1413.22</v>
      </c>
      <c r="AN15" s="40">
        <f t="shared" si="8"/>
        <v>1433.22</v>
      </c>
      <c r="AO15" s="40">
        <f t="shared" si="8"/>
        <v>1469.22</v>
      </c>
      <c r="AP15" s="40">
        <f t="shared" si="8"/>
        <v>1477.22</v>
      </c>
      <c r="AQ15" s="40">
        <f t="shared" si="8"/>
        <v>1481.22</v>
      </c>
      <c r="AR15" s="40">
        <f t="shared" si="8"/>
        <v>1481.22</v>
      </c>
      <c r="AS15" s="40">
        <f t="shared" si="8"/>
        <v>1481.22</v>
      </c>
      <c r="AT15" s="40">
        <f t="shared" si="8"/>
        <v>1481.22</v>
      </c>
      <c r="AU15" s="40">
        <f t="shared" si="8"/>
        <v>1481.22</v>
      </c>
      <c r="AV15" s="40">
        <f t="shared" si="8"/>
        <v>1481.22</v>
      </c>
      <c r="AW15" s="40">
        <f t="shared" si="8"/>
        <v>1481.22</v>
      </c>
      <c r="AX15" s="40">
        <f t="shared" si="8"/>
        <v>1481.22</v>
      </c>
      <c r="AY15" s="40">
        <f t="shared" si="8"/>
        <v>1481.22</v>
      </c>
      <c r="AZ15" s="40">
        <f t="shared" si="8"/>
        <v>1481.22</v>
      </c>
      <c r="BA15" s="40">
        <f t="shared" si="8"/>
        <v>1481.22</v>
      </c>
      <c r="BB15" s="40">
        <f t="shared" si="8"/>
        <v>1481.22</v>
      </c>
      <c r="BC15" s="40">
        <f t="shared" si="8"/>
        <v>1481.22</v>
      </c>
      <c r="BD15" s="40">
        <f t="shared" si="8"/>
        <v>1481.22</v>
      </c>
      <c r="BE15" s="40">
        <f t="shared" si="8"/>
        <v>1481.22</v>
      </c>
      <c r="BF15" s="40">
        <f t="shared" si="8"/>
        <v>1481.22</v>
      </c>
      <c r="BG15" s="40">
        <f t="shared" si="8"/>
        <v>1481.22</v>
      </c>
      <c r="BH15" s="40">
        <f t="shared" si="8"/>
        <v>1481.22</v>
      </c>
      <c r="BI15" s="40">
        <f t="shared" si="8"/>
        <v>1481.22</v>
      </c>
      <c r="BJ15" s="40">
        <f t="shared" si="8"/>
        <v>1274.22</v>
      </c>
      <c r="BK15" s="40">
        <f t="shared" si="8"/>
        <v>1274.22</v>
      </c>
      <c r="BL15" s="40">
        <f t="shared" si="8"/>
        <v>1295.22</v>
      </c>
      <c r="BM15" s="40">
        <f t="shared" si="8"/>
        <v>1298.22</v>
      </c>
      <c r="BN15" s="40">
        <f t="shared" si="8"/>
        <v>1308.22</v>
      </c>
      <c r="BO15" s="40">
        <f t="shared" ref="BO15:CS15" si="9">SUM(BO16:BO19)</f>
        <v>1317.22</v>
      </c>
      <c r="BP15" s="40">
        <f t="shared" si="9"/>
        <v>1324.22</v>
      </c>
      <c r="BQ15" s="40">
        <f t="shared" si="9"/>
        <v>1336.22</v>
      </c>
      <c r="BR15" s="40">
        <f t="shared" si="9"/>
        <v>1381.22</v>
      </c>
      <c r="BS15" s="40">
        <f t="shared" si="9"/>
        <v>1353.22</v>
      </c>
      <c r="BT15" s="40">
        <f t="shared" si="9"/>
        <v>1359.22</v>
      </c>
      <c r="BU15" s="40">
        <f t="shared" si="9"/>
        <v>1380.22</v>
      </c>
      <c r="BV15" s="40">
        <f t="shared" si="9"/>
        <v>1379.22</v>
      </c>
      <c r="BW15" s="40">
        <f t="shared" si="9"/>
        <v>1373.22</v>
      </c>
      <c r="BX15" s="40">
        <f t="shared" si="9"/>
        <v>1364.22</v>
      </c>
      <c r="BY15" s="40">
        <f t="shared" si="9"/>
        <v>1369.22</v>
      </c>
      <c r="BZ15" s="40">
        <f t="shared" si="9"/>
        <v>1379.22</v>
      </c>
      <c r="CA15" s="40">
        <f t="shared" si="9"/>
        <v>1385.22</v>
      </c>
      <c r="CB15" s="40">
        <f t="shared" si="9"/>
        <v>1396.22</v>
      </c>
      <c r="CC15" s="40">
        <f t="shared" si="9"/>
        <v>1409.22</v>
      </c>
      <c r="CD15" s="40">
        <f t="shared" si="9"/>
        <v>1434.22</v>
      </c>
      <c r="CE15" s="40">
        <f t="shared" si="9"/>
        <v>1416.22</v>
      </c>
      <c r="CF15" s="40">
        <f t="shared" si="9"/>
        <v>1397.22</v>
      </c>
      <c r="CG15" s="40">
        <f t="shared" si="9"/>
        <v>1377.22</v>
      </c>
      <c r="CH15" s="40">
        <f t="shared" si="9"/>
        <v>1440.22</v>
      </c>
      <c r="CI15" s="40">
        <f t="shared" si="9"/>
        <v>1462.22</v>
      </c>
      <c r="CJ15" s="40">
        <f t="shared" si="9"/>
        <v>1470.22</v>
      </c>
      <c r="CK15" s="40">
        <f t="shared" si="9"/>
        <v>1462.22</v>
      </c>
      <c r="CL15" s="40">
        <f t="shared" si="9"/>
        <v>1464.22</v>
      </c>
      <c r="CM15" s="40">
        <f t="shared" si="9"/>
        <v>1483.22</v>
      </c>
      <c r="CN15" s="40">
        <f t="shared" si="9"/>
        <v>1493.22</v>
      </c>
      <c r="CO15" s="40">
        <f t="shared" si="9"/>
        <v>1509.22</v>
      </c>
      <c r="CP15" s="40">
        <f t="shared" si="9"/>
        <v>1514.22</v>
      </c>
      <c r="CQ15" s="40">
        <f t="shared" si="9"/>
        <v>1519.22</v>
      </c>
      <c r="CR15" s="40">
        <f t="shared" si="9"/>
        <v>1530.72</v>
      </c>
      <c r="CS15" s="41">
        <f t="shared" si="9"/>
        <v>1521.22</v>
      </c>
      <c r="CT15" s="38">
        <f t="shared" si="2"/>
        <v>135370.18000000008</v>
      </c>
      <c r="CU15" s="149"/>
      <c r="CW15" s="139"/>
    </row>
    <row r="16" spans="1:102">
      <c r="A16" s="30" t="s">
        <v>43</v>
      </c>
      <c r="B16" s="42">
        <v>858</v>
      </c>
      <c r="C16" s="43">
        <v>878</v>
      </c>
      <c r="D16" s="43">
        <v>904</v>
      </c>
      <c r="E16" s="43">
        <v>899</v>
      </c>
      <c r="F16" s="43">
        <v>902</v>
      </c>
      <c r="G16" s="43">
        <v>938</v>
      </c>
      <c r="H16" s="43">
        <v>939</v>
      </c>
      <c r="I16" s="43">
        <v>957</v>
      </c>
      <c r="J16" s="43">
        <v>990</v>
      </c>
      <c r="K16" s="43">
        <v>998</v>
      </c>
      <c r="L16" s="43">
        <v>1009</v>
      </c>
      <c r="M16" s="43">
        <v>1007</v>
      </c>
      <c r="N16" s="43">
        <v>1017</v>
      </c>
      <c r="O16" s="43">
        <v>984</v>
      </c>
      <c r="P16" s="43">
        <v>911</v>
      </c>
      <c r="Q16" s="43">
        <v>919</v>
      </c>
      <c r="R16" s="43">
        <v>915</v>
      </c>
      <c r="S16" s="43">
        <v>913</v>
      </c>
      <c r="T16" s="43">
        <v>912</v>
      </c>
      <c r="U16" s="43">
        <v>900</v>
      </c>
      <c r="V16" s="43">
        <v>895</v>
      </c>
      <c r="W16" s="43">
        <v>906</v>
      </c>
      <c r="X16" s="43">
        <v>898</v>
      </c>
      <c r="Y16" s="43">
        <v>858</v>
      </c>
      <c r="Z16" s="43">
        <v>821</v>
      </c>
      <c r="AA16" s="43">
        <v>836</v>
      </c>
      <c r="AB16" s="43">
        <v>877</v>
      </c>
      <c r="AC16" s="43">
        <v>888</v>
      </c>
      <c r="AD16" s="43">
        <v>889</v>
      </c>
      <c r="AE16" s="43">
        <v>904</v>
      </c>
      <c r="AF16" s="43">
        <v>920</v>
      </c>
      <c r="AG16" s="43">
        <v>922</v>
      </c>
      <c r="AH16" s="43">
        <v>942</v>
      </c>
      <c r="AI16" s="43">
        <v>945</v>
      </c>
      <c r="AJ16" s="43">
        <v>949</v>
      </c>
      <c r="AK16" s="43">
        <v>955</v>
      </c>
      <c r="AL16" s="43">
        <v>953</v>
      </c>
      <c r="AM16" s="43">
        <v>954</v>
      </c>
      <c r="AN16" s="43">
        <v>974</v>
      </c>
      <c r="AO16" s="43">
        <v>1010</v>
      </c>
      <c r="AP16" s="43">
        <v>1018</v>
      </c>
      <c r="AQ16" s="43">
        <v>1022</v>
      </c>
      <c r="AR16" s="43">
        <v>1022</v>
      </c>
      <c r="AS16" s="43">
        <v>1022</v>
      </c>
      <c r="AT16" s="43">
        <v>1022</v>
      </c>
      <c r="AU16" s="43">
        <v>1022</v>
      </c>
      <c r="AV16" s="43">
        <v>1022</v>
      </c>
      <c r="AW16" s="43">
        <v>1022</v>
      </c>
      <c r="AX16" s="43">
        <v>1022</v>
      </c>
      <c r="AY16" s="43">
        <v>1022</v>
      </c>
      <c r="AZ16" s="43">
        <v>1022</v>
      </c>
      <c r="BA16" s="43">
        <v>1022</v>
      </c>
      <c r="BB16" s="43">
        <v>1022</v>
      </c>
      <c r="BC16" s="43">
        <v>1022</v>
      </c>
      <c r="BD16" s="43">
        <v>1022</v>
      </c>
      <c r="BE16" s="43">
        <v>1022</v>
      </c>
      <c r="BF16" s="43">
        <v>1022</v>
      </c>
      <c r="BG16" s="43">
        <v>1022</v>
      </c>
      <c r="BH16" s="43">
        <v>1022</v>
      </c>
      <c r="BI16" s="43">
        <v>1022</v>
      </c>
      <c r="BJ16" s="43">
        <v>815</v>
      </c>
      <c r="BK16" s="43">
        <v>815</v>
      </c>
      <c r="BL16" s="43">
        <v>836</v>
      </c>
      <c r="BM16" s="43">
        <v>839</v>
      </c>
      <c r="BN16" s="43">
        <v>849</v>
      </c>
      <c r="BO16" s="43">
        <v>858</v>
      </c>
      <c r="BP16" s="43">
        <v>865</v>
      </c>
      <c r="BQ16" s="43">
        <v>877</v>
      </c>
      <c r="BR16" s="43">
        <v>922</v>
      </c>
      <c r="BS16" s="43">
        <v>894</v>
      </c>
      <c r="BT16" s="43">
        <v>900</v>
      </c>
      <c r="BU16" s="43">
        <v>921</v>
      </c>
      <c r="BV16" s="43">
        <v>920</v>
      </c>
      <c r="BW16" s="43">
        <v>914</v>
      </c>
      <c r="BX16" s="43">
        <v>905</v>
      </c>
      <c r="BY16" s="43">
        <v>910</v>
      </c>
      <c r="BZ16" s="43">
        <v>920</v>
      </c>
      <c r="CA16" s="43">
        <v>926</v>
      </c>
      <c r="CB16" s="43">
        <v>937</v>
      </c>
      <c r="CC16" s="43">
        <v>950</v>
      </c>
      <c r="CD16" s="43">
        <v>975</v>
      </c>
      <c r="CE16" s="43">
        <v>957</v>
      </c>
      <c r="CF16" s="43">
        <v>938</v>
      </c>
      <c r="CG16" s="43">
        <v>918</v>
      </c>
      <c r="CH16" s="43">
        <v>981</v>
      </c>
      <c r="CI16" s="43">
        <v>1003</v>
      </c>
      <c r="CJ16" s="43">
        <v>1011</v>
      </c>
      <c r="CK16" s="43">
        <v>1003</v>
      </c>
      <c r="CL16" s="43">
        <v>1005</v>
      </c>
      <c r="CM16" s="43">
        <v>1024</v>
      </c>
      <c r="CN16" s="43">
        <v>1034</v>
      </c>
      <c r="CO16" s="43">
        <v>1050</v>
      </c>
      <c r="CP16" s="43">
        <v>1055</v>
      </c>
      <c r="CQ16" s="43">
        <v>1060</v>
      </c>
      <c r="CR16" s="43">
        <v>1071.5</v>
      </c>
      <c r="CS16" s="44">
        <v>1062</v>
      </c>
      <c r="CT16" s="30">
        <f t="shared" si="2"/>
        <v>91402.5</v>
      </c>
      <c r="CU16" s="151"/>
      <c r="CW16" s="139"/>
    </row>
    <row r="17" spans="1:102">
      <c r="A17" s="47" t="s">
        <v>44</v>
      </c>
      <c r="B17" s="48">
        <v>146.22</v>
      </c>
      <c r="C17" s="49">
        <v>146.22</v>
      </c>
      <c r="D17" s="49">
        <v>146.22</v>
      </c>
      <c r="E17" s="49">
        <v>146.22</v>
      </c>
      <c r="F17" s="49">
        <v>146.22</v>
      </c>
      <c r="G17" s="49">
        <v>146.22</v>
      </c>
      <c r="H17" s="49">
        <v>146.22</v>
      </c>
      <c r="I17" s="49">
        <v>146.22</v>
      </c>
      <c r="J17" s="49">
        <v>146.22</v>
      </c>
      <c r="K17" s="49">
        <v>146.22</v>
      </c>
      <c r="L17" s="49">
        <v>146.22</v>
      </c>
      <c r="M17" s="49">
        <v>146.22</v>
      </c>
      <c r="N17" s="49">
        <v>146.22</v>
      </c>
      <c r="O17" s="49">
        <v>146.22</v>
      </c>
      <c r="P17" s="49">
        <v>146.22</v>
      </c>
      <c r="Q17" s="49">
        <v>146.22</v>
      </c>
      <c r="R17" s="49">
        <v>146.22</v>
      </c>
      <c r="S17" s="49">
        <v>146.22</v>
      </c>
      <c r="T17" s="49">
        <v>146.22</v>
      </c>
      <c r="U17" s="49">
        <v>146.22</v>
      </c>
      <c r="V17" s="49">
        <v>146.22</v>
      </c>
      <c r="W17" s="49">
        <v>146.22</v>
      </c>
      <c r="X17" s="49">
        <v>146.22</v>
      </c>
      <c r="Y17" s="49">
        <v>146.22</v>
      </c>
      <c r="Z17" s="49">
        <v>146.22</v>
      </c>
      <c r="AA17" s="49">
        <v>146.22</v>
      </c>
      <c r="AB17" s="49">
        <v>146.22</v>
      </c>
      <c r="AC17" s="49">
        <v>146.22</v>
      </c>
      <c r="AD17" s="49">
        <v>146.22</v>
      </c>
      <c r="AE17" s="49">
        <v>146.22</v>
      </c>
      <c r="AF17" s="49">
        <v>146.22</v>
      </c>
      <c r="AG17" s="49">
        <v>146.22</v>
      </c>
      <c r="AH17" s="49">
        <v>147.4</v>
      </c>
      <c r="AI17" s="49">
        <v>147.4</v>
      </c>
      <c r="AJ17" s="49">
        <v>147.4</v>
      </c>
      <c r="AK17" s="49">
        <v>147.4</v>
      </c>
      <c r="AL17" s="49">
        <v>147.4</v>
      </c>
      <c r="AM17" s="49">
        <v>147.4</v>
      </c>
      <c r="AN17" s="49">
        <v>147.4</v>
      </c>
      <c r="AO17" s="49">
        <v>147.4</v>
      </c>
      <c r="AP17" s="49">
        <v>147.4</v>
      </c>
      <c r="AQ17" s="49">
        <v>147.4</v>
      </c>
      <c r="AR17" s="49">
        <v>147.4</v>
      </c>
      <c r="AS17" s="49">
        <v>147.4</v>
      </c>
      <c r="AT17" s="49">
        <v>147.4</v>
      </c>
      <c r="AU17" s="49">
        <v>147.4</v>
      </c>
      <c r="AV17" s="49">
        <v>147.4</v>
      </c>
      <c r="AW17" s="49">
        <v>147.4</v>
      </c>
      <c r="AX17" s="49">
        <v>147.4</v>
      </c>
      <c r="AY17" s="49">
        <v>147.4</v>
      </c>
      <c r="AZ17" s="49">
        <v>147.4</v>
      </c>
      <c r="BA17" s="49">
        <v>147.4</v>
      </c>
      <c r="BB17" s="49">
        <v>147.4</v>
      </c>
      <c r="BC17" s="49">
        <v>147.4</v>
      </c>
      <c r="BD17" s="49">
        <v>147.4</v>
      </c>
      <c r="BE17" s="49">
        <v>147.4</v>
      </c>
      <c r="BF17" s="49">
        <v>147.4</v>
      </c>
      <c r="BG17" s="49">
        <v>147.4</v>
      </c>
      <c r="BH17" s="49">
        <v>147.4</v>
      </c>
      <c r="BI17" s="49">
        <v>147.4</v>
      </c>
      <c r="BJ17" s="49">
        <v>147.4</v>
      </c>
      <c r="BK17" s="49">
        <v>147.4</v>
      </c>
      <c r="BL17" s="49">
        <v>147.4</v>
      </c>
      <c r="BM17" s="49">
        <v>147.4</v>
      </c>
      <c r="BN17" s="49">
        <v>147.4</v>
      </c>
      <c r="BO17" s="49">
        <v>147.4</v>
      </c>
      <c r="BP17" s="49">
        <v>147.4</v>
      </c>
      <c r="BQ17" s="49">
        <v>147.4</v>
      </c>
      <c r="BR17" s="49">
        <v>147.4</v>
      </c>
      <c r="BS17" s="49">
        <v>147.4</v>
      </c>
      <c r="BT17" s="49">
        <v>147.4</v>
      </c>
      <c r="BU17" s="49">
        <v>147.4</v>
      </c>
      <c r="BV17" s="49">
        <v>147.4</v>
      </c>
      <c r="BW17" s="49">
        <v>147.4</v>
      </c>
      <c r="BX17" s="49">
        <v>147.4</v>
      </c>
      <c r="BY17" s="49">
        <v>147.4</v>
      </c>
      <c r="BZ17" s="49">
        <v>147.4</v>
      </c>
      <c r="CA17" s="49">
        <v>147.4</v>
      </c>
      <c r="CB17" s="49">
        <v>147.4</v>
      </c>
      <c r="CC17" s="49">
        <v>147.4</v>
      </c>
      <c r="CD17" s="49">
        <v>147.4</v>
      </c>
      <c r="CE17" s="49">
        <v>147.4</v>
      </c>
      <c r="CF17" s="49">
        <v>147.4</v>
      </c>
      <c r="CG17" s="49">
        <v>147.4</v>
      </c>
      <c r="CH17" s="49">
        <v>147.4</v>
      </c>
      <c r="CI17" s="49">
        <v>147.4</v>
      </c>
      <c r="CJ17" s="49">
        <v>147.4</v>
      </c>
      <c r="CK17" s="49">
        <v>147.4</v>
      </c>
      <c r="CL17" s="49">
        <v>147.4</v>
      </c>
      <c r="CM17" s="49">
        <v>147.4</v>
      </c>
      <c r="CN17" s="49">
        <v>147.4</v>
      </c>
      <c r="CO17" s="49">
        <v>147.4</v>
      </c>
      <c r="CP17" s="49">
        <v>147.4</v>
      </c>
      <c r="CQ17" s="49">
        <v>147.4</v>
      </c>
      <c r="CR17" s="49">
        <v>147.4</v>
      </c>
      <c r="CS17" s="50">
        <v>147.4</v>
      </c>
      <c r="CT17" s="30">
        <f t="shared" si="2"/>
        <v>14112.639999999976</v>
      </c>
      <c r="CU17" s="151"/>
      <c r="CV17" s="163"/>
      <c r="CW17" s="139"/>
    </row>
    <row r="18" spans="1:102">
      <c r="A18" s="47" t="s">
        <v>45</v>
      </c>
      <c r="B18" s="45">
        <v>309.33</v>
      </c>
      <c r="C18" s="1">
        <v>309.33</v>
      </c>
      <c r="D18" s="1">
        <v>309.33</v>
      </c>
      <c r="E18" s="1">
        <v>309.33</v>
      </c>
      <c r="F18" s="1">
        <v>309.33</v>
      </c>
      <c r="G18" s="1">
        <v>309.33</v>
      </c>
      <c r="H18" s="1">
        <v>309.33</v>
      </c>
      <c r="I18" s="1">
        <v>309.33</v>
      </c>
      <c r="J18" s="1">
        <v>309.33</v>
      </c>
      <c r="K18" s="1">
        <v>309.33</v>
      </c>
      <c r="L18" s="1">
        <v>309.33</v>
      </c>
      <c r="M18" s="1">
        <v>309.33</v>
      </c>
      <c r="N18" s="1">
        <v>309.33</v>
      </c>
      <c r="O18" s="1">
        <v>309.33</v>
      </c>
      <c r="P18" s="1">
        <v>309.33</v>
      </c>
      <c r="Q18" s="1">
        <v>309.33</v>
      </c>
      <c r="R18" s="1">
        <v>309.33</v>
      </c>
      <c r="S18" s="1">
        <v>309.33</v>
      </c>
      <c r="T18" s="1">
        <v>309.33</v>
      </c>
      <c r="U18" s="1">
        <v>309.33</v>
      </c>
      <c r="V18" s="1">
        <v>309.33</v>
      </c>
      <c r="W18" s="1">
        <v>309.33</v>
      </c>
      <c r="X18" s="1">
        <v>309.33</v>
      </c>
      <c r="Y18" s="1">
        <v>309.33</v>
      </c>
      <c r="Z18" s="1">
        <v>309.33</v>
      </c>
      <c r="AA18" s="1">
        <v>309.33</v>
      </c>
      <c r="AB18" s="1">
        <v>309.33</v>
      </c>
      <c r="AC18" s="1">
        <v>309.33</v>
      </c>
      <c r="AD18" s="1">
        <v>309.33</v>
      </c>
      <c r="AE18" s="1">
        <v>309.33</v>
      </c>
      <c r="AF18" s="1">
        <v>309.33</v>
      </c>
      <c r="AG18" s="1">
        <v>309.33</v>
      </c>
      <c r="AH18" s="1">
        <v>311.82</v>
      </c>
      <c r="AI18" s="1">
        <v>311.82</v>
      </c>
      <c r="AJ18" s="1">
        <v>311.82</v>
      </c>
      <c r="AK18" s="1">
        <v>311.82</v>
      </c>
      <c r="AL18" s="1">
        <v>311.82</v>
      </c>
      <c r="AM18" s="1">
        <v>311.82</v>
      </c>
      <c r="AN18" s="1">
        <v>311.82</v>
      </c>
      <c r="AO18" s="1">
        <v>311.82</v>
      </c>
      <c r="AP18" s="1">
        <v>311.82</v>
      </c>
      <c r="AQ18" s="1">
        <v>311.82</v>
      </c>
      <c r="AR18" s="1">
        <v>311.82</v>
      </c>
      <c r="AS18" s="1">
        <v>311.82</v>
      </c>
      <c r="AT18" s="1">
        <v>311.82</v>
      </c>
      <c r="AU18" s="1">
        <v>311.82</v>
      </c>
      <c r="AV18" s="1">
        <v>311.82</v>
      </c>
      <c r="AW18" s="1">
        <v>311.82</v>
      </c>
      <c r="AX18" s="1">
        <v>311.82</v>
      </c>
      <c r="AY18" s="1">
        <v>311.82</v>
      </c>
      <c r="AZ18" s="1">
        <v>311.82</v>
      </c>
      <c r="BA18" s="1">
        <v>311.82</v>
      </c>
      <c r="BB18" s="1">
        <v>311.82</v>
      </c>
      <c r="BC18" s="1">
        <v>311.82</v>
      </c>
      <c r="BD18" s="1">
        <v>311.82</v>
      </c>
      <c r="BE18" s="1">
        <v>311.82</v>
      </c>
      <c r="BF18" s="1">
        <v>311.82</v>
      </c>
      <c r="BG18" s="1">
        <v>311.82</v>
      </c>
      <c r="BH18" s="1">
        <v>311.82</v>
      </c>
      <c r="BI18" s="1">
        <v>311.82</v>
      </c>
      <c r="BJ18" s="1">
        <v>311.82</v>
      </c>
      <c r="BK18" s="1">
        <v>311.82</v>
      </c>
      <c r="BL18" s="1">
        <v>311.82</v>
      </c>
      <c r="BM18" s="1">
        <v>311.82</v>
      </c>
      <c r="BN18" s="1">
        <v>311.82</v>
      </c>
      <c r="BO18" s="1">
        <v>311.82</v>
      </c>
      <c r="BP18" s="1">
        <v>311.82</v>
      </c>
      <c r="BQ18" s="1">
        <v>311.82</v>
      </c>
      <c r="BR18" s="1">
        <v>311.82</v>
      </c>
      <c r="BS18" s="1">
        <v>311.82</v>
      </c>
      <c r="BT18" s="1">
        <v>311.82</v>
      </c>
      <c r="BU18" s="1">
        <v>311.82</v>
      </c>
      <c r="BV18" s="1">
        <v>311.82</v>
      </c>
      <c r="BW18" s="1">
        <v>311.82</v>
      </c>
      <c r="BX18" s="1">
        <v>311.82</v>
      </c>
      <c r="BY18" s="1">
        <v>311.82</v>
      </c>
      <c r="BZ18" s="1">
        <v>311.82</v>
      </c>
      <c r="CA18" s="1">
        <v>311.82</v>
      </c>
      <c r="CB18" s="1">
        <v>311.82</v>
      </c>
      <c r="CC18" s="1">
        <v>311.82</v>
      </c>
      <c r="CD18" s="1">
        <v>311.82</v>
      </c>
      <c r="CE18" s="1">
        <v>311.82</v>
      </c>
      <c r="CF18" s="1">
        <v>311.82</v>
      </c>
      <c r="CG18" s="1">
        <v>311.82</v>
      </c>
      <c r="CH18" s="1">
        <v>311.82</v>
      </c>
      <c r="CI18" s="1">
        <v>311.82</v>
      </c>
      <c r="CJ18" s="1">
        <v>311.82</v>
      </c>
      <c r="CK18" s="1">
        <v>311.82</v>
      </c>
      <c r="CL18" s="1">
        <v>311.82</v>
      </c>
      <c r="CM18" s="1">
        <v>311.82</v>
      </c>
      <c r="CN18" s="1">
        <v>311.82</v>
      </c>
      <c r="CO18" s="1">
        <v>311.82</v>
      </c>
      <c r="CP18" s="1">
        <v>311.82</v>
      </c>
      <c r="CQ18" s="1">
        <v>311.82</v>
      </c>
      <c r="CR18" s="1">
        <v>311.82</v>
      </c>
      <c r="CS18" s="46">
        <v>311.82</v>
      </c>
      <c r="CT18" s="30">
        <f t="shared" si="2"/>
        <v>29855.039999999983</v>
      </c>
      <c r="CU18" s="151"/>
      <c r="CV18" s="163"/>
      <c r="CW18" s="139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1"/>
      <c r="CV19" s="164"/>
      <c r="CW19" s="139"/>
      <c r="CX19" s="240"/>
    </row>
    <row r="20" spans="1:102">
      <c r="A20" s="52" t="s">
        <v>47</v>
      </c>
      <c r="B20" s="53">
        <f t="shared" ref="B20:AG20" si="10">SUM(B21:B24)</f>
        <v>147.18</v>
      </c>
      <c r="C20" s="54">
        <f t="shared" si="10"/>
        <v>147.16999999999999</v>
      </c>
      <c r="D20" s="54">
        <f t="shared" si="10"/>
        <v>147.54</v>
      </c>
      <c r="E20" s="54">
        <f t="shared" si="10"/>
        <v>147.09</v>
      </c>
      <c r="F20" s="54">
        <f t="shared" si="10"/>
        <v>146</v>
      </c>
      <c r="G20" s="54">
        <f t="shared" si="10"/>
        <v>146.57999999999998</v>
      </c>
      <c r="H20" s="54">
        <f t="shared" si="10"/>
        <v>147.62</v>
      </c>
      <c r="I20" s="54">
        <f t="shared" si="10"/>
        <v>148.82</v>
      </c>
      <c r="J20" s="54">
        <f t="shared" si="10"/>
        <v>146.69999999999999</v>
      </c>
      <c r="K20" s="54">
        <f t="shared" si="10"/>
        <v>146.79999999999998</v>
      </c>
      <c r="L20" s="54">
        <f t="shared" si="10"/>
        <v>150.75</v>
      </c>
      <c r="M20" s="54">
        <f t="shared" si="10"/>
        <v>150.79</v>
      </c>
      <c r="N20" s="54">
        <f t="shared" si="10"/>
        <v>149.88</v>
      </c>
      <c r="O20" s="54">
        <f t="shared" si="10"/>
        <v>150.85</v>
      </c>
      <c r="P20" s="54">
        <f t="shared" si="10"/>
        <v>149.91</v>
      </c>
      <c r="Q20" s="54">
        <f t="shared" si="10"/>
        <v>150.25</v>
      </c>
      <c r="R20" s="54">
        <f t="shared" si="10"/>
        <v>149.91</v>
      </c>
      <c r="S20" s="54">
        <f t="shared" si="10"/>
        <v>150.38</v>
      </c>
      <c r="T20" s="54">
        <f t="shared" si="10"/>
        <v>149.69999999999999</v>
      </c>
      <c r="U20" s="54">
        <f t="shared" si="10"/>
        <v>149.72</v>
      </c>
      <c r="V20" s="54">
        <f t="shared" si="10"/>
        <v>150.62</v>
      </c>
      <c r="W20" s="54">
        <f t="shared" si="10"/>
        <v>148.88999999999999</v>
      </c>
      <c r="X20" s="54">
        <f t="shared" si="10"/>
        <v>3652.01</v>
      </c>
      <c r="Y20" s="54">
        <f t="shared" si="10"/>
        <v>3656.96</v>
      </c>
      <c r="Z20" s="54">
        <f t="shared" si="10"/>
        <v>3671.15</v>
      </c>
      <c r="AA20" s="54">
        <f t="shared" si="10"/>
        <v>3702.46</v>
      </c>
      <c r="AB20" s="54">
        <f t="shared" si="10"/>
        <v>3747.95</v>
      </c>
      <c r="AC20" s="54">
        <f t="shared" si="10"/>
        <v>3801.69</v>
      </c>
      <c r="AD20" s="54">
        <f t="shared" si="10"/>
        <v>3851.29</v>
      </c>
      <c r="AE20" s="54">
        <f t="shared" si="10"/>
        <v>3909.1000000000004</v>
      </c>
      <c r="AF20" s="54">
        <f t="shared" si="10"/>
        <v>3994.18</v>
      </c>
      <c r="AG20" s="54">
        <f t="shared" si="10"/>
        <v>4093.96</v>
      </c>
      <c r="AH20" s="54">
        <f t="shared" ref="AH20:BM20" si="11">SUM(AH21:AH24)</f>
        <v>4193.24</v>
      </c>
      <c r="AI20" s="54">
        <f t="shared" si="11"/>
        <v>4292.9800000000005</v>
      </c>
      <c r="AJ20" s="54">
        <f t="shared" si="11"/>
        <v>4388.92</v>
      </c>
      <c r="AK20" s="54">
        <f t="shared" si="11"/>
        <v>4488.7800000000007</v>
      </c>
      <c r="AL20" s="54">
        <f t="shared" si="11"/>
        <v>4581.7000000000007</v>
      </c>
      <c r="AM20" s="54">
        <f t="shared" si="11"/>
        <v>4667.7500000000009</v>
      </c>
      <c r="AN20" s="54">
        <f t="shared" si="11"/>
        <v>4782.9800000000005</v>
      </c>
      <c r="AO20" s="54">
        <f t="shared" si="11"/>
        <v>4857.4900000000007</v>
      </c>
      <c r="AP20" s="54">
        <f t="shared" si="11"/>
        <v>4918.2900000000009</v>
      </c>
      <c r="AQ20" s="54">
        <f t="shared" si="11"/>
        <v>4958.46</v>
      </c>
      <c r="AR20" s="54">
        <f t="shared" si="11"/>
        <v>5003.5000000000009</v>
      </c>
      <c r="AS20" s="54">
        <f t="shared" si="11"/>
        <v>5036.2100000000009</v>
      </c>
      <c r="AT20" s="54">
        <f t="shared" si="11"/>
        <v>5088.88</v>
      </c>
      <c r="AU20" s="54">
        <f t="shared" si="11"/>
        <v>5131.3</v>
      </c>
      <c r="AV20" s="54">
        <f t="shared" si="11"/>
        <v>5052.79</v>
      </c>
      <c r="AW20" s="54">
        <f t="shared" si="11"/>
        <v>5059.8100000000004</v>
      </c>
      <c r="AX20" s="54">
        <f t="shared" si="11"/>
        <v>5094.1499999999996</v>
      </c>
      <c r="AY20" s="54">
        <f t="shared" si="11"/>
        <v>5103.1000000000004</v>
      </c>
      <c r="AZ20" s="54">
        <f t="shared" si="11"/>
        <v>5131.6600000000008</v>
      </c>
      <c r="BA20" s="54">
        <f t="shared" si="11"/>
        <v>5098.3</v>
      </c>
      <c r="BB20" s="54">
        <f t="shared" si="11"/>
        <v>5087.72</v>
      </c>
      <c r="BC20" s="54">
        <f t="shared" si="11"/>
        <v>5084.5800000000008</v>
      </c>
      <c r="BD20" s="54">
        <f t="shared" si="11"/>
        <v>5106.3900000000003</v>
      </c>
      <c r="BE20" s="54">
        <f t="shared" si="11"/>
        <v>5040.9500000000007</v>
      </c>
      <c r="BF20" s="54">
        <f t="shared" si="11"/>
        <v>5029.6000000000004</v>
      </c>
      <c r="BG20" s="54">
        <f t="shared" si="11"/>
        <v>4968.4500000000007</v>
      </c>
      <c r="BH20" s="54">
        <f t="shared" si="11"/>
        <v>4965.9399999999996</v>
      </c>
      <c r="BI20" s="54">
        <f t="shared" si="11"/>
        <v>4903.0400000000009</v>
      </c>
      <c r="BJ20" s="54">
        <f t="shared" si="11"/>
        <v>4895.5600000000004</v>
      </c>
      <c r="BK20" s="54">
        <f t="shared" si="11"/>
        <v>4833.5700000000006</v>
      </c>
      <c r="BL20" s="54">
        <f t="shared" si="11"/>
        <v>4764.630000000001</v>
      </c>
      <c r="BM20" s="54">
        <f t="shared" si="11"/>
        <v>4696.3900000000003</v>
      </c>
      <c r="BN20" s="54">
        <f t="shared" ref="BN20:CS20" si="12">SUM(BN21:BN24)</f>
        <v>4580.2299999999996</v>
      </c>
      <c r="BO20" s="54">
        <f t="shared" si="12"/>
        <v>4472.7100000000009</v>
      </c>
      <c r="BP20" s="54">
        <f t="shared" si="12"/>
        <v>4396.66</v>
      </c>
      <c r="BQ20" s="54">
        <f t="shared" si="12"/>
        <v>4316.96</v>
      </c>
      <c r="BR20" s="54">
        <f t="shared" si="12"/>
        <v>4242.1500000000005</v>
      </c>
      <c r="BS20" s="54">
        <f t="shared" si="12"/>
        <v>4156.29</v>
      </c>
      <c r="BT20" s="54">
        <f t="shared" si="12"/>
        <v>4061.82</v>
      </c>
      <c r="BU20" s="54">
        <f t="shared" si="12"/>
        <v>3964.25</v>
      </c>
      <c r="BV20" s="54">
        <f t="shared" si="12"/>
        <v>3872.6299999999997</v>
      </c>
      <c r="BW20" s="54">
        <f t="shared" si="12"/>
        <v>3806.3199999999997</v>
      </c>
      <c r="BX20" s="54">
        <f t="shared" si="12"/>
        <v>3757.8999999999996</v>
      </c>
      <c r="BY20" s="54">
        <f t="shared" si="12"/>
        <v>3697.6899999999996</v>
      </c>
      <c r="BZ20" s="54">
        <f t="shared" si="12"/>
        <v>164.95</v>
      </c>
      <c r="CA20" s="54">
        <f t="shared" si="12"/>
        <v>146.35</v>
      </c>
      <c r="CB20" s="54">
        <f t="shared" si="12"/>
        <v>144.82999999999998</v>
      </c>
      <c r="CC20" s="54">
        <f t="shared" si="12"/>
        <v>143.47999999999999</v>
      </c>
      <c r="CD20" s="54">
        <f t="shared" si="12"/>
        <v>143</v>
      </c>
      <c r="CE20" s="54">
        <f t="shared" si="12"/>
        <v>144.09</v>
      </c>
      <c r="CF20" s="54">
        <f t="shared" si="12"/>
        <v>144.32</v>
      </c>
      <c r="CG20" s="54">
        <f t="shared" si="12"/>
        <v>147.22999999999999</v>
      </c>
      <c r="CH20" s="54">
        <f t="shared" si="12"/>
        <v>146.29999999999998</v>
      </c>
      <c r="CI20" s="54">
        <f t="shared" si="12"/>
        <v>145.15</v>
      </c>
      <c r="CJ20" s="54">
        <f t="shared" si="12"/>
        <v>144.34</v>
      </c>
      <c r="CK20" s="54">
        <f t="shared" si="12"/>
        <v>147.01999999999998</v>
      </c>
      <c r="CL20" s="54">
        <f t="shared" si="12"/>
        <v>147.20999999999998</v>
      </c>
      <c r="CM20" s="54">
        <f t="shared" si="12"/>
        <v>143.70999999999998</v>
      </c>
      <c r="CN20" s="54">
        <f t="shared" si="12"/>
        <v>142.29</v>
      </c>
      <c r="CO20" s="54">
        <f t="shared" si="12"/>
        <v>140.69999999999999</v>
      </c>
      <c r="CP20" s="54">
        <f t="shared" si="12"/>
        <v>142.28</v>
      </c>
      <c r="CQ20" s="54">
        <f t="shared" si="12"/>
        <v>142.28</v>
      </c>
      <c r="CR20" s="54">
        <f t="shared" si="12"/>
        <v>141.57</v>
      </c>
      <c r="CS20" s="55">
        <f t="shared" si="12"/>
        <v>139.22999999999999</v>
      </c>
      <c r="CT20" s="38">
        <f>SUM(B20:CS20)</f>
        <v>249886.9500000001</v>
      </c>
      <c r="CU20" s="149"/>
      <c r="CW20" s="139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0.23</v>
      </c>
      <c r="Y21" s="43">
        <v>4.3600000000000003</v>
      </c>
      <c r="Z21" s="43">
        <v>20.23</v>
      </c>
      <c r="AA21" s="43">
        <v>57.11</v>
      </c>
      <c r="AB21" s="43">
        <v>101.31</v>
      </c>
      <c r="AC21" s="43">
        <v>150.59</v>
      </c>
      <c r="AD21" s="43">
        <v>199.54</v>
      </c>
      <c r="AE21" s="43">
        <v>257.38</v>
      </c>
      <c r="AF21" s="43">
        <v>341.99</v>
      </c>
      <c r="AG21" s="43">
        <v>440.35</v>
      </c>
      <c r="AH21" s="43">
        <v>538.85</v>
      </c>
      <c r="AI21" s="43">
        <v>639.57999999999993</v>
      </c>
      <c r="AJ21" s="43">
        <v>736.49</v>
      </c>
      <c r="AK21" s="43">
        <v>837.81</v>
      </c>
      <c r="AL21" s="43">
        <v>931.88</v>
      </c>
      <c r="AM21" s="43">
        <v>1015.64</v>
      </c>
      <c r="AN21" s="43">
        <v>1132.71</v>
      </c>
      <c r="AO21" s="43">
        <v>1211.1699999999998</v>
      </c>
      <c r="AP21" s="43">
        <v>1270.8900000000001</v>
      </c>
      <c r="AQ21" s="43">
        <v>1314.02</v>
      </c>
      <c r="AR21" s="43">
        <v>1361.6000000000001</v>
      </c>
      <c r="AS21" s="43">
        <v>1393.04</v>
      </c>
      <c r="AT21" s="43">
        <v>1443.6200000000001</v>
      </c>
      <c r="AU21" s="43">
        <v>1486.32</v>
      </c>
      <c r="AV21" s="43">
        <v>1407.77</v>
      </c>
      <c r="AW21" s="43">
        <v>1414.88</v>
      </c>
      <c r="AX21" s="43">
        <v>1448.76</v>
      </c>
      <c r="AY21" s="43">
        <v>1455.14</v>
      </c>
      <c r="AZ21" s="43">
        <v>1479.99</v>
      </c>
      <c r="BA21" s="43">
        <v>1445.23</v>
      </c>
      <c r="BB21" s="43">
        <v>1437.19</v>
      </c>
      <c r="BC21" s="43">
        <v>1438.3300000000002</v>
      </c>
      <c r="BD21" s="43">
        <v>1457.5</v>
      </c>
      <c r="BE21" s="43">
        <v>1389.16</v>
      </c>
      <c r="BF21" s="43">
        <v>1380.88</v>
      </c>
      <c r="BG21" s="43">
        <v>1320.25</v>
      </c>
      <c r="BH21" s="43">
        <v>1316.55</v>
      </c>
      <c r="BI21" s="43">
        <v>1255.5</v>
      </c>
      <c r="BJ21" s="43">
        <v>1255.98</v>
      </c>
      <c r="BK21" s="43">
        <v>1190.9000000000001</v>
      </c>
      <c r="BL21" s="43">
        <v>1119</v>
      </c>
      <c r="BM21" s="43">
        <v>1048.55</v>
      </c>
      <c r="BN21" s="43">
        <v>933.34</v>
      </c>
      <c r="BO21" s="43">
        <v>822.17000000000007</v>
      </c>
      <c r="BP21" s="43">
        <v>742.89</v>
      </c>
      <c r="BQ21" s="43">
        <v>663.44</v>
      </c>
      <c r="BR21" s="43">
        <v>590.52</v>
      </c>
      <c r="BS21" s="43">
        <v>504.27000000000004</v>
      </c>
      <c r="BT21" s="43">
        <v>409.32</v>
      </c>
      <c r="BU21" s="43">
        <v>314.40000000000003</v>
      </c>
      <c r="BV21" s="43">
        <v>222.98999999999998</v>
      </c>
      <c r="BW21" s="43">
        <v>157.19999999999999</v>
      </c>
      <c r="BX21" s="43">
        <v>106.02</v>
      </c>
      <c r="BY21" s="43">
        <v>44.02</v>
      </c>
      <c r="BZ21" s="43">
        <v>20.25</v>
      </c>
      <c r="CA21" s="43">
        <v>2.67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46681.77</v>
      </c>
      <c r="CU21" s="151"/>
      <c r="CW21" s="139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3503.38</v>
      </c>
      <c r="Y22" s="1">
        <v>3503.38</v>
      </c>
      <c r="Z22" s="1">
        <v>3503.38</v>
      </c>
      <c r="AA22" s="1">
        <v>3503.8</v>
      </c>
      <c r="AB22" s="1">
        <v>3503.8</v>
      </c>
      <c r="AC22" s="1">
        <v>3503.8</v>
      </c>
      <c r="AD22" s="1">
        <v>3503.8</v>
      </c>
      <c r="AE22" s="1">
        <v>3503.8</v>
      </c>
      <c r="AF22" s="1">
        <v>3503.8</v>
      </c>
      <c r="AG22" s="1">
        <v>3503.8</v>
      </c>
      <c r="AH22" s="1">
        <v>3503.8</v>
      </c>
      <c r="AI22" s="1">
        <v>3503.8</v>
      </c>
      <c r="AJ22" s="1">
        <v>3503.8</v>
      </c>
      <c r="AK22" s="1">
        <v>3503.8</v>
      </c>
      <c r="AL22" s="1">
        <v>3503.8</v>
      </c>
      <c r="AM22" s="1">
        <v>3503.8</v>
      </c>
      <c r="AN22" s="1">
        <v>3503.8</v>
      </c>
      <c r="AO22" s="1">
        <v>3503.8</v>
      </c>
      <c r="AP22" s="1">
        <v>3503.8</v>
      </c>
      <c r="AQ22" s="1">
        <v>3503.8</v>
      </c>
      <c r="AR22" s="1">
        <v>3502.8</v>
      </c>
      <c r="AS22" s="1">
        <v>3502.8</v>
      </c>
      <c r="AT22" s="1">
        <v>3502.8</v>
      </c>
      <c r="AU22" s="1">
        <v>3502.8</v>
      </c>
      <c r="AV22" s="1">
        <v>3502.8</v>
      </c>
      <c r="AW22" s="1">
        <v>3502.8</v>
      </c>
      <c r="AX22" s="1">
        <v>3502.85</v>
      </c>
      <c r="AY22" s="1">
        <v>3502.85</v>
      </c>
      <c r="AZ22" s="1">
        <v>3502.85</v>
      </c>
      <c r="BA22" s="1">
        <v>3502.85</v>
      </c>
      <c r="BB22" s="1">
        <v>3502.85</v>
      </c>
      <c r="BC22" s="1">
        <v>3502.85</v>
      </c>
      <c r="BD22" s="1">
        <v>3502.85</v>
      </c>
      <c r="BE22" s="1">
        <v>3502.85</v>
      </c>
      <c r="BF22" s="1">
        <v>3502.85</v>
      </c>
      <c r="BG22" s="1">
        <v>3502.85</v>
      </c>
      <c r="BH22" s="1">
        <v>3502.85</v>
      </c>
      <c r="BI22" s="1">
        <v>3502.85</v>
      </c>
      <c r="BJ22" s="1">
        <v>3498.34</v>
      </c>
      <c r="BK22" s="1">
        <v>3503.85</v>
      </c>
      <c r="BL22" s="1">
        <v>3503.85</v>
      </c>
      <c r="BM22" s="1">
        <v>3503.85</v>
      </c>
      <c r="BN22" s="1">
        <v>3503.85</v>
      </c>
      <c r="BO22" s="1">
        <v>3503.85</v>
      </c>
      <c r="BP22" s="1">
        <v>3503.85</v>
      </c>
      <c r="BQ22" s="1">
        <v>3503.85</v>
      </c>
      <c r="BR22" s="1">
        <v>3503.85</v>
      </c>
      <c r="BS22" s="1">
        <v>3503.85</v>
      </c>
      <c r="BT22" s="1">
        <v>3503.85</v>
      </c>
      <c r="BU22" s="1">
        <v>3503.85</v>
      </c>
      <c r="BV22" s="1">
        <v>3503.85</v>
      </c>
      <c r="BW22" s="1">
        <v>3503.85</v>
      </c>
      <c r="BX22" s="1">
        <v>3503.85</v>
      </c>
      <c r="BY22" s="1">
        <v>3503.85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189181.83000000019</v>
      </c>
      <c r="CU22" s="151"/>
      <c r="CW22" s="139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1"/>
      <c r="CW23" s="139"/>
    </row>
    <row r="24" spans="1:102" ht="15.75" thickBot="1">
      <c r="A24" s="56" t="s">
        <v>42</v>
      </c>
      <c r="B24" s="35">
        <v>19.079999999999998</v>
      </c>
      <c r="C24" s="36">
        <v>19.07</v>
      </c>
      <c r="D24" s="36">
        <v>19.440000000000001</v>
      </c>
      <c r="E24" s="36">
        <v>18.989999999999998</v>
      </c>
      <c r="F24" s="36">
        <v>17.899999999999999</v>
      </c>
      <c r="G24" s="36">
        <v>18.48</v>
      </c>
      <c r="H24" s="36">
        <v>19.52</v>
      </c>
      <c r="I24" s="36">
        <v>20.72</v>
      </c>
      <c r="J24" s="36">
        <v>18.600000000000001</v>
      </c>
      <c r="K24" s="36">
        <v>18.7</v>
      </c>
      <c r="L24" s="36">
        <v>22.65</v>
      </c>
      <c r="M24" s="36">
        <v>22.69</v>
      </c>
      <c r="N24" s="36">
        <v>21.78</v>
      </c>
      <c r="O24" s="36">
        <v>22.75</v>
      </c>
      <c r="P24" s="36">
        <v>21.81</v>
      </c>
      <c r="Q24" s="36">
        <v>22.15</v>
      </c>
      <c r="R24" s="36">
        <v>21.81</v>
      </c>
      <c r="S24" s="36">
        <v>22.28</v>
      </c>
      <c r="T24" s="36">
        <v>21.6</v>
      </c>
      <c r="U24" s="36">
        <v>21.62</v>
      </c>
      <c r="V24" s="36">
        <v>22.52</v>
      </c>
      <c r="W24" s="36">
        <v>20.79</v>
      </c>
      <c r="X24" s="36">
        <v>20.3</v>
      </c>
      <c r="Y24" s="36">
        <v>21.12</v>
      </c>
      <c r="Z24" s="36">
        <v>19.440000000000001</v>
      </c>
      <c r="AA24" s="36">
        <v>13.45</v>
      </c>
      <c r="AB24" s="36">
        <v>14.74</v>
      </c>
      <c r="AC24" s="36">
        <v>19.2</v>
      </c>
      <c r="AD24" s="36">
        <v>19.850000000000001</v>
      </c>
      <c r="AE24" s="36">
        <v>19.82</v>
      </c>
      <c r="AF24" s="36">
        <v>20.29</v>
      </c>
      <c r="AG24" s="36">
        <v>21.71</v>
      </c>
      <c r="AH24" s="36">
        <v>22.49</v>
      </c>
      <c r="AI24" s="36">
        <v>21.5</v>
      </c>
      <c r="AJ24" s="36">
        <v>20.53</v>
      </c>
      <c r="AK24" s="36">
        <v>19.07</v>
      </c>
      <c r="AL24" s="36">
        <v>17.920000000000002</v>
      </c>
      <c r="AM24" s="36">
        <v>20.21</v>
      </c>
      <c r="AN24" s="36">
        <v>18.37</v>
      </c>
      <c r="AO24" s="36">
        <v>14.42</v>
      </c>
      <c r="AP24" s="36">
        <v>15.5</v>
      </c>
      <c r="AQ24" s="36">
        <v>12.54</v>
      </c>
      <c r="AR24" s="36">
        <v>11</v>
      </c>
      <c r="AS24" s="36">
        <v>12.27</v>
      </c>
      <c r="AT24" s="36">
        <v>14.36</v>
      </c>
      <c r="AU24" s="36">
        <v>14.08</v>
      </c>
      <c r="AV24" s="36">
        <v>14.12</v>
      </c>
      <c r="AW24" s="36">
        <v>14.03</v>
      </c>
      <c r="AX24" s="36">
        <v>14.44</v>
      </c>
      <c r="AY24" s="36">
        <v>17.010000000000002</v>
      </c>
      <c r="AZ24" s="36">
        <v>20.72</v>
      </c>
      <c r="BA24" s="36">
        <v>22.12</v>
      </c>
      <c r="BB24" s="36">
        <v>19.579999999999998</v>
      </c>
      <c r="BC24" s="36">
        <v>15.3</v>
      </c>
      <c r="BD24" s="36">
        <v>17.940000000000001</v>
      </c>
      <c r="BE24" s="36">
        <v>20.84</v>
      </c>
      <c r="BF24" s="36">
        <v>17.77</v>
      </c>
      <c r="BG24" s="36">
        <v>17.25</v>
      </c>
      <c r="BH24" s="36">
        <v>18.440000000000001</v>
      </c>
      <c r="BI24" s="36">
        <v>16.59</v>
      </c>
      <c r="BJ24" s="36">
        <v>13.14</v>
      </c>
      <c r="BK24" s="36">
        <v>10.72</v>
      </c>
      <c r="BL24" s="36">
        <v>13.68</v>
      </c>
      <c r="BM24" s="36">
        <v>15.89</v>
      </c>
      <c r="BN24" s="36">
        <v>14.94</v>
      </c>
      <c r="BO24" s="36">
        <v>18.59</v>
      </c>
      <c r="BP24" s="36">
        <v>21.82</v>
      </c>
      <c r="BQ24" s="36">
        <v>21.57</v>
      </c>
      <c r="BR24" s="36">
        <v>19.68</v>
      </c>
      <c r="BS24" s="36">
        <v>20.07</v>
      </c>
      <c r="BT24" s="36">
        <v>20.55</v>
      </c>
      <c r="BU24" s="36">
        <v>17.899999999999999</v>
      </c>
      <c r="BV24" s="36">
        <v>17.690000000000001</v>
      </c>
      <c r="BW24" s="36">
        <v>17.170000000000002</v>
      </c>
      <c r="BX24" s="36">
        <v>19.93</v>
      </c>
      <c r="BY24" s="36">
        <v>21.72</v>
      </c>
      <c r="BZ24" s="36">
        <v>16.600000000000001</v>
      </c>
      <c r="CA24" s="36">
        <v>15.58</v>
      </c>
      <c r="CB24" s="36">
        <v>16.73</v>
      </c>
      <c r="CC24" s="36">
        <v>15.38</v>
      </c>
      <c r="CD24" s="36">
        <v>14.9</v>
      </c>
      <c r="CE24" s="36">
        <v>15.99</v>
      </c>
      <c r="CF24" s="36">
        <v>16.22</v>
      </c>
      <c r="CG24" s="36">
        <v>19.13</v>
      </c>
      <c r="CH24" s="36">
        <v>18.2</v>
      </c>
      <c r="CI24" s="36">
        <v>17.05</v>
      </c>
      <c r="CJ24" s="36">
        <v>16.239999999999998</v>
      </c>
      <c r="CK24" s="36">
        <v>18.920000000000002</v>
      </c>
      <c r="CL24" s="36">
        <v>19.11</v>
      </c>
      <c r="CM24" s="36">
        <v>15.61</v>
      </c>
      <c r="CN24" s="36">
        <v>14.19</v>
      </c>
      <c r="CO24" s="36">
        <v>12.6</v>
      </c>
      <c r="CP24" s="36">
        <v>14.18</v>
      </c>
      <c r="CQ24" s="36">
        <v>14.18</v>
      </c>
      <c r="CR24" s="36">
        <v>13.47</v>
      </c>
      <c r="CS24" s="37">
        <v>11.13</v>
      </c>
      <c r="CT24" s="30">
        <f t="shared" si="13"/>
        <v>1725.7500000000009</v>
      </c>
      <c r="CU24" s="151"/>
      <c r="CW24" s="139"/>
    </row>
    <row r="25" spans="1:102" ht="15.75" thickBot="1">
      <c r="A25" s="58" t="s">
        <v>51</v>
      </c>
      <c r="B25" s="59">
        <f t="shared" ref="B25:AG25" si="14">SUM(B3,B13,B15,B20)</f>
        <v>6907.1277209677419</v>
      </c>
      <c r="C25" s="60">
        <f t="shared" si="14"/>
        <v>6927.1177209677417</v>
      </c>
      <c r="D25" s="60">
        <f t="shared" si="14"/>
        <v>6954.5877209677419</v>
      </c>
      <c r="E25" s="60">
        <f t="shared" si="14"/>
        <v>6949.1377209677421</v>
      </c>
      <c r="F25" s="60">
        <f t="shared" si="14"/>
        <v>6951.8277209677417</v>
      </c>
      <c r="G25" s="60">
        <f t="shared" si="14"/>
        <v>6988.4077209677416</v>
      </c>
      <c r="H25" s="60">
        <f t="shared" si="14"/>
        <v>6974.7877209677417</v>
      </c>
      <c r="I25" s="60">
        <f t="shared" si="14"/>
        <v>6978.0177209677413</v>
      </c>
      <c r="J25" s="60">
        <f t="shared" si="14"/>
        <v>7002.7677209677422</v>
      </c>
      <c r="K25" s="60">
        <f t="shared" si="14"/>
        <v>7010.8677209677426</v>
      </c>
      <c r="L25" s="60">
        <f t="shared" si="14"/>
        <v>7026.1877209677423</v>
      </c>
      <c r="M25" s="60">
        <f t="shared" si="14"/>
        <v>7024.2277209677422</v>
      </c>
      <c r="N25" s="60">
        <f t="shared" si="14"/>
        <v>7033.3177209677424</v>
      </c>
      <c r="O25" s="60">
        <f t="shared" si="14"/>
        <v>7001.2877209677426</v>
      </c>
      <c r="P25" s="60">
        <f t="shared" si="14"/>
        <v>6927.3477209677421</v>
      </c>
      <c r="Q25" s="60">
        <f t="shared" si="14"/>
        <v>6935.6877209677423</v>
      </c>
      <c r="R25" s="60">
        <f t="shared" si="14"/>
        <v>6932.1477209677423</v>
      </c>
      <c r="S25" s="60">
        <f t="shared" si="14"/>
        <v>6931.1477209677423</v>
      </c>
      <c r="T25" s="60">
        <f t="shared" si="14"/>
        <v>6929.6377209677421</v>
      </c>
      <c r="U25" s="60">
        <f t="shared" si="14"/>
        <v>6917.6577209677425</v>
      </c>
      <c r="V25" s="60">
        <f t="shared" si="14"/>
        <v>6913.7677209677422</v>
      </c>
      <c r="W25" s="60">
        <f t="shared" si="14"/>
        <v>6923.0377209677426</v>
      </c>
      <c r="X25" s="60">
        <f t="shared" si="14"/>
        <v>10418.317720967741</v>
      </c>
      <c r="Y25" s="60">
        <f t="shared" si="14"/>
        <v>10383.427720967742</v>
      </c>
      <c r="Z25" s="60">
        <f t="shared" si="14"/>
        <v>10361.287720967743</v>
      </c>
      <c r="AA25" s="60">
        <f t="shared" si="14"/>
        <v>10407.597720967742</v>
      </c>
      <c r="AB25" s="60">
        <f t="shared" si="14"/>
        <v>10493.187720967742</v>
      </c>
      <c r="AC25" s="60">
        <f t="shared" si="14"/>
        <v>10557.927720967742</v>
      </c>
      <c r="AD25" s="60">
        <f t="shared" si="14"/>
        <v>10608.407720967742</v>
      </c>
      <c r="AE25" s="60">
        <f t="shared" si="14"/>
        <v>10681.217720967743</v>
      </c>
      <c r="AF25" s="60">
        <f t="shared" si="14"/>
        <v>10782.527720967742</v>
      </c>
      <c r="AG25" s="60">
        <f t="shared" si="14"/>
        <v>10884.307720967743</v>
      </c>
      <c r="AH25" s="60">
        <f t="shared" ref="AH25:BM25" si="15">SUM(AH3,AH13,AH15,AH20)</f>
        <v>11000.607720967742</v>
      </c>
      <c r="AI25" s="60">
        <f t="shared" si="15"/>
        <v>11103.347720967742</v>
      </c>
      <c r="AJ25" s="60">
        <f t="shared" si="15"/>
        <v>11203.287720967743</v>
      </c>
      <c r="AK25" s="60">
        <f t="shared" si="15"/>
        <v>11309.147720967743</v>
      </c>
      <c r="AL25" s="60">
        <f t="shared" si="15"/>
        <v>11396.507720967744</v>
      </c>
      <c r="AM25" s="60">
        <f t="shared" si="15"/>
        <v>11483.557720967743</v>
      </c>
      <c r="AN25" s="60">
        <f t="shared" si="15"/>
        <v>11618.787720967743</v>
      </c>
      <c r="AO25" s="60">
        <f t="shared" si="15"/>
        <v>11736.067720967741</v>
      </c>
      <c r="AP25" s="60">
        <f t="shared" si="15"/>
        <v>11804.867720967743</v>
      </c>
      <c r="AQ25" s="60">
        <f t="shared" si="15"/>
        <v>11849.217720967743</v>
      </c>
      <c r="AR25" s="60">
        <f t="shared" si="15"/>
        <v>11894.397720967743</v>
      </c>
      <c r="AS25" s="60">
        <f t="shared" si="15"/>
        <v>11927.107720967742</v>
      </c>
      <c r="AT25" s="60">
        <f t="shared" si="15"/>
        <v>11981.107720967742</v>
      </c>
      <c r="AU25" s="60">
        <f t="shared" si="15"/>
        <v>12023.517720967742</v>
      </c>
      <c r="AV25" s="60">
        <f t="shared" si="15"/>
        <v>11945.017720967742</v>
      </c>
      <c r="AW25" s="60">
        <f t="shared" si="15"/>
        <v>11952.037720967743</v>
      </c>
      <c r="AX25" s="60">
        <f t="shared" si="15"/>
        <v>11986.377720967743</v>
      </c>
      <c r="AY25" s="60">
        <f t="shared" si="15"/>
        <v>11995.327720967744</v>
      </c>
      <c r="AZ25" s="60">
        <f t="shared" si="15"/>
        <v>12023.877720967743</v>
      </c>
      <c r="BA25" s="60">
        <f t="shared" si="15"/>
        <v>11990.317720967741</v>
      </c>
      <c r="BB25" s="60">
        <f t="shared" si="15"/>
        <v>11978.407720967742</v>
      </c>
      <c r="BC25" s="60">
        <f t="shared" si="15"/>
        <v>11975.267720967742</v>
      </c>
      <c r="BD25" s="60">
        <f t="shared" si="15"/>
        <v>11997.207720967743</v>
      </c>
      <c r="BE25" s="60">
        <f t="shared" si="15"/>
        <v>11933.107720967742</v>
      </c>
      <c r="BF25" s="60">
        <f t="shared" si="15"/>
        <v>11921.747720967742</v>
      </c>
      <c r="BG25" s="60">
        <f t="shared" si="15"/>
        <v>11859.267720967742</v>
      </c>
      <c r="BH25" s="60">
        <f t="shared" si="15"/>
        <v>11856.757720967742</v>
      </c>
      <c r="BI25" s="60">
        <f t="shared" si="15"/>
        <v>11793.727720967743</v>
      </c>
      <c r="BJ25" s="60">
        <f t="shared" si="15"/>
        <v>11579.117720967743</v>
      </c>
      <c r="BK25" s="60">
        <f t="shared" si="15"/>
        <v>11517.137720967743</v>
      </c>
      <c r="BL25" s="60">
        <f t="shared" si="15"/>
        <v>11469.187720967744</v>
      </c>
      <c r="BM25" s="60">
        <f t="shared" si="15"/>
        <v>11403.957720967743</v>
      </c>
      <c r="BN25" s="60">
        <f t="shared" ref="BN25:CS25" si="16">SUM(BN3,BN13,BN15,BN20)</f>
        <v>11297.477720967741</v>
      </c>
      <c r="BO25" s="60">
        <f t="shared" si="16"/>
        <v>11198.957720967743</v>
      </c>
      <c r="BP25" s="60">
        <f t="shared" si="16"/>
        <v>11129.977720967741</v>
      </c>
      <c r="BQ25" s="60">
        <f t="shared" si="16"/>
        <v>11062.287720967743</v>
      </c>
      <c r="BR25" s="60">
        <f t="shared" si="16"/>
        <v>11032.477720967741</v>
      </c>
      <c r="BS25" s="60">
        <f t="shared" si="16"/>
        <v>10918.617720967741</v>
      </c>
      <c r="BT25" s="60">
        <f t="shared" si="16"/>
        <v>10823.057720967743</v>
      </c>
      <c r="BU25" s="60">
        <f t="shared" si="16"/>
        <v>10746.487720967743</v>
      </c>
      <c r="BV25" s="60">
        <f t="shared" si="16"/>
        <v>10613.967720967741</v>
      </c>
      <c r="BW25" s="60">
        <f t="shared" si="16"/>
        <v>10541.657720967742</v>
      </c>
      <c r="BX25" s="60">
        <f t="shared" si="16"/>
        <v>10484.237720967742</v>
      </c>
      <c r="BY25" s="60">
        <f t="shared" si="16"/>
        <v>10429.027720967741</v>
      </c>
      <c r="BZ25" s="60">
        <f t="shared" si="16"/>
        <v>6906.217720967742</v>
      </c>
      <c r="CA25" s="60">
        <f t="shared" si="16"/>
        <v>6893.6177209677426</v>
      </c>
      <c r="CB25" s="60">
        <f t="shared" si="16"/>
        <v>6905.2277209677422</v>
      </c>
      <c r="CC25" s="60">
        <f t="shared" si="16"/>
        <v>6916.8777209677419</v>
      </c>
      <c r="CD25" s="60">
        <f t="shared" si="16"/>
        <v>6949.757720967742</v>
      </c>
      <c r="CE25" s="60">
        <f t="shared" si="16"/>
        <v>6932.8477209677421</v>
      </c>
      <c r="CF25" s="60">
        <f t="shared" si="16"/>
        <v>6914.4177209677418</v>
      </c>
      <c r="CG25" s="60">
        <f t="shared" si="16"/>
        <v>6897.3277209677417</v>
      </c>
      <c r="CH25" s="60">
        <f t="shared" si="16"/>
        <v>6959.4277209677421</v>
      </c>
      <c r="CI25" s="60">
        <f t="shared" si="16"/>
        <v>6979.9377209677414</v>
      </c>
      <c r="CJ25" s="60">
        <f t="shared" si="16"/>
        <v>6995.5577209677422</v>
      </c>
      <c r="CK25" s="60">
        <f t="shared" si="16"/>
        <v>6990.2377209677416</v>
      </c>
      <c r="CL25" s="60">
        <f t="shared" si="16"/>
        <v>7001.8677209677426</v>
      </c>
      <c r="CM25" s="60">
        <f t="shared" si="16"/>
        <v>7021.3477209677421</v>
      </c>
      <c r="CN25" s="60">
        <f t="shared" si="16"/>
        <v>7031.9177209677418</v>
      </c>
      <c r="CO25" s="60">
        <f t="shared" si="16"/>
        <v>7046.1877209677423</v>
      </c>
      <c r="CP25" s="60">
        <f t="shared" si="16"/>
        <v>7052.7677209677422</v>
      </c>
      <c r="CQ25" s="60">
        <f t="shared" si="16"/>
        <v>7057.7677209677422</v>
      </c>
      <c r="CR25" s="60">
        <f t="shared" si="16"/>
        <v>7071.8777209677419</v>
      </c>
      <c r="CS25" s="61">
        <f t="shared" si="16"/>
        <v>7063.3477209677412</v>
      </c>
      <c r="CT25" s="109">
        <f t="shared" si="13"/>
        <v>904094.45121290314</v>
      </c>
      <c r="CU25" s="149"/>
      <c r="CW25" s="139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49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1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1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49"/>
      <c r="CX29" s="239"/>
    </row>
    <row r="30" spans="1:102">
      <c r="A30" s="69" t="s">
        <v>31</v>
      </c>
      <c r="B30" s="70">
        <f t="shared" ref="B30:BM30" si="17">B31+B39</f>
        <v>2786.2277209677418</v>
      </c>
      <c r="C30" s="71">
        <f t="shared" si="17"/>
        <v>2786.2277209677418</v>
      </c>
      <c r="D30" s="71">
        <f t="shared" si="17"/>
        <v>2784.2277209677418</v>
      </c>
      <c r="E30" s="71">
        <f t="shared" si="17"/>
        <v>2784.2277209677418</v>
      </c>
      <c r="F30" s="71">
        <f t="shared" si="17"/>
        <v>2780.2277209677418</v>
      </c>
      <c r="G30" s="71">
        <f t="shared" si="17"/>
        <v>2780.2277209677418</v>
      </c>
      <c r="H30" s="71">
        <f t="shared" si="17"/>
        <v>2779.2277209677418</v>
      </c>
      <c r="I30" s="71">
        <f t="shared" si="17"/>
        <v>2777.2277209677418</v>
      </c>
      <c r="J30" s="71">
        <f t="shared" si="17"/>
        <v>2776.2277209677418</v>
      </c>
      <c r="K30" s="71">
        <f t="shared" si="17"/>
        <v>2775.2277209677418</v>
      </c>
      <c r="L30" s="71">
        <f t="shared" si="17"/>
        <v>2771.2277209677418</v>
      </c>
      <c r="M30" s="71">
        <f t="shared" si="17"/>
        <v>2766.2277209677418</v>
      </c>
      <c r="N30" s="71">
        <f t="shared" si="17"/>
        <v>2762.2277209677418</v>
      </c>
      <c r="O30" s="71">
        <f t="shared" si="17"/>
        <v>2754.2277209677418</v>
      </c>
      <c r="P30" s="71">
        <f t="shared" si="17"/>
        <v>2751.2277209677418</v>
      </c>
      <c r="Q30" s="71">
        <f t="shared" si="17"/>
        <v>2749.2277209677418</v>
      </c>
      <c r="R30" s="71">
        <f t="shared" si="17"/>
        <v>2752.2277209677418</v>
      </c>
      <c r="S30" s="71">
        <f t="shared" si="17"/>
        <v>2747.2277209677418</v>
      </c>
      <c r="T30" s="71">
        <f t="shared" si="17"/>
        <v>2739.2277209677418</v>
      </c>
      <c r="U30" s="71">
        <f t="shared" si="17"/>
        <v>2738.2277209677418</v>
      </c>
      <c r="V30" s="71">
        <f t="shared" si="17"/>
        <v>2735.2277209677418</v>
      </c>
      <c r="W30" s="71">
        <f t="shared" si="17"/>
        <v>2731.2277209677418</v>
      </c>
      <c r="X30" s="71">
        <f t="shared" si="17"/>
        <v>2734.2277209677418</v>
      </c>
      <c r="Y30" s="71">
        <f t="shared" si="17"/>
        <v>2740.2277209677418</v>
      </c>
      <c r="Z30" s="71">
        <f t="shared" si="17"/>
        <v>2737.2277209677418</v>
      </c>
      <c r="AA30" s="71">
        <f t="shared" si="17"/>
        <v>2739.2277209677418</v>
      </c>
      <c r="AB30" s="71">
        <f t="shared" si="17"/>
        <v>2746.2277209677418</v>
      </c>
      <c r="AC30" s="71">
        <f t="shared" si="17"/>
        <v>2746.2277209677418</v>
      </c>
      <c r="AD30" s="71">
        <f t="shared" si="17"/>
        <v>2740.2277209677418</v>
      </c>
      <c r="AE30" s="71">
        <f t="shared" si="17"/>
        <v>2740.2277209677418</v>
      </c>
      <c r="AF30" s="71">
        <f t="shared" si="17"/>
        <v>2738.2277209677418</v>
      </c>
      <c r="AG30" s="71">
        <f t="shared" si="17"/>
        <v>2734.2277209677418</v>
      </c>
      <c r="AH30" s="71">
        <f t="shared" si="17"/>
        <v>2740.2277209677418</v>
      </c>
      <c r="AI30" s="71">
        <f t="shared" si="17"/>
        <v>2744.2277209677418</v>
      </c>
      <c r="AJ30" s="71">
        <f t="shared" si="17"/>
        <v>2746.2277209677418</v>
      </c>
      <c r="AK30" s="71">
        <f t="shared" si="17"/>
        <v>2742.2277209677418</v>
      </c>
      <c r="AL30" s="71">
        <f t="shared" si="17"/>
        <v>2741.2277209677418</v>
      </c>
      <c r="AM30" s="71">
        <f t="shared" si="17"/>
        <v>2737.2277209677418</v>
      </c>
      <c r="AN30" s="71">
        <f t="shared" si="17"/>
        <v>2731.2277209677418</v>
      </c>
      <c r="AO30" s="71">
        <f t="shared" si="17"/>
        <v>2731.2277209677418</v>
      </c>
      <c r="AP30" s="71">
        <f t="shared" si="17"/>
        <v>2728.2277209677418</v>
      </c>
      <c r="AQ30" s="71">
        <f t="shared" si="17"/>
        <v>2696.2277209677418</v>
      </c>
      <c r="AR30" s="71">
        <f t="shared" si="17"/>
        <v>2670.2277209677418</v>
      </c>
      <c r="AS30" s="71">
        <f t="shared" si="17"/>
        <v>2615.2277209677418</v>
      </c>
      <c r="AT30" s="71">
        <f t="shared" si="17"/>
        <v>2606.2277209677418</v>
      </c>
      <c r="AU30" s="71">
        <f t="shared" si="17"/>
        <v>2607.2277209677418</v>
      </c>
      <c r="AV30" s="71">
        <f t="shared" si="17"/>
        <v>2597.2277209677418</v>
      </c>
      <c r="AW30" s="71">
        <f t="shared" si="17"/>
        <v>2590.2277209677418</v>
      </c>
      <c r="AX30" s="71">
        <f t="shared" si="17"/>
        <v>2590.2277209677418</v>
      </c>
      <c r="AY30" s="71">
        <f t="shared" si="17"/>
        <v>2589.2277209677418</v>
      </c>
      <c r="AZ30" s="71">
        <f t="shared" si="17"/>
        <v>2586.2277209677418</v>
      </c>
      <c r="BA30" s="71">
        <f t="shared" si="17"/>
        <v>2591.2277209677418</v>
      </c>
      <c r="BB30" s="71">
        <f t="shared" si="17"/>
        <v>2593.2277209677418</v>
      </c>
      <c r="BC30" s="71">
        <f t="shared" si="17"/>
        <v>2600.2277209677418</v>
      </c>
      <c r="BD30" s="71">
        <f t="shared" si="17"/>
        <v>2606.2277209677418</v>
      </c>
      <c r="BE30" s="71">
        <f t="shared" si="17"/>
        <v>2605.2277209677418</v>
      </c>
      <c r="BF30" s="71">
        <f t="shared" si="17"/>
        <v>2606.2277209677418</v>
      </c>
      <c r="BG30" s="71">
        <f t="shared" si="17"/>
        <v>2670.2277209677418</v>
      </c>
      <c r="BH30" s="71">
        <f t="shared" si="17"/>
        <v>2706.2277209677418</v>
      </c>
      <c r="BI30" s="71">
        <f t="shared" si="17"/>
        <v>2739.2277209677418</v>
      </c>
      <c r="BJ30" s="71">
        <f t="shared" si="17"/>
        <v>2749.2277209677418</v>
      </c>
      <c r="BK30" s="71">
        <f t="shared" si="17"/>
        <v>2745.2277209677418</v>
      </c>
      <c r="BL30" s="71">
        <f t="shared" si="17"/>
        <v>2750.2277209677418</v>
      </c>
      <c r="BM30" s="71">
        <f t="shared" si="17"/>
        <v>2752.2277209677418</v>
      </c>
      <c r="BN30" s="71">
        <f t="shared" ref="BN30:CS30" si="18">BN31+BN39</f>
        <v>2749.2277209677418</v>
      </c>
      <c r="BO30" s="71">
        <f t="shared" si="18"/>
        <v>2742.2277209677418</v>
      </c>
      <c r="BP30" s="71">
        <f t="shared" si="18"/>
        <v>2748.2277209677418</v>
      </c>
      <c r="BQ30" s="71">
        <f t="shared" si="18"/>
        <v>2753.2277209677418</v>
      </c>
      <c r="BR30" s="71">
        <f t="shared" si="18"/>
        <v>2747.2277209677418</v>
      </c>
      <c r="BS30" s="71">
        <f t="shared" si="18"/>
        <v>2741.2277209677418</v>
      </c>
      <c r="BT30" s="71">
        <f t="shared" si="18"/>
        <v>2737.2277209677418</v>
      </c>
      <c r="BU30" s="71">
        <f t="shared" si="18"/>
        <v>2739.2277209677418</v>
      </c>
      <c r="BV30" s="71">
        <f t="shared" si="18"/>
        <v>2742.2277209677418</v>
      </c>
      <c r="BW30" s="71">
        <f t="shared" si="18"/>
        <v>2746.2277209677418</v>
      </c>
      <c r="BX30" s="71">
        <f t="shared" si="18"/>
        <v>2746.2277209677418</v>
      </c>
      <c r="BY30" s="71">
        <f t="shared" si="18"/>
        <v>2746.2277209677418</v>
      </c>
      <c r="BZ30" s="71">
        <f t="shared" si="18"/>
        <v>2750.2277209677418</v>
      </c>
      <c r="CA30" s="71">
        <f t="shared" si="18"/>
        <v>2750.2277209677418</v>
      </c>
      <c r="CB30" s="71">
        <f t="shared" si="18"/>
        <v>2750.2277209677418</v>
      </c>
      <c r="CC30" s="71">
        <f t="shared" si="18"/>
        <v>2754.2277209677418</v>
      </c>
      <c r="CD30" s="71">
        <f t="shared" si="18"/>
        <v>2754.2277209677418</v>
      </c>
      <c r="CE30" s="71">
        <f t="shared" si="18"/>
        <v>2753.2277209677418</v>
      </c>
      <c r="CF30" s="71">
        <f t="shared" si="18"/>
        <v>2753.2277209677418</v>
      </c>
      <c r="CG30" s="71">
        <f t="shared" si="18"/>
        <v>2752.2277209677418</v>
      </c>
      <c r="CH30" s="71">
        <f t="shared" si="18"/>
        <v>2754.2277209677418</v>
      </c>
      <c r="CI30" s="71">
        <f t="shared" si="18"/>
        <v>2754.2277209677418</v>
      </c>
      <c r="CJ30" s="71">
        <f t="shared" si="18"/>
        <v>2748.2277209677418</v>
      </c>
      <c r="CK30" s="71">
        <f t="shared" si="18"/>
        <v>2744.2277209677418</v>
      </c>
      <c r="CL30" s="71">
        <f t="shared" si="18"/>
        <v>2744.2277209677418</v>
      </c>
      <c r="CM30" s="71">
        <f t="shared" si="18"/>
        <v>2744.2277209677418</v>
      </c>
      <c r="CN30" s="71">
        <f t="shared" si="18"/>
        <v>2738.2277209677418</v>
      </c>
      <c r="CO30" s="71">
        <f t="shared" si="18"/>
        <v>2738.2277209677418</v>
      </c>
      <c r="CP30" s="71">
        <f t="shared" si="18"/>
        <v>2731.2277209677418</v>
      </c>
      <c r="CQ30" s="71">
        <f t="shared" si="18"/>
        <v>2731.2277209677418</v>
      </c>
      <c r="CR30" s="71">
        <f t="shared" si="18"/>
        <v>2733.2277209677418</v>
      </c>
      <c r="CS30" s="72">
        <f t="shared" si="18"/>
        <v>2729.2277209677418</v>
      </c>
      <c r="CT30" s="73">
        <f t="shared" ref="CT30:CT47" si="19">SUM(B30:CS30)</f>
        <v>261555.8612129039</v>
      </c>
      <c r="CU30" s="149"/>
    </row>
    <row r="31" spans="1:102">
      <c r="A31" s="74" t="s">
        <v>32</v>
      </c>
      <c r="B31" s="75">
        <f>SUM(B32:B38)</f>
        <v>2632.23</v>
      </c>
      <c r="C31" s="76">
        <f t="shared" ref="C31:BN31" si="20">SUM(C32:C38)</f>
        <v>2632.23</v>
      </c>
      <c r="D31" s="76">
        <f t="shared" si="20"/>
        <v>2630.23</v>
      </c>
      <c r="E31" s="76">
        <f t="shared" si="20"/>
        <v>2630.23</v>
      </c>
      <c r="F31" s="76">
        <f t="shared" si="20"/>
        <v>2626.23</v>
      </c>
      <c r="G31" s="76">
        <f t="shared" si="20"/>
        <v>2626.23</v>
      </c>
      <c r="H31" s="76">
        <f t="shared" si="20"/>
        <v>2625.23</v>
      </c>
      <c r="I31" s="76">
        <f t="shared" si="20"/>
        <v>2623.23</v>
      </c>
      <c r="J31" s="76">
        <f t="shared" si="20"/>
        <v>2622.23</v>
      </c>
      <c r="K31" s="76">
        <f t="shared" si="20"/>
        <v>2621.23</v>
      </c>
      <c r="L31" s="76">
        <f t="shared" si="20"/>
        <v>2617.23</v>
      </c>
      <c r="M31" s="76">
        <f t="shared" si="20"/>
        <v>2612.23</v>
      </c>
      <c r="N31" s="76">
        <f t="shared" si="20"/>
        <v>2608.23</v>
      </c>
      <c r="O31" s="76">
        <f t="shared" si="20"/>
        <v>2600.23</v>
      </c>
      <c r="P31" s="76">
        <f t="shared" si="20"/>
        <v>2597.23</v>
      </c>
      <c r="Q31" s="76">
        <f t="shared" si="20"/>
        <v>2595.23</v>
      </c>
      <c r="R31" s="76">
        <f t="shared" si="20"/>
        <v>2598.23</v>
      </c>
      <c r="S31" s="76">
        <f t="shared" si="20"/>
        <v>2593.23</v>
      </c>
      <c r="T31" s="76">
        <f t="shared" si="20"/>
        <v>2585.23</v>
      </c>
      <c r="U31" s="76">
        <f t="shared" si="20"/>
        <v>2584.23</v>
      </c>
      <c r="V31" s="76">
        <f t="shared" si="20"/>
        <v>2581.23</v>
      </c>
      <c r="W31" s="76">
        <f t="shared" si="20"/>
        <v>2577.23</v>
      </c>
      <c r="X31" s="76">
        <f t="shared" si="20"/>
        <v>2580.23</v>
      </c>
      <c r="Y31" s="76">
        <f t="shared" si="20"/>
        <v>2586.23</v>
      </c>
      <c r="Z31" s="76">
        <f t="shared" si="20"/>
        <v>2583.23</v>
      </c>
      <c r="AA31" s="76">
        <f t="shared" si="20"/>
        <v>2585.23</v>
      </c>
      <c r="AB31" s="76">
        <f t="shared" si="20"/>
        <v>2592.23</v>
      </c>
      <c r="AC31" s="76">
        <f t="shared" si="20"/>
        <v>2592.23</v>
      </c>
      <c r="AD31" s="76">
        <f t="shared" si="20"/>
        <v>2586.23</v>
      </c>
      <c r="AE31" s="76">
        <f t="shared" si="20"/>
        <v>2586.23</v>
      </c>
      <c r="AF31" s="76">
        <f t="shared" si="20"/>
        <v>2584.23</v>
      </c>
      <c r="AG31" s="76">
        <f t="shared" si="20"/>
        <v>2580.23</v>
      </c>
      <c r="AH31" s="76">
        <f t="shared" si="20"/>
        <v>2586.23</v>
      </c>
      <c r="AI31" s="76">
        <f t="shared" si="20"/>
        <v>2590.23</v>
      </c>
      <c r="AJ31" s="76">
        <f t="shared" si="20"/>
        <v>2592.23</v>
      </c>
      <c r="AK31" s="76">
        <f t="shared" si="20"/>
        <v>2588.23</v>
      </c>
      <c r="AL31" s="76">
        <f t="shared" si="20"/>
        <v>2587.23</v>
      </c>
      <c r="AM31" s="76">
        <f t="shared" si="20"/>
        <v>2583.23</v>
      </c>
      <c r="AN31" s="76">
        <f t="shared" si="20"/>
        <v>2577.23</v>
      </c>
      <c r="AO31" s="76">
        <f t="shared" si="20"/>
        <v>2577.23</v>
      </c>
      <c r="AP31" s="76">
        <f t="shared" si="20"/>
        <v>2574.23</v>
      </c>
      <c r="AQ31" s="76">
        <f t="shared" si="20"/>
        <v>2542.23</v>
      </c>
      <c r="AR31" s="76">
        <f t="shared" si="20"/>
        <v>2516.23</v>
      </c>
      <c r="AS31" s="76">
        <f t="shared" si="20"/>
        <v>2461.23</v>
      </c>
      <c r="AT31" s="76">
        <f t="shared" si="20"/>
        <v>2452.23</v>
      </c>
      <c r="AU31" s="76">
        <f t="shared" si="20"/>
        <v>2453.23</v>
      </c>
      <c r="AV31" s="76">
        <f t="shared" si="20"/>
        <v>2443.23</v>
      </c>
      <c r="AW31" s="76">
        <f t="shared" si="20"/>
        <v>2436.23</v>
      </c>
      <c r="AX31" s="76">
        <f t="shared" si="20"/>
        <v>2436.23</v>
      </c>
      <c r="AY31" s="76">
        <f t="shared" si="20"/>
        <v>2435.23</v>
      </c>
      <c r="AZ31" s="76">
        <f t="shared" si="20"/>
        <v>2432.23</v>
      </c>
      <c r="BA31" s="76">
        <f t="shared" si="20"/>
        <v>2437.23</v>
      </c>
      <c r="BB31" s="76">
        <f t="shared" si="20"/>
        <v>2439.23</v>
      </c>
      <c r="BC31" s="76">
        <f t="shared" si="20"/>
        <v>2446.23</v>
      </c>
      <c r="BD31" s="76">
        <f t="shared" si="20"/>
        <v>2452.23</v>
      </c>
      <c r="BE31" s="76">
        <f t="shared" si="20"/>
        <v>2451.23</v>
      </c>
      <c r="BF31" s="76">
        <f t="shared" si="20"/>
        <v>2452.23</v>
      </c>
      <c r="BG31" s="76">
        <f t="shared" si="20"/>
        <v>2516.23</v>
      </c>
      <c r="BH31" s="76">
        <f t="shared" si="20"/>
        <v>2552.23</v>
      </c>
      <c r="BI31" s="76">
        <f t="shared" si="20"/>
        <v>2585.23</v>
      </c>
      <c r="BJ31" s="76">
        <f t="shared" si="20"/>
        <v>2595.23</v>
      </c>
      <c r="BK31" s="76">
        <f t="shared" si="20"/>
        <v>2591.23</v>
      </c>
      <c r="BL31" s="76">
        <f t="shared" si="20"/>
        <v>2596.23</v>
      </c>
      <c r="BM31" s="76">
        <f t="shared" si="20"/>
        <v>2598.23</v>
      </c>
      <c r="BN31" s="76">
        <f t="shared" si="20"/>
        <v>2595.23</v>
      </c>
      <c r="BO31" s="76">
        <f t="shared" ref="BO31:CS31" si="21">SUM(BO32:BO38)</f>
        <v>2588.23</v>
      </c>
      <c r="BP31" s="76">
        <f t="shared" si="21"/>
        <v>2594.23</v>
      </c>
      <c r="BQ31" s="76">
        <f t="shared" si="21"/>
        <v>2599.23</v>
      </c>
      <c r="BR31" s="76">
        <f t="shared" si="21"/>
        <v>2593.23</v>
      </c>
      <c r="BS31" s="76">
        <f t="shared" si="21"/>
        <v>2587.23</v>
      </c>
      <c r="BT31" s="76">
        <f t="shared" si="21"/>
        <v>2583.23</v>
      </c>
      <c r="BU31" s="76">
        <f t="shared" si="21"/>
        <v>2585.23</v>
      </c>
      <c r="BV31" s="76">
        <f t="shared" si="21"/>
        <v>2588.23</v>
      </c>
      <c r="BW31" s="76">
        <f t="shared" si="21"/>
        <v>2592.23</v>
      </c>
      <c r="BX31" s="76">
        <f t="shared" si="21"/>
        <v>2592.23</v>
      </c>
      <c r="BY31" s="76">
        <f t="shared" si="21"/>
        <v>2592.23</v>
      </c>
      <c r="BZ31" s="76">
        <f t="shared" si="21"/>
        <v>2596.23</v>
      </c>
      <c r="CA31" s="76">
        <f t="shared" si="21"/>
        <v>2596.23</v>
      </c>
      <c r="CB31" s="76">
        <f t="shared" si="21"/>
        <v>2596.23</v>
      </c>
      <c r="CC31" s="76">
        <f t="shared" si="21"/>
        <v>2600.23</v>
      </c>
      <c r="CD31" s="76">
        <f t="shared" si="21"/>
        <v>2600.23</v>
      </c>
      <c r="CE31" s="76">
        <f t="shared" si="21"/>
        <v>2599.23</v>
      </c>
      <c r="CF31" s="76">
        <f t="shared" si="21"/>
        <v>2599.23</v>
      </c>
      <c r="CG31" s="76">
        <f t="shared" si="21"/>
        <v>2598.23</v>
      </c>
      <c r="CH31" s="76">
        <f t="shared" si="21"/>
        <v>2600.23</v>
      </c>
      <c r="CI31" s="76">
        <f t="shared" si="21"/>
        <v>2600.23</v>
      </c>
      <c r="CJ31" s="76">
        <f t="shared" si="21"/>
        <v>2594.23</v>
      </c>
      <c r="CK31" s="76">
        <f t="shared" si="21"/>
        <v>2590.23</v>
      </c>
      <c r="CL31" s="76">
        <f t="shared" si="21"/>
        <v>2590.23</v>
      </c>
      <c r="CM31" s="76">
        <f t="shared" si="21"/>
        <v>2590.23</v>
      </c>
      <c r="CN31" s="76">
        <f t="shared" si="21"/>
        <v>2584.23</v>
      </c>
      <c r="CO31" s="76">
        <f t="shared" si="21"/>
        <v>2584.23</v>
      </c>
      <c r="CP31" s="76">
        <f t="shared" si="21"/>
        <v>2577.23</v>
      </c>
      <c r="CQ31" s="76">
        <f t="shared" si="21"/>
        <v>2577.23</v>
      </c>
      <c r="CR31" s="76">
        <f t="shared" si="21"/>
        <v>2579.23</v>
      </c>
      <c r="CS31" s="77">
        <f t="shared" si="21"/>
        <v>2575.23</v>
      </c>
      <c r="CT31" s="30">
        <f t="shared" si="19"/>
        <v>246772.08000000042</v>
      </c>
      <c r="CU31" s="151"/>
    </row>
    <row r="32" spans="1:102">
      <c r="A32" s="78" t="s">
        <v>33</v>
      </c>
      <c r="B32" s="79">
        <f>B62-B73</f>
        <v>431</v>
      </c>
      <c r="C32" s="80">
        <f t="shared" ref="C32:BN32" si="22">C62-C73</f>
        <v>431</v>
      </c>
      <c r="D32" s="80">
        <f t="shared" si="22"/>
        <v>431</v>
      </c>
      <c r="E32" s="80">
        <f t="shared" si="22"/>
        <v>431</v>
      </c>
      <c r="F32" s="80">
        <f t="shared" si="22"/>
        <v>431</v>
      </c>
      <c r="G32" s="80">
        <f t="shared" si="22"/>
        <v>431</v>
      </c>
      <c r="H32" s="80">
        <f t="shared" si="22"/>
        <v>431</v>
      </c>
      <c r="I32" s="80">
        <f t="shared" si="22"/>
        <v>431</v>
      </c>
      <c r="J32" s="80">
        <f t="shared" si="22"/>
        <v>431</v>
      </c>
      <c r="K32" s="80">
        <f t="shared" si="22"/>
        <v>431</v>
      </c>
      <c r="L32" s="80">
        <f t="shared" si="22"/>
        <v>431</v>
      </c>
      <c r="M32" s="80">
        <f t="shared" si="22"/>
        <v>431</v>
      </c>
      <c r="N32" s="80">
        <f t="shared" si="22"/>
        <v>431</v>
      </c>
      <c r="O32" s="80">
        <f t="shared" si="22"/>
        <v>431</v>
      </c>
      <c r="P32" s="80">
        <f t="shared" si="22"/>
        <v>431</v>
      </c>
      <c r="Q32" s="80">
        <f t="shared" si="22"/>
        <v>431</v>
      </c>
      <c r="R32" s="80">
        <f t="shared" si="22"/>
        <v>431</v>
      </c>
      <c r="S32" s="80">
        <f t="shared" si="22"/>
        <v>431</v>
      </c>
      <c r="T32" s="80">
        <f t="shared" si="22"/>
        <v>431</v>
      </c>
      <c r="U32" s="80">
        <f t="shared" si="22"/>
        <v>431</v>
      </c>
      <c r="V32" s="80">
        <f t="shared" si="22"/>
        <v>431</v>
      </c>
      <c r="W32" s="80">
        <f t="shared" si="22"/>
        <v>431</v>
      </c>
      <c r="X32" s="80">
        <f t="shared" si="22"/>
        <v>431</v>
      </c>
      <c r="Y32" s="80">
        <f t="shared" si="22"/>
        <v>431</v>
      </c>
      <c r="Z32" s="80">
        <f t="shared" si="22"/>
        <v>431</v>
      </c>
      <c r="AA32" s="80">
        <f t="shared" si="22"/>
        <v>431</v>
      </c>
      <c r="AB32" s="80">
        <f t="shared" si="22"/>
        <v>431</v>
      </c>
      <c r="AC32" s="80">
        <f t="shared" si="22"/>
        <v>431</v>
      </c>
      <c r="AD32" s="80">
        <f t="shared" si="22"/>
        <v>431</v>
      </c>
      <c r="AE32" s="80">
        <f t="shared" si="22"/>
        <v>431</v>
      </c>
      <c r="AF32" s="80">
        <f t="shared" si="22"/>
        <v>431</v>
      </c>
      <c r="AG32" s="80">
        <f t="shared" si="22"/>
        <v>431</v>
      </c>
      <c r="AH32" s="80">
        <f t="shared" si="22"/>
        <v>431</v>
      </c>
      <c r="AI32" s="80">
        <f t="shared" si="22"/>
        <v>431</v>
      </c>
      <c r="AJ32" s="80">
        <f t="shared" si="22"/>
        <v>431</v>
      </c>
      <c r="AK32" s="80">
        <f t="shared" si="22"/>
        <v>431</v>
      </c>
      <c r="AL32" s="80">
        <f t="shared" si="22"/>
        <v>431</v>
      </c>
      <c r="AM32" s="80">
        <f t="shared" si="22"/>
        <v>431</v>
      </c>
      <c r="AN32" s="80">
        <f t="shared" si="22"/>
        <v>431</v>
      </c>
      <c r="AO32" s="80">
        <f t="shared" si="22"/>
        <v>431</v>
      </c>
      <c r="AP32" s="80">
        <f t="shared" si="22"/>
        <v>431</v>
      </c>
      <c r="AQ32" s="80">
        <f t="shared" si="22"/>
        <v>401</v>
      </c>
      <c r="AR32" s="80">
        <f t="shared" si="22"/>
        <v>371</v>
      </c>
      <c r="AS32" s="80">
        <f t="shared" si="22"/>
        <v>341</v>
      </c>
      <c r="AT32" s="80">
        <f t="shared" si="22"/>
        <v>330</v>
      </c>
      <c r="AU32" s="80">
        <f t="shared" si="22"/>
        <v>330</v>
      </c>
      <c r="AV32" s="80">
        <f t="shared" si="22"/>
        <v>330</v>
      </c>
      <c r="AW32" s="80">
        <f t="shared" si="22"/>
        <v>330</v>
      </c>
      <c r="AX32" s="80">
        <f t="shared" si="22"/>
        <v>330</v>
      </c>
      <c r="AY32" s="80">
        <f t="shared" si="22"/>
        <v>330</v>
      </c>
      <c r="AZ32" s="80">
        <f t="shared" si="22"/>
        <v>330</v>
      </c>
      <c r="BA32" s="80">
        <f t="shared" si="22"/>
        <v>330</v>
      </c>
      <c r="BB32" s="80">
        <f t="shared" si="22"/>
        <v>330</v>
      </c>
      <c r="BC32" s="80">
        <f t="shared" si="22"/>
        <v>330</v>
      </c>
      <c r="BD32" s="80">
        <f t="shared" si="22"/>
        <v>330</v>
      </c>
      <c r="BE32" s="80">
        <f t="shared" si="22"/>
        <v>330</v>
      </c>
      <c r="BF32" s="80">
        <f t="shared" si="22"/>
        <v>330</v>
      </c>
      <c r="BG32" s="80">
        <f t="shared" si="22"/>
        <v>360</v>
      </c>
      <c r="BH32" s="80">
        <f t="shared" si="22"/>
        <v>390</v>
      </c>
      <c r="BI32" s="80">
        <f t="shared" si="22"/>
        <v>420</v>
      </c>
      <c r="BJ32" s="80">
        <f t="shared" si="22"/>
        <v>431</v>
      </c>
      <c r="BK32" s="80">
        <f t="shared" si="22"/>
        <v>431</v>
      </c>
      <c r="BL32" s="80">
        <f t="shared" si="22"/>
        <v>431</v>
      </c>
      <c r="BM32" s="80">
        <f t="shared" si="22"/>
        <v>431</v>
      </c>
      <c r="BN32" s="80">
        <f t="shared" si="22"/>
        <v>431</v>
      </c>
      <c r="BO32" s="80">
        <f t="shared" ref="BO32:CS32" si="23">BO62-BO73</f>
        <v>431</v>
      </c>
      <c r="BP32" s="80">
        <f t="shared" si="23"/>
        <v>431</v>
      </c>
      <c r="BQ32" s="80">
        <f t="shared" si="23"/>
        <v>431</v>
      </c>
      <c r="BR32" s="80">
        <f t="shared" si="23"/>
        <v>431</v>
      </c>
      <c r="BS32" s="80">
        <f t="shared" si="23"/>
        <v>431</v>
      </c>
      <c r="BT32" s="80">
        <f t="shared" si="23"/>
        <v>431</v>
      </c>
      <c r="BU32" s="80">
        <f t="shared" si="23"/>
        <v>431</v>
      </c>
      <c r="BV32" s="80">
        <f t="shared" si="23"/>
        <v>431</v>
      </c>
      <c r="BW32" s="80">
        <f t="shared" si="23"/>
        <v>431</v>
      </c>
      <c r="BX32" s="80">
        <f t="shared" si="23"/>
        <v>431</v>
      </c>
      <c r="BY32" s="80">
        <f t="shared" si="23"/>
        <v>431</v>
      </c>
      <c r="BZ32" s="80">
        <f t="shared" si="23"/>
        <v>431</v>
      </c>
      <c r="CA32" s="80">
        <f t="shared" si="23"/>
        <v>431</v>
      </c>
      <c r="CB32" s="80">
        <f t="shared" si="23"/>
        <v>431</v>
      </c>
      <c r="CC32" s="80">
        <f t="shared" si="23"/>
        <v>431</v>
      </c>
      <c r="CD32" s="80">
        <f t="shared" si="23"/>
        <v>431</v>
      </c>
      <c r="CE32" s="80">
        <f t="shared" si="23"/>
        <v>431</v>
      </c>
      <c r="CF32" s="80">
        <f t="shared" si="23"/>
        <v>431</v>
      </c>
      <c r="CG32" s="80">
        <f t="shared" si="23"/>
        <v>431</v>
      </c>
      <c r="CH32" s="80">
        <f t="shared" si="23"/>
        <v>431</v>
      </c>
      <c r="CI32" s="80">
        <f t="shared" si="23"/>
        <v>431</v>
      </c>
      <c r="CJ32" s="80">
        <f t="shared" si="23"/>
        <v>431</v>
      </c>
      <c r="CK32" s="80">
        <f t="shared" si="23"/>
        <v>431</v>
      </c>
      <c r="CL32" s="80">
        <f t="shared" si="23"/>
        <v>431</v>
      </c>
      <c r="CM32" s="80">
        <f t="shared" si="23"/>
        <v>431</v>
      </c>
      <c r="CN32" s="80">
        <f t="shared" si="23"/>
        <v>431</v>
      </c>
      <c r="CO32" s="80">
        <f t="shared" si="23"/>
        <v>431</v>
      </c>
      <c r="CP32" s="80">
        <f t="shared" si="23"/>
        <v>431</v>
      </c>
      <c r="CQ32" s="80">
        <f t="shared" si="23"/>
        <v>431</v>
      </c>
      <c r="CR32" s="80">
        <f t="shared" si="23"/>
        <v>431</v>
      </c>
      <c r="CS32" s="81">
        <f t="shared" si="23"/>
        <v>431</v>
      </c>
      <c r="CT32" s="30">
        <f t="shared" si="19"/>
        <v>39760</v>
      </c>
      <c r="CU32" s="151"/>
    </row>
    <row r="33" spans="1:99">
      <c r="A33" s="25" t="s">
        <v>34</v>
      </c>
      <c r="B33" s="82">
        <f t="shared" ref="B33:Q38" si="24">B63-B74</f>
        <v>465</v>
      </c>
      <c r="C33" s="3">
        <f t="shared" si="24"/>
        <v>465</v>
      </c>
      <c r="D33" s="3">
        <f t="shared" si="24"/>
        <v>465</v>
      </c>
      <c r="E33" s="3">
        <f t="shared" si="24"/>
        <v>465</v>
      </c>
      <c r="F33" s="3">
        <f t="shared" si="24"/>
        <v>465</v>
      </c>
      <c r="G33" s="3">
        <f t="shared" si="24"/>
        <v>465</v>
      </c>
      <c r="H33" s="3">
        <f t="shared" si="24"/>
        <v>465</v>
      </c>
      <c r="I33" s="3">
        <f t="shared" si="24"/>
        <v>465</v>
      </c>
      <c r="J33" s="3">
        <f t="shared" si="24"/>
        <v>465</v>
      </c>
      <c r="K33" s="3">
        <f t="shared" si="24"/>
        <v>465</v>
      </c>
      <c r="L33" s="3">
        <f t="shared" si="24"/>
        <v>465</v>
      </c>
      <c r="M33" s="3">
        <f t="shared" si="24"/>
        <v>465</v>
      </c>
      <c r="N33" s="3">
        <f t="shared" si="24"/>
        <v>465</v>
      </c>
      <c r="O33" s="3">
        <f t="shared" si="24"/>
        <v>465</v>
      </c>
      <c r="P33" s="3">
        <f t="shared" si="24"/>
        <v>465</v>
      </c>
      <c r="Q33" s="3">
        <f t="shared" si="24"/>
        <v>465</v>
      </c>
      <c r="R33" s="3">
        <f t="shared" ref="R33:CC33" si="25">R63-R74</f>
        <v>465</v>
      </c>
      <c r="S33" s="3">
        <f t="shared" si="25"/>
        <v>465</v>
      </c>
      <c r="T33" s="3">
        <f t="shared" si="25"/>
        <v>465</v>
      </c>
      <c r="U33" s="3">
        <f t="shared" si="25"/>
        <v>465</v>
      </c>
      <c r="V33" s="3">
        <f t="shared" si="25"/>
        <v>465</v>
      </c>
      <c r="W33" s="3">
        <f t="shared" si="25"/>
        <v>465</v>
      </c>
      <c r="X33" s="3">
        <f t="shared" si="25"/>
        <v>465</v>
      </c>
      <c r="Y33" s="3">
        <f t="shared" si="25"/>
        <v>465</v>
      </c>
      <c r="Z33" s="3">
        <f t="shared" si="25"/>
        <v>465</v>
      </c>
      <c r="AA33" s="3">
        <f t="shared" si="25"/>
        <v>465</v>
      </c>
      <c r="AB33" s="3">
        <f t="shared" si="25"/>
        <v>465</v>
      </c>
      <c r="AC33" s="3">
        <f t="shared" si="25"/>
        <v>465</v>
      </c>
      <c r="AD33" s="3">
        <f t="shared" si="25"/>
        <v>465</v>
      </c>
      <c r="AE33" s="3">
        <f t="shared" si="25"/>
        <v>465</v>
      </c>
      <c r="AF33" s="3">
        <f t="shared" si="25"/>
        <v>465</v>
      </c>
      <c r="AG33" s="3">
        <f t="shared" si="25"/>
        <v>465</v>
      </c>
      <c r="AH33" s="3">
        <f t="shared" si="25"/>
        <v>465</v>
      </c>
      <c r="AI33" s="3">
        <f t="shared" si="25"/>
        <v>465</v>
      </c>
      <c r="AJ33" s="3">
        <f t="shared" si="25"/>
        <v>465</v>
      </c>
      <c r="AK33" s="3">
        <f t="shared" si="25"/>
        <v>465</v>
      </c>
      <c r="AL33" s="3">
        <f t="shared" si="25"/>
        <v>465</v>
      </c>
      <c r="AM33" s="3">
        <f t="shared" si="25"/>
        <v>465</v>
      </c>
      <c r="AN33" s="3">
        <f t="shared" si="25"/>
        <v>465</v>
      </c>
      <c r="AO33" s="3">
        <f t="shared" si="25"/>
        <v>465</v>
      </c>
      <c r="AP33" s="3">
        <f t="shared" si="25"/>
        <v>465</v>
      </c>
      <c r="AQ33" s="3">
        <f t="shared" si="25"/>
        <v>465</v>
      </c>
      <c r="AR33" s="3">
        <f t="shared" si="25"/>
        <v>465</v>
      </c>
      <c r="AS33" s="3">
        <f t="shared" si="25"/>
        <v>465</v>
      </c>
      <c r="AT33" s="3">
        <f t="shared" si="25"/>
        <v>465</v>
      </c>
      <c r="AU33" s="3">
        <f t="shared" si="25"/>
        <v>465</v>
      </c>
      <c r="AV33" s="3">
        <f t="shared" si="25"/>
        <v>465</v>
      </c>
      <c r="AW33" s="3">
        <f t="shared" si="25"/>
        <v>465</v>
      </c>
      <c r="AX33" s="3">
        <f t="shared" si="25"/>
        <v>465</v>
      </c>
      <c r="AY33" s="3">
        <f t="shared" si="25"/>
        <v>465</v>
      </c>
      <c r="AZ33" s="3">
        <f t="shared" si="25"/>
        <v>465</v>
      </c>
      <c r="BA33" s="3">
        <f t="shared" si="25"/>
        <v>465</v>
      </c>
      <c r="BB33" s="3">
        <f t="shared" si="25"/>
        <v>465</v>
      </c>
      <c r="BC33" s="3">
        <f t="shared" si="25"/>
        <v>465</v>
      </c>
      <c r="BD33" s="3">
        <f t="shared" si="25"/>
        <v>465</v>
      </c>
      <c r="BE33" s="3">
        <f t="shared" si="25"/>
        <v>465</v>
      </c>
      <c r="BF33" s="3">
        <f t="shared" si="25"/>
        <v>465</v>
      </c>
      <c r="BG33" s="3">
        <f t="shared" si="25"/>
        <v>465</v>
      </c>
      <c r="BH33" s="3">
        <f t="shared" si="25"/>
        <v>465</v>
      </c>
      <c r="BI33" s="3">
        <f t="shared" si="25"/>
        <v>465</v>
      </c>
      <c r="BJ33" s="3">
        <f t="shared" si="25"/>
        <v>465</v>
      </c>
      <c r="BK33" s="3">
        <f t="shared" si="25"/>
        <v>465</v>
      </c>
      <c r="BL33" s="3">
        <f t="shared" si="25"/>
        <v>465</v>
      </c>
      <c r="BM33" s="3">
        <f t="shared" si="25"/>
        <v>465</v>
      </c>
      <c r="BN33" s="3">
        <f t="shared" si="25"/>
        <v>465</v>
      </c>
      <c r="BO33" s="3">
        <f t="shared" si="25"/>
        <v>465</v>
      </c>
      <c r="BP33" s="3">
        <f t="shared" si="25"/>
        <v>465</v>
      </c>
      <c r="BQ33" s="3">
        <f t="shared" si="25"/>
        <v>465</v>
      </c>
      <c r="BR33" s="3">
        <f t="shared" si="25"/>
        <v>465</v>
      </c>
      <c r="BS33" s="3">
        <f t="shared" si="25"/>
        <v>465</v>
      </c>
      <c r="BT33" s="3">
        <f t="shared" si="25"/>
        <v>465</v>
      </c>
      <c r="BU33" s="3">
        <f t="shared" si="25"/>
        <v>465</v>
      </c>
      <c r="BV33" s="3">
        <f t="shared" si="25"/>
        <v>465</v>
      </c>
      <c r="BW33" s="3">
        <f t="shared" si="25"/>
        <v>465</v>
      </c>
      <c r="BX33" s="3">
        <f t="shared" si="25"/>
        <v>465</v>
      </c>
      <c r="BY33" s="3">
        <f t="shared" si="25"/>
        <v>465</v>
      </c>
      <c r="BZ33" s="3">
        <f t="shared" si="25"/>
        <v>465</v>
      </c>
      <c r="CA33" s="3">
        <f t="shared" si="25"/>
        <v>465</v>
      </c>
      <c r="CB33" s="3">
        <f t="shared" si="25"/>
        <v>465</v>
      </c>
      <c r="CC33" s="3">
        <f t="shared" si="25"/>
        <v>465</v>
      </c>
      <c r="CD33" s="3">
        <f t="shared" ref="CD33:CS33" si="26">CD63-CD74</f>
        <v>465</v>
      </c>
      <c r="CE33" s="3">
        <f t="shared" si="26"/>
        <v>465</v>
      </c>
      <c r="CF33" s="3">
        <f t="shared" si="26"/>
        <v>465</v>
      </c>
      <c r="CG33" s="3">
        <f t="shared" si="26"/>
        <v>465</v>
      </c>
      <c r="CH33" s="3">
        <f t="shared" si="26"/>
        <v>465</v>
      </c>
      <c r="CI33" s="3">
        <f t="shared" si="26"/>
        <v>465</v>
      </c>
      <c r="CJ33" s="3">
        <f t="shared" si="26"/>
        <v>465</v>
      </c>
      <c r="CK33" s="3">
        <f t="shared" si="26"/>
        <v>465</v>
      </c>
      <c r="CL33" s="3">
        <f t="shared" si="26"/>
        <v>465</v>
      </c>
      <c r="CM33" s="3">
        <f t="shared" si="26"/>
        <v>465</v>
      </c>
      <c r="CN33" s="3">
        <f t="shared" si="26"/>
        <v>465</v>
      </c>
      <c r="CO33" s="3">
        <f t="shared" si="26"/>
        <v>465</v>
      </c>
      <c r="CP33" s="3">
        <f t="shared" si="26"/>
        <v>465</v>
      </c>
      <c r="CQ33" s="3">
        <f t="shared" si="26"/>
        <v>465</v>
      </c>
      <c r="CR33" s="3">
        <f t="shared" si="26"/>
        <v>465</v>
      </c>
      <c r="CS33" s="83">
        <f t="shared" si="26"/>
        <v>465</v>
      </c>
      <c r="CT33" s="30">
        <f t="shared" si="19"/>
        <v>44640</v>
      </c>
      <c r="CU33" s="151"/>
    </row>
    <row r="34" spans="1:99">
      <c r="A34" s="25" t="s">
        <v>35</v>
      </c>
      <c r="B34" s="82">
        <f t="shared" si="24"/>
        <v>534.23</v>
      </c>
      <c r="C34" s="3">
        <f t="shared" si="24"/>
        <v>534.23</v>
      </c>
      <c r="D34" s="3">
        <f t="shared" si="24"/>
        <v>534.23</v>
      </c>
      <c r="E34" s="3">
        <f t="shared" si="24"/>
        <v>534.23</v>
      </c>
      <c r="F34" s="3">
        <f t="shared" si="24"/>
        <v>534.23</v>
      </c>
      <c r="G34" s="3">
        <f t="shared" si="24"/>
        <v>534.23</v>
      </c>
      <c r="H34" s="3">
        <f t="shared" si="24"/>
        <v>534.23</v>
      </c>
      <c r="I34" s="3">
        <f t="shared" si="24"/>
        <v>534.23</v>
      </c>
      <c r="J34" s="3">
        <f t="shared" si="24"/>
        <v>534.23</v>
      </c>
      <c r="K34" s="3">
        <f t="shared" si="24"/>
        <v>534.23</v>
      </c>
      <c r="L34" s="3">
        <f t="shared" si="24"/>
        <v>534.23</v>
      </c>
      <c r="M34" s="3">
        <f t="shared" si="24"/>
        <v>534.23</v>
      </c>
      <c r="N34" s="3">
        <f t="shared" si="24"/>
        <v>534.23</v>
      </c>
      <c r="O34" s="3">
        <f t="shared" si="24"/>
        <v>534.23</v>
      </c>
      <c r="P34" s="3">
        <f t="shared" si="24"/>
        <v>534.23</v>
      </c>
      <c r="Q34" s="3">
        <f t="shared" si="24"/>
        <v>534.23</v>
      </c>
      <c r="R34" s="3">
        <f t="shared" ref="R34:CC34" si="27">R64-R75</f>
        <v>534.23</v>
      </c>
      <c r="S34" s="3">
        <f t="shared" si="27"/>
        <v>534.23</v>
      </c>
      <c r="T34" s="3">
        <f t="shared" si="27"/>
        <v>534.23</v>
      </c>
      <c r="U34" s="3">
        <f t="shared" si="27"/>
        <v>534.23</v>
      </c>
      <c r="V34" s="3">
        <f t="shared" si="27"/>
        <v>534.23</v>
      </c>
      <c r="W34" s="3">
        <f t="shared" si="27"/>
        <v>534.23</v>
      </c>
      <c r="X34" s="3">
        <f t="shared" si="27"/>
        <v>534.23</v>
      </c>
      <c r="Y34" s="3">
        <f t="shared" si="27"/>
        <v>534.23</v>
      </c>
      <c r="Z34" s="3">
        <f t="shared" si="27"/>
        <v>534.23</v>
      </c>
      <c r="AA34" s="3">
        <f t="shared" si="27"/>
        <v>534.23</v>
      </c>
      <c r="AB34" s="3">
        <f t="shared" si="27"/>
        <v>534.23</v>
      </c>
      <c r="AC34" s="3">
        <f t="shared" si="27"/>
        <v>534.23</v>
      </c>
      <c r="AD34" s="3">
        <f t="shared" si="27"/>
        <v>534.23</v>
      </c>
      <c r="AE34" s="3">
        <f t="shared" si="27"/>
        <v>534.23</v>
      </c>
      <c r="AF34" s="3">
        <f t="shared" si="27"/>
        <v>534.23</v>
      </c>
      <c r="AG34" s="3">
        <f t="shared" si="27"/>
        <v>534.23</v>
      </c>
      <c r="AH34" s="3">
        <f t="shared" si="27"/>
        <v>534.23</v>
      </c>
      <c r="AI34" s="3">
        <f t="shared" si="27"/>
        <v>534.23</v>
      </c>
      <c r="AJ34" s="3">
        <f t="shared" si="27"/>
        <v>534.23</v>
      </c>
      <c r="AK34" s="3">
        <f t="shared" si="27"/>
        <v>534.23</v>
      </c>
      <c r="AL34" s="3">
        <f t="shared" si="27"/>
        <v>534.23</v>
      </c>
      <c r="AM34" s="3">
        <f t="shared" si="27"/>
        <v>534.23</v>
      </c>
      <c r="AN34" s="3">
        <f t="shared" si="27"/>
        <v>534.23</v>
      </c>
      <c r="AO34" s="3">
        <f t="shared" si="27"/>
        <v>534.23</v>
      </c>
      <c r="AP34" s="3">
        <f t="shared" si="27"/>
        <v>534.23</v>
      </c>
      <c r="AQ34" s="3">
        <f t="shared" si="27"/>
        <v>534.23</v>
      </c>
      <c r="AR34" s="3">
        <f t="shared" si="27"/>
        <v>534.23</v>
      </c>
      <c r="AS34" s="3">
        <f t="shared" si="27"/>
        <v>507.23</v>
      </c>
      <c r="AT34" s="3">
        <f t="shared" si="27"/>
        <v>507.23</v>
      </c>
      <c r="AU34" s="3">
        <f t="shared" si="27"/>
        <v>507.23</v>
      </c>
      <c r="AV34" s="3">
        <f t="shared" si="27"/>
        <v>507.23</v>
      </c>
      <c r="AW34" s="3">
        <f t="shared" si="27"/>
        <v>507.23</v>
      </c>
      <c r="AX34" s="3">
        <f t="shared" si="27"/>
        <v>507.23</v>
      </c>
      <c r="AY34" s="3">
        <f t="shared" si="27"/>
        <v>507.23</v>
      </c>
      <c r="AZ34" s="3">
        <f t="shared" si="27"/>
        <v>507.23</v>
      </c>
      <c r="BA34" s="3">
        <f t="shared" si="27"/>
        <v>507.23</v>
      </c>
      <c r="BB34" s="3">
        <f t="shared" si="27"/>
        <v>507.23</v>
      </c>
      <c r="BC34" s="3">
        <f t="shared" si="27"/>
        <v>507.23</v>
      </c>
      <c r="BD34" s="3">
        <f t="shared" si="27"/>
        <v>507.23</v>
      </c>
      <c r="BE34" s="3">
        <f t="shared" si="27"/>
        <v>507.23</v>
      </c>
      <c r="BF34" s="3">
        <f t="shared" si="27"/>
        <v>507.23</v>
      </c>
      <c r="BG34" s="3">
        <f t="shared" si="27"/>
        <v>534.23</v>
      </c>
      <c r="BH34" s="3">
        <f t="shared" si="27"/>
        <v>534.23</v>
      </c>
      <c r="BI34" s="3">
        <f t="shared" si="27"/>
        <v>534.23</v>
      </c>
      <c r="BJ34" s="3">
        <f t="shared" si="27"/>
        <v>534.23</v>
      </c>
      <c r="BK34" s="3">
        <f t="shared" si="27"/>
        <v>534.23</v>
      </c>
      <c r="BL34" s="3">
        <f t="shared" si="27"/>
        <v>534.23</v>
      </c>
      <c r="BM34" s="3">
        <f t="shared" si="27"/>
        <v>534.23</v>
      </c>
      <c r="BN34" s="3">
        <f t="shared" si="27"/>
        <v>534.23</v>
      </c>
      <c r="BO34" s="3">
        <f t="shared" si="27"/>
        <v>534.23</v>
      </c>
      <c r="BP34" s="3">
        <f t="shared" si="27"/>
        <v>534.23</v>
      </c>
      <c r="BQ34" s="3">
        <f t="shared" si="27"/>
        <v>534.23</v>
      </c>
      <c r="BR34" s="3">
        <f t="shared" si="27"/>
        <v>534.23</v>
      </c>
      <c r="BS34" s="3">
        <f t="shared" si="27"/>
        <v>534.23</v>
      </c>
      <c r="BT34" s="3">
        <f t="shared" si="27"/>
        <v>534.23</v>
      </c>
      <c r="BU34" s="3">
        <f t="shared" si="27"/>
        <v>534.23</v>
      </c>
      <c r="BV34" s="3">
        <f t="shared" si="27"/>
        <v>534.23</v>
      </c>
      <c r="BW34" s="3">
        <f t="shared" si="27"/>
        <v>534.23</v>
      </c>
      <c r="BX34" s="3">
        <f t="shared" si="27"/>
        <v>534.23</v>
      </c>
      <c r="BY34" s="3">
        <f t="shared" si="27"/>
        <v>534.23</v>
      </c>
      <c r="BZ34" s="3">
        <f t="shared" si="27"/>
        <v>534.23</v>
      </c>
      <c r="CA34" s="3">
        <f t="shared" si="27"/>
        <v>534.23</v>
      </c>
      <c r="CB34" s="3">
        <f t="shared" si="27"/>
        <v>534.23</v>
      </c>
      <c r="CC34" s="3">
        <f t="shared" si="27"/>
        <v>534.23</v>
      </c>
      <c r="CD34" s="3">
        <f t="shared" ref="CD34:CS34" si="28">CD64-CD75</f>
        <v>534.23</v>
      </c>
      <c r="CE34" s="3">
        <f t="shared" si="28"/>
        <v>534.23</v>
      </c>
      <c r="CF34" s="3">
        <f t="shared" si="28"/>
        <v>534.23</v>
      </c>
      <c r="CG34" s="3">
        <f t="shared" si="28"/>
        <v>534.23</v>
      </c>
      <c r="CH34" s="3">
        <f t="shared" si="28"/>
        <v>534.23</v>
      </c>
      <c r="CI34" s="3">
        <f t="shared" si="28"/>
        <v>534.23</v>
      </c>
      <c r="CJ34" s="3">
        <f t="shared" si="28"/>
        <v>534.23</v>
      </c>
      <c r="CK34" s="3">
        <f t="shared" si="28"/>
        <v>534.23</v>
      </c>
      <c r="CL34" s="3">
        <f t="shared" si="28"/>
        <v>534.23</v>
      </c>
      <c r="CM34" s="3">
        <f t="shared" si="28"/>
        <v>534.23</v>
      </c>
      <c r="CN34" s="3">
        <f t="shared" si="28"/>
        <v>534.23</v>
      </c>
      <c r="CO34" s="3">
        <f t="shared" si="28"/>
        <v>534.23</v>
      </c>
      <c r="CP34" s="3">
        <f t="shared" si="28"/>
        <v>534.23</v>
      </c>
      <c r="CQ34" s="3">
        <f t="shared" si="28"/>
        <v>534.23</v>
      </c>
      <c r="CR34" s="3">
        <f t="shared" si="28"/>
        <v>534.23</v>
      </c>
      <c r="CS34" s="83">
        <f t="shared" si="28"/>
        <v>534.23</v>
      </c>
      <c r="CT34" s="30">
        <f t="shared" si="19"/>
        <v>50908.080000000082</v>
      </c>
      <c r="CU34" s="151"/>
    </row>
    <row r="35" spans="1:99">
      <c r="A35" s="25" t="s">
        <v>36</v>
      </c>
      <c r="B35" s="82">
        <f t="shared" si="24"/>
        <v>154</v>
      </c>
      <c r="C35" s="3">
        <f t="shared" si="24"/>
        <v>154</v>
      </c>
      <c r="D35" s="3">
        <f t="shared" si="24"/>
        <v>154</v>
      </c>
      <c r="E35" s="3">
        <f t="shared" si="24"/>
        <v>154</v>
      </c>
      <c r="F35" s="3">
        <f t="shared" si="24"/>
        <v>154</v>
      </c>
      <c r="G35" s="3">
        <f t="shared" si="24"/>
        <v>154</v>
      </c>
      <c r="H35" s="3">
        <f t="shared" si="24"/>
        <v>154</v>
      </c>
      <c r="I35" s="3">
        <f t="shared" si="24"/>
        <v>154</v>
      </c>
      <c r="J35" s="3">
        <f t="shared" si="24"/>
        <v>154</v>
      </c>
      <c r="K35" s="3">
        <f t="shared" si="24"/>
        <v>154</v>
      </c>
      <c r="L35" s="3">
        <f t="shared" si="24"/>
        <v>154</v>
      </c>
      <c r="M35" s="3">
        <f t="shared" si="24"/>
        <v>154</v>
      </c>
      <c r="N35" s="3">
        <f t="shared" si="24"/>
        <v>154</v>
      </c>
      <c r="O35" s="3">
        <f t="shared" si="24"/>
        <v>154</v>
      </c>
      <c r="P35" s="3">
        <f t="shared" si="24"/>
        <v>154</v>
      </c>
      <c r="Q35" s="3">
        <f t="shared" si="24"/>
        <v>154</v>
      </c>
      <c r="R35" s="3">
        <f t="shared" ref="R35:CC35" si="29">R65-R76</f>
        <v>154</v>
      </c>
      <c r="S35" s="3">
        <f t="shared" si="29"/>
        <v>154</v>
      </c>
      <c r="T35" s="3">
        <f t="shared" si="29"/>
        <v>154</v>
      </c>
      <c r="U35" s="3">
        <f t="shared" si="29"/>
        <v>154</v>
      </c>
      <c r="V35" s="3">
        <f t="shared" si="29"/>
        <v>154</v>
      </c>
      <c r="W35" s="3">
        <f t="shared" si="29"/>
        <v>154</v>
      </c>
      <c r="X35" s="3">
        <f t="shared" si="29"/>
        <v>154</v>
      </c>
      <c r="Y35" s="3">
        <f t="shared" si="29"/>
        <v>154</v>
      </c>
      <c r="Z35" s="3">
        <f t="shared" si="29"/>
        <v>154</v>
      </c>
      <c r="AA35" s="3">
        <f t="shared" si="29"/>
        <v>154</v>
      </c>
      <c r="AB35" s="3">
        <f t="shared" si="29"/>
        <v>154</v>
      </c>
      <c r="AC35" s="3">
        <f t="shared" si="29"/>
        <v>154</v>
      </c>
      <c r="AD35" s="3">
        <f t="shared" si="29"/>
        <v>154</v>
      </c>
      <c r="AE35" s="3">
        <f t="shared" si="29"/>
        <v>154</v>
      </c>
      <c r="AF35" s="3">
        <f t="shared" si="29"/>
        <v>154</v>
      </c>
      <c r="AG35" s="3">
        <f t="shared" si="29"/>
        <v>154</v>
      </c>
      <c r="AH35" s="3">
        <f t="shared" si="29"/>
        <v>154</v>
      </c>
      <c r="AI35" s="3">
        <f t="shared" si="29"/>
        <v>154</v>
      </c>
      <c r="AJ35" s="3">
        <f t="shared" si="29"/>
        <v>154</v>
      </c>
      <c r="AK35" s="3">
        <f t="shared" si="29"/>
        <v>154</v>
      </c>
      <c r="AL35" s="3">
        <f t="shared" si="29"/>
        <v>154</v>
      </c>
      <c r="AM35" s="3">
        <f t="shared" si="29"/>
        <v>154</v>
      </c>
      <c r="AN35" s="3">
        <f t="shared" si="29"/>
        <v>154</v>
      </c>
      <c r="AO35" s="3">
        <f t="shared" si="29"/>
        <v>154</v>
      </c>
      <c r="AP35" s="3">
        <f t="shared" si="29"/>
        <v>154</v>
      </c>
      <c r="AQ35" s="3">
        <f t="shared" si="29"/>
        <v>154</v>
      </c>
      <c r="AR35" s="3">
        <f t="shared" si="29"/>
        <v>154</v>
      </c>
      <c r="AS35" s="3">
        <f t="shared" si="29"/>
        <v>154</v>
      </c>
      <c r="AT35" s="3">
        <f t="shared" si="29"/>
        <v>154</v>
      </c>
      <c r="AU35" s="3">
        <f t="shared" si="29"/>
        <v>154</v>
      </c>
      <c r="AV35" s="3">
        <f t="shared" si="29"/>
        <v>154</v>
      </c>
      <c r="AW35" s="3">
        <f t="shared" si="29"/>
        <v>154</v>
      </c>
      <c r="AX35" s="3">
        <f t="shared" si="29"/>
        <v>154</v>
      </c>
      <c r="AY35" s="3">
        <f t="shared" si="29"/>
        <v>154</v>
      </c>
      <c r="AZ35" s="3">
        <f t="shared" si="29"/>
        <v>154</v>
      </c>
      <c r="BA35" s="3">
        <f t="shared" si="29"/>
        <v>154</v>
      </c>
      <c r="BB35" s="3">
        <f t="shared" si="29"/>
        <v>154</v>
      </c>
      <c r="BC35" s="3">
        <f t="shared" si="29"/>
        <v>154</v>
      </c>
      <c r="BD35" s="3">
        <f t="shared" si="29"/>
        <v>154</v>
      </c>
      <c r="BE35" s="3">
        <f t="shared" si="29"/>
        <v>154</v>
      </c>
      <c r="BF35" s="3">
        <f t="shared" si="29"/>
        <v>154</v>
      </c>
      <c r="BG35" s="3">
        <f t="shared" si="29"/>
        <v>154</v>
      </c>
      <c r="BH35" s="3">
        <f t="shared" si="29"/>
        <v>154</v>
      </c>
      <c r="BI35" s="3">
        <f t="shared" si="29"/>
        <v>154</v>
      </c>
      <c r="BJ35" s="3">
        <f t="shared" si="29"/>
        <v>154</v>
      </c>
      <c r="BK35" s="3">
        <f t="shared" si="29"/>
        <v>154</v>
      </c>
      <c r="BL35" s="3">
        <f t="shared" si="29"/>
        <v>154</v>
      </c>
      <c r="BM35" s="3">
        <f t="shared" si="29"/>
        <v>154</v>
      </c>
      <c r="BN35" s="3">
        <f t="shared" si="29"/>
        <v>154</v>
      </c>
      <c r="BO35" s="3">
        <f t="shared" si="29"/>
        <v>154</v>
      </c>
      <c r="BP35" s="3">
        <f t="shared" si="29"/>
        <v>154</v>
      </c>
      <c r="BQ35" s="3">
        <f t="shared" si="29"/>
        <v>154</v>
      </c>
      <c r="BR35" s="3">
        <f t="shared" si="29"/>
        <v>154</v>
      </c>
      <c r="BS35" s="3">
        <f t="shared" si="29"/>
        <v>154</v>
      </c>
      <c r="BT35" s="3">
        <f t="shared" si="29"/>
        <v>154</v>
      </c>
      <c r="BU35" s="3">
        <f t="shared" si="29"/>
        <v>154</v>
      </c>
      <c r="BV35" s="3">
        <f t="shared" si="29"/>
        <v>154</v>
      </c>
      <c r="BW35" s="3">
        <f t="shared" si="29"/>
        <v>154</v>
      </c>
      <c r="BX35" s="3">
        <f t="shared" si="29"/>
        <v>154</v>
      </c>
      <c r="BY35" s="3">
        <f t="shared" si="29"/>
        <v>154</v>
      </c>
      <c r="BZ35" s="3">
        <f t="shared" si="29"/>
        <v>154</v>
      </c>
      <c r="CA35" s="3">
        <f t="shared" si="29"/>
        <v>154</v>
      </c>
      <c r="CB35" s="3">
        <f t="shared" si="29"/>
        <v>154</v>
      </c>
      <c r="CC35" s="3">
        <f t="shared" si="29"/>
        <v>154</v>
      </c>
      <c r="CD35" s="3">
        <f t="shared" ref="CD35:CS35" si="30">CD65-CD76</f>
        <v>154</v>
      </c>
      <c r="CE35" s="3">
        <f t="shared" si="30"/>
        <v>154</v>
      </c>
      <c r="CF35" s="3">
        <f t="shared" si="30"/>
        <v>154</v>
      </c>
      <c r="CG35" s="3">
        <f t="shared" si="30"/>
        <v>154</v>
      </c>
      <c r="CH35" s="3">
        <f t="shared" si="30"/>
        <v>154</v>
      </c>
      <c r="CI35" s="3">
        <f t="shared" si="30"/>
        <v>154</v>
      </c>
      <c r="CJ35" s="3">
        <f t="shared" si="30"/>
        <v>154</v>
      </c>
      <c r="CK35" s="3">
        <f t="shared" si="30"/>
        <v>154</v>
      </c>
      <c r="CL35" s="3">
        <f t="shared" si="30"/>
        <v>154</v>
      </c>
      <c r="CM35" s="3">
        <f t="shared" si="30"/>
        <v>154</v>
      </c>
      <c r="CN35" s="3">
        <f t="shared" si="30"/>
        <v>154</v>
      </c>
      <c r="CO35" s="3">
        <f t="shared" si="30"/>
        <v>154</v>
      </c>
      <c r="CP35" s="3">
        <f t="shared" si="30"/>
        <v>154</v>
      </c>
      <c r="CQ35" s="3">
        <f t="shared" si="30"/>
        <v>154</v>
      </c>
      <c r="CR35" s="3">
        <f t="shared" si="30"/>
        <v>154</v>
      </c>
      <c r="CS35" s="83">
        <f t="shared" si="30"/>
        <v>154</v>
      </c>
      <c r="CT35" s="30">
        <f t="shared" si="19"/>
        <v>14784</v>
      </c>
      <c r="CU35" s="151"/>
    </row>
    <row r="36" spans="1:99">
      <c r="A36" s="25" t="s">
        <v>37</v>
      </c>
      <c r="B36" s="82">
        <f t="shared" si="24"/>
        <v>312</v>
      </c>
      <c r="C36" s="3">
        <f t="shared" si="24"/>
        <v>312</v>
      </c>
      <c r="D36" s="3">
        <f t="shared" si="24"/>
        <v>312</v>
      </c>
      <c r="E36" s="3">
        <f t="shared" si="24"/>
        <v>312</v>
      </c>
      <c r="F36" s="3">
        <f t="shared" si="24"/>
        <v>312</v>
      </c>
      <c r="G36" s="3">
        <f t="shared" si="24"/>
        <v>312</v>
      </c>
      <c r="H36" s="3">
        <f t="shared" si="24"/>
        <v>312</v>
      </c>
      <c r="I36" s="3">
        <f t="shared" si="24"/>
        <v>312</v>
      </c>
      <c r="J36" s="3">
        <f t="shared" si="24"/>
        <v>312</v>
      </c>
      <c r="K36" s="3">
        <f t="shared" si="24"/>
        <v>312</v>
      </c>
      <c r="L36" s="3">
        <f t="shared" si="24"/>
        <v>312</v>
      </c>
      <c r="M36" s="3">
        <f t="shared" si="24"/>
        <v>312</v>
      </c>
      <c r="N36" s="3">
        <f t="shared" si="24"/>
        <v>312</v>
      </c>
      <c r="O36" s="3">
        <f t="shared" si="24"/>
        <v>312</v>
      </c>
      <c r="P36" s="3">
        <f t="shared" si="24"/>
        <v>312</v>
      </c>
      <c r="Q36" s="3">
        <f t="shared" si="24"/>
        <v>312</v>
      </c>
      <c r="R36" s="3">
        <f t="shared" ref="R36:CC36" si="31">R66-R77</f>
        <v>312</v>
      </c>
      <c r="S36" s="3">
        <f t="shared" si="31"/>
        <v>312</v>
      </c>
      <c r="T36" s="3">
        <f t="shared" si="31"/>
        <v>312</v>
      </c>
      <c r="U36" s="3">
        <f t="shared" si="31"/>
        <v>312</v>
      </c>
      <c r="V36" s="3">
        <f t="shared" si="31"/>
        <v>312</v>
      </c>
      <c r="W36" s="3">
        <f t="shared" si="31"/>
        <v>312</v>
      </c>
      <c r="X36" s="3">
        <f t="shared" si="31"/>
        <v>312</v>
      </c>
      <c r="Y36" s="3">
        <f t="shared" si="31"/>
        <v>312</v>
      </c>
      <c r="Z36" s="3">
        <f t="shared" si="31"/>
        <v>312</v>
      </c>
      <c r="AA36" s="3">
        <f t="shared" si="31"/>
        <v>312</v>
      </c>
      <c r="AB36" s="3">
        <f t="shared" si="31"/>
        <v>312</v>
      </c>
      <c r="AC36" s="3">
        <f t="shared" si="31"/>
        <v>312</v>
      </c>
      <c r="AD36" s="3">
        <f t="shared" si="31"/>
        <v>312</v>
      </c>
      <c r="AE36" s="3">
        <f t="shared" si="31"/>
        <v>312</v>
      </c>
      <c r="AF36" s="3">
        <f t="shared" si="31"/>
        <v>312</v>
      </c>
      <c r="AG36" s="3">
        <f t="shared" si="31"/>
        <v>312</v>
      </c>
      <c r="AH36" s="3">
        <f t="shared" si="31"/>
        <v>312</v>
      </c>
      <c r="AI36" s="3">
        <f t="shared" si="31"/>
        <v>312</v>
      </c>
      <c r="AJ36" s="3">
        <f t="shared" si="31"/>
        <v>312</v>
      </c>
      <c r="AK36" s="3">
        <f t="shared" si="31"/>
        <v>312</v>
      </c>
      <c r="AL36" s="3">
        <f t="shared" si="31"/>
        <v>312</v>
      </c>
      <c r="AM36" s="3">
        <f t="shared" si="31"/>
        <v>312</v>
      </c>
      <c r="AN36" s="3">
        <f t="shared" si="31"/>
        <v>312</v>
      </c>
      <c r="AO36" s="3">
        <f t="shared" si="31"/>
        <v>312</v>
      </c>
      <c r="AP36" s="3">
        <f t="shared" si="31"/>
        <v>312</v>
      </c>
      <c r="AQ36" s="3">
        <f t="shared" si="31"/>
        <v>312</v>
      </c>
      <c r="AR36" s="3">
        <f t="shared" si="31"/>
        <v>312</v>
      </c>
      <c r="AS36" s="3">
        <f t="shared" si="31"/>
        <v>312</v>
      </c>
      <c r="AT36" s="3">
        <f t="shared" si="31"/>
        <v>312</v>
      </c>
      <c r="AU36" s="3">
        <f t="shared" si="31"/>
        <v>312</v>
      </c>
      <c r="AV36" s="3">
        <f t="shared" si="31"/>
        <v>312</v>
      </c>
      <c r="AW36" s="3">
        <f t="shared" si="31"/>
        <v>312</v>
      </c>
      <c r="AX36" s="3">
        <f t="shared" si="31"/>
        <v>312</v>
      </c>
      <c r="AY36" s="3">
        <f t="shared" si="31"/>
        <v>312</v>
      </c>
      <c r="AZ36" s="3">
        <f t="shared" si="31"/>
        <v>312</v>
      </c>
      <c r="BA36" s="3">
        <f t="shared" si="31"/>
        <v>312</v>
      </c>
      <c r="BB36" s="3">
        <f t="shared" si="31"/>
        <v>312</v>
      </c>
      <c r="BC36" s="3">
        <f t="shared" si="31"/>
        <v>312</v>
      </c>
      <c r="BD36" s="3">
        <f t="shared" si="31"/>
        <v>312</v>
      </c>
      <c r="BE36" s="3">
        <f t="shared" si="31"/>
        <v>312</v>
      </c>
      <c r="BF36" s="3">
        <f t="shared" si="31"/>
        <v>312</v>
      </c>
      <c r="BG36" s="3">
        <f t="shared" si="31"/>
        <v>312</v>
      </c>
      <c r="BH36" s="3">
        <f t="shared" si="31"/>
        <v>312</v>
      </c>
      <c r="BI36" s="3">
        <f t="shared" si="31"/>
        <v>312</v>
      </c>
      <c r="BJ36" s="3">
        <f t="shared" si="31"/>
        <v>312</v>
      </c>
      <c r="BK36" s="3">
        <f t="shared" si="31"/>
        <v>312</v>
      </c>
      <c r="BL36" s="3">
        <f t="shared" si="31"/>
        <v>312</v>
      </c>
      <c r="BM36" s="3">
        <f t="shared" si="31"/>
        <v>312</v>
      </c>
      <c r="BN36" s="3">
        <f t="shared" si="31"/>
        <v>312</v>
      </c>
      <c r="BO36" s="3">
        <f t="shared" si="31"/>
        <v>312</v>
      </c>
      <c r="BP36" s="3">
        <f t="shared" si="31"/>
        <v>312</v>
      </c>
      <c r="BQ36" s="3">
        <f t="shared" si="31"/>
        <v>312</v>
      </c>
      <c r="BR36" s="3">
        <f t="shared" si="31"/>
        <v>312</v>
      </c>
      <c r="BS36" s="3">
        <f t="shared" si="31"/>
        <v>312</v>
      </c>
      <c r="BT36" s="3">
        <f t="shared" si="31"/>
        <v>312</v>
      </c>
      <c r="BU36" s="3">
        <f t="shared" si="31"/>
        <v>312</v>
      </c>
      <c r="BV36" s="3">
        <f t="shared" si="31"/>
        <v>312</v>
      </c>
      <c r="BW36" s="3">
        <f t="shared" si="31"/>
        <v>312</v>
      </c>
      <c r="BX36" s="3">
        <f t="shared" si="31"/>
        <v>312</v>
      </c>
      <c r="BY36" s="3">
        <f t="shared" si="31"/>
        <v>312</v>
      </c>
      <c r="BZ36" s="3">
        <f t="shared" si="31"/>
        <v>312</v>
      </c>
      <c r="CA36" s="3">
        <f t="shared" si="31"/>
        <v>312</v>
      </c>
      <c r="CB36" s="3">
        <f t="shared" si="31"/>
        <v>312</v>
      </c>
      <c r="CC36" s="3">
        <f t="shared" si="31"/>
        <v>312</v>
      </c>
      <c r="CD36" s="3">
        <f t="shared" ref="CD36:CS36" si="32">CD66-CD77</f>
        <v>312</v>
      </c>
      <c r="CE36" s="3">
        <f t="shared" si="32"/>
        <v>312</v>
      </c>
      <c r="CF36" s="3">
        <f t="shared" si="32"/>
        <v>312</v>
      </c>
      <c r="CG36" s="3">
        <f t="shared" si="32"/>
        <v>312</v>
      </c>
      <c r="CH36" s="3">
        <f t="shared" si="32"/>
        <v>312</v>
      </c>
      <c r="CI36" s="3">
        <f t="shared" si="32"/>
        <v>312</v>
      </c>
      <c r="CJ36" s="3">
        <f t="shared" si="32"/>
        <v>312</v>
      </c>
      <c r="CK36" s="3">
        <f t="shared" si="32"/>
        <v>312</v>
      </c>
      <c r="CL36" s="3">
        <f t="shared" si="32"/>
        <v>312</v>
      </c>
      <c r="CM36" s="3">
        <f t="shared" si="32"/>
        <v>312</v>
      </c>
      <c r="CN36" s="3">
        <f t="shared" si="32"/>
        <v>312</v>
      </c>
      <c r="CO36" s="3">
        <f t="shared" si="32"/>
        <v>312</v>
      </c>
      <c r="CP36" s="3">
        <f t="shared" si="32"/>
        <v>312</v>
      </c>
      <c r="CQ36" s="3">
        <f t="shared" si="32"/>
        <v>312</v>
      </c>
      <c r="CR36" s="3">
        <f t="shared" si="32"/>
        <v>312</v>
      </c>
      <c r="CS36" s="83">
        <f t="shared" si="32"/>
        <v>312</v>
      </c>
      <c r="CT36" s="30">
        <f t="shared" si="19"/>
        <v>29952</v>
      </c>
      <c r="CU36" s="151"/>
    </row>
    <row r="37" spans="1:99">
      <c r="A37" s="25" t="s">
        <v>38</v>
      </c>
      <c r="B37" s="82">
        <f t="shared" si="24"/>
        <v>700</v>
      </c>
      <c r="C37" s="3">
        <f t="shared" si="24"/>
        <v>700</v>
      </c>
      <c r="D37" s="3">
        <f t="shared" si="24"/>
        <v>698</v>
      </c>
      <c r="E37" s="3">
        <f t="shared" si="24"/>
        <v>698</v>
      </c>
      <c r="F37" s="3">
        <f t="shared" si="24"/>
        <v>694</v>
      </c>
      <c r="G37" s="3">
        <f t="shared" si="24"/>
        <v>694</v>
      </c>
      <c r="H37" s="3">
        <f t="shared" si="24"/>
        <v>693</v>
      </c>
      <c r="I37" s="3">
        <f t="shared" si="24"/>
        <v>691</v>
      </c>
      <c r="J37" s="3">
        <f t="shared" si="24"/>
        <v>690</v>
      </c>
      <c r="K37" s="3">
        <f t="shared" si="24"/>
        <v>689</v>
      </c>
      <c r="L37" s="3">
        <f t="shared" si="24"/>
        <v>685</v>
      </c>
      <c r="M37" s="3">
        <f t="shared" si="24"/>
        <v>680</v>
      </c>
      <c r="N37" s="3">
        <f t="shared" si="24"/>
        <v>676</v>
      </c>
      <c r="O37" s="3">
        <f t="shared" si="24"/>
        <v>668</v>
      </c>
      <c r="P37" s="3">
        <f t="shared" si="24"/>
        <v>665</v>
      </c>
      <c r="Q37" s="3">
        <f t="shared" si="24"/>
        <v>663</v>
      </c>
      <c r="R37" s="3">
        <f t="shared" ref="R37:CC37" si="33">R67-R78</f>
        <v>666</v>
      </c>
      <c r="S37" s="3">
        <f t="shared" si="33"/>
        <v>661</v>
      </c>
      <c r="T37" s="3">
        <f t="shared" si="33"/>
        <v>653</v>
      </c>
      <c r="U37" s="3">
        <f t="shared" si="33"/>
        <v>652</v>
      </c>
      <c r="V37" s="3">
        <f t="shared" si="33"/>
        <v>649</v>
      </c>
      <c r="W37" s="3">
        <f t="shared" si="33"/>
        <v>645</v>
      </c>
      <c r="X37" s="3">
        <f t="shared" si="33"/>
        <v>648</v>
      </c>
      <c r="Y37" s="3">
        <f t="shared" si="33"/>
        <v>654</v>
      </c>
      <c r="Z37" s="3">
        <f t="shared" si="33"/>
        <v>651</v>
      </c>
      <c r="AA37" s="3">
        <f t="shared" si="33"/>
        <v>653</v>
      </c>
      <c r="AB37" s="3">
        <f t="shared" si="33"/>
        <v>660</v>
      </c>
      <c r="AC37" s="3">
        <f t="shared" si="33"/>
        <v>660</v>
      </c>
      <c r="AD37" s="3">
        <f t="shared" si="33"/>
        <v>654</v>
      </c>
      <c r="AE37" s="3">
        <f t="shared" si="33"/>
        <v>654</v>
      </c>
      <c r="AF37" s="3">
        <f t="shared" si="33"/>
        <v>652</v>
      </c>
      <c r="AG37" s="3">
        <f t="shared" si="33"/>
        <v>648</v>
      </c>
      <c r="AH37" s="3">
        <f t="shared" si="33"/>
        <v>654</v>
      </c>
      <c r="AI37" s="3">
        <f t="shared" si="33"/>
        <v>658</v>
      </c>
      <c r="AJ37" s="3">
        <f t="shared" si="33"/>
        <v>660</v>
      </c>
      <c r="AK37" s="3">
        <f t="shared" si="33"/>
        <v>656</v>
      </c>
      <c r="AL37" s="3">
        <f t="shared" si="33"/>
        <v>655</v>
      </c>
      <c r="AM37" s="3">
        <f t="shared" si="33"/>
        <v>651</v>
      </c>
      <c r="AN37" s="3">
        <f t="shared" si="33"/>
        <v>645</v>
      </c>
      <c r="AO37" s="3">
        <f t="shared" si="33"/>
        <v>645</v>
      </c>
      <c r="AP37" s="3">
        <f t="shared" si="33"/>
        <v>642</v>
      </c>
      <c r="AQ37" s="3">
        <f t="shared" si="33"/>
        <v>640</v>
      </c>
      <c r="AR37" s="3">
        <f t="shared" si="33"/>
        <v>644</v>
      </c>
      <c r="AS37" s="3">
        <f t="shared" si="33"/>
        <v>646</v>
      </c>
      <c r="AT37" s="3">
        <f t="shared" si="33"/>
        <v>648</v>
      </c>
      <c r="AU37" s="3">
        <f t="shared" si="33"/>
        <v>649</v>
      </c>
      <c r="AV37" s="3">
        <f t="shared" si="33"/>
        <v>639</v>
      </c>
      <c r="AW37" s="3">
        <f t="shared" si="33"/>
        <v>632</v>
      </c>
      <c r="AX37" s="3">
        <f t="shared" si="33"/>
        <v>632</v>
      </c>
      <c r="AY37" s="3">
        <f t="shared" si="33"/>
        <v>631</v>
      </c>
      <c r="AZ37" s="3">
        <f t="shared" si="33"/>
        <v>628</v>
      </c>
      <c r="BA37" s="3">
        <f t="shared" si="33"/>
        <v>633</v>
      </c>
      <c r="BB37" s="3">
        <f t="shared" si="33"/>
        <v>635</v>
      </c>
      <c r="BC37" s="3">
        <f t="shared" si="33"/>
        <v>642</v>
      </c>
      <c r="BD37" s="3">
        <f t="shared" si="33"/>
        <v>648</v>
      </c>
      <c r="BE37" s="3">
        <f t="shared" si="33"/>
        <v>647</v>
      </c>
      <c r="BF37" s="3">
        <f t="shared" si="33"/>
        <v>648</v>
      </c>
      <c r="BG37" s="3">
        <f t="shared" si="33"/>
        <v>655</v>
      </c>
      <c r="BH37" s="3">
        <f t="shared" si="33"/>
        <v>661</v>
      </c>
      <c r="BI37" s="3">
        <f t="shared" si="33"/>
        <v>664</v>
      </c>
      <c r="BJ37" s="3">
        <f t="shared" si="33"/>
        <v>663</v>
      </c>
      <c r="BK37" s="3">
        <f t="shared" si="33"/>
        <v>659</v>
      </c>
      <c r="BL37" s="3">
        <f t="shared" si="33"/>
        <v>664</v>
      </c>
      <c r="BM37" s="3">
        <f t="shared" si="33"/>
        <v>666</v>
      </c>
      <c r="BN37" s="3">
        <f t="shared" si="33"/>
        <v>663</v>
      </c>
      <c r="BO37" s="3">
        <f t="shared" si="33"/>
        <v>656</v>
      </c>
      <c r="BP37" s="3">
        <f t="shared" si="33"/>
        <v>662</v>
      </c>
      <c r="BQ37" s="3">
        <f t="shared" si="33"/>
        <v>667</v>
      </c>
      <c r="BR37" s="3">
        <f t="shared" si="33"/>
        <v>661</v>
      </c>
      <c r="BS37" s="3">
        <f t="shared" si="33"/>
        <v>655</v>
      </c>
      <c r="BT37" s="3">
        <f t="shared" si="33"/>
        <v>651</v>
      </c>
      <c r="BU37" s="3">
        <f t="shared" si="33"/>
        <v>653</v>
      </c>
      <c r="BV37" s="3">
        <f t="shared" si="33"/>
        <v>656</v>
      </c>
      <c r="BW37" s="3">
        <f t="shared" si="33"/>
        <v>660</v>
      </c>
      <c r="BX37" s="3">
        <f t="shared" si="33"/>
        <v>660</v>
      </c>
      <c r="BY37" s="3">
        <f t="shared" si="33"/>
        <v>660</v>
      </c>
      <c r="BZ37" s="3">
        <f t="shared" si="33"/>
        <v>664</v>
      </c>
      <c r="CA37" s="3">
        <f t="shared" si="33"/>
        <v>664</v>
      </c>
      <c r="CB37" s="3">
        <f t="shared" si="33"/>
        <v>664</v>
      </c>
      <c r="CC37" s="3">
        <f t="shared" si="33"/>
        <v>668</v>
      </c>
      <c r="CD37" s="3">
        <f t="shared" ref="CD37:CS37" si="34">CD67-CD78</f>
        <v>668</v>
      </c>
      <c r="CE37" s="3">
        <f t="shared" si="34"/>
        <v>667</v>
      </c>
      <c r="CF37" s="3">
        <f t="shared" si="34"/>
        <v>667</v>
      </c>
      <c r="CG37" s="3">
        <f t="shared" si="34"/>
        <v>666</v>
      </c>
      <c r="CH37" s="3">
        <f t="shared" si="34"/>
        <v>668</v>
      </c>
      <c r="CI37" s="3">
        <f t="shared" si="34"/>
        <v>668</v>
      </c>
      <c r="CJ37" s="3">
        <f t="shared" si="34"/>
        <v>662</v>
      </c>
      <c r="CK37" s="3">
        <f t="shared" si="34"/>
        <v>658</v>
      </c>
      <c r="CL37" s="3">
        <f t="shared" si="34"/>
        <v>658</v>
      </c>
      <c r="CM37" s="3">
        <f t="shared" si="34"/>
        <v>658</v>
      </c>
      <c r="CN37" s="3">
        <f t="shared" si="34"/>
        <v>652</v>
      </c>
      <c r="CO37" s="3">
        <f t="shared" si="34"/>
        <v>652</v>
      </c>
      <c r="CP37" s="3">
        <f t="shared" si="34"/>
        <v>645</v>
      </c>
      <c r="CQ37" s="3">
        <f t="shared" si="34"/>
        <v>645</v>
      </c>
      <c r="CR37" s="3">
        <f t="shared" si="34"/>
        <v>647</v>
      </c>
      <c r="CS37" s="83">
        <f t="shared" si="34"/>
        <v>643</v>
      </c>
      <c r="CT37" s="30">
        <f t="shared" si="19"/>
        <v>63272</v>
      </c>
      <c r="CU37" s="151"/>
    </row>
    <row r="38" spans="1:99">
      <c r="A38" s="57" t="s">
        <v>39</v>
      </c>
      <c r="B38" s="84">
        <f t="shared" si="24"/>
        <v>36</v>
      </c>
      <c r="C38" s="85">
        <f t="shared" si="24"/>
        <v>36</v>
      </c>
      <c r="D38" s="85">
        <f t="shared" si="24"/>
        <v>36</v>
      </c>
      <c r="E38" s="85">
        <f t="shared" si="24"/>
        <v>36</v>
      </c>
      <c r="F38" s="85">
        <f t="shared" si="24"/>
        <v>36</v>
      </c>
      <c r="G38" s="85">
        <f t="shared" si="24"/>
        <v>36</v>
      </c>
      <c r="H38" s="85">
        <f t="shared" si="24"/>
        <v>36</v>
      </c>
      <c r="I38" s="85">
        <f t="shared" si="24"/>
        <v>36</v>
      </c>
      <c r="J38" s="85">
        <f t="shared" si="24"/>
        <v>36</v>
      </c>
      <c r="K38" s="85">
        <f t="shared" si="24"/>
        <v>36</v>
      </c>
      <c r="L38" s="85">
        <f t="shared" si="24"/>
        <v>36</v>
      </c>
      <c r="M38" s="85">
        <f t="shared" si="24"/>
        <v>36</v>
      </c>
      <c r="N38" s="85">
        <f t="shared" si="24"/>
        <v>36</v>
      </c>
      <c r="O38" s="85">
        <f t="shared" si="24"/>
        <v>36</v>
      </c>
      <c r="P38" s="85">
        <f t="shared" si="24"/>
        <v>36</v>
      </c>
      <c r="Q38" s="85">
        <f t="shared" si="24"/>
        <v>36</v>
      </c>
      <c r="R38" s="85">
        <f t="shared" ref="R38:CC38" si="35">R68-R79</f>
        <v>36</v>
      </c>
      <c r="S38" s="85">
        <f t="shared" si="35"/>
        <v>36</v>
      </c>
      <c r="T38" s="85">
        <f t="shared" si="35"/>
        <v>36</v>
      </c>
      <c r="U38" s="85">
        <f t="shared" si="35"/>
        <v>36</v>
      </c>
      <c r="V38" s="85">
        <f t="shared" si="35"/>
        <v>36</v>
      </c>
      <c r="W38" s="85">
        <f t="shared" si="35"/>
        <v>36</v>
      </c>
      <c r="X38" s="85">
        <f t="shared" si="35"/>
        <v>36</v>
      </c>
      <c r="Y38" s="85">
        <f t="shared" si="35"/>
        <v>36</v>
      </c>
      <c r="Z38" s="85">
        <f t="shared" si="35"/>
        <v>36</v>
      </c>
      <c r="AA38" s="85">
        <f t="shared" si="35"/>
        <v>36</v>
      </c>
      <c r="AB38" s="85">
        <f t="shared" si="35"/>
        <v>36</v>
      </c>
      <c r="AC38" s="85">
        <f t="shared" si="35"/>
        <v>36</v>
      </c>
      <c r="AD38" s="85">
        <f t="shared" si="35"/>
        <v>36</v>
      </c>
      <c r="AE38" s="85">
        <f t="shared" si="35"/>
        <v>36</v>
      </c>
      <c r="AF38" s="85">
        <f t="shared" si="35"/>
        <v>36</v>
      </c>
      <c r="AG38" s="85">
        <f t="shared" si="35"/>
        <v>36</v>
      </c>
      <c r="AH38" s="85">
        <f t="shared" si="35"/>
        <v>36</v>
      </c>
      <c r="AI38" s="85">
        <f t="shared" si="35"/>
        <v>36</v>
      </c>
      <c r="AJ38" s="85">
        <f t="shared" si="35"/>
        <v>36</v>
      </c>
      <c r="AK38" s="85">
        <f t="shared" si="35"/>
        <v>36</v>
      </c>
      <c r="AL38" s="85">
        <f t="shared" si="35"/>
        <v>36</v>
      </c>
      <c r="AM38" s="85">
        <f t="shared" si="35"/>
        <v>36</v>
      </c>
      <c r="AN38" s="85">
        <f t="shared" si="35"/>
        <v>36</v>
      </c>
      <c r="AO38" s="85">
        <f t="shared" si="35"/>
        <v>36</v>
      </c>
      <c r="AP38" s="85">
        <f t="shared" si="35"/>
        <v>36</v>
      </c>
      <c r="AQ38" s="85">
        <f t="shared" si="35"/>
        <v>36</v>
      </c>
      <c r="AR38" s="85">
        <f t="shared" si="35"/>
        <v>36</v>
      </c>
      <c r="AS38" s="85">
        <f t="shared" si="35"/>
        <v>36</v>
      </c>
      <c r="AT38" s="85">
        <f t="shared" si="35"/>
        <v>36</v>
      </c>
      <c r="AU38" s="85">
        <f t="shared" si="35"/>
        <v>36</v>
      </c>
      <c r="AV38" s="85">
        <f t="shared" si="35"/>
        <v>36</v>
      </c>
      <c r="AW38" s="85">
        <f t="shared" si="35"/>
        <v>36</v>
      </c>
      <c r="AX38" s="85">
        <f t="shared" si="35"/>
        <v>36</v>
      </c>
      <c r="AY38" s="85">
        <f t="shared" si="35"/>
        <v>36</v>
      </c>
      <c r="AZ38" s="85">
        <f t="shared" si="35"/>
        <v>36</v>
      </c>
      <c r="BA38" s="85">
        <f t="shared" si="35"/>
        <v>36</v>
      </c>
      <c r="BB38" s="85">
        <f t="shared" si="35"/>
        <v>36</v>
      </c>
      <c r="BC38" s="85">
        <f t="shared" si="35"/>
        <v>36</v>
      </c>
      <c r="BD38" s="85">
        <f t="shared" si="35"/>
        <v>36</v>
      </c>
      <c r="BE38" s="85">
        <f t="shared" si="35"/>
        <v>36</v>
      </c>
      <c r="BF38" s="85">
        <f t="shared" si="35"/>
        <v>36</v>
      </c>
      <c r="BG38" s="85">
        <f t="shared" si="35"/>
        <v>36</v>
      </c>
      <c r="BH38" s="85">
        <f t="shared" si="35"/>
        <v>36</v>
      </c>
      <c r="BI38" s="85">
        <f t="shared" si="35"/>
        <v>36</v>
      </c>
      <c r="BJ38" s="85">
        <f t="shared" si="35"/>
        <v>36</v>
      </c>
      <c r="BK38" s="85">
        <f t="shared" si="35"/>
        <v>36</v>
      </c>
      <c r="BL38" s="85">
        <f t="shared" si="35"/>
        <v>36</v>
      </c>
      <c r="BM38" s="85">
        <f t="shared" si="35"/>
        <v>36</v>
      </c>
      <c r="BN38" s="85">
        <f t="shared" si="35"/>
        <v>36</v>
      </c>
      <c r="BO38" s="85">
        <f t="shared" si="35"/>
        <v>36</v>
      </c>
      <c r="BP38" s="85">
        <f t="shared" si="35"/>
        <v>36</v>
      </c>
      <c r="BQ38" s="85">
        <f t="shared" si="35"/>
        <v>36</v>
      </c>
      <c r="BR38" s="85">
        <f t="shared" si="35"/>
        <v>36</v>
      </c>
      <c r="BS38" s="85">
        <f t="shared" si="35"/>
        <v>36</v>
      </c>
      <c r="BT38" s="85">
        <f t="shared" si="35"/>
        <v>36</v>
      </c>
      <c r="BU38" s="85">
        <f t="shared" si="35"/>
        <v>36</v>
      </c>
      <c r="BV38" s="85">
        <f t="shared" si="35"/>
        <v>36</v>
      </c>
      <c r="BW38" s="85">
        <f t="shared" si="35"/>
        <v>36</v>
      </c>
      <c r="BX38" s="85">
        <f t="shared" si="35"/>
        <v>36</v>
      </c>
      <c r="BY38" s="85">
        <f t="shared" si="35"/>
        <v>36</v>
      </c>
      <c r="BZ38" s="85">
        <f t="shared" si="35"/>
        <v>36</v>
      </c>
      <c r="CA38" s="85">
        <f t="shared" si="35"/>
        <v>36</v>
      </c>
      <c r="CB38" s="85">
        <f t="shared" si="35"/>
        <v>36</v>
      </c>
      <c r="CC38" s="85">
        <f t="shared" si="35"/>
        <v>36</v>
      </c>
      <c r="CD38" s="85">
        <f t="shared" ref="CD38:CS38" si="36">CD68-CD79</f>
        <v>36</v>
      </c>
      <c r="CE38" s="85">
        <f t="shared" si="36"/>
        <v>36</v>
      </c>
      <c r="CF38" s="85">
        <f t="shared" si="36"/>
        <v>36</v>
      </c>
      <c r="CG38" s="85">
        <f t="shared" si="36"/>
        <v>36</v>
      </c>
      <c r="CH38" s="85">
        <f t="shared" si="36"/>
        <v>36</v>
      </c>
      <c r="CI38" s="85">
        <f t="shared" si="36"/>
        <v>36</v>
      </c>
      <c r="CJ38" s="85">
        <f t="shared" si="36"/>
        <v>36</v>
      </c>
      <c r="CK38" s="85">
        <f t="shared" si="36"/>
        <v>36</v>
      </c>
      <c r="CL38" s="85">
        <f t="shared" si="36"/>
        <v>36</v>
      </c>
      <c r="CM38" s="85">
        <f t="shared" si="36"/>
        <v>36</v>
      </c>
      <c r="CN38" s="85">
        <f t="shared" si="36"/>
        <v>36</v>
      </c>
      <c r="CO38" s="85">
        <f t="shared" si="36"/>
        <v>36</v>
      </c>
      <c r="CP38" s="85">
        <f t="shared" si="36"/>
        <v>36</v>
      </c>
      <c r="CQ38" s="85">
        <f t="shared" si="36"/>
        <v>36</v>
      </c>
      <c r="CR38" s="85">
        <f t="shared" si="36"/>
        <v>36</v>
      </c>
      <c r="CS38" s="86">
        <f t="shared" si="36"/>
        <v>36</v>
      </c>
      <c r="CT38" s="30">
        <f t="shared" si="19"/>
        <v>3456</v>
      </c>
      <c r="CU38" s="151"/>
    </row>
    <row r="39" spans="1:99">
      <c r="A39" s="87" t="s">
        <v>40</v>
      </c>
      <c r="B39" s="88">
        <f t="shared" ref="B39:AG39" si="37">B12</f>
        <v>153.99772096774194</v>
      </c>
      <c r="C39" s="89">
        <f t="shared" si="37"/>
        <v>153.99772096774194</v>
      </c>
      <c r="D39" s="89">
        <f t="shared" si="37"/>
        <v>153.99772096774194</v>
      </c>
      <c r="E39" s="89">
        <f t="shared" si="37"/>
        <v>153.99772096774194</v>
      </c>
      <c r="F39" s="89">
        <f t="shared" si="37"/>
        <v>153.99772096774194</v>
      </c>
      <c r="G39" s="89">
        <f t="shared" si="37"/>
        <v>153.99772096774194</v>
      </c>
      <c r="H39" s="89">
        <f t="shared" si="37"/>
        <v>153.99772096774194</v>
      </c>
      <c r="I39" s="89">
        <f t="shared" si="37"/>
        <v>153.99772096774194</v>
      </c>
      <c r="J39" s="89">
        <f t="shared" si="37"/>
        <v>153.99772096774194</v>
      </c>
      <c r="K39" s="89">
        <f t="shared" si="37"/>
        <v>153.99772096774194</v>
      </c>
      <c r="L39" s="89">
        <f t="shared" si="37"/>
        <v>153.99772096774194</v>
      </c>
      <c r="M39" s="89">
        <f t="shared" si="37"/>
        <v>153.99772096774194</v>
      </c>
      <c r="N39" s="89">
        <f t="shared" si="37"/>
        <v>153.99772096774194</v>
      </c>
      <c r="O39" s="89">
        <f t="shared" si="37"/>
        <v>153.99772096774194</v>
      </c>
      <c r="P39" s="89">
        <f t="shared" si="37"/>
        <v>153.99772096774194</v>
      </c>
      <c r="Q39" s="89">
        <f t="shared" si="37"/>
        <v>153.99772096774194</v>
      </c>
      <c r="R39" s="89">
        <f t="shared" si="37"/>
        <v>153.99772096774194</v>
      </c>
      <c r="S39" s="89">
        <f t="shared" si="37"/>
        <v>153.99772096774194</v>
      </c>
      <c r="T39" s="89">
        <f t="shared" si="37"/>
        <v>153.99772096774194</v>
      </c>
      <c r="U39" s="89">
        <f t="shared" si="37"/>
        <v>153.99772096774194</v>
      </c>
      <c r="V39" s="89">
        <f t="shared" si="37"/>
        <v>153.99772096774194</v>
      </c>
      <c r="W39" s="89">
        <f t="shared" si="37"/>
        <v>153.99772096774194</v>
      </c>
      <c r="X39" s="89">
        <f t="shared" si="37"/>
        <v>153.99772096774194</v>
      </c>
      <c r="Y39" s="89">
        <f t="shared" si="37"/>
        <v>153.99772096774194</v>
      </c>
      <c r="Z39" s="89">
        <f t="shared" si="37"/>
        <v>153.99772096774194</v>
      </c>
      <c r="AA39" s="89">
        <f t="shared" si="37"/>
        <v>153.99772096774194</v>
      </c>
      <c r="AB39" s="89">
        <f t="shared" si="37"/>
        <v>153.99772096774194</v>
      </c>
      <c r="AC39" s="89">
        <f t="shared" si="37"/>
        <v>153.99772096774194</v>
      </c>
      <c r="AD39" s="89">
        <f t="shared" si="37"/>
        <v>153.99772096774194</v>
      </c>
      <c r="AE39" s="89">
        <f t="shared" si="37"/>
        <v>153.99772096774194</v>
      </c>
      <c r="AF39" s="89">
        <f t="shared" si="37"/>
        <v>153.99772096774194</v>
      </c>
      <c r="AG39" s="89">
        <f t="shared" si="37"/>
        <v>153.99772096774194</v>
      </c>
      <c r="AH39" s="89">
        <f t="shared" ref="AH39:BM39" si="38">AH12</f>
        <v>153.99772096774194</v>
      </c>
      <c r="AI39" s="89">
        <f t="shared" si="38"/>
        <v>153.99772096774194</v>
      </c>
      <c r="AJ39" s="89">
        <f t="shared" si="38"/>
        <v>153.99772096774194</v>
      </c>
      <c r="AK39" s="89">
        <f t="shared" si="38"/>
        <v>153.99772096774194</v>
      </c>
      <c r="AL39" s="89">
        <f t="shared" si="38"/>
        <v>153.99772096774194</v>
      </c>
      <c r="AM39" s="89">
        <f t="shared" si="38"/>
        <v>153.99772096774194</v>
      </c>
      <c r="AN39" s="89">
        <f t="shared" si="38"/>
        <v>153.99772096774194</v>
      </c>
      <c r="AO39" s="89">
        <f t="shared" si="38"/>
        <v>153.99772096774194</v>
      </c>
      <c r="AP39" s="89">
        <f t="shared" si="38"/>
        <v>153.99772096774194</v>
      </c>
      <c r="AQ39" s="89">
        <f t="shared" si="38"/>
        <v>153.99772096774194</v>
      </c>
      <c r="AR39" s="89">
        <f t="shared" si="38"/>
        <v>153.99772096774194</v>
      </c>
      <c r="AS39" s="89">
        <f t="shared" si="38"/>
        <v>153.99772096774194</v>
      </c>
      <c r="AT39" s="89">
        <f t="shared" si="38"/>
        <v>153.99772096774194</v>
      </c>
      <c r="AU39" s="89">
        <f t="shared" si="38"/>
        <v>153.99772096774194</v>
      </c>
      <c r="AV39" s="89">
        <f t="shared" si="38"/>
        <v>153.99772096774194</v>
      </c>
      <c r="AW39" s="89">
        <f t="shared" si="38"/>
        <v>153.99772096774194</v>
      </c>
      <c r="AX39" s="89">
        <f t="shared" si="38"/>
        <v>153.99772096774194</v>
      </c>
      <c r="AY39" s="89">
        <f t="shared" si="38"/>
        <v>153.99772096774194</v>
      </c>
      <c r="AZ39" s="89">
        <f t="shared" si="38"/>
        <v>153.99772096774194</v>
      </c>
      <c r="BA39" s="89">
        <f t="shared" si="38"/>
        <v>153.99772096774194</v>
      </c>
      <c r="BB39" s="89">
        <f t="shared" si="38"/>
        <v>153.99772096774194</v>
      </c>
      <c r="BC39" s="89">
        <f t="shared" si="38"/>
        <v>153.99772096774194</v>
      </c>
      <c r="BD39" s="89">
        <f t="shared" si="38"/>
        <v>153.99772096774194</v>
      </c>
      <c r="BE39" s="89">
        <f t="shared" si="38"/>
        <v>153.99772096774194</v>
      </c>
      <c r="BF39" s="89">
        <f t="shared" si="38"/>
        <v>153.99772096774194</v>
      </c>
      <c r="BG39" s="89">
        <f t="shared" si="38"/>
        <v>153.99772096774194</v>
      </c>
      <c r="BH39" s="89">
        <f t="shared" si="38"/>
        <v>153.99772096774194</v>
      </c>
      <c r="BI39" s="89">
        <f t="shared" si="38"/>
        <v>153.99772096774194</v>
      </c>
      <c r="BJ39" s="89">
        <f t="shared" si="38"/>
        <v>153.99772096774194</v>
      </c>
      <c r="BK39" s="89">
        <f t="shared" si="38"/>
        <v>153.99772096774194</v>
      </c>
      <c r="BL39" s="89">
        <f t="shared" si="38"/>
        <v>153.99772096774194</v>
      </c>
      <c r="BM39" s="89">
        <f t="shared" si="38"/>
        <v>153.99772096774194</v>
      </c>
      <c r="BN39" s="89">
        <f t="shared" ref="BN39:CS39" si="39">BN12</f>
        <v>153.99772096774194</v>
      </c>
      <c r="BO39" s="89">
        <f t="shared" si="39"/>
        <v>153.99772096774194</v>
      </c>
      <c r="BP39" s="89">
        <f t="shared" si="39"/>
        <v>153.99772096774194</v>
      </c>
      <c r="BQ39" s="89">
        <f t="shared" si="39"/>
        <v>153.99772096774194</v>
      </c>
      <c r="BR39" s="89">
        <f t="shared" si="39"/>
        <v>153.99772096774194</v>
      </c>
      <c r="BS39" s="89">
        <f t="shared" si="39"/>
        <v>153.99772096774194</v>
      </c>
      <c r="BT39" s="89">
        <f t="shared" si="39"/>
        <v>153.99772096774194</v>
      </c>
      <c r="BU39" s="89">
        <f t="shared" si="39"/>
        <v>153.99772096774194</v>
      </c>
      <c r="BV39" s="89">
        <f t="shared" si="39"/>
        <v>153.99772096774194</v>
      </c>
      <c r="BW39" s="89">
        <f t="shared" si="39"/>
        <v>153.99772096774194</v>
      </c>
      <c r="BX39" s="89">
        <f t="shared" si="39"/>
        <v>153.99772096774194</v>
      </c>
      <c r="BY39" s="89">
        <f t="shared" si="39"/>
        <v>153.99772096774194</v>
      </c>
      <c r="BZ39" s="89">
        <f t="shared" si="39"/>
        <v>153.99772096774194</v>
      </c>
      <c r="CA39" s="89">
        <f t="shared" si="39"/>
        <v>153.99772096774194</v>
      </c>
      <c r="CB39" s="89">
        <f t="shared" si="39"/>
        <v>153.99772096774194</v>
      </c>
      <c r="CC39" s="89">
        <f t="shared" si="39"/>
        <v>153.99772096774194</v>
      </c>
      <c r="CD39" s="89">
        <f t="shared" si="39"/>
        <v>153.99772096774194</v>
      </c>
      <c r="CE39" s="89">
        <f t="shared" si="39"/>
        <v>153.99772096774194</v>
      </c>
      <c r="CF39" s="89">
        <f t="shared" si="39"/>
        <v>153.99772096774194</v>
      </c>
      <c r="CG39" s="89">
        <f t="shared" si="39"/>
        <v>153.99772096774194</v>
      </c>
      <c r="CH39" s="89">
        <f t="shared" si="39"/>
        <v>153.99772096774194</v>
      </c>
      <c r="CI39" s="89">
        <f t="shared" si="39"/>
        <v>153.99772096774194</v>
      </c>
      <c r="CJ39" s="89">
        <f t="shared" si="39"/>
        <v>153.99772096774194</v>
      </c>
      <c r="CK39" s="89">
        <f t="shared" si="39"/>
        <v>153.99772096774194</v>
      </c>
      <c r="CL39" s="89">
        <f t="shared" si="39"/>
        <v>153.99772096774194</v>
      </c>
      <c r="CM39" s="89">
        <f t="shared" si="39"/>
        <v>153.99772096774194</v>
      </c>
      <c r="CN39" s="89">
        <f t="shared" si="39"/>
        <v>153.99772096774194</v>
      </c>
      <c r="CO39" s="89">
        <f t="shared" si="39"/>
        <v>153.99772096774194</v>
      </c>
      <c r="CP39" s="89">
        <f t="shared" si="39"/>
        <v>153.99772096774194</v>
      </c>
      <c r="CQ39" s="89">
        <f t="shared" si="39"/>
        <v>153.99772096774194</v>
      </c>
      <c r="CR39" s="89">
        <f t="shared" si="39"/>
        <v>153.99772096774194</v>
      </c>
      <c r="CS39" s="90">
        <f t="shared" si="39"/>
        <v>153.99772096774194</v>
      </c>
      <c r="CT39" s="30">
        <f t="shared" si="19"/>
        <v>14783.781212903214</v>
      </c>
      <c r="CU39" s="151"/>
    </row>
    <row r="40" spans="1:99">
      <c r="A40" s="20" t="s">
        <v>41</v>
      </c>
      <c r="B40" s="39">
        <f t="shared" ref="B40:AG40" si="40">SUM(B41:B41)</f>
        <v>1992.02</v>
      </c>
      <c r="C40" s="40">
        <f t="shared" si="40"/>
        <v>1992.05</v>
      </c>
      <c r="D40" s="40">
        <f t="shared" si="40"/>
        <v>2080.41</v>
      </c>
      <c r="E40" s="40">
        <f t="shared" si="40"/>
        <v>2080.41</v>
      </c>
      <c r="F40" s="40">
        <f t="shared" si="40"/>
        <v>2239.86</v>
      </c>
      <c r="G40" s="40">
        <f t="shared" si="40"/>
        <v>2282.3200000000002</v>
      </c>
      <c r="H40" s="40">
        <f t="shared" si="40"/>
        <v>2150.69</v>
      </c>
      <c r="I40" s="40">
        <f t="shared" si="40"/>
        <v>1929.02</v>
      </c>
      <c r="J40" s="40">
        <f t="shared" si="40"/>
        <v>1798.06</v>
      </c>
      <c r="K40" s="40">
        <f t="shared" si="40"/>
        <v>1656.05</v>
      </c>
      <c r="L40" s="40">
        <f t="shared" si="40"/>
        <v>1375.19</v>
      </c>
      <c r="M40" s="40">
        <f t="shared" si="40"/>
        <v>1144.6400000000001</v>
      </c>
      <c r="N40" s="40">
        <f t="shared" si="40"/>
        <v>1131.52</v>
      </c>
      <c r="O40" s="40">
        <f t="shared" si="40"/>
        <v>1131.52</v>
      </c>
      <c r="P40" s="40">
        <f t="shared" si="40"/>
        <v>1131.52</v>
      </c>
      <c r="Q40" s="40">
        <f t="shared" si="40"/>
        <v>1131.52</v>
      </c>
      <c r="R40" s="40">
        <f t="shared" si="40"/>
        <v>1102.2</v>
      </c>
      <c r="S40" s="40">
        <f t="shared" si="40"/>
        <v>1095.56</v>
      </c>
      <c r="T40" s="40">
        <f t="shared" si="40"/>
        <v>1095.96</v>
      </c>
      <c r="U40" s="40">
        <f t="shared" si="40"/>
        <v>1095.99</v>
      </c>
      <c r="V40" s="40">
        <f t="shared" si="40"/>
        <v>1192.23</v>
      </c>
      <c r="W40" s="40">
        <f t="shared" si="40"/>
        <v>1407.99</v>
      </c>
      <c r="X40" s="40">
        <f t="shared" si="40"/>
        <v>1409.75</v>
      </c>
      <c r="Y40" s="40">
        <f t="shared" si="40"/>
        <v>1409.94</v>
      </c>
      <c r="Z40" s="40">
        <f t="shared" si="40"/>
        <v>1702.56</v>
      </c>
      <c r="AA40" s="40">
        <f t="shared" si="40"/>
        <v>2109.4899999999998</v>
      </c>
      <c r="AB40" s="40">
        <f t="shared" si="40"/>
        <v>2184.58</v>
      </c>
      <c r="AC40" s="40">
        <f t="shared" si="40"/>
        <v>1993.3</v>
      </c>
      <c r="AD40" s="40">
        <f t="shared" si="40"/>
        <v>1907.16</v>
      </c>
      <c r="AE40" s="40">
        <f t="shared" si="40"/>
        <v>1928.84</v>
      </c>
      <c r="AF40" s="40">
        <f t="shared" si="40"/>
        <v>1735.85</v>
      </c>
      <c r="AG40" s="40">
        <f t="shared" si="40"/>
        <v>1507.36</v>
      </c>
      <c r="AH40" s="40">
        <f t="shared" ref="AH40:BM40" si="41">SUM(AH41:AH41)</f>
        <v>1472.53</v>
      </c>
      <c r="AI40" s="40">
        <f t="shared" si="41"/>
        <v>1547.46</v>
      </c>
      <c r="AJ40" s="40">
        <f t="shared" si="41"/>
        <v>1402.53</v>
      </c>
      <c r="AK40" s="40">
        <f t="shared" si="41"/>
        <v>1214.82</v>
      </c>
      <c r="AL40" s="40">
        <f t="shared" si="41"/>
        <v>1135.9000000000001</v>
      </c>
      <c r="AM40" s="40">
        <f t="shared" si="41"/>
        <v>1132.5899999999999</v>
      </c>
      <c r="AN40" s="40">
        <f t="shared" si="41"/>
        <v>1077.5</v>
      </c>
      <c r="AO40" s="40">
        <f t="shared" si="41"/>
        <v>1085.55</v>
      </c>
      <c r="AP40" s="40">
        <f t="shared" si="41"/>
        <v>1094.27</v>
      </c>
      <c r="AQ40" s="40">
        <f t="shared" si="41"/>
        <v>1094.43</v>
      </c>
      <c r="AR40" s="40">
        <f t="shared" si="41"/>
        <v>1094.57</v>
      </c>
      <c r="AS40" s="40">
        <f t="shared" si="41"/>
        <v>1094.5899999999999</v>
      </c>
      <c r="AT40" s="40">
        <f t="shared" si="41"/>
        <v>1059.92</v>
      </c>
      <c r="AU40" s="40">
        <f t="shared" si="41"/>
        <v>1017.22</v>
      </c>
      <c r="AV40" s="40">
        <f t="shared" si="41"/>
        <v>865.76</v>
      </c>
      <c r="AW40" s="40">
        <f t="shared" si="41"/>
        <v>828.05</v>
      </c>
      <c r="AX40" s="40">
        <f t="shared" si="41"/>
        <v>792.12</v>
      </c>
      <c r="AY40" s="40">
        <f t="shared" si="41"/>
        <v>792.12</v>
      </c>
      <c r="AZ40" s="40">
        <f t="shared" si="41"/>
        <v>792.12</v>
      </c>
      <c r="BA40" s="40">
        <f t="shared" si="41"/>
        <v>791.91</v>
      </c>
      <c r="BB40" s="40">
        <f t="shared" si="41"/>
        <v>1320.24</v>
      </c>
      <c r="BC40" s="40">
        <f t="shared" si="41"/>
        <v>1447.21</v>
      </c>
      <c r="BD40" s="40">
        <f t="shared" si="41"/>
        <v>1375.59</v>
      </c>
      <c r="BE40" s="40">
        <f t="shared" si="41"/>
        <v>1163.68</v>
      </c>
      <c r="BF40" s="40">
        <f t="shared" si="41"/>
        <v>1219.3599999999999</v>
      </c>
      <c r="BG40" s="40">
        <f t="shared" si="41"/>
        <v>1213.3699999999999</v>
      </c>
      <c r="BH40" s="40">
        <f t="shared" si="41"/>
        <v>1436.76</v>
      </c>
      <c r="BI40" s="40">
        <f t="shared" si="41"/>
        <v>1525.14</v>
      </c>
      <c r="BJ40" s="40">
        <f t="shared" si="41"/>
        <v>1340.51</v>
      </c>
      <c r="BK40" s="40">
        <f t="shared" si="41"/>
        <v>1166.3699999999999</v>
      </c>
      <c r="BL40" s="40">
        <f t="shared" si="41"/>
        <v>1111</v>
      </c>
      <c r="BM40" s="40">
        <f t="shared" si="41"/>
        <v>1111</v>
      </c>
      <c r="BN40" s="40">
        <f t="shared" ref="BN40:CS40" si="42">SUM(BN41:BN41)</f>
        <v>1143.45</v>
      </c>
      <c r="BO40" s="40">
        <f t="shared" si="42"/>
        <v>1143.45</v>
      </c>
      <c r="BP40" s="40">
        <f t="shared" si="42"/>
        <v>1495.19</v>
      </c>
      <c r="BQ40" s="40">
        <f t="shared" si="42"/>
        <v>1716.2</v>
      </c>
      <c r="BR40" s="40">
        <f t="shared" si="42"/>
        <v>1206.29</v>
      </c>
      <c r="BS40" s="40">
        <f t="shared" si="42"/>
        <v>1244</v>
      </c>
      <c r="BT40" s="40">
        <f t="shared" si="42"/>
        <v>1743.13</v>
      </c>
      <c r="BU40" s="40">
        <f t="shared" si="42"/>
        <v>2151.5</v>
      </c>
      <c r="BV40" s="40">
        <f t="shared" si="42"/>
        <v>2113.9</v>
      </c>
      <c r="BW40" s="40">
        <f t="shared" si="42"/>
        <v>2234.35</v>
      </c>
      <c r="BX40" s="40">
        <f t="shared" si="42"/>
        <v>2019.62</v>
      </c>
      <c r="BY40" s="40">
        <f t="shared" si="42"/>
        <v>2019.63</v>
      </c>
      <c r="BZ40" s="40">
        <f t="shared" si="42"/>
        <v>1964.25</v>
      </c>
      <c r="CA40" s="40">
        <f t="shared" si="42"/>
        <v>2035.27</v>
      </c>
      <c r="CB40" s="40">
        <f t="shared" si="42"/>
        <v>1961.31</v>
      </c>
      <c r="CC40" s="40">
        <f t="shared" si="42"/>
        <v>1957.47</v>
      </c>
      <c r="CD40" s="40">
        <f t="shared" si="42"/>
        <v>1959.3</v>
      </c>
      <c r="CE40" s="40">
        <f t="shared" si="42"/>
        <v>1960.89</v>
      </c>
      <c r="CF40" s="40">
        <f t="shared" si="42"/>
        <v>1961.12</v>
      </c>
      <c r="CG40" s="40">
        <f t="shared" si="42"/>
        <v>1961.92</v>
      </c>
      <c r="CH40" s="40">
        <f t="shared" si="42"/>
        <v>1972.62</v>
      </c>
      <c r="CI40" s="40">
        <f t="shared" si="42"/>
        <v>1972.56</v>
      </c>
      <c r="CJ40" s="40">
        <f t="shared" si="42"/>
        <v>1979.86</v>
      </c>
      <c r="CK40" s="40">
        <f t="shared" si="42"/>
        <v>1981.27</v>
      </c>
      <c r="CL40" s="40">
        <f t="shared" si="42"/>
        <v>2130.35</v>
      </c>
      <c r="CM40" s="40">
        <f t="shared" si="42"/>
        <v>2247.8000000000002</v>
      </c>
      <c r="CN40" s="40">
        <f t="shared" si="42"/>
        <v>2205.23</v>
      </c>
      <c r="CO40" s="40">
        <f t="shared" si="42"/>
        <v>2023.4</v>
      </c>
      <c r="CP40" s="40">
        <f t="shared" si="42"/>
        <v>1946.86</v>
      </c>
      <c r="CQ40" s="40">
        <f t="shared" si="42"/>
        <v>1946.86</v>
      </c>
      <c r="CR40" s="40">
        <f t="shared" si="42"/>
        <v>1865.56</v>
      </c>
      <c r="CS40" s="91">
        <f t="shared" si="42"/>
        <v>1692.91</v>
      </c>
      <c r="CT40" s="38">
        <f t="shared" si="19"/>
        <v>148899.26999999993</v>
      </c>
      <c r="CU40" s="149"/>
    </row>
    <row r="41" spans="1:99">
      <c r="A41" s="25" t="s">
        <v>12</v>
      </c>
      <c r="B41" s="42">
        <v>1992.02</v>
      </c>
      <c r="C41" s="43">
        <v>1992.05</v>
      </c>
      <c r="D41" s="43">
        <v>2080.41</v>
      </c>
      <c r="E41" s="43">
        <v>2080.41</v>
      </c>
      <c r="F41" s="43">
        <v>2239.86</v>
      </c>
      <c r="G41" s="43">
        <v>2282.3200000000002</v>
      </c>
      <c r="H41" s="43">
        <v>2150.69</v>
      </c>
      <c r="I41" s="43">
        <v>1929.02</v>
      </c>
      <c r="J41" s="43">
        <v>1798.06</v>
      </c>
      <c r="K41" s="43">
        <v>1656.05</v>
      </c>
      <c r="L41" s="43">
        <v>1375.19</v>
      </c>
      <c r="M41" s="43">
        <v>1144.6400000000001</v>
      </c>
      <c r="N41" s="43">
        <v>1131.52</v>
      </c>
      <c r="O41" s="43">
        <v>1131.52</v>
      </c>
      <c r="P41" s="43">
        <v>1131.52</v>
      </c>
      <c r="Q41" s="43">
        <v>1131.52</v>
      </c>
      <c r="R41" s="43">
        <v>1102.2</v>
      </c>
      <c r="S41" s="43">
        <v>1095.56</v>
      </c>
      <c r="T41" s="43">
        <v>1095.96</v>
      </c>
      <c r="U41" s="43">
        <v>1095.99</v>
      </c>
      <c r="V41" s="43">
        <v>1192.23</v>
      </c>
      <c r="W41" s="43">
        <v>1407.99</v>
      </c>
      <c r="X41" s="43">
        <v>1409.75</v>
      </c>
      <c r="Y41" s="43">
        <v>1409.94</v>
      </c>
      <c r="Z41" s="43">
        <v>1702.56</v>
      </c>
      <c r="AA41" s="43">
        <v>2109.4899999999998</v>
      </c>
      <c r="AB41" s="43">
        <v>2184.58</v>
      </c>
      <c r="AC41" s="43">
        <v>1993.3</v>
      </c>
      <c r="AD41" s="43">
        <v>1907.16</v>
      </c>
      <c r="AE41" s="43">
        <v>1928.84</v>
      </c>
      <c r="AF41" s="43">
        <v>1735.85</v>
      </c>
      <c r="AG41" s="43">
        <v>1507.36</v>
      </c>
      <c r="AH41" s="43">
        <v>1472.53</v>
      </c>
      <c r="AI41" s="43">
        <v>1547.46</v>
      </c>
      <c r="AJ41" s="43">
        <v>1402.53</v>
      </c>
      <c r="AK41" s="43">
        <v>1214.82</v>
      </c>
      <c r="AL41" s="43">
        <v>1135.9000000000001</v>
      </c>
      <c r="AM41" s="43">
        <v>1132.5899999999999</v>
      </c>
      <c r="AN41" s="43">
        <v>1077.5</v>
      </c>
      <c r="AO41" s="43">
        <v>1085.55</v>
      </c>
      <c r="AP41" s="43">
        <v>1094.27</v>
      </c>
      <c r="AQ41" s="43">
        <v>1094.43</v>
      </c>
      <c r="AR41" s="43">
        <v>1094.57</v>
      </c>
      <c r="AS41" s="43">
        <v>1094.5899999999999</v>
      </c>
      <c r="AT41" s="43">
        <v>1059.92</v>
      </c>
      <c r="AU41" s="43">
        <v>1017.22</v>
      </c>
      <c r="AV41" s="43">
        <v>865.76</v>
      </c>
      <c r="AW41" s="43">
        <v>828.05</v>
      </c>
      <c r="AX41" s="43">
        <v>792.12</v>
      </c>
      <c r="AY41" s="43">
        <v>792.12</v>
      </c>
      <c r="AZ41" s="43">
        <v>792.12</v>
      </c>
      <c r="BA41" s="43">
        <v>791.91</v>
      </c>
      <c r="BB41" s="43">
        <v>1320.24</v>
      </c>
      <c r="BC41" s="43">
        <v>1447.21</v>
      </c>
      <c r="BD41" s="43">
        <v>1375.59</v>
      </c>
      <c r="BE41" s="43">
        <v>1163.68</v>
      </c>
      <c r="BF41" s="43">
        <v>1219.3599999999999</v>
      </c>
      <c r="BG41" s="43">
        <v>1213.3699999999999</v>
      </c>
      <c r="BH41" s="43">
        <v>1436.76</v>
      </c>
      <c r="BI41" s="43">
        <v>1525.14</v>
      </c>
      <c r="BJ41" s="43">
        <v>1340.51</v>
      </c>
      <c r="BK41" s="43">
        <v>1166.3699999999999</v>
      </c>
      <c r="BL41" s="43">
        <v>1111</v>
      </c>
      <c r="BM41" s="43">
        <v>1111</v>
      </c>
      <c r="BN41" s="43">
        <v>1143.45</v>
      </c>
      <c r="BO41" s="43">
        <v>1143.45</v>
      </c>
      <c r="BP41" s="43">
        <v>1495.19</v>
      </c>
      <c r="BQ41" s="43">
        <v>1716.2</v>
      </c>
      <c r="BR41" s="43">
        <v>1206.29</v>
      </c>
      <c r="BS41" s="43">
        <v>1244</v>
      </c>
      <c r="BT41" s="43">
        <v>1743.13</v>
      </c>
      <c r="BU41" s="43">
        <v>2151.5</v>
      </c>
      <c r="BV41" s="43">
        <v>2113.9</v>
      </c>
      <c r="BW41" s="43">
        <v>2234.35</v>
      </c>
      <c r="BX41" s="43">
        <v>2019.62</v>
      </c>
      <c r="BY41" s="43">
        <v>2019.63</v>
      </c>
      <c r="BZ41" s="43">
        <v>1964.25</v>
      </c>
      <c r="CA41" s="43">
        <v>2035.27</v>
      </c>
      <c r="CB41" s="43">
        <v>1961.31</v>
      </c>
      <c r="CC41" s="43">
        <v>1957.47</v>
      </c>
      <c r="CD41" s="43">
        <v>1959.3</v>
      </c>
      <c r="CE41" s="43">
        <v>1960.89</v>
      </c>
      <c r="CF41" s="43">
        <v>1961.12</v>
      </c>
      <c r="CG41" s="43">
        <v>1961.92</v>
      </c>
      <c r="CH41" s="43">
        <v>1972.62</v>
      </c>
      <c r="CI41" s="43">
        <v>1972.56</v>
      </c>
      <c r="CJ41" s="43">
        <v>1979.86</v>
      </c>
      <c r="CK41" s="43">
        <v>1981.27</v>
      </c>
      <c r="CL41" s="43">
        <v>2130.35</v>
      </c>
      <c r="CM41" s="43">
        <v>2247.8000000000002</v>
      </c>
      <c r="CN41" s="43">
        <v>2205.23</v>
      </c>
      <c r="CO41" s="43">
        <v>2023.4</v>
      </c>
      <c r="CP41" s="43">
        <v>1946.86</v>
      </c>
      <c r="CQ41" s="43">
        <v>1946.86</v>
      </c>
      <c r="CR41" s="43">
        <v>1865.56</v>
      </c>
      <c r="CS41" s="92">
        <v>1692.91</v>
      </c>
      <c r="CT41" s="30">
        <f t="shared" si="19"/>
        <v>148899.26999999993</v>
      </c>
      <c r="CU41" s="151"/>
    </row>
    <row r="42" spans="1:99">
      <c r="A42" s="95" t="s">
        <v>42</v>
      </c>
      <c r="B42" s="39">
        <f>SUM(B43:B46)</f>
        <v>1313.55</v>
      </c>
      <c r="C42" s="40">
        <f t="shared" ref="C42:BN42" si="43">SUM(C43:C46)</f>
        <v>1333.55</v>
      </c>
      <c r="D42" s="40">
        <f t="shared" si="43"/>
        <v>1359.55</v>
      </c>
      <c r="E42" s="40">
        <f t="shared" si="43"/>
        <v>1354.55</v>
      </c>
      <c r="F42" s="40">
        <f t="shared" si="43"/>
        <v>1357.55</v>
      </c>
      <c r="G42" s="40">
        <f t="shared" si="43"/>
        <v>1393.55</v>
      </c>
      <c r="H42" s="40">
        <f t="shared" si="43"/>
        <v>1394.55</v>
      </c>
      <c r="I42" s="40">
        <f t="shared" si="43"/>
        <v>1412.55</v>
      </c>
      <c r="J42" s="40">
        <f t="shared" si="43"/>
        <v>1445.55</v>
      </c>
      <c r="K42" s="40">
        <f t="shared" si="43"/>
        <v>1453.55</v>
      </c>
      <c r="L42" s="40">
        <f t="shared" si="43"/>
        <v>1464.55</v>
      </c>
      <c r="M42" s="40">
        <f t="shared" si="43"/>
        <v>1462.55</v>
      </c>
      <c r="N42" s="40">
        <f t="shared" si="43"/>
        <v>1472.55</v>
      </c>
      <c r="O42" s="40">
        <f t="shared" si="43"/>
        <v>1439.55</v>
      </c>
      <c r="P42" s="40">
        <f t="shared" si="43"/>
        <v>1366.55</v>
      </c>
      <c r="Q42" s="40">
        <f t="shared" si="43"/>
        <v>1374.55</v>
      </c>
      <c r="R42" s="40">
        <f t="shared" si="43"/>
        <v>1370.55</v>
      </c>
      <c r="S42" s="40">
        <f t="shared" si="43"/>
        <v>1368.55</v>
      </c>
      <c r="T42" s="40">
        <f t="shared" si="43"/>
        <v>1367.55</v>
      </c>
      <c r="U42" s="40">
        <f t="shared" si="43"/>
        <v>1355.55</v>
      </c>
      <c r="V42" s="40">
        <f t="shared" si="43"/>
        <v>1350.55</v>
      </c>
      <c r="W42" s="40">
        <f t="shared" si="43"/>
        <v>1361.55</v>
      </c>
      <c r="X42" s="40">
        <f t="shared" si="43"/>
        <v>1353.55</v>
      </c>
      <c r="Y42" s="40">
        <f t="shared" si="43"/>
        <v>1313.55</v>
      </c>
      <c r="Z42" s="40">
        <f t="shared" si="43"/>
        <v>1276.55</v>
      </c>
      <c r="AA42" s="40">
        <f t="shared" si="43"/>
        <v>1291.55</v>
      </c>
      <c r="AB42" s="40">
        <f t="shared" si="43"/>
        <v>1332.55</v>
      </c>
      <c r="AC42" s="40">
        <f t="shared" si="43"/>
        <v>1343.55</v>
      </c>
      <c r="AD42" s="40">
        <f t="shared" si="43"/>
        <v>1344.55</v>
      </c>
      <c r="AE42" s="40">
        <f t="shared" si="43"/>
        <v>1359.55</v>
      </c>
      <c r="AF42" s="40">
        <f t="shared" si="43"/>
        <v>1375.55</v>
      </c>
      <c r="AG42" s="40">
        <f t="shared" si="43"/>
        <v>1377.55</v>
      </c>
      <c r="AH42" s="40">
        <f t="shared" si="43"/>
        <v>1401.22</v>
      </c>
      <c r="AI42" s="40">
        <f t="shared" si="43"/>
        <v>1404.22</v>
      </c>
      <c r="AJ42" s="40">
        <f t="shared" si="43"/>
        <v>1408.22</v>
      </c>
      <c r="AK42" s="40">
        <f t="shared" si="43"/>
        <v>1414.22</v>
      </c>
      <c r="AL42" s="40">
        <f t="shared" si="43"/>
        <v>1412.22</v>
      </c>
      <c r="AM42" s="40">
        <f t="shared" si="43"/>
        <v>1413.22</v>
      </c>
      <c r="AN42" s="40">
        <f t="shared" si="43"/>
        <v>1433.22</v>
      </c>
      <c r="AO42" s="40">
        <f t="shared" si="43"/>
        <v>1469.22</v>
      </c>
      <c r="AP42" s="40">
        <f t="shared" si="43"/>
        <v>1477.22</v>
      </c>
      <c r="AQ42" s="40">
        <f t="shared" si="43"/>
        <v>1413.22</v>
      </c>
      <c r="AR42" s="40">
        <f t="shared" si="43"/>
        <v>1349.22</v>
      </c>
      <c r="AS42" s="40">
        <f t="shared" si="43"/>
        <v>1285.22</v>
      </c>
      <c r="AT42" s="40">
        <f t="shared" si="43"/>
        <v>1267.22</v>
      </c>
      <c r="AU42" s="40">
        <f t="shared" si="43"/>
        <v>1267.22</v>
      </c>
      <c r="AV42" s="40">
        <f t="shared" si="43"/>
        <v>1267.22</v>
      </c>
      <c r="AW42" s="40">
        <f t="shared" si="43"/>
        <v>1267.22</v>
      </c>
      <c r="AX42" s="40">
        <f t="shared" si="43"/>
        <v>1267.22</v>
      </c>
      <c r="AY42" s="40">
        <f t="shared" si="43"/>
        <v>1267.22</v>
      </c>
      <c r="AZ42" s="40">
        <f t="shared" si="43"/>
        <v>1214.42</v>
      </c>
      <c r="BA42" s="40">
        <f t="shared" si="43"/>
        <v>1161.6199999999999</v>
      </c>
      <c r="BB42" s="40">
        <f t="shared" si="43"/>
        <v>1108.82</v>
      </c>
      <c r="BC42" s="40">
        <f t="shared" si="43"/>
        <v>1056.02</v>
      </c>
      <c r="BD42" s="40">
        <f t="shared" si="43"/>
        <v>1022.88</v>
      </c>
      <c r="BE42" s="40">
        <f t="shared" si="43"/>
        <v>1022.88</v>
      </c>
      <c r="BF42" s="40">
        <f t="shared" si="43"/>
        <v>1075.68</v>
      </c>
      <c r="BG42" s="40">
        <f t="shared" si="43"/>
        <v>1128.48</v>
      </c>
      <c r="BH42" s="40">
        <f t="shared" si="43"/>
        <v>1181.28</v>
      </c>
      <c r="BI42" s="40">
        <f t="shared" si="43"/>
        <v>1234.08</v>
      </c>
      <c r="BJ42" s="40">
        <f t="shared" si="43"/>
        <v>1274.22</v>
      </c>
      <c r="BK42" s="40">
        <f t="shared" si="43"/>
        <v>1274.22</v>
      </c>
      <c r="BL42" s="40">
        <f t="shared" si="43"/>
        <v>1295.22</v>
      </c>
      <c r="BM42" s="40">
        <f t="shared" si="43"/>
        <v>1298.22</v>
      </c>
      <c r="BN42" s="40">
        <f t="shared" si="43"/>
        <v>1308.22</v>
      </c>
      <c r="BO42" s="40">
        <f t="shared" ref="BO42:CS42" si="44">SUM(BO43:BO46)</f>
        <v>1317.22</v>
      </c>
      <c r="BP42" s="40">
        <f t="shared" si="44"/>
        <v>1324.22</v>
      </c>
      <c r="BQ42" s="40">
        <f t="shared" si="44"/>
        <v>1336.22</v>
      </c>
      <c r="BR42" s="40">
        <f t="shared" si="44"/>
        <v>1381.22</v>
      </c>
      <c r="BS42" s="40">
        <f t="shared" si="44"/>
        <v>1353.22</v>
      </c>
      <c r="BT42" s="40">
        <f t="shared" si="44"/>
        <v>1359.22</v>
      </c>
      <c r="BU42" s="40">
        <f t="shared" si="44"/>
        <v>1380.22</v>
      </c>
      <c r="BV42" s="40">
        <f t="shared" si="44"/>
        <v>1379.22</v>
      </c>
      <c r="BW42" s="40">
        <f t="shared" si="44"/>
        <v>1373.22</v>
      </c>
      <c r="BX42" s="40">
        <f t="shared" si="44"/>
        <v>1364.22</v>
      </c>
      <c r="BY42" s="40">
        <f t="shared" si="44"/>
        <v>1369.22</v>
      </c>
      <c r="BZ42" s="40">
        <f t="shared" si="44"/>
        <v>1379.22</v>
      </c>
      <c r="CA42" s="40">
        <f t="shared" si="44"/>
        <v>1385.22</v>
      </c>
      <c r="CB42" s="40">
        <f t="shared" si="44"/>
        <v>1396.22</v>
      </c>
      <c r="CC42" s="40">
        <f t="shared" si="44"/>
        <v>1409.22</v>
      </c>
      <c r="CD42" s="40">
        <f t="shared" si="44"/>
        <v>1434.22</v>
      </c>
      <c r="CE42" s="40">
        <f t="shared" si="44"/>
        <v>1416.22</v>
      </c>
      <c r="CF42" s="40">
        <f t="shared" si="44"/>
        <v>1397.22</v>
      </c>
      <c r="CG42" s="40">
        <f t="shared" si="44"/>
        <v>1377.22</v>
      </c>
      <c r="CH42" s="40">
        <f t="shared" si="44"/>
        <v>1440.22</v>
      </c>
      <c r="CI42" s="40">
        <f t="shared" si="44"/>
        <v>1462.22</v>
      </c>
      <c r="CJ42" s="40">
        <f t="shared" si="44"/>
        <v>1470.22</v>
      </c>
      <c r="CK42" s="40">
        <f t="shared" si="44"/>
        <v>1462.22</v>
      </c>
      <c r="CL42" s="40">
        <f t="shared" si="44"/>
        <v>1464.22</v>
      </c>
      <c r="CM42" s="40">
        <f t="shared" si="44"/>
        <v>1483.22</v>
      </c>
      <c r="CN42" s="40">
        <f t="shared" si="44"/>
        <v>1493.22</v>
      </c>
      <c r="CO42" s="40">
        <f t="shared" si="44"/>
        <v>1509.22</v>
      </c>
      <c r="CP42" s="40">
        <f t="shared" si="44"/>
        <v>1514.22</v>
      </c>
      <c r="CQ42" s="40">
        <f t="shared" si="44"/>
        <v>1519.22</v>
      </c>
      <c r="CR42" s="40">
        <f t="shared" si="44"/>
        <v>1530.72</v>
      </c>
      <c r="CS42" s="91">
        <f t="shared" si="44"/>
        <v>1521.22</v>
      </c>
      <c r="CT42" s="38">
        <f t="shared" si="19"/>
        <v>130084.14000000007</v>
      </c>
      <c r="CU42" s="149"/>
    </row>
    <row r="43" spans="1:99">
      <c r="A43" s="78" t="s">
        <v>43</v>
      </c>
      <c r="B43" s="42">
        <v>858</v>
      </c>
      <c r="C43" s="43">
        <v>878</v>
      </c>
      <c r="D43" s="43">
        <v>904</v>
      </c>
      <c r="E43" s="43">
        <v>899</v>
      </c>
      <c r="F43" s="43">
        <v>902</v>
      </c>
      <c r="G43" s="43">
        <v>938</v>
      </c>
      <c r="H43" s="43">
        <v>939</v>
      </c>
      <c r="I43" s="43">
        <v>957</v>
      </c>
      <c r="J43" s="43">
        <v>990</v>
      </c>
      <c r="K43" s="43">
        <v>998</v>
      </c>
      <c r="L43" s="43">
        <v>1009</v>
      </c>
      <c r="M43" s="43">
        <v>1007</v>
      </c>
      <c r="N43" s="43">
        <v>1017</v>
      </c>
      <c r="O43" s="43">
        <v>984</v>
      </c>
      <c r="P43" s="43">
        <v>911</v>
      </c>
      <c r="Q43" s="43">
        <v>919</v>
      </c>
      <c r="R43" s="43">
        <v>915</v>
      </c>
      <c r="S43" s="43">
        <v>913</v>
      </c>
      <c r="T43" s="43">
        <v>912</v>
      </c>
      <c r="U43" s="43">
        <v>900</v>
      </c>
      <c r="V43" s="43">
        <v>895</v>
      </c>
      <c r="W43" s="43">
        <v>906</v>
      </c>
      <c r="X43" s="43">
        <v>898</v>
      </c>
      <c r="Y43" s="43">
        <v>858</v>
      </c>
      <c r="Z43" s="43">
        <v>821</v>
      </c>
      <c r="AA43" s="43">
        <v>836</v>
      </c>
      <c r="AB43" s="43">
        <v>877</v>
      </c>
      <c r="AC43" s="43">
        <v>888</v>
      </c>
      <c r="AD43" s="43">
        <v>889</v>
      </c>
      <c r="AE43" s="43">
        <v>904</v>
      </c>
      <c r="AF43" s="43">
        <v>920</v>
      </c>
      <c r="AG43" s="43">
        <v>922</v>
      </c>
      <c r="AH43" s="43">
        <v>942</v>
      </c>
      <c r="AI43" s="43">
        <v>945</v>
      </c>
      <c r="AJ43" s="43">
        <v>949</v>
      </c>
      <c r="AK43" s="43">
        <v>955</v>
      </c>
      <c r="AL43" s="43">
        <v>953</v>
      </c>
      <c r="AM43" s="43">
        <v>954</v>
      </c>
      <c r="AN43" s="43">
        <v>974</v>
      </c>
      <c r="AO43" s="43">
        <v>1010</v>
      </c>
      <c r="AP43" s="43">
        <v>1018</v>
      </c>
      <c r="AQ43" s="43">
        <v>954</v>
      </c>
      <c r="AR43" s="43">
        <v>890</v>
      </c>
      <c r="AS43" s="43">
        <v>826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815</v>
      </c>
      <c r="BK43" s="43">
        <v>815</v>
      </c>
      <c r="BL43" s="43">
        <v>836</v>
      </c>
      <c r="BM43" s="43">
        <v>839</v>
      </c>
      <c r="BN43" s="43">
        <v>849</v>
      </c>
      <c r="BO43" s="43">
        <v>858</v>
      </c>
      <c r="BP43" s="43">
        <v>865</v>
      </c>
      <c r="BQ43" s="43">
        <v>877</v>
      </c>
      <c r="BR43" s="43">
        <v>922</v>
      </c>
      <c r="BS43" s="43">
        <v>894</v>
      </c>
      <c r="BT43" s="43">
        <v>900</v>
      </c>
      <c r="BU43" s="43">
        <v>921</v>
      </c>
      <c r="BV43" s="43">
        <v>920</v>
      </c>
      <c r="BW43" s="43">
        <v>914</v>
      </c>
      <c r="BX43" s="43">
        <v>905</v>
      </c>
      <c r="BY43" s="43">
        <v>910</v>
      </c>
      <c r="BZ43" s="43">
        <v>920</v>
      </c>
      <c r="CA43" s="43">
        <v>926</v>
      </c>
      <c r="CB43" s="43">
        <v>937</v>
      </c>
      <c r="CC43" s="43">
        <v>950</v>
      </c>
      <c r="CD43" s="43">
        <v>975</v>
      </c>
      <c r="CE43" s="43">
        <v>957</v>
      </c>
      <c r="CF43" s="43">
        <v>938</v>
      </c>
      <c r="CG43" s="43">
        <v>918</v>
      </c>
      <c r="CH43" s="43">
        <v>981</v>
      </c>
      <c r="CI43" s="43">
        <v>1003</v>
      </c>
      <c r="CJ43" s="43">
        <v>1011</v>
      </c>
      <c r="CK43" s="43">
        <v>1003</v>
      </c>
      <c r="CL43" s="43">
        <v>1005</v>
      </c>
      <c r="CM43" s="43">
        <v>1024</v>
      </c>
      <c r="CN43" s="43">
        <v>1034</v>
      </c>
      <c r="CO43" s="43">
        <v>1050</v>
      </c>
      <c r="CP43" s="43">
        <v>1055</v>
      </c>
      <c r="CQ43" s="43">
        <v>1060</v>
      </c>
      <c r="CR43" s="43">
        <v>1071.5</v>
      </c>
      <c r="CS43" s="92">
        <v>1062</v>
      </c>
      <c r="CT43" s="30">
        <f t="shared" si="19"/>
        <v>87582.5</v>
      </c>
      <c r="CU43" s="151"/>
    </row>
    <row r="44" spans="1:99">
      <c r="A44" s="25" t="s">
        <v>44</v>
      </c>
      <c r="B44" s="45">
        <v>146.22</v>
      </c>
      <c r="C44" s="1">
        <v>146.22</v>
      </c>
      <c r="D44" s="1">
        <v>146.22</v>
      </c>
      <c r="E44" s="1">
        <v>146.22</v>
      </c>
      <c r="F44" s="1">
        <v>146.22</v>
      </c>
      <c r="G44" s="1">
        <v>146.22</v>
      </c>
      <c r="H44" s="1">
        <v>146.22</v>
      </c>
      <c r="I44" s="1">
        <v>146.22</v>
      </c>
      <c r="J44" s="1">
        <v>146.22</v>
      </c>
      <c r="K44" s="1">
        <v>146.22</v>
      </c>
      <c r="L44" s="1">
        <v>146.22</v>
      </c>
      <c r="M44" s="1">
        <v>146.22</v>
      </c>
      <c r="N44" s="1">
        <v>146.22</v>
      </c>
      <c r="O44" s="1">
        <v>146.22</v>
      </c>
      <c r="P44" s="1">
        <v>146.22</v>
      </c>
      <c r="Q44" s="1">
        <v>146.22</v>
      </c>
      <c r="R44" s="1">
        <v>146.22</v>
      </c>
      <c r="S44" s="1">
        <v>146.22</v>
      </c>
      <c r="T44" s="1">
        <v>146.22</v>
      </c>
      <c r="U44" s="1">
        <v>146.22</v>
      </c>
      <c r="V44" s="1">
        <v>146.22</v>
      </c>
      <c r="W44" s="1">
        <v>146.22</v>
      </c>
      <c r="X44" s="1">
        <v>146.22</v>
      </c>
      <c r="Y44" s="1">
        <v>146.22</v>
      </c>
      <c r="Z44" s="1">
        <v>146.22</v>
      </c>
      <c r="AA44" s="1">
        <v>146.22</v>
      </c>
      <c r="AB44" s="1">
        <v>146.22</v>
      </c>
      <c r="AC44" s="1">
        <v>146.22</v>
      </c>
      <c r="AD44" s="1">
        <v>146.22</v>
      </c>
      <c r="AE44" s="1">
        <v>146.22</v>
      </c>
      <c r="AF44" s="1">
        <v>146.22</v>
      </c>
      <c r="AG44" s="1">
        <v>146.22</v>
      </c>
      <c r="AH44" s="1">
        <v>147.4</v>
      </c>
      <c r="AI44" s="1">
        <v>147.4</v>
      </c>
      <c r="AJ44" s="1">
        <v>147.4</v>
      </c>
      <c r="AK44" s="1">
        <v>147.4</v>
      </c>
      <c r="AL44" s="1">
        <v>147.4</v>
      </c>
      <c r="AM44" s="1">
        <v>147.4</v>
      </c>
      <c r="AN44" s="1">
        <v>147.4</v>
      </c>
      <c r="AO44" s="1">
        <v>147.4</v>
      </c>
      <c r="AP44" s="1">
        <v>147.4</v>
      </c>
      <c r="AQ44" s="1">
        <v>147.4</v>
      </c>
      <c r="AR44" s="1">
        <v>147.4</v>
      </c>
      <c r="AS44" s="1">
        <v>147.4</v>
      </c>
      <c r="AT44" s="1">
        <v>147.4</v>
      </c>
      <c r="AU44" s="1">
        <v>147.4</v>
      </c>
      <c r="AV44" s="1">
        <v>147.4</v>
      </c>
      <c r="AW44" s="1">
        <v>147.4</v>
      </c>
      <c r="AX44" s="1">
        <v>147.4</v>
      </c>
      <c r="AY44" s="1">
        <v>147.4</v>
      </c>
      <c r="AZ44" s="1">
        <v>147.4</v>
      </c>
      <c r="BA44" s="1">
        <v>147.4</v>
      </c>
      <c r="BB44" s="1">
        <v>147.4</v>
      </c>
      <c r="BC44" s="1">
        <v>147.4</v>
      </c>
      <c r="BD44" s="1">
        <v>147.4</v>
      </c>
      <c r="BE44" s="1">
        <v>147.4</v>
      </c>
      <c r="BF44" s="1">
        <v>147.4</v>
      </c>
      <c r="BG44" s="1">
        <v>147.4</v>
      </c>
      <c r="BH44" s="1">
        <v>147.4</v>
      </c>
      <c r="BI44" s="1">
        <v>147.4</v>
      </c>
      <c r="BJ44" s="1">
        <v>147.4</v>
      </c>
      <c r="BK44" s="1">
        <v>147.4</v>
      </c>
      <c r="BL44" s="1">
        <v>147.4</v>
      </c>
      <c r="BM44" s="1">
        <v>147.4</v>
      </c>
      <c r="BN44" s="1">
        <v>147.4</v>
      </c>
      <c r="BO44" s="1">
        <v>147.4</v>
      </c>
      <c r="BP44" s="1">
        <v>147.4</v>
      </c>
      <c r="BQ44" s="1">
        <v>147.4</v>
      </c>
      <c r="BR44" s="1">
        <v>147.4</v>
      </c>
      <c r="BS44" s="1">
        <v>147.4</v>
      </c>
      <c r="BT44" s="1">
        <v>147.4</v>
      </c>
      <c r="BU44" s="1">
        <v>147.4</v>
      </c>
      <c r="BV44" s="1">
        <v>147.4</v>
      </c>
      <c r="BW44" s="1">
        <v>147.4</v>
      </c>
      <c r="BX44" s="1">
        <v>147.4</v>
      </c>
      <c r="BY44" s="1">
        <v>147.4</v>
      </c>
      <c r="BZ44" s="1">
        <v>147.4</v>
      </c>
      <c r="CA44" s="1">
        <v>147.4</v>
      </c>
      <c r="CB44" s="1">
        <v>147.4</v>
      </c>
      <c r="CC44" s="1">
        <v>147.4</v>
      </c>
      <c r="CD44" s="1">
        <v>147.4</v>
      </c>
      <c r="CE44" s="1">
        <v>147.4</v>
      </c>
      <c r="CF44" s="1">
        <v>147.4</v>
      </c>
      <c r="CG44" s="1">
        <v>147.4</v>
      </c>
      <c r="CH44" s="1">
        <v>147.4</v>
      </c>
      <c r="CI44" s="1">
        <v>147.4</v>
      </c>
      <c r="CJ44" s="1">
        <v>147.4</v>
      </c>
      <c r="CK44" s="1">
        <v>147.4</v>
      </c>
      <c r="CL44" s="1">
        <v>147.4</v>
      </c>
      <c r="CM44" s="1">
        <v>147.4</v>
      </c>
      <c r="CN44" s="1">
        <v>147.4</v>
      </c>
      <c r="CO44" s="1">
        <v>147.4</v>
      </c>
      <c r="CP44" s="1">
        <v>147.4</v>
      </c>
      <c r="CQ44" s="1">
        <v>147.4</v>
      </c>
      <c r="CR44" s="1">
        <v>147.4</v>
      </c>
      <c r="CS44" s="93">
        <v>147.4</v>
      </c>
      <c r="CT44" s="30">
        <f t="shared" si="19"/>
        <v>14112.639999999976</v>
      </c>
      <c r="CU44" s="151"/>
    </row>
    <row r="45" spans="1:99">
      <c r="A45" s="25" t="s">
        <v>45</v>
      </c>
      <c r="B45" s="45">
        <v>309.33</v>
      </c>
      <c r="C45" s="1">
        <v>309.33</v>
      </c>
      <c r="D45" s="1">
        <v>309.33</v>
      </c>
      <c r="E45" s="1">
        <v>309.33</v>
      </c>
      <c r="F45" s="1">
        <v>309.33</v>
      </c>
      <c r="G45" s="1">
        <v>309.33</v>
      </c>
      <c r="H45" s="1">
        <v>309.33</v>
      </c>
      <c r="I45" s="1">
        <v>309.33</v>
      </c>
      <c r="J45" s="1">
        <v>309.33</v>
      </c>
      <c r="K45" s="1">
        <v>309.33</v>
      </c>
      <c r="L45" s="1">
        <v>309.33</v>
      </c>
      <c r="M45" s="1">
        <v>309.33</v>
      </c>
      <c r="N45" s="1">
        <v>309.33</v>
      </c>
      <c r="O45" s="1">
        <v>309.33</v>
      </c>
      <c r="P45" s="1">
        <v>309.33</v>
      </c>
      <c r="Q45" s="1">
        <v>309.33</v>
      </c>
      <c r="R45" s="1">
        <v>309.33</v>
      </c>
      <c r="S45" s="1">
        <v>309.33</v>
      </c>
      <c r="T45" s="1">
        <v>309.33</v>
      </c>
      <c r="U45" s="1">
        <v>309.33</v>
      </c>
      <c r="V45" s="1">
        <v>309.33</v>
      </c>
      <c r="W45" s="1">
        <v>309.33</v>
      </c>
      <c r="X45" s="1">
        <v>309.33</v>
      </c>
      <c r="Y45" s="1">
        <v>309.33</v>
      </c>
      <c r="Z45" s="1">
        <v>309.33</v>
      </c>
      <c r="AA45" s="1">
        <v>309.33</v>
      </c>
      <c r="AB45" s="1">
        <v>309.33</v>
      </c>
      <c r="AC45" s="1">
        <v>309.33</v>
      </c>
      <c r="AD45" s="1">
        <v>309.33</v>
      </c>
      <c r="AE45" s="1">
        <v>309.33</v>
      </c>
      <c r="AF45" s="1">
        <v>309.33</v>
      </c>
      <c r="AG45" s="1">
        <v>309.33</v>
      </c>
      <c r="AH45" s="1">
        <v>311.82</v>
      </c>
      <c r="AI45" s="1">
        <v>311.82</v>
      </c>
      <c r="AJ45" s="1">
        <v>311.82</v>
      </c>
      <c r="AK45" s="1">
        <v>311.82</v>
      </c>
      <c r="AL45" s="1">
        <v>311.82</v>
      </c>
      <c r="AM45" s="1">
        <v>311.82</v>
      </c>
      <c r="AN45" s="1">
        <v>311.82</v>
      </c>
      <c r="AO45" s="1">
        <v>311.82</v>
      </c>
      <c r="AP45" s="1">
        <v>311.82</v>
      </c>
      <c r="AQ45" s="1">
        <v>311.82</v>
      </c>
      <c r="AR45" s="1">
        <v>311.82</v>
      </c>
      <c r="AS45" s="1">
        <v>311.82</v>
      </c>
      <c r="AT45" s="1">
        <v>311.82</v>
      </c>
      <c r="AU45" s="1">
        <v>311.82</v>
      </c>
      <c r="AV45" s="1">
        <v>311.82</v>
      </c>
      <c r="AW45" s="1">
        <v>311.82</v>
      </c>
      <c r="AX45" s="1">
        <v>311.82</v>
      </c>
      <c r="AY45" s="1">
        <v>311.82</v>
      </c>
      <c r="AZ45" s="1">
        <v>259.02</v>
      </c>
      <c r="BA45" s="1">
        <v>206.22</v>
      </c>
      <c r="BB45" s="1">
        <v>153.41999999999999</v>
      </c>
      <c r="BC45" s="1">
        <v>100.62</v>
      </c>
      <c r="BD45" s="1">
        <v>67.48</v>
      </c>
      <c r="BE45" s="1">
        <v>67.48</v>
      </c>
      <c r="BF45" s="1">
        <v>120.28</v>
      </c>
      <c r="BG45" s="1">
        <v>173.08</v>
      </c>
      <c r="BH45" s="1">
        <v>225.88</v>
      </c>
      <c r="BI45" s="1">
        <v>278.68</v>
      </c>
      <c r="BJ45" s="1">
        <v>311.82</v>
      </c>
      <c r="BK45" s="1">
        <v>311.82</v>
      </c>
      <c r="BL45" s="1">
        <v>311.82</v>
      </c>
      <c r="BM45" s="1">
        <v>311.82</v>
      </c>
      <c r="BN45" s="1">
        <v>311.82</v>
      </c>
      <c r="BO45" s="1">
        <v>311.82</v>
      </c>
      <c r="BP45" s="1">
        <v>311.82</v>
      </c>
      <c r="BQ45" s="1">
        <v>311.82</v>
      </c>
      <c r="BR45" s="1">
        <v>311.82</v>
      </c>
      <c r="BS45" s="1">
        <v>311.82</v>
      </c>
      <c r="BT45" s="1">
        <v>311.82</v>
      </c>
      <c r="BU45" s="1">
        <v>311.82</v>
      </c>
      <c r="BV45" s="1">
        <v>311.82</v>
      </c>
      <c r="BW45" s="1">
        <v>311.82</v>
      </c>
      <c r="BX45" s="1">
        <v>311.82</v>
      </c>
      <c r="BY45" s="1">
        <v>311.82</v>
      </c>
      <c r="BZ45" s="1">
        <v>311.82</v>
      </c>
      <c r="CA45" s="1">
        <v>311.82</v>
      </c>
      <c r="CB45" s="1">
        <v>311.82</v>
      </c>
      <c r="CC45" s="1">
        <v>311.82</v>
      </c>
      <c r="CD45" s="1">
        <v>311.82</v>
      </c>
      <c r="CE45" s="1">
        <v>311.82</v>
      </c>
      <c r="CF45" s="1">
        <v>311.82</v>
      </c>
      <c r="CG45" s="1">
        <v>311.82</v>
      </c>
      <c r="CH45" s="1">
        <v>311.82</v>
      </c>
      <c r="CI45" s="1">
        <v>311.82</v>
      </c>
      <c r="CJ45" s="1">
        <v>311.82</v>
      </c>
      <c r="CK45" s="1">
        <v>311.82</v>
      </c>
      <c r="CL45" s="1">
        <v>311.82</v>
      </c>
      <c r="CM45" s="1">
        <v>311.82</v>
      </c>
      <c r="CN45" s="1">
        <v>311.82</v>
      </c>
      <c r="CO45" s="1">
        <v>311.82</v>
      </c>
      <c r="CP45" s="1">
        <v>311.82</v>
      </c>
      <c r="CQ45" s="1">
        <v>311.82</v>
      </c>
      <c r="CR45" s="1">
        <v>311.82</v>
      </c>
      <c r="CS45" s="93">
        <v>311.82</v>
      </c>
      <c r="CT45" s="30">
        <f t="shared" si="19"/>
        <v>28388.999999999985</v>
      </c>
      <c r="CU45" s="151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9"/>
        <v>0</v>
      </c>
      <c r="CU46" s="151"/>
    </row>
    <row r="47" spans="1:99">
      <c r="A47" s="95" t="s">
        <v>47</v>
      </c>
      <c r="B47" s="53">
        <f t="shared" ref="B47:AG47" si="45">SUM(B48:B51)</f>
        <v>100.49</v>
      </c>
      <c r="C47" s="54">
        <f t="shared" si="45"/>
        <v>110.35</v>
      </c>
      <c r="D47" s="54">
        <f t="shared" si="45"/>
        <v>117.73</v>
      </c>
      <c r="E47" s="54">
        <f t="shared" si="45"/>
        <v>121.77</v>
      </c>
      <c r="F47" s="54">
        <f t="shared" si="45"/>
        <v>117.66</v>
      </c>
      <c r="G47" s="54">
        <f t="shared" si="45"/>
        <v>114.10000000000001</v>
      </c>
      <c r="H47" s="54">
        <f t="shared" si="45"/>
        <v>110.25999999999999</v>
      </c>
      <c r="I47" s="54">
        <f t="shared" si="45"/>
        <v>107.64</v>
      </c>
      <c r="J47" s="54">
        <f t="shared" si="45"/>
        <v>102.94</v>
      </c>
      <c r="K47" s="54">
        <f t="shared" si="45"/>
        <v>103.14</v>
      </c>
      <c r="L47" s="54">
        <f t="shared" si="45"/>
        <v>105.34</v>
      </c>
      <c r="M47" s="54">
        <f t="shared" si="45"/>
        <v>109.11</v>
      </c>
      <c r="N47" s="54">
        <f t="shared" si="45"/>
        <v>111.89</v>
      </c>
      <c r="O47" s="54">
        <f t="shared" si="45"/>
        <v>112.24</v>
      </c>
      <c r="P47" s="54">
        <f t="shared" si="45"/>
        <v>107.31</v>
      </c>
      <c r="Q47" s="54">
        <f t="shared" si="45"/>
        <v>108.25</v>
      </c>
      <c r="R47" s="54">
        <f t="shared" si="45"/>
        <v>109.88</v>
      </c>
      <c r="S47" s="54">
        <f t="shared" si="45"/>
        <v>106.26</v>
      </c>
      <c r="T47" s="54">
        <f t="shared" si="45"/>
        <v>111.47</v>
      </c>
      <c r="U47" s="54">
        <f t="shared" si="45"/>
        <v>105.89</v>
      </c>
      <c r="V47" s="54">
        <f t="shared" si="45"/>
        <v>105.28</v>
      </c>
      <c r="W47" s="54">
        <f t="shared" si="45"/>
        <v>105.59</v>
      </c>
      <c r="X47" s="54">
        <f t="shared" si="45"/>
        <v>104.06</v>
      </c>
      <c r="Y47" s="54">
        <f t="shared" si="45"/>
        <v>113.14882210536612</v>
      </c>
      <c r="Z47" s="54">
        <f t="shared" si="45"/>
        <v>129.87339410866625</v>
      </c>
      <c r="AA47" s="54">
        <f t="shared" si="45"/>
        <v>172.48178534672664</v>
      </c>
      <c r="AB47" s="54">
        <f t="shared" si="45"/>
        <v>242.27968527528049</v>
      </c>
      <c r="AC47" s="54">
        <f t="shared" si="45"/>
        <v>369.48627340075359</v>
      </c>
      <c r="AD47" s="54">
        <f t="shared" si="45"/>
        <v>520.02433844230291</v>
      </c>
      <c r="AE47" s="54">
        <f t="shared" si="45"/>
        <v>663.08895533337318</v>
      </c>
      <c r="AF47" s="54">
        <f t="shared" si="45"/>
        <v>824.97547985897893</v>
      </c>
      <c r="AG47" s="54">
        <f t="shared" si="45"/>
        <v>1044.1351883117436</v>
      </c>
      <c r="AH47" s="54">
        <f t="shared" ref="AH47:BM47" si="46">SUM(AH48:AH51)</f>
        <v>1277.0230120522917</v>
      </c>
      <c r="AI47" s="54">
        <f t="shared" si="46"/>
        <v>1486.6814068095023</v>
      </c>
      <c r="AJ47" s="54">
        <f t="shared" si="46"/>
        <v>1738.5106209439402</v>
      </c>
      <c r="AK47" s="54">
        <f t="shared" si="46"/>
        <v>2048.6396117877707</v>
      </c>
      <c r="AL47" s="54">
        <f t="shared" si="46"/>
        <v>2285.5911137738049</v>
      </c>
      <c r="AM47" s="54">
        <f t="shared" si="46"/>
        <v>2451.5038181184141</v>
      </c>
      <c r="AN47" s="54">
        <f t="shared" si="46"/>
        <v>2638.6794042535998</v>
      </c>
      <c r="AO47" s="54">
        <f t="shared" si="46"/>
        <v>2809.5816696932065</v>
      </c>
      <c r="AP47" s="54">
        <f t="shared" si="46"/>
        <v>3027.8895832305589</v>
      </c>
      <c r="AQ47" s="54">
        <f t="shared" si="46"/>
        <v>3216.3359595265842</v>
      </c>
      <c r="AR47" s="54">
        <f t="shared" si="46"/>
        <v>3249.3963986016965</v>
      </c>
      <c r="AS47" s="54">
        <f t="shared" si="46"/>
        <v>3352.1738888841637</v>
      </c>
      <c r="AT47" s="54">
        <f t="shared" si="46"/>
        <v>3374.7746336681671</v>
      </c>
      <c r="AU47" s="54">
        <f t="shared" si="46"/>
        <v>3440.0625305985318</v>
      </c>
      <c r="AV47" s="54">
        <f t="shared" si="46"/>
        <v>3423.5182938394673</v>
      </c>
      <c r="AW47" s="54">
        <f t="shared" si="46"/>
        <v>3502.3416556803977</v>
      </c>
      <c r="AX47" s="54">
        <f t="shared" si="46"/>
        <v>3671.9442110671425</v>
      </c>
      <c r="AY47" s="54">
        <f t="shared" si="46"/>
        <v>3590.4275700799944</v>
      </c>
      <c r="AZ47" s="54">
        <f t="shared" si="46"/>
        <v>3667.1440889441274</v>
      </c>
      <c r="BA47" s="54">
        <f t="shared" si="46"/>
        <v>3596.5387553850442</v>
      </c>
      <c r="BB47" s="54">
        <f t="shared" si="46"/>
        <v>3570.9168111183881</v>
      </c>
      <c r="BC47" s="54">
        <f t="shared" si="46"/>
        <v>3579.8214336868791</v>
      </c>
      <c r="BD47" s="54">
        <f t="shared" si="46"/>
        <v>3529.5656349726974</v>
      </c>
      <c r="BE47" s="54">
        <f t="shared" si="46"/>
        <v>3485.5493082849939</v>
      </c>
      <c r="BF47" s="54">
        <f t="shared" si="46"/>
        <v>3397.6869641907865</v>
      </c>
      <c r="BG47" s="54">
        <f t="shared" si="46"/>
        <v>3307.3235957261995</v>
      </c>
      <c r="BH47" s="54">
        <f t="shared" si="46"/>
        <v>3358.8873286779904</v>
      </c>
      <c r="BI47" s="54">
        <f t="shared" si="46"/>
        <v>3145.2660117981904</v>
      </c>
      <c r="BJ47" s="54">
        <f t="shared" si="46"/>
        <v>3107.8667294337038</v>
      </c>
      <c r="BK47" s="54">
        <f t="shared" si="46"/>
        <v>2885.9665098429882</v>
      </c>
      <c r="BL47" s="54">
        <f t="shared" si="46"/>
        <v>2732.4762618279592</v>
      </c>
      <c r="BM47" s="54">
        <f t="shared" si="46"/>
        <v>2625.089258134446</v>
      </c>
      <c r="BN47" s="54">
        <f t="shared" ref="BN47:CS47" si="47">SUM(BN48:BN51)</f>
        <v>2202.7681490174023</v>
      </c>
      <c r="BO47" s="54">
        <f t="shared" si="47"/>
        <v>2002.3034940323294</v>
      </c>
      <c r="BP47" s="54">
        <f t="shared" si="47"/>
        <v>1786.7397409916134</v>
      </c>
      <c r="BQ47" s="54">
        <f t="shared" si="47"/>
        <v>1613.6086112646826</v>
      </c>
      <c r="BR47" s="54">
        <f t="shared" si="47"/>
        <v>1356.151344469512</v>
      </c>
      <c r="BS47" s="54">
        <f t="shared" si="47"/>
        <v>1127.7841891814307</v>
      </c>
      <c r="BT47" s="54">
        <f t="shared" si="47"/>
        <v>840.09286103716045</v>
      </c>
      <c r="BU47" s="54">
        <f t="shared" si="47"/>
        <v>632.9459037624074</v>
      </c>
      <c r="BV47" s="54">
        <f t="shared" si="47"/>
        <v>402.22033174634902</v>
      </c>
      <c r="BW47" s="54">
        <f t="shared" si="47"/>
        <v>268.59011746093847</v>
      </c>
      <c r="BX47" s="54">
        <f t="shared" si="47"/>
        <v>203.91883139762356</v>
      </c>
      <c r="BY47" s="54">
        <f t="shared" si="47"/>
        <v>124.43787786210035</v>
      </c>
      <c r="BZ47" s="54">
        <f t="shared" si="47"/>
        <v>92.47999999999999</v>
      </c>
      <c r="CA47" s="54">
        <f t="shared" si="47"/>
        <v>113.25</v>
      </c>
      <c r="CB47" s="54">
        <f t="shared" si="47"/>
        <v>127.53</v>
      </c>
      <c r="CC47" s="54">
        <f t="shared" si="47"/>
        <v>130.28</v>
      </c>
      <c r="CD47" s="54">
        <f t="shared" si="47"/>
        <v>126.72</v>
      </c>
      <c r="CE47" s="54">
        <f t="shared" si="47"/>
        <v>114.02</v>
      </c>
      <c r="CF47" s="54">
        <f t="shared" si="47"/>
        <v>116.13</v>
      </c>
      <c r="CG47" s="54">
        <f t="shared" si="47"/>
        <v>117.89</v>
      </c>
      <c r="CH47" s="54">
        <f t="shared" si="47"/>
        <v>108.02</v>
      </c>
      <c r="CI47" s="54">
        <f t="shared" si="47"/>
        <v>92.84</v>
      </c>
      <c r="CJ47" s="54">
        <f t="shared" si="47"/>
        <v>96.92</v>
      </c>
      <c r="CK47" s="54">
        <f t="shared" si="47"/>
        <v>100.83</v>
      </c>
      <c r="CL47" s="54">
        <f t="shared" si="47"/>
        <v>94.94</v>
      </c>
      <c r="CM47" s="54">
        <f t="shared" si="47"/>
        <v>85.13</v>
      </c>
      <c r="CN47" s="54">
        <f t="shared" si="47"/>
        <v>94.009999999999991</v>
      </c>
      <c r="CO47" s="54">
        <f t="shared" si="47"/>
        <v>103.89999999999999</v>
      </c>
      <c r="CP47" s="54">
        <f t="shared" si="47"/>
        <v>104.13</v>
      </c>
      <c r="CQ47" s="54">
        <f t="shared" si="47"/>
        <v>103.88999999999999</v>
      </c>
      <c r="CR47" s="54">
        <f t="shared" si="47"/>
        <v>101.81</v>
      </c>
      <c r="CS47" s="96">
        <f t="shared" si="47"/>
        <v>98.25</v>
      </c>
      <c r="CT47" s="38">
        <f t="shared" si="19"/>
        <v>117847.84944904035</v>
      </c>
      <c r="CU47" s="149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0.23</v>
      </c>
      <c r="Y48" s="43">
        <f t="shared" si="48"/>
        <v>4.3600000000000003</v>
      </c>
      <c r="Z48" s="43">
        <f t="shared" si="48"/>
        <v>20.23</v>
      </c>
      <c r="AA48" s="43">
        <f t="shared" si="48"/>
        <v>57.11</v>
      </c>
      <c r="AB48" s="43">
        <f t="shared" si="48"/>
        <v>101.31</v>
      </c>
      <c r="AC48" s="43">
        <f t="shared" si="48"/>
        <v>150.59</v>
      </c>
      <c r="AD48" s="43">
        <f t="shared" si="48"/>
        <v>199.54</v>
      </c>
      <c r="AE48" s="43">
        <f t="shared" si="48"/>
        <v>257.38</v>
      </c>
      <c r="AF48" s="43">
        <f t="shared" si="48"/>
        <v>341.99</v>
      </c>
      <c r="AG48" s="43">
        <f t="shared" si="48"/>
        <v>440.35</v>
      </c>
      <c r="AH48" s="43">
        <f t="shared" ref="AH48:BM48" si="49">AH21</f>
        <v>538.85</v>
      </c>
      <c r="AI48" s="43">
        <f t="shared" si="49"/>
        <v>639.57999999999993</v>
      </c>
      <c r="AJ48" s="43">
        <f t="shared" si="49"/>
        <v>736.49</v>
      </c>
      <c r="AK48" s="43">
        <f t="shared" si="49"/>
        <v>837.81</v>
      </c>
      <c r="AL48" s="43">
        <f t="shared" si="49"/>
        <v>931.88</v>
      </c>
      <c r="AM48" s="43">
        <f t="shared" si="49"/>
        <v>1015.64</v>
      </c>
      <c r="AN48" s="43">
        <f t="shared" si="49"/>
        <v>1132.71</v>
      </c>
      <c r="AO48" s="43">
        <f t="shared" si="49"/>
        <v>1211.1699999999998</v>
      </c>
      <c r="AP48" s="43">
        <f t="shared" si="49"/>
        <v>1270.8900000000001</v>
      </c>
      <c r="AQ48" s="43">
        <f t="shared" si="49"/>
        <v>1314.02</v>
      </c>
      <c r="AR48" s="43">
        <f t="shared" si="49"/>
        <v>1361.6000000000001</v>
      </c>
      <c r="AS48" s="43">
        <f t="shared" si="49"/>
        <v>1393.04</v>
      </c>
      <c r="AT48" s="43">
        <f t="shared" si="49"/>
        <v>1443.6200000000001</v>
      </c>
      <c r="AU48" s="43">
        <f t="shared" si="49"/>
        <v>1486.32</v>
      </c>
      <c r="AV48" s="43">
        <f t="shared" si="49"/>
        <v>1407.77</v>
      </c>
      <c r="AW48" s="43">
        <f t="shared" si="49"/>
        <v>1414.88</v>
      </c>
      <c r="AX48" s="43">
        <f t="shared" si="49"/>
        <v>1448.76</v>
      </c>
      <c r="AY48" s="43">
        <f t="shared" si="49"/>
        <v>1455.14</v>
      </c>
      <c r="AZ48" s="43">
        <f t="shared" si="49"/>
        <v>1479.99</v>
      </c>
      <c r="BA48" s="43">
        <f t="shared" si="49"/>
        <v>1445.23</v>
      </c>
      <c r="BB48" s="43">
        <f t="shared" si="49"/>
        <v>1437.19</v>
      </c>
      <c r="BC48" s="43">
        <f t="shared" si="49"/>
        <v>1438.3300000000002</v>
      </c>
      <c r="BD48" s="43">
        <f t="shared" si="49"/>
        <v>1457.5</v>
      </c>
      <c r="BE48" s="43">
        <f t="shared" si="49"/>
        <v>1389.16</v>
      </c>
      <c r="BF48" s="43">
        <f t="shared" si="49"/>
        <v>1380.88</v>
      </c>
      <c r="BG48" s="43">
        <f t="shared" si="49"/>
        <v>1320.25</v>
      </c>
      <c r="BH48" s="43">
        <f t="shared" si="49"/>
        <v>1316.55</v>
      </c>
      <c r="BI48" s="43">
        <f t="shared" si="49"/>
        <v>1255.5</v>
      </c>
      <c r="BJ48" s="43">
        <f t="shared" si="49"/>
        <v>1255.98</v>
      </c>
      <c r="BK48" s="43">
        <f t="shared" si="49"/>
        <v>1190.9000000000001</v>
      </c>
      <c r="BL48" s="43">
        <f t="shared" si="49"/>
        <v>1119</v>
      </c>
      <c r="BM48" s="43">
        <f t="shared" si="49"/>
        <v>1048.55</v>
      </c>
      <c r="BN48" s="43">
        <f t="shared" ref="BN48:CS48" si="50">BN21</f>
        <v>933.34</v>
      </c>
      <c r="BO48" s="43">
        <f t="shared" si="50"/>
        <v>822.17000000000007</v>
      </c>
      <c r="BP48" s="43">
        <f t="shared" si="50"/>
        <v>742.89</v>
      </c>
      <c r="BQ48" s="43">
        <f t="shared" si="50"/>
        <v>663.44</v>
      </c>
      <c r="BR48" s="43">
        <f t="shared" si="50"/>
        <v>590.52</v>
      </c>
      <c r="BS48" s="43">
        <f t="shared" si="50"/>
        <v>504.27000000000004</v>
      </c>
      <c r="BT48" s="43">
        <f t="shared" si="50"/>
        <v>409.32</v>
      </c>
      <c r="BU48" s="43">
        <f t="shared" si="50"/>
        <v>314.40000000000003</v>
      </c>
      <c r="BV48" s="43">
        <f t="shared" si="50"/>
        <v>222.98999999999998</v>
      </c>
      <c r="BW48" s="43">
        <f t="shared" si="50"/>
        <v>157.19999999999999</v>
      </c>
      <c r="BX48" s="43">
        <f t="shared" si="50"/>
        <v>106.02</v>
      </c>
      <c r="BY48" s="43">
        <f t="shared" si="50"/>
        <v>44.02</v>
      </c>
      <c r="BZ48" s="43">
        <f t="shared" si="50"/>
        <v>20.25</v>
      </c>
      <c r="CA48" s="43">
        <f t="shared" si="50"/>
        <v>2.67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46681.77</v>
      </c>
      <c r="CU48" s="151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5.4288221053661196</v>
      </c>
      <c r="Z49" s="1">
        <v>8.0733941086662533</v>
      </c>
      <c r="AA49" s="1">
        <v>22.07178534672666</v>
      </c>
      <c r="AB49" s="1">
        <v>49.889685275280478</v>
      </c>
      <c r="AC49" s="1">
        <v>124.0862734007536</v>
      </c>
      <c r="AD49" s="1">
        <v>218.05433844230294</v>
      </c>
      <c r="AE49" s="1">
        <v>302.30895533337309</v>
      </c>
      <c r="AF49" s="1">
        <v>385.99547985897891</v>
      </c>
      <c r="AG49" s="1">
        <v>510.03518831174352</v>
      </c>
      <c r="AH49" s="1">
        <v>651.72301205229178</v>
      </c>
      <c r="AI49" s="1">
        <v>763.85140680950246</v>
      </c>
      <c r="AJ49" s="1">
        <v>917.72062094394028</v>
      </c>
      <c r="AK49" s="1">
        <v>1132.7296117877709</v>
      </c>
      <c r="AL49" s="1">
        <v>1284.941113773805</v>
      </c>
      <c r="AM49" s="1">
        <v>1366.1038181184138</v>
      </c>
      <c r="AN49" s="1">
        <v>1433.1294042535999</v>
      </c>
      <c r="AO49" s="1">
        <v>1528.5316696932066</v>
      </c>
      <c r="AP49" s="1">
        <v>1680.2495832305588</v>
      </c>
      <c r="AQ49" s="1">
        <v>1824.1259595265842</v>
      </c>
      <c r="AR49" s="1">
        <v>1810.7663986016962</v>
      </c>
      <c r="AS49" s="1">
        <v>1878.4338888841637</v>
      </c>
      <c r="AT49" s="1">
        <v>1839.5446336681666</v>
      </c>
      <c r="AU49" s="1">
        <v>1863.6025305985322</v>
      </c>
      <c r="AV49" s="1">
        <v>1933.3182938394675</v>
      </c>
      <c r="AW49" s="1">
        <v>1994.2916556803975</v>
      </c>
      <c r="AX49" s="1">
        <v>2124.5642110671424</v>
      </c>
      <c r="AY49" s="1">
        <v>2037.1575700799945</v>
      </c>
      <c r="AZ49" s="1">
        <v>2088.2440889441273</v>
      </c>
      <c r="BA49" s="1">
        <v>2048.8887553850441</v>
      </c>
      <c r="BB49" s="1">
        <v>2031.7668111183877</v>
      </c>
      <c r="BC49" s="1">
        <v>2042.6414336868786</v>
      </c>
      <c r="BD49" s="1">
        <v>1967.1056349726973</v>
      </c>
      <c r="BE49" s="1">
        <v>1984.6093082849939</v>
      </c>
      <c r="BF49" s="1">
        <v>1909.5669641907866</v>
      </c>
      <c r="BG49" s="1">
        <v>1888.9535957261994</v>
      </c>
      <c r="BH49" s="1">
        <v>1937.9173286779903</v>
      </c>
      <c r="BI49" s="1">
        <v>1781.8460117981901</v>
      </c>
      <c r="BJ49" s="1">
        <v>1764.376729433704</v>
      </c>
      <c r="BK49" s="1">
        <v>1595.3565098429883</v>
      </c>
      <c r="BL49" s="1">
        <v>1515.9062618279593</v>
      </c>
      <c r="BM49" s="1">
        <v>1487.7992581344463</v>
      </c>
      <c r="BN49" s="1">
        <v>1186.9481490174021</v>
      </c>
      <c r="BO49" s="1">
        <v>1089.2534940323294</v>
      </c>
      <c r="BP49" s="1">
        <v>956.42974099161358</v>
      </c>
      <c r="BQ49" s="1">
        <v>869.39861126468259</v>
      </c>
      <c r="BR49" s="1">
        <v>692.42134446951206</v>
      </c>
      <c r="BS49" s="1">
        <v>547.03418918143075</v>
      </c>
      <c r="BT49" s="1">
        <v>349.50286103716053</v>
      </c>
      <c r="BU49" s="1">
        <v>251.02590376240741</v>
      </c>
      <c r="BV49" s="1">
        <v>119.04033174634901</v>
      </c>
      <c r="BW49" s="1">
        <v>46.640117460938498</v>
      </c>
      <c r="BX49" s="1">
        <v>18.048831397623562</v>
      </c>
      <c r="BY49" s="1">
        <v>0.97787786210034788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61862.42944904037</v>
      </c>
      <c r="CU49" s="151"/>
    </row>
    <row r="50" spans="1:102">
      <c r="A50" s="30" t="s">
        <v>50</v>
      </c>
      <c r="B50" s="45">
        <v>81.41</v>
      </c>
      <c r="C50" s="1">
        <v>91.28</v>
      </c>
      <c r="D50" s="1">
        <v>98.29</v>
      </c>
      <c r="E50" s="1">
        <v>102.78</v>
      </c>
      <c r="F50" s="1">
        <v>99.76</v>
      </c>
      <c r="G50" s="1">
        <v>95.62</v>
      </c>
      <c r="H50" s="1">
        <v>90.74</v>
      </c>
      <c r="I50" s="1">
        <v>86.92</v>
      </c>
      <c r="J50" s="1">
        <v>84.34</v>
      </c>
      <c r="K50" s="1">
        <v>84.44</v>
      </c>
      <c r="L50" s="1">
        <v>82.69</v>
      </c>
      <c r="M50" s="1">
        <v>86.42</v>
      </c>
      <c r="N50" s="1">
        <v>90.11</v>
      </c>
      <c r="O50" s="1">
        <v>89.49</v>
      </c>
      <c r="P50" s="1">
        <v>85.5</v>
      </c>
      <c r="Q50" s="1">
        <v>86.1</v>
      </c>
      <c r="R50" s="1">
        <v>88.07</v>
      </c>
      <c r="S50" s="1">
        <v>83.98</v>
      </c>
      <c r="T50" s="1">
        <v>89.87</v>
      </c>
      <c r="U50" s="1">
        <v>84.27</v>
      </c>
      <c r="V50" s="1">
        <v>82.76</v>
      </c>
      <c r="W50" s="1">
        <v>84.8</v>
      </c>
      <c r="X50" s="1">
        <v>83.53</v>
      </c>
      <c r="Y50" s="1">
        <v>82.24</v>
      </c>
      <c r="Z50" s="1">
        <v>82.13</v>
      </c>
      <c r="AA50" s="1">
        <v>79.849999999999994</v>
      </c>
      <c r="AB50" s="1">
        <v>76.34</v>
      </c>
      <c r="AC50" s="1">
        <v>75.61</v>
      </c>
      <c r="AD50" s="1">
        <v>82.58</v>
      </c>
      <c r="AE50" s="1">
        <v>83.58</v>
      </c>
      <c r="AF50" s="1">
        <v>76.7</v>
      </c>
      <c r="AG50" s="1">
        <v>72.040000000000006</v>
      </c>
      <c r="AH50" s="1">
        <v>63.96</v>
      </c>
      <c r="AI50" s="1">
        <v>61.75</v>
      </c>
      <c r="AJ50" s="1">
        <v>63.77</v>
      </c>
      <c r="AK50" s="1">
        <v>59.03</v>
      </c>
      <c r="AL50" s="1">
        <v>50.85</v>
      </c>
      <c r="AM50" s="1">
        <v>49.55</v>
      </c>
      <c r="AN50" s="1">
        <v>54.47</v>
      </c>
      <c r="AO50" s="1">
        <v>55.46</v>
      </c>
      <c r="AP50" s="1">
        <v>61.25</v>
      </c>
      <c r="AQ50" s="1">
        <v>65.650000000000006</v>
      </c>
      <c r="AR50" s="1">
        <v>66.03</v>
      </c>
      <c r="AS50" s="1">
        <v>68.430000000000007</v>
      </c>
      <c r="AT50" s="1">
        <v>77.25</v>
      </c>
      <c r="AU50" s="1">
        <v>76.06</v>
      </c>
      <c r="AV50" s="1">
        <v>68.31</v>
      </c>
      <c r="AW50" s="1">
        <v>79.14</v>
      </c>
      <c r="AX50" s="1">
        <v>84.18</v>
      </c>
      <c r="AY50" s="1">
        <v>81.12</v>
      </c>
      <c r="AZ50" s="1">
        <v>78.19</v>
      </c>
      <c r="BA50" s="1">
        <v>80.3</v>
      </c>
      <c r="BB50" s="1">
        <v>82.38</v>
      </c>
      <c r="BC50" s="1">
        <v>83.55</v>
      </c>
      <c r="BD50" s="1">
        <v>87.02</v>
      </c>
      <c r="BE50" s="1">
        <v>90.94</v>
      </c>
      <c r="BF50" s="1">
        <v>89.47</v>
      </c>
      <c r="BG50" s="1">
        <v>80.87</v>
      </c>
      <c r="BH50" s="1">
        <v>85.98</v>
      </c>
      <c r="BI50" s="1">
        <v>91.33</v>
      </c>
      <c r="BJ50" s="1">
        <v>74.37</v>
      </c>
      <c r="BK50" s="1">
        <v>88.99</v>
      </c>
      <c r="BL50" s="1">
        <v>83.89</v>
      </c>
      <c r="BM50" s="1">
        <v>72.849999999999994</v>
      </c>
      <c r="BN50" s="1">
        <v>67.540000000000006</v>
      </c>
      <c r="BO50" s="1">
        <v>72.290000000000006</v>
      </c>
      <c r="BP50" s="1">
        <v>65.599999999999994</v>
      </c>
      <c r="BQ50" s="1">
        <v>59.2</v>
      </c>
      <c r="BR50" s="1">
        <v>53.53</v>
      </c>
      <c r="BS50" s="1">
        <v>56.41</v>
      </c>
      <c r="BT50" s="1">
        <v>60.72</v>
      </c>
      <c r="BU50" s="1">
        <v>49.62</v>
      </c>
      <c r="BV50" s="1">
        <v>42.5</v>
      </c>
      <c r="BW50" s="1">
        <v>47.58</v>
      </c>
      <c r="BX50" s="1">
        <v>59.92</v>
      </c>
      <c r="BY50" s="1">
        <v>57.72</v>
      </c>
      <c r="BZ50" s="1">
        <v>55.63</v>
      </c>
      <c r="CA50" s="1">
        <v>95</v>
      </c>
      <c r="CB50" s="1">
        <v>110.8</v>
      </c>
      <c r="CC50" s="1">
        <v>114.9</v>
      </c>
      <c r="CD50" s="1">
        <v>111.82</v>
      </c>
      <c r="CE50" s="1">
        <v>98.03</v>
      </c>
      <c r="CF50" s="1">
        <v>99.91</v>
      </c>
      <c r="CG50" s="1">
        <v>98.76</v>
      </c>
      <c r="CH50" s="1">
        <v>89.82</v>
      </c>
      <c r="CI50" s="1">
        <v>75.790000000000006</v>
      </c>
      <c r="CJ50" s="1">
        <v>80.680000000000007</v>
      </c>
      <c r="CK50" s="1">
        <v>81.91</v>
      </c>
      <c r="CL50" s="1">
        <v>75.83</v>
      </c>
      <c r="CM50" s="1">
        <v>69.52</v>
      </c>
      <c r="CN50" s="1">
        <v>79.819999999999993</v>
      </c>
      <c r="CO50" s="1">
        <v>91.3</v>
      </c>
      <c r="CP50" s="1">
        <v>89.95</v>
      </c>
      <c r="CQ50" s="1">
        <v>89.71</v>
      </c>
      <c r="CR50" s="1">
        <v>88.34</v>
      </c>
      <c r="CS50" s="93">
        <v>87.12</v>
      </c>
      <c r="CT50" s="30">
        <f t="shared" si="51"/>
        <v>7577.9</v>
      </c>
      <c r="CU50" s="151"/>
    </row>
    <row r="51" spans="1:102">
      <c r="A51" s="56" t="s">
        <v>42</v>
      </c>
      <c r="B51" s="45">
        <f t="shared" ref="B51:AG51" si="52">B24</f>
        <v>19.079999999999998</v>
      </c>
      <c r="C51" s="1">
        <f t="shared" si="52"/>
        <v>19.07</v>
      </c>
      <c r="D51" s="1">
        <f t="shared" si="52"/>
        <v>19.440000000000001</v>
      </c>
      <c r="E51" s="1">
        <f t="shared" si="52"/>
        <v>18.989999999999998</v>
      </c>
      <c r="F51" s="1">
        <f t="shared" si="52"/>
        <v>17.899999999999999</v>
      </c>
      <c r="G51" s="1">
        <f t="shared" si="52"/>
        <v>18.48</v>
      </c>
      <c r="H51" s="1">
        <f t="shared" si="52"/>
        <v>19.52</v>
      </c>
      <c r="I51" s="1">
        <f t="shared" si="52"/>
        <v>20.72</v>
      </c>
      <c r="J51" s="1">
        <f t="shared" si="52"/>
        <v>18.600000000000001</v>
      </c>
      <c r="K51" s="1">
        <f t="shared" si="52"/>
        <v>18.7</v>
      </c>
      <c r="L51" s="1">
        <f t="shared" si="52"/>
        <v>22.65</v>
      </c>
      <c r="M51" s="1">
        <f t="shared" si="52"/>
        <v>22.69</v>
      </c>
      <c r="N51" s="1">
        <f t="shared" si="52"/>
        <v>21.78</v>
      </c>
      <c r="O51" s="1">
        <f t="shared" si="52"/>
        <v>22.75</v>
      </c>
      <c r="P51" s="1">
        <f t="shared" si="52"/>
        <v>21.81</v>
      </c>
      <c r="Q51" s="1">
        <f t="shared" si="52"/>
        <v>22.15</v>
      </c>
      <c r="R51" s="1">
        <f t="shared" si="52"/>
        <v>21.81</v>
      </c>
      <c r="S51" s="1">
        <f t="shared" si="52"/>
        <v>22.28</v>
      </c>
      <c r="T51" s="1">
        <f t="shared" si="52"/>
        <v>21.6</v>
      </c>
      <c r="U51" s="1">
        <f t="shared" si="52"/>
        <v>21.62</v>
      </c>
      <c r="V51" s="1">
        <f t="shared" si="52"/>
        <v>22.52</v>
      </c>
      <c r="W51" s="1">
        <f t="shared" si="52"/>
        <v>20.79</v>
      </c>
      <c r="X51" s="1">
        <f t="shared" si="52"/>
        <v>20.3</v>
      </c>
      <c r="Y51" s="1">
        <f t="shared" si="52"/>
        <v>21.12</v>
      </c>
      <c r="Z51" s="1">
        <f t="shared" si="52"/>
        <v>19.440000000000001</v>
      </c>
      <c r="AA51" s="1">
        <f t="shared" si="52"/>
        <v>13.45</v>
      </c>
      <c r="AB51" s="1">
        <f t="shared" si="52"/>
        <v>14.74</v>
      </c>
      <c r="AC51" s="1">
        <f t="shared" si="52"/>
        <v>19.2</v>
      </c>
      <c r="AD51" s="1">
        <f t="shared" si="52"/>
        <v>19.850000000000001</v>
      </c>
      <c r="AE51" s="1">
        <f t="shared" si="52"/>
        <v>19.82</v>
      </c>
      <c r="AF51" s="1">
        <f t="shared" si="52"/>
        <v>20.29</v>
      </c>
      <c r="AG51" s="1">
        <f t="shared" si="52"/>
        <v>21.71</v>
      </c>
      <c r="AH51" s="1">
        <f t="shared" ref="AH51:BM51" si="53">AH24</f>
        <v>22.49</v>
      </c>
      <c r="AI51" s="1">
        <f t="shared" si="53"/>
        <v>21.5</v>
      </c>
      <c r="AJ51" s="1">
        <f t="shared" si="53"/>
        <v>20.53</v>
      </c>
      <c r="AK51" s="1">
        <f t="shared" si="53"/>
        <v>19.07</v>
      </c>
      <c r="AL51" s="1">
        <f t="shared" si="53"/>
        <v>17.920000000000002</v>
      </c>
      <c r="AM51" s="1">
        <f t="shared" si="53"/>
        <v>20.21</v>
      </c>
      <c r="AN51" s="1">
        <f t="shared" si="53"/>
        <v>18.37</v>
      </c>
      <c r="AO51" s="1">
        <f t="shared" si="53"/>
        <v>14.42</v>
      </c>
      <c r="AP51" s="1">
        <f t="shared" si="53"/>
        <v>15.5</v>
      </c>
      <c r="AQ51" s="1">
        <f t="shared" si="53"/>
        <v>12.54</v>
      </c>
      <c r="AR51" s="1">
        <f t="shared" si="53"/>
        <v>11</v>
      </c>
      <c r="AS51" s="1">
        <f t="shared" si="53"/>
        <v>12.27</v>
      </c>
      <c r="AT51" s="1">
        <f t="shared" si="53"/>
        <v>14.36</v>
      </c>
      <c r="AU51" s="1">
        <f t="shared" si="53"/>
        <v>14.08</v>
      </c>
      <c r="AV51" s="1">
        <f t="shared" si="53"/>
        <v>14.12</v>
      </c>
      <c r="AW51" s="1">
        <f t="shared" si="53"/>
        <v>14.03</v>
      </c>
      <c r="AX51" s="1">
        <f t="shared" si="53"/>
        <v>14.44</v>
      </c>
      <c r="AY51" s="1">
        <f t="shared" si="53"/>
        <v>17.010000000000002</v>
      </c>
      <c r="AZ51" s="1">
        <f t="shared" si="53"/>
        <v>20.72</v>
      </c>
      <c r="BA51" s="1">
        <f t="shared" si="53"/>
        <v>22.12</v>
      </c>
      <c r="BB51" s="1">
        <f t="shared" si="53"/>
        <v>19.579999999999998</v>
      </c>
      <c r="BC51" s="1">
        <f t="shared" si="53"/>
        <v>15.3</v>
      </c>
      <c r="BD51" s="1">
        <f t="shared" si="53"/>
        <v>17.940000000000001</v>
      </c>
      <c r="BE51" s="1">
        <f t="shared" si="53"/>
        <v>20.84</v>
      </c>
      <c r="BF51" s="1">
        <f t="shared" si="53"/>
        <v>17.77</v>
      </c>
      <c r="BG51" s="1">
        <f t="shared" si="53"/>
        <v>17.25</v>
      </c>
      <c r="BH51" s="1">
        <f t="shared" si="53"/>
        <v>18.440000000000001</v>
      </c>
      <c r="BI51" s="1">
        <f t="shared" si="53"/>
        <v>16.59</v>
      </c>
      <c r="BJ51" s="1">
        <f t="shared" si="53"/>
        <v>13.14</v>
      </c>
      <c r="BK51" s="1">
        <f t="shared" si="53"/>
        <v>10.72</v>
      </c>
      <c r="BL51" s="1">
        <f t="shared" si="53"/>
        <v>13.68</v>
      </c>
      <c r="BM51" s="1">
        <f t="shared" si="53"/>
        <v>15.89</v>
      </c>
      <c r="BN51" s="1">
        <f t="shared" ref="BN51:CS51" si="54">BN24</f>
        <v>14.94</v>
      </c>
      <c r="BO51" s="1">
        <f t="shared" si="54"/>
        <v>18.59</v>
      </c>
      <c r="BP51" s="1">
        <f t="shared" si="54"/>
        <v>21.82</v>
      </c>
      <c r="BQ51" s="1">
        <f t="shared" si="54"/>
        <v>21.57</v>
      </c>
      <c r="BR51" s="1">
        <f t="shared" si="54"/>
        <v>19.68</v>
      </c>
      <c r="BS51" s="1">
        <f t="shared" si="54"/>
        <v>20.07</v>
      </c>
      <c r="BT51" s="1">
        <f t="shared" si="54"/>
        <v>20.55</v>
      </c>
      <c r="BU51" s="1">
        <f t="shared" si="54"/>
        <v>17.899999999999999</v>
      </c>
      <c r="BV51" s="1">
        <f t="shared" si="54"/>
        <v>17.690000000000001</v>
      </c>
      <c r="BW51" s="1">
        <f t="shared" si="54"/>
        <v>17.170000000000002</v>
      </c>
      <c r="BX51" s="1">
        <f t="shared" si="54"/>
        <v>19.93</v>
      </c>
      <c r="BY51" s="1">
        <f t="shared" si="54"/>
        <v>21.72</v>
      </c>
      <c r="BZ51" s="1">
        <f t="shared" si="54"/>
        <v>16.600000000000001</v>
      </c>
      <c r="CA51" s="1">
        <f t="shared" si="54"/>
        <v>15.58</v>
      </c>
      <c r="CB51" s="1">
        <f t="shared" si="54"/>
        <v>16.73</v>
      </c>
      <c r="CC51" s="1">
        <f t="shared" si="54"/>
        <v>15.38</v>
      </c>
      <c r="CD51" s="1">
        <f t="shared" si="54"/>
        <v>14.9</v>
      </c>
      <c r="CE51" s="1">
        <f t="shared" si="54"/>
        <v>15.99</v>
      </c>
      <c r="CF51" s="1">
        <f t="shared" si="54"/>
        <v>16.22</v>
      </c>
      <c r="CG51" s="1">
        <f t="shared" si="54"/>
        <v>19.13</v>
      </c>
      <c r="CH51" s="1">
        <f t="shared" si="54"/>
        <v>18.2</v>
      </c>
      <c r="CI51" s="1">
        <f t="shared" si="54"/>
        <v>17.05</v>
      </c>
      <c r="CJ51" s="1">
        <f t="shared" si="54"/>
        <v>16.239999999999998</v>
      </c>
      <c r="CK51" s="1">
        <f t="shared" si="54"/>
        <v>18.920000000000002</v>
      </c>
      <c r="CL51" s="1">
        <f t="shared" si="54"/>
        <v>19.11</v>
      </c>
      <c r="CM51" s="1">
        <f t="shared" si="54"/>
        <v>15.61</v>
      </c>
      <c r="CN51" s="1">
        <f t="shared" si="54"/>
        <v>14.19</v>
      </c>
      <c r="CO51" s="1">
        <f t="shared" si="54"/>
        <v>12.6</v>
      </c>
      <c r="CP51" s="1">
        <f t="shared" si="54"/>
        <v>14.18</v>
      </c>
      <c r="CQ51" s="1">
        <f t="shared" si="54"/>
        <v>14.18</v>
      </c>
      <c r="CR51" s="1">
        <f t="shared" si="54"/>
        <v>13.47</v>
      </c>
      <c r="CS51" s="93">
        <f t="shared" si="54"/>
        <v>11.13</v>
      </c>
      <c r="CT51" s="30">
        <f t="shared" si="51"/>
        <v>1725.7500000000009</v>
      </c>
      <c r="CU51" s="151"/>
    </row>
    <row r="52" spans="1:102" s="136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49"/>
      <c r="CV52" s="158"/>
      <c r="CX52" s="150"/>
    </row>
    <row r="53" spans="1:102" ht="15.75" thickBot="1">
      <c r="A53" s="101" t="s">
        <v>53</v>
      </c>
      <c r="B53" s="102">
        <f t="shared" ref="B53:AG53" si="55">SUM(B30,B40,B42,B47,-B52)</f>
        <v>6192.2877209677417</v>
      </c>
      <c r="C53" s="103">
        <f t="shared" si="55"/>
        <v>6222.1777209677421</v>
      </c>
      <c r="D53" s="103">
        <f t="shared" si="55"/>
        <v>6341.9177209677409</v>
      </c>
      <c r="E53" s="103">
        <f t="shared" si="55"/>
        <v>6340.9577209677418</v>
      </c>
      <c r="F53" s="103">
        <f t="shared" si="55"/>
        <v>6495.297720967742</v>
      </c>
      <c r="G53" s="103">
        <f t="shared" si="55"/>
        <v>6570.1977209677425</v>
      </c>
      <c r="H53" s="103">
        <f t="shared" si="55"/>
        <v>6434.7277209677422</v>
      </c>
      <c r="I53" s="103">
        <f t="shared" si="55"/>
        <v>6226.4377209677423</v>
      </c>
      <c r="J53" s="103">
        <f t="shared" si="55"/>
        <v>6122.7777209677415</v>
      </c>
      <c r="K53" s="103">
        <f t="shared" si="55"/>
        <v>5987.967720967742</v>
      </c>
      <c r="L53" s="103">
        <f t="shared" si="55"/>
        <v>5716.3077209677422</v>
      </c>
      <c r="M53" s="103">
        <f t="shared" si="55"/>
        <v>5482.5277209677415</v>
      </c>
      <c r="N53" s="103">
        <f t="shared" si="55"/>
        <v>5478.1877209677423</v>
      </c>
      <c r="O53" s="103">
        <f t="shared" si="55"/>
        <v>5437.5377209677417</v>
      </c>
      <c r="P53" s="103">
        <f t="shared" si="55"/>
        <v>5356.6077209677424</v>
      </c>
      <c r="Q53" s="103">
        <f t="shared" si="55"/>
        <v>5363.547720967742</v>
      </c>
      <c r="R53" s="103">
        <f t="shared" si="55"/>
        <v>5334.8577209677424</v>
      </c>
      <c r="S53" s="103">
        <f t="shared" si="55"/>
        <v>5317.5977209677421</v>
      </c>
      <c r="T53" s="103">
        <f t="shared" si="55"/>
        <v>5314.2077209677418</v>
      </c>
      <c r="U53" s="103">
        <f t="shared" si="55"/>
        <v>5295.6577209677425</v>
      </c>
      <c r="V53" s="103">
        <f t="shared" si="55"/>
        <v>5383.2877209677417</v>
      </c>
      <c r="W53" s="103">
        <f t="shared" si="55"/>
        <v>5606.3577209677424</v>
      </c>
      <c r="X53" s="103">
        <f t="shared" si="55"/>
        <v>5601.5877209677419</v>
      </c>
      <c r="Y53" s="103">
        <f t="shared" si="55"/>
        <v>5576.866543073108</v>
      </c>
      <c r="Z53" s="103">
        <f t="shared" si="55"/>
        <v>5846.2111150764085</v>
      </c>
      <c r="AA53" s="103">
        <f t="shared" si="55"/>
        <v>6312.7495063144679</v>
      </c>
      <c r="AB53" s="103">
        <f t="shared" si="55"/>
        <v>6505.6374062430223</v>
      </c>
      <c r="AC53" s="103">
        <f t="shared" si="55"/>
        <v>6452.5639943684955</v>
      </c>
      <c r="AD53" s="103">
        <f t="shared" si="55"/>
        <v>6511.9620594100452</v>
      </c>
      <c r="AE53" s="103">
        <f t="shared" si="55"/>
        <v>6691.7066763011153</v>
      </c>
      <c r="AF53" s="103">
        <f t="shared" si="55"/>
        <v>6674.6032008267211</v>
      </c>
      <c r="AG53" s="103">
        <f t="shared" si="55"/>
        <v>6663.2729092794852</v>
      </c>
      <c r="AH53" s="103">
        <f t="shared" ref="AH53:BM53" si="56">SUM(AH30,AH40,AH42,AH47,-AH52)</f>
        <v>6891.0007330200342</v>
      </c>
      <c r="AI53" s="103">
        <f t="shared" si="56"/>
        <v>7182.5891277772444</v>
      </c>
      <c r="AJ53" s="103">
        <f t="shared" si="56"/>
        <v>7295.4883419116823</v>
      </c>
      <c r="AK53" s="103">
        <f t="shared" si="56"/>
        <v>7419.9073327555125</v>
      </c>
      <c r="AL53" s="103">
        <f t="shared" si="56"/>
        <v>7574.938834741547</v>
      </c>
      <c r="AM53" s="103">
        <f t="shared" si="56"/>
        <v>7734.5415390861563</v>
      </c>
      <c r="AN53" s="103">
        <f t="shared" si="56"/>
        <v>7880.627125221341</v>
      </c>
      <c r="AO53" s="103">
        <f t="shared" si="56"/>
        <v>8095.5793906609488</v>
      </c>
      <c r="AP53" s="103">
        <f t="shared" si="56"/>
        <v>8327.6073041983</v>
      </c>
      <c r="AQ53" s="103">
        <f t="shared" si="56"/>
        <v>8420.2136804943257</v>
      </c>
      <c r="AR53" s="103">
        <f t="shared" si="56"/>
        <v>8363.4141195694392</v>
      </c>
      <c r="AS53" s="103">
        <f t="shared" si="56"/>
        <v>8347.2116098519055</v>
      </c>
      <c r="AT53" s="103">
        <f t="shared" si="56"/>
        <v>8308.1423546359092</v>
      </c>
      <c r="AU53" s="103">
        <f t="shared" si="56"/>
        <v>8331.7302515662741</v>
      </c>
      <c r="AV53" s="103">
        <f t="shared" si="56"/>
        <v>8153.7260148072091</v>
      </c>
      <c r="AW53" s="103">
        <f t="shared" si="56"/>
        <v>8187.8393766481395</v>
      </c>
      <c r="AX53" s="103">
        <f t="shared" si="56"/>
        <v>8321.511932034884</v>
      </c>
      <c r="AY53" s="103">
        <f t="shared" si="56"/>
        <v>8238.9952910477368</v>
      </c>
      <c r="AZ53" s="103">
        <f t="shared" si="56"/>
        <v>8259.9118099118696</v>
      </c>
      <c r="BA53" s="103">
        <f t="shared" si="56"/>
        <v>8141.2964763527862</v>
      </c>
      <c r="BB53" s="103">
        <f t="shared" si="56"/>
        <v>8593.2045320861289</v>
      </c>
      <c r="BC53" s="103">
        <f t="shared" si="56"/>
        <v>8683.2791546546214</v>
      </c>
      <c r="BD53" s="103">
        <f t="shared" si="56"/>
        <v>8534.2633559404385</v>
      </c>
      <c r="BE53" s="103">
        <f t="shared" si="56"/>
        <v>8277.3370292527361</v>
      </c>
      <c r="BF53" s="103">
        <f t="shared" si="56"/>
        <v>8298.9546851585292</v>
      </c>
      <c r="BG53" s="103">
        <f t="shared" si="56"/>
        <v>8319.4013166939403</v>
      </c>
      <c r="BH53" s="103">
        <f t="shared" si="56"/>
        <v>8683.1550496457312</v>
      </c>
      <c r="BI53" s="103">
        <f t="shared" si="56"/>
        <v>8643.7137327659329</v>
      </c>
      <c r="BJ53" s="103">
        <f t="shared" si="56"/>
        <v>8471.8244504014456</v>
      </c>
      <c r="BK53" s="103">
        <f t="shared" si="56"/>
        <v>8071.7842308107302</v>
      </c>
      <c r="BL53" s="103">
        <f t="shared" si="56"/>
        <v>7888.9239827957008</v>
      </c>
      <c r="BM53" s="103">
        <f t="shared" si="56"/>
        <v>7786.5369791021876</v>
      </c>
      <c r="BN53" s="103">
        <f t="shared" ref="BN53:CS53" si="57">SUM(BN30,BN40,BN42,BN47,-BN52)</f>
        <v>7403.665869985145</v>
      </c>
      <c r="BO53" s="103">
        <f t="shared" si="57"/>
        <v>7205.2012150000719</v>
      </c>
      <c r="BP53" s="103">
        <f t="shared" si="57"/>
        <v>7354.3774619593551</v>
      </c>
      <c r="BQ53" s="103">
        <f t="shared" si="57"/>
        <v>7419.2563322324249</v>
      </c>
      <c r="BR53" s="103">
        <f t="shared" si="57"/>
        <v>6690.8890654372535</v>
      </c>
      <c r="BS53" s="103">
        <f t="shared" si="57"/>
        <v>6466.2319101491721</v>
      </c>
      <c r="BT53" s="103">
        <f t="shared" si="57"/>
        <v>6679.6705820049028</v>
      </c>
      <c r="BU53" s="103">
        <f t="shared" si="57"/>
        <v>6903.893624730149</v>
      </c>
      <c r="BV53" s="103">
        <f t="shared" si="57"/>
        <v>6637.5680527140912</v>
      </c>
      <c r="BW53" s="103">
        <f t="shared" si="57"/>
        <v>6622.38783842868</v>
      </c>
      <c r="BX53" s="103">
        <f t="shared" si="57"/>
        <v>6333.9865523653662</v>
      </c>
      <c r="BY53" s="103">
        <f t="shared" si="57"/>
        <v>6259.5155988298429</v>
      </c>
      <c r="BZ53" s="103">
        <f t="shared" si="57"/>
        <v>6186.1777209677412</v>
      </c>
      <c r="CA53" s="103">
        <f t="shared" si="57"/>
        <v>6283.967720967742</v>
      </c>
      <c r="CB53" s="103">
        <f t="shared" si="57"/>
        <v>6235.2877209677417</v>
      </c>
      <c r="CC53" s="103">
        <f t="shared" si="57"/>
        <v>6251.1977209677416</v>
      </c>
      <c r="CD53" s="103">
        <f t="shared" si="57"/>
        <v>6274.467720967742</v>
      </c>
      <c r="CE53" s="103">
        <f t="shared" si="57"/>
        <v>6244.3577209677424</v>
      </c>
      <c r="CF53" s="103">
        <f t="shared" si="57"/>
        <v>6227.6977209677425</v>
      </c>
      <c r="CG53" s="103">
        <f t="shared" si="57"/>
        <v>6209.257720967742</v>
      </c>
      <c r="CH53" s="103">
        <f t="shared" si="57"/>
        <v>6275.0877209677428</v>
      </c>
      <c r="CI53" s="103">
        <f t="shared" si="57"/>
        <v>6281.8477209677421</v>
      </c>
      <c r="CJ53" s="103">
        <f t="shared" si="57"/>
        <v>6295.2277209677422</v>
      </c>
      <c r="CK53" s="103">
        <f t="shared" si="57"/>
        <v>6288.547720967742</v>
      </c>
      <c r="CL53" s="103">
        <f t="shared" si="57"/>
        <v>6433.7377209677416</v>
      </c>
      <c r="CM53" s="103">
        <f t="shared" si="57"/>
        <v>6560.3777209677428</v>
      </c>
      <c r="CN53" s="103">
        <f t="shared" si="57"/>
        <v>6530.6877209677423</v>
      </c>
      <c r="CO53" s="103">
        <f t="shared" si="57"/>
        <v>6374.7477209677418</v>
      </c>
      <c r="CP53" s="103">
        <f t="shared" si="57"/>
        <v>6296.4377209677423</v>
      </c>
      <c r="CQ53" s="103">
        <f t="shared" si="57"/>
        <v>6301.1977209677425</v>
      </c>
      <c r="CR53" s="103">
        <f t="shared" si="57"/>
        <v>6231.3177209677424</v>
      </c>
      <c r="CS53" s="104">
        <f t="shared" si="57"/>
        <v>6041.6077209677424</v>
      </c>
      <c r="CT53" s="105">
        <f>SUM(B53:CS53)</f>
        <v>658387.12066194334</v>
      </c>
      <c r="CU53" s="149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1"/>
    </row>
    <row r="55" spans="1:102" ht="15.75" thickBot="1">
      <c r="A55" s="106" t="s">
        <v>54</v>
      </c>
      <c r="B55" s="107">
        <f t="shared" ref="B55:AG55" si="58">B25-B53</f>
        <v>714.84000000000015</v>
      </c>
      <c r="C55" s="107">
        <f t="shared" si="58"/>
        <v>704.9399999999996</v>
      </c>
      <c r="D55" s="107">
        <f t="shared" si="58"/>
        <v>612.67000000000098</v>
      </c>
      <c r="E55" s="107">
        <f t="shared" si="58"/>
        <v>608.18000000000029</v>
      </c>
      <c r="F55" s="107">
        <f t="shared" si="58"/>
        <v>456.52999999999975</v>
      </c>
      <c r="G55" s="107">
        <f t="shared" si="58"/>
        <v>418.20999999999913</v>
      </c>
      <c r="H55" s="107">
        <f t="shared" si="58"/>
        <v>540.05999999999949</v>
      </c>
      <c r="I55" s="107">
        <f t="shared" si="58"/>
        <v>751.57999999999902</v>
      </c>
      <c r="J55" s="107">
        <f t="shared" si="58"/>
        <v>879.99000000000069</v>
      </c>
      <c r="K55" s="107">
        <f t="shared" si="58"/>
        <v>1022.9000000000005</v>
      </c>
      <c r="L55" s="107">
        <f t="shared" si="58"/>
        <v>1309.8800000000001</v>
      </c>
      <c r="M55" s="107">
        <f t="shared" si="58"/>
        <v>1541.7000000000007</v>
      </c>
      <c r="N55" s="107">
        <f t="shared" si="58"/>
        <v>1555.13</v>
      </c>
      <c r="O55" s="107">
        <f t="shared" si="58"/>
        <v>1563.7500000000009</v>
      </c>
      <c r="P55" s="107">
        <f t="shared" si="58"/>
        <v>1570.7399999999998</v>
      </c>
      <c r="Q55" s="107">
        <f t="shared" si="58"/>
        <v>1572.1400000000003</v>
      </c>
      <c r="R55" s="107">
        <f t="shared" si="58"/>
        <v>1597.29</v>
      </c>
      <c r="S55" s="107">
        <f t="shared" si="58"/>
        <v>1613.5500000000002</v>
      </c>
      <c r="T55" s="107">
        <f t="shared" si="58"/>
        <v>1615.4300000000003</v>
      </c>
      <c r="U55" s="107">
        <f t="shared" si="58"/>
        <v>1622</v>
      </c>
      <c r="V55" s="107">
        <f t="shared" si="58"/>
        <v>1530.4800000000005</v>
      </c>
      <c r="W55" s="107">
        <f t="shared" si="58"/>
        <v>1316.6800000000003</v>
      </c>
      <c r="X55" s="107">
        <f t="shared" si="58"/>
        <v>4816.7299999999996</v>
      </c>
      <c r="Y55" s="107">
        <f t="shared" si="58"/>
        <v>4806.5611778946341</v>
      </c>
      <c r="Z55" s="107">
        <f t="shared" si="58"/>
        <v>4515.0766058913341</v>
      </c>
      <c r="AA55" s="107">
        <f t="shared" si="58"/>
        <v>4094.8482146532742</v>
      </c>
      <c r="AB55" s="107">
        <f t="shared" si="58"/>
        <v>3987.55031472472</v>
      </c>
      <c r="AC55" s="107">
        <f t="shared" si="58"/>
        <v>4105.3637265992465</v>
      </c>
      <c r="AD55" s="107">
        <f t="shared" si="58"/>
        <v>4096.4456615576964</v>
      </c>
      <c r="AE55" s="107">
        <f t="shared" si="58"/>
        <v>3989.5110446666276</v>
      </c>
      <c r="AF55" s="107">
        <f t="shared" si="58"/>
        <v>4107.9245201410213</v>
      </c>
      <c r="AG55" s="107">
        <f t="shared" si="58"/>
        <v>4221.0348116882578</v>
      </c>
      <c r="AH55" s="107">
        <f t="shared" ref="AH55:BM55" si="59">AH25-AH53</f>
        <v>4109.6069879477081</v>
      </c>
      <c r="AI55" s="107">
        <f t="shared" si="59"/>
        <v>3920.7585931904978</v>
      </c>
      <c r="AJ55" s="107">
        <f t="shared" si="59"/>
        <v>3907.7993790560604</v>
      </c>
      <c r="AK55" s="107">
        <f t="shared" si="59"/>
        <v>3889.2403882122308</v>
      </c>
      <c r="AL55" s="107">
        <f t="shared" si="59"/>
        <v>3821.5688862261968</v>
      </c>
      <c r="AM55" s="107">
        <f t="shared" si="59"/>
        <v>3749.0161818815868</v>
      </c>
      <c r="AN55" s="107">
        <f t="shared" si="59"/>
        <v>3738.1605957464017</v>
      </c>
      <c r="AO55" s="107">
        <f t="shared" si="59"/>
        <v>3640.4883303067927</v>
      </c>
      <c r="AP55" s="107">
        <f t="shared" si="59"/>
        <v>3477.2604167694426</v>
      </c>
      <c r="AQ55" s="107">
        <f t="shared" si="59"/>
        <v>3429.0040404734173</v>
      </c>
      <c r="AR55" s="107">
        <f t="shared" si="59"/>
        <v>3530.983601398304</v>
      </c>
      <c r="AS55" s="107">
        <f t="shared" si="59"/>
        <v>3579.8961111158369</v>
      </c>
      <c r="AT55" s="107">
        <f t="shared" si="59"/>
        <v>3672.9653663318331</v>
      </c>
      <c r="AU55" s="107">
        <f t="shared" si="59"/>
        <v>3691.7874694014681</v>
      </c>
      <c r="AV55" s="107">
        <f t="shared" si="59"/>
        <v>3791.2917061605331</v>
      </c>
      <c r="AW55" s="107">
        <f t="shared" si="59"/>
        <v>3764.1983443196032</v>
      </c>
      <c r="AX55" s="107">
        <f t="shared" si="59"/>
        <v>3664.8657889328588</v>
      </c>
      <c r="AY55" s="107">
        <f t="shared" si="59"/>
        <v>3756.3324299200067</v>
      </c>
      <c r="AZ55" s="107">
        <f t="shared" si="59"/>
        <v>3763.9659110558732</v>
      </c>
      <c r="BA55" s="107">
        <f t="shared" si="59"/>
        <v>3849.0212446149553</v>
      </c>
      <c r="BB55" s="107">
        <f t="shared" si="59"/>
        <v>3385.2031888816127</v>
      </c>
      <c r="BC55" s="107">
        <f t="shared" si="59"/>
        <v>3291.9885663131208</v>
      </c>
      <c r="BD55" s="107">
        <f t="shared" si="59"/>
        <v>3462.9443650273042</v>
      </c>
      <c r="BE55" s="107">
        <f t="shared" si="59"/>
        <v>3655.7706917150063</v>
      </c>
      <c r="BF55" s="107">
        <f t="shared" si="59"/>
        <v>3622.7930358092126</v>
      </c>
      <c r="BG55" s="107">
        <f t="shared" si="59"/>
        <v>3539.8664042738019</v>
      </c>
      <c r="BH55" s="107">
        <f t="shared" si="59"/>
        <v>3173.6026713220108</v>
      </c>
      <c r="BI55" s="107">
        <f t="shared" si="59"/>
        <v>3150.0139882018102</v>
      </c>
      <c r="BJ55" s="107">
        <f t="shared" si="59"/>
        <v>3107.293270566297</v>
      </c>
      <c r="BK55" s="107">
        <f t="shared" si="59"/>
        <v>3445.3534901570129</v>
      </c>
      <c r="BL55" s="107">
        <f t="shared" si="59"/>
        <v>3580.2637381720433</v>
      </c>
      <c r="BM55" s="107">
        <f t="shared" si="59"/>
        <v>3617.4207418655551</v>
      </c>
      <c r="BN55" s="107">
        <f t="shared" ref="BN55:CS55" si="60">BN25-BN53</f>
        <v>3893.8118509825963</v>
      </c>
      <c r="BO55" s="107">
        <f t="shared" si="60"/>
        <v>3993.7565059676708</v>
      </c>
      <c r="BP55" s="107">
        <f t="shared" si="60"/>
        <v>3775.6002590083863</v>
      </c>
      <c r="BQ55" s="107">
        <f t="shared" si="60"/>
        <v>3643.0313887353177</v>
      </c>
      <c r="BR55" s="107">
        <f t="shared" si="60"/>
        <v>4341.5886555304878</v>
      </c>
      <c r="BS55" s="107">
        <f t="shared" si="60"/>
        <v>4452.3858108185686</v>
      </c>
      <c r="BT55" s="107">
        <f t="shared" si="60"/>
        <v>4143.3871389628403</v>
      </c>
      <c r="BU55" s="107">
        <f t="shared" si="60"/>
        <v>3842.5940962375944</v>
      </c>
      <c r="BV55" s="107">
        <f t="shared" si="60"/>
        <v>3976.3996682536499</v>
      </c>
      <c r="BW55" s="107">
        <f t="shared" si="60"/>
        <v>3919.2698825390617</v>
      </c>
      <c r="BX55" s="107">
        <f t="shared" si="60"/>
        <v>4150.2511686023754</v>
      </c>
      <c r="BY55" s="107">
        <f t="shared" si="60"/>
        <v>4169.5121221378977</v>
      </c>
      <c r="BZ55" s="107">
        <f t="shared" si="60"/>
        <v>720.04000000000087</v>
      </c>
      <c r="CA55" s="107">
        <f t="shared" si="60"/>
        <v>609.65000000000055</v>
      </c>
      <c r="CB55" s="107">
        <f t="shared" si="60"/>
        <v>669.94000000000051</v>
      </c>
      <c r="CC55" s="107">
        <f t="shared" si="60"/>
        <v>665.68000000000029</v>
      </c>
      <c r="CD55" s="107">
        <f t="shared" si="60"/>
        <v>675.29</v>
      </c>
      <c r="CE55" s="107">
        <f t="shared" si="60"/>
        <v>688.48999999999978</v>
      </c>
      <c r="CF55" s="107">
        <f t="shared" si="60"/>
        <v>686.71999999999935</v>
      </c>
      <c r="CG55" s="107">
        <f t="shared" si="60"/>
        <v>688.06999999999971</v>
      </c>
      <c r="CH55" s="107">
        <f t="shared" si="60"/>
        <v>684.33999999999924</v>
      </c>
      <c r="CI55" s="107">
        <f t="shared" si="60"/>
        <v>698.08999999999924</v>
      </c>
      <c r="CJ55" s="107">
        <f t="shared" si="60"/>
        <v>700.32999999999993</v>
      </c>
      <c r="CK55" s="107">
        <f t="shared" si="60"/>
        <v>701.6899999999996</v>
      </c>
      <c r="CL55" s="107">
        <f t="shared" si="60"/>
        <v>568.13000000000102</v>
      </c>
      <c r="CM55" s="107">
        <f t="shared" si="60"/>
        <v>460.96999999999935</v>
      </c>
      <c r="CN55" s="107">
        <f t="shared" si="60"/>
        <v>501.22999999999956</v>
      </c>
      <c r="CO55" s="107">
        <f t="shared" si="60"/>
        <v>671.44000000000051</v>
      </c>
      <c r="CP55" s="107">
        <f t="shared" si="60"/>
        <v>756.32999999999993</v>
      </c>
      <c r="CQ55" s="107">
        <f t="shared" si="60"/>
        <v>756.56999999999971</v>
      </c>
      <c r="CR55" s="107">
        <f t="shared" si="60"/>
        <v>840.55999999999949</v>
      </c>
      <c r="CS55" s="108">
        <f t="shared" si="60"/>
        <v>1021.7399999999989</v>
      </c>
      <c r="CT55" s="109">
        <f>SUM(B55:CS55)</f>
        <v>245707.3305509596</v>
      </c>
      <c r="CU55" s="149"/>
    </row>
    <row r="56" spans="1:102" ht="15.75" thickBot="1">
      <c r="A56" s="56" t="s">
        <v>55</v>
      </c>
      <c r="B56" s="35">
        <v>1050</v>
      </c>
      <c r="C56" s="36">
        <v>1000</v>
      </c>
      <c r="D56" s="36">
        <v>900</v>
      </c>
      <c r="E56" s="36">
        <v>850</v>
      </c>
      <c r="F56" s="36">
        <v>750</v>
      </c>
      <c r="G56" s="36">
        <v>700</v>
      </c>
      <c r="H56" s="36">
        <v>700</v>
      </c>
      <c r="I56" s="36">
        <v>900</v>
      </c>
      <c r="J56" s="36">
        <v>900</v>
      </c>
      <c r="K56" s="36">
        <v>1000</v>
      </c>
      <c r="L56" s="36">
        <v>1250</v>
      </c>
      <c r="M56" s="36">
        <v>1450</v>
      </c>
      <c r="N56" s="36">
        <v>1400</v>
      </c>
      <c r="O56" s="36">
        <v>1400</v>
      </c>
      <c r="P56" s="36">
        <v>1350</v>
      </c>
      <c r="Q56" s="36">
        <v>1350</v>
      </c>
      <c r="R56" s="36">
        <v>1400</v>
      </c>
      <c r="S56" s="36">
        <v>1450</v>
      </c>
      <c r="T56" s="36">
        <v>1550</v>
      </c>
      <c r="U56" s="36">
        <v>1600</v>
      </c>
      <c r="V56" s="36">
        <v>1649.99</v>
      </c>
      <c r="W56" s="36">
        <v>1600</v>
      </c>
      <c r="X56" s="36">
        <v>1850</v>
      </c>
      <c r="Y56" s="36">
        <v>2200</v>
      </c>
      <c r="Z56" s="36">
        <v>2250</v>
      </c>
      <c r="AA56" s="36">
        <v>2400</v>
      </c>
      <c r="AB56" s="36">
        <v>2750</v>
      </c>
      <c r="AC56" s="36">
        <v>3200</v>
      </c>
      <c r="AD56" s="36">
        <v>3600</v>
      </c>
      <c r="AE56" s="36">
        <v>3550</v>
      </c>
      <c r="AF56" s="36">
        <v>3800</v>
      </c>
      <c r="AG56" s="36">
        <v>3900</v>
      </c>
      <c r="AH56" s="36">
        <v>3700</v>
      </c>
      <c r="AI56" s="36">
        <v>3350</v>
      </c>
      <c r="AJ56" s="36">
        <v>3350</v>
      </c>
      <c r="AK56" s="36">
        <v>3350</v>
      </c>
      <c r="AL56" s="36">
        <v>2950</v>
      </c>
      <c r="AM56" s="36">
        <v>2600</v>
      </c>
      <c r="AN56" s="36">
        <v>2700</v>
      </c>
      <c r="AO56" s="36">
        <v>2500</v>
      </c>
      <c r="AP56" s="36">
        <v>2200</v>
      </c>
      <c r="AQ56" s="36">
        <v>2050</v>
      </c>
      <c r="AR56" s="36">
        <v>1900</v>
      </c>
      <c r="AS56" s="36">
        <v>1750</v>
      </c>
      <c r="AT56" s="36">
        <v>1424.99</v>
      </c>
      <c r="AU56" s="36">
        <v>1401</v>
      </c>
      <c r="AV56" s="36">
        <v>1501</v>
      </c>
      <c r="AW56" s="36">
        <v>1551</v>
      </c>
      <c r="AX56" s="36">
        <v>1542.58</v>
      </c>
      <c r="AY56" s="36">
        <v>1569.44</v>
      </c>
      <c r="AZ56" s="36">
        <v>1762.54</v>
      </c>
      <c r="BA56" s="36">
        <v>1761.1</v>
      </c>
      <c r="BB56" s="36">
        <v>1211.25</v>
      </c>
      <c r="BC56" s="36">
        <v>1045.9100000000001</v>
      </c>
      <c r="BD56" s="36">
        <v>1082.3</v>
      </c>
      <c r="BE56" s="36">
        <v>1401</v>
      </c>
      <c r="BF56" s="36">
        <v>1351</v>
      </c>
      <c r="BG56" s="36">
        <v>1400</v>
      </c>
      <c r="BH56" s="36">
        <v>1000</v>
      </c>
      <c r="BI56" s="36">
        <v>949.99</v>
      </c>
      <c r="BJ56" s="36">
        <v>900</v>
      </c>
      <c r="BK56" s="36">
        <v>1150</v>
      </c>
      <c r="BL56" s="36">
        <v>1350</v>
      </c>
      <c r="BM56" s="36">
        <v>1500</v>
      </c>
      <c r="BN56" s="36">
        <v>1750</v>
      </c>
      <c r="BO56" s="36">
        <v>2050</v>
      </c>
      <c r="BP56" s="36">
        <v>2100</v>
      </c>
      <c r="BQ56" s="36">
        <v>2200</v>
      </c>
      <c r="BR56" s="36">
        <v>3000</v>
      </c>
      <c r="BS56" s="36">
        <v>3200</v>
      </c>
      <c r="BT56" s="36">
        <v>2650</v>
      </c>
      <c r="BU56" s="36">
        <v>2450</v>
      </c>
      <c r="BV56" s="36">
        <v>2350</v>
      </c>
      <c r="BW56" s="36">
        <v>2350</v>
      </c>
      <c r="BX56" s="36">
        <v>2800</v>
      </c>
      <c r="BY56" s="36">
        <v>3000</v>
      </c>
      <c r="BZ56" s="36">
        <v>2358.48</v>
      </c>
      <c r="CA56" s="36">
        <v>2200.34</v>
      </c>
      <c r="CB56" s="36">
        <v>1687.28</v>
      </c>
      <c r="CC56" s="36">
        <v>1493.39</v>
      </c>
      <c r="CD56" s="36">
        <v>1391.48</v>
      </c>
      <c r="CE56" s="36">
        <v>1262.46</v>
      </c>
      <c r="CF56" s="36">
        <v>1191.54</v>
      </c>
      <c r="CG56" s="36">
        <v>1105.3499999999999</v>
      </c>
      <c r="CH56" s="36">
        <v>933.06</v>
      </c>
      <c r="CI56" s="36">
        <v>781.06999999999994</v>
      </c>
      <c r="CJ56" s="36">
        <v>593.29</v>
      </c>
      <c r="CK56" s="36">
        <v>510.17</v>
      </c>
      <c r="CL56" s="36">
        <v>478.13</v>
      </c>
      <c r="CM56" s="36">
        <v>368.84</v>
      </c>
      <c r="CN56" s="36">
        <v>282.81</v>
      </c>
      <c r="CO56" s="36">
        <v>148.88</v>
      </c>
      <c r="CP56" s="36">
        <v>100.93</v>
      </c>
      <c r="CQ56" s="36">
        <v>100.98</v>
      </c>
      <c r="CR56" s="36">
        <v>401</v>
      </c>
      <c r="CS56" s="37">
        <v>501</v>
      </c>
      <c r="CT56" s="30">
        <f>SUM(B56:CS56)</f>
        <v>162745.57000000009</v>
      </c>
      <c r="CU56" s="151"/>
      <c r="CW56" s="139"/>
    </row>
    <row r="57" spans="1:102" ht="15.75" thickBot="1">
      <c r="A57" s="106" t="s">
        <v>56</v>
      </c>
      <c r="B57" s="107">
        <f t="shared" ref="B57:AG57" si="61">IF(B56&gt;B55,0,B55-B56)</f>
        <v>0</v>
      </c>
      <c r="C57" s="107">
        <f t="shared" si="61"/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22.900000000000546</v>
      </c>
      <c r="L57" s="107">
        <f t="shared" si="61"/>
        <v>59.880000000000109</v>
      </c>
      <c r="M57" s="107">
        <f t="shared" si="61"/>
        <v>91.700000000000728</v>
      </c>
      <c r="N57" s="107">
        <f t="shared" si="61"/>
        <v>155.13000000000011</v>
      </c>
      <c r="O57" s="107">
        <f t="shared" si="61"/>
        <v>163.75000000000091</v>
      </c>
      <c r="P57" s="107">
        <f t="shared" si="61"/>
        <v>220.73999999999978</v>
      </c>
      <c r="Q57" s="107">
        <f t="shared" si="61"/>
        <v>222.14000000000033</v>
      </c>
      <c r="R57" s="107">
        <f t="shared" si="61"/>
        <v>197.28999999999996</v>
      </c>
      <c r="S57" s="107">
        <f t="shared" si="61"/>
        <v>163.55000000000018</v>
      </c>
      <c r="T57" s="107">
        <f t="shared" si="61"/>
        <v>65.430000000000291</v>
      </c>
      <c r="U57" s="107">
        <f t="shared" si="61"/>
        <v>22</v>
      </c>
      <c r="V57" s="107">
        <f t="shared" si="61"/>
        <v>0</v>
      </c>
      <c r="W57" s="107">
        <f t="shared" si="61"/>
        <v>0</v>
      </c>
      <c r="X57" s="107">
        <f t="shared" si="61"/>
        <v>2966.7299999999996</v>
      </c>
      <c r="Y57" s="107">
        <f t="shared" si="61"/>
        <v>2606.5611778946341</v>
      </c>
      <c r="Z57" s="107">
        <f t="shared" si="61"/>
        <v>2265.0766058913341</v>
      </c>
      <c r="AA57" s="107">
        <f t="shared" si="61"/>
        <v>1694.8482146532742</v>
      </c>
      <c r="AB57" s="107">
        <f t="shared" si="61"/>
        <v>1237.55031472472</v>
      </c>
      <c r="AC57" s="107">
        <f t="shared" si="61"/>
        <v>905.36372659924655</v>
      </c>
      <c r="AD57" s="107">
        <f t="shared" si="61"/>
        <v>496.44566155769644</v>
      </c>
      <c r="AE57" s="107">
        <f t="shared" si="61"/>
        <v>439.51104466662764</v>
      </c>
      <c r="AF57" s="107">
        <f t="shared" si="61"/>
        <v>307.92452014102128</v>
      </c>
      <c r="AG57" s="107">
        <f t="shared" si="61"/>
        <v>321.03481168825783</v>
      </c>
      <c r="AH57" s="107">
        <f t="shared" ref="AH57:BM57" si="62">IF(AH56&gt;AH55,0,AH55-AH56)</f>
        <v>409.60698794770815</v>
      </c>
      <c r="AI57" s="107">
        <f t="shared" si="62"/>
        <v>570.75859319049778</v>
      </c>
      <c r="AJ57" s="107">
        <f t="shared" si="62"/>
        <v>557.79937905606039</v>
      </c>
      <c r="AK57" s="107">
        <f t="shared" si="62"/>
        <v>539.24038821223076</v>
      </c>
      <c r="AL57" s="107">
        <f t="shared" si="62"/>
        <v>871.56888622619681</v>
      </c>
      <c r="AM57" s="107">
        <f t="shared" si="62"/>
        <v>1149.0161818815868</v>
      </c>
      <c r="AN57" s="107">
        <f t="shared" si="62"/>
        <v>1038.1605957464017</v>
      </c>
      <c r="AO57" s="107">
        <f t="shared" si="62"/>
        <v>1140.4883303067927</v>
      </c>
      <c r="AP57" s="107">
        <f t="shared" si="62"/>
        <v>1277.2604167694426</v>
      </c>
      <c r="AQ57" s="107">
        <f t="shared" si="62"/>
        <v>1379.0040404734173</v>
      </c>
      <c r="AR57" s="107">
        <f t="shared" si="62"/>
        <v>1630.983601398304</v>
      </c>
      <c r="AS57" s="107">
        <f t="shared" si="62"/>
        <v>1829.8961111158369</v>
      </c>
      <c r="AT57" s="107">
        <f t="shared" si="62"/>
        <v>2247.9753663318334</v>
      </c>
      <c r="AU57" s="107">
        <f t="shared" si="62"/>
        <v>2290.7874694014681</v>
      </c>
      <c r="AV57" s="107">
        <f t="shared" si="62"/>
        <v>2290.2917061605331</v>
      </c>
      <c r="AW57" s="107">
        <f t="shared" si="62"/>
        <v>2213.1983443196032</v>
      </c>
      <c r="AX57" s="107">
        <f t="shared" si="62"/>
        <v>2122.2857889328588</v>
      </c>
      <c r="AY57" s="107">
        <f t="shared" si="62"/>
        <v>2186.8924299200066</v>
      </c>
      <c r="AZ57" s="107">
        <f t="shared" si="62"/>
        <v>2001.4259110558733</v>
      </c>
      <c r="BA57" s="107">
        <f t="shared" si="62"/>
        <v>2087.9212446149554</v>
      </c>
      <c r="BB57" s="107">
        <f t="shared" si="62"/>
        <v>2173.9531888816127</v>
      </c>
      <c r="BC57" s="107">
        <f t="shared" si="62"/>
        <v>2246.078566313121</v>
      </c>
      <c r="BD57" s="107">
        <f t="shared" si="62"/>
        <v>2380.644365027304</v>
      </c>
      <c r="BE57" s="107">
        <f t="shared" si="62"/>
        <v>2254.7706917150063</v>
      </c>
      <c r="BF57" s="107">
        <f t="shared" si="62"/>
        <v>2271.7930358092126</v>
      </c>
      <c r="BG57" s="107">
        <f t="shared" si="62"/>
        <v>2139.8664042738019</v>
      </c>
      <c r="BH57" s="107">
        <f t="shared" si="62"/>
        <v>2173.6026713220108</v>
      </c>
      <c r="BI57" s="107">
        <f t="shared" si="62"/>
        <v>2200.0239882018104</v>
      </c>
      <c r="BJ57" s="107">
        <f t="shared" si="62"/>
        <v>2207.293270566297</v>
      </c>
      <c r="BK57" s="107">
        <f t="shared" si="62"/>
        <v>2295.3534901570129</v>
      </c>
      <c r="BL57" s="107">
        <f t="shared" si="62"/>
        <v>2230.2637381720433</v>
      </c>
      <c r="BM57" s="107">
        <f t="shared" si="62"/>
        <v>2117.4207418655551</v>
      </c>
      <c r="BN57" s="107">
        <f t="shared" ref="BN57:CS57" si="63">IF(BN56&gt;BN55,0,BN55-BN56)</f>
        <v>2143.8118509825963</v>
      </c>
      <c r="BO57" s="107">
        <f t="shared" si="63"/>
        <v>1943.7565059676708</v>
      </c>
      <c r="BP57" s="107">
        <f t="shared" si="63"/>
        <v>1675.6002590083863</v>
      </c>
      <c r="BQ57" s="107">
        <f t="shared" si="63"/>
        <v>1443.0313887353177</v>
      </c>
      <c r="BR57" s="107">
        <f t="shared" si="63"/>
        <v>1341.5886555304878</v>
      </c>
      <c r="BS57" s="107">
        <f t="shared" si="63"/>
        <v>1252.3858108185686</v>
      </c>
      <c r="BT57" s="107">
        <f t="shared" si="63"/>
        <v>1493.3871389628403</v>
      </c>
      <c r="BU57" s="107">
        <f t="shared" si="63"/>
        <v>1392.5940962375944</v>
      </c>
      <c r="BV57" s="107">
        <f t="shared" si="63"/>
        <v>1626.3996682536499</v>
      </c>
      <c r="BW57" s="107">
        <f t="shared" si="63"/>
        <v>1569.2698825390617</v>
      </c>
      <c r="BX57" s="107">
        <f t="shared" si="63"/>
        <v>1350.2511686023754</v>
      </c>
      <c r="BY57" s="107">
        <f t="shared" si="63"/>
        <v>1169.5121221378977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107.03999999999996</v>
      </c>
      <c r="CK57" s="107">
        <f t="shared" si="63"/>
        <v>191.51999999999958</v>
      </c>
      <c r="CL57" s="107">
        <f t="shared" si="63"/>
        <v>90.000000000001023</v>
      </c>
      <c r="CM57" s="107">
        <f t="shared" si="63"/>
        <v>92.12999999999937</v>
      </c>
      <c r="CN57" s="107">
        <f t="shared" si="63"/>
        <v>218.41999999999956</v>
      </c>
      <c r="CO57" s="107">
        <f t="shared" si="63"/>
        <v>522.56000000000051</v>
      </c>
      <c r="CP57" s="107">
        <f t="shared" si="63"/>
        <v>655.39999999999986</v>
      </c>
      <c r="CQ57" s="107">
        <f t="shared" si="63"/>
        <v>655.58999999999969</v>
      </c>
      <c r="CR57" s="107">
        <f t="shared" si="63"/>
        <v>439.55999999999949</v>
      </c>
      <c r="CS57" s="108">
        <f t="shared" si="63"/>
        <v>520.73999999999887</v>
      </c>
      <c r="CT57" s="109">
        <f>SUM(B57:CS57)</f>
        <v>93045.730550959663</v>
      </c>
      <c r="CU57" s="64"/>
      <c r="CW57" s="139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259"/>
      <c r="CQ58" s="259"/>
      <c r="CR58" s="259"/>
      <c r="CS58" s="259"/>
      <c r="CT58" s="149"/>
      <c r="CU58" s="149"/>
      <c r="CV58" s="150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1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49"/>
      <c r="CV60" s="248"/>
      <c r="CX60" s="239"/>
    </row>
    <row r="61" spans="1:102">
      <c r="A61" s="21" t="s">
        <v>32</v>
      </c>
      <c r="B61" s="172">
        <f>SUM(B62:B68)</f>
        <v>2632.23</v>
      </c>
      <c r="C61" s="172">
        <f>SUM(C62:C68)</f>
        <v>2632.23</v>
      </c>
      <c r="D61" s="172">
        <f t="shared" ref="D61:BO61" si="64">SUM(D62:D68)</f>
        <v>2630.23</v>
      </c>
      <c r="E61" s="172">
        <f t="shared" si="64"/>
        <v>2630.23</v>
      </c>
      <c r="F61" s="172">
        <f t="shared" si="64"/>
        <v>2626.23</v>
      </c>
      <c r="G61" s="172">
        <f t="shared" si="64"/>
        <v>2626.23</v>
      </c>
      <c r="H61" s="172">
        <f t="shared" si="64"/>
        <v>2625.23</v>
      </c>
      <c r="I61" s="172">
        <f t="shared" si="64"/>
        <v>2623.23</v>
      </c>
      <c r="J61" s="172">
        <f t="shared" si="64"/>
        <v>2622.23</v>
      </c>
      <c r="K61" s="172">
        <f t="shared" si="64"/>
        <v>2621.23</v>
      </c>
      <c r="L61" s="172">
        <f t="shared" si="64"/>
        <v>2617.23</v>
      </c>
      <c r="M61" s="172">
        <f t="shared" si="64"/>
        <v>2612.23</v>
      </c>
      <c r="N61" s="172">
        <f t="shared" si="64"/>
        <v>2608.23</v>
      </c>
      <c r="O61" s="172">
        <f t="shared" si="64"/>
        <v>2600.23</v>
      </c>
      <c r="P61" s="172">
        <f t="shared" si="64"/>
        <v>2597.23</v>
      </c>
      <c r="Q61" s="172">
        <f t="shared" si="64"/>
        <v>2595.23</v>
      </c>
      <c r="R61" s="172">
        <f t="shared" si="64"/>
        <v>2598.23</v>
      </c>
      <c r="S61" s="172">
        <f t="shared" si="64"/>
        <v>2593.23</v>
      </c>
      <c r="T61" s="172">
        <f t="shared" si="64"/>
        <v>2585.23</v>
      </c>
      <c r="U61" s="172">
        <f t="shared" si="64"/>
        <v>2584.23</v>
      </c>
      <c r="V61" s="172">
        <f t="shared" si="64"/>
        <v>2581.23</v>
      </c>
      <c r="W61" s="172">
        <f t="shared" si="64"/>
        <v>2577.23</v>
      </c>
      <c r="X61" s="172">
        <f t="shared" si="64"/>
        <v>2580.23</v>
      </c>
      <c r="Y61" s="172">
        <f t="shared" si="64"/>
        <v>2586.23</v>
      </c>
      <c r="Z61" s="172">
        <f t="shared" si="64"/>
        <v>2583.23</v>
      </c>
      <c r="AA61" s="172">
        <f t="shared" si="64"/>
        <v>2585.23</v>
      </c>
      <c r="AB61" s="172">
        <f t="shared" si="64"/>
        <v>2592.23</v>
      </c>
      <c r="AC61" s="172">
        <f t="shared" si="64"/>
        <v>2592.23</v>
      </c>
      <c r="AD61" s="172">
        <f t="shared" si="64"/>
        <v>2586.23</v>
      </c>
      <c r="AE61" s="172">
        <f t="shared" si="64"/>
        <v>2586.23</v>
      </c>
      <c r="AF61" s="172">
        <f t="shared" si="64"/>
        <v>2584.23</v>
      </c>
      <c r="AG61" s="172">
        <f t="shared" si="64"/>
        <v>2580.23</v>
      </c>
      <c r="AH61" s="172">
        <f t="shared" si="64"/>
        <v>2586.23</v>
      </c>
      <c r="AI61" s="172">
        <f t="shared" si="64"/>
        <v>2590.23</v>
      </c>
      <c r="AJ61" s="172">
        <f t="shared" si="64"/>
        <v>2592.23</v>
      </c>
      <c r="AK61" s="172">
        <f t="shared" si="64"/>
        <v>2588.23</v>
      </c>
      <c r="AL61" s="172">
        <f t="shared" si="64"/>
        <v>2587.23</v>
      </c>
      <c r="AM61" s="172">
        <f t="shared" si="64"/>
        <v>2583.23</v>
      </c>
      <c r="AN61" s="172">
        <f t="shared" si="64"/>
        <v>2577.23</v>
      </c>
      <c r="AO61" s="172">
        <f t="shared" si="64"/>
        <v>2577.23</v>
      </c>
      <c r="AP61" s="172">
        <f t="shared" si="64"/>
        <v>2574.23</v>
      </c>
      <c r="AQ61" s="172">
        <f t="shared" si="64"/>
        <v>2572.23</v>
      </c>
      <c r="AR61" s="172">
        <f t="shared" si="64"/>
        <v>2576.23</v>
      </c>
      <c r="AS61" s="172">
        <f t="shared" si="64"/>
        <v>2578.23</v>
      </c>
      <c r="AT61" s="172">
        <f t="shared" si="64"/>
        <v>2580.23</v>
      </c>
      <c r="AU61" s="172">
        <f t="shared" si="64"/>
        <v>2581.23</v>
      </c>
      <c r="AV61" s="172">
        <f t="shared" si="64"/>
        <v>2571.23</v>
      </c>
      <c r="AW61" s="172">
        <f t="shared" si="64"/>
        <v>2564.23</v>
      </c>
      <c r="AX61" s="172">
        <f t="shared" si="64"/>
        <v>2564.23</v>
      </c>
      <c r="AY61" s="172">
        <f t="shared" si="64"/>
        <v>2563.23</v>
      </c>
      <c r="AZ61" s="172">
        <f t="shared" si="64"/>
        <v>2560.23</v>
      </c>
      <c r="BA61" s="172">
        <f t="shared" si="64"/>
        <v>2565.23</v>
      </c>
      <c r="BB61" s="172">
        <f t="shared" si="64"/>
        <v>2567.23</v>
      </c>
      <c r="BC61" s="172">
        <f t="shared" si="64"/>
        <v>2574.23</v>
      </c>
      <c r="BD61" s="172">
        <f t="shared" si="64"/>
        <v>2580.23</v>
      </c>
      <c r="BE61" s="172">
        <f t="shared" si="64"/>
        <v>2579.23</v>
      </c>
      <c r="BF61" s="172">
        <f t="shared" si="64"/>
        <v>2580.23</v>
      </c>
      <c r="BG61" s="172">
        <f t="shared" si="64"/>
        <v>2587.23</v>
      </c>
      <c r="BH61" s="172">
        <f t="shared" si="64"/>
        <v>2593.23</v>
      </c>
      <c r="BI61" s="172">
        <f t="shared" si="64"/>
        <v>2596.23</v>
      </c>
      <c r="BJ61" s="172">
        <f t="shared" si="64"/>
        <v>2595.23</v>
      </c>
      <c r="BK61" s="172">
        <f t="shared" si="64"/>
        <v>2591.23</v>
      </c>
      <c r="BL61" s="172">
        <f t="shared" si="64"/>
        <v>2596.23</v>
      </c>
      <c r="BM61" s="172">
        <f t="shared" si="64"/>
        <v>2598.23</v>
      </c>
      <c r="BN61" s="172">
        <f t="shared" si="64"/>
        <v>2595.23</v>
      </c>
      <c r="BO61" s="172">
        <f t="shared" si="64"/>
        <v>2588.23</v>
      </c>
      <c r="BP61" s="172">
        <f t="shared" ref="BP61:CS61" si="65">SUM(BP62:BP68)</f>
        <v>2594.23</v>
      </c>
      <c r="BQ61" s="172">
        <f t="shared" si="65"/>
        <v>2599.23</v>
      </c>
      <c r="BR61" s="172">
        <f t="shared" si="65"/>
        <v>2593.23</v>
      </c>
      <c r="BS61" s="172">
        <f t="shared" si="65"/>
        <v>2587.23</v>
      </c>
      <c r="BT61" s="172">
        <f t="shared" si="65"/>
        <v>2583.23</v>
      </c>
      <c r="BU61" s="172">
        <f t="shared" si="65"/>
        <v>2585.23</v>
      </c>
      <c r="BV61" s="172">
        <f t="shared" si="65"/>
        <v>2588.23</v>
      </c>
      <c r="BW61" s="172">
        <f t="shared" si="65"/>
        <v>2592.23</v>
      </c>
      <c r="BX61" s="172">
        <f t="shared" si="65"/>
        <v>2592.23</v>
      </c>
      <c r="BY61" s="172">
        <f t="shared" si="65"/>
        <v>2592.23</v>
      </c>
      <c r="BZ61" s="172">
        <f t="shared" si="65"/>
        <v>2596.23</v>
      </c>
      <c r="CA61" s="172">
        <f t="shared" si="65"/>
        <v>2596.23</v>
      </c>
      <c r="CB61" s="172">
        <f t="shared" si="65"/>
        <v>2596.23</v>
      </c>
      <c r="CC61" s="172">
        <f t="shared" si="65"/>
        <v>2600.23</v>
      </c>
      <c r="CD61" s="172">
        <f t="shared" si="65"/>
        <v>2600.23</v>
      </c>
      <c r="CE61" s="172">
        <f t="shared" si="65"/>
        <v>2599.23</v>
      </c>
      <c r="CF61" s="172">
        <f t="shared" si="65"/>
        <v>2599.23</v>
      </c>
      <c r="CG61" s="172">
        <f t="shared" si="65"/>
        <v>2598.23</v>
      </c>
      <c r="CH61" s="172">
        <f t="shared" si="65"/>
        <v>2600.23</v>
      </c>
      <c r="CI61" s="172">
        <f t="shared" si="65"/>
        <v>2600.23</v>
      </c>
      <c r="CJ61" s="172">
        <f t="shared" si="65"/>
        <v>2594.23</v>
      </c>
      <c r="CK61" s="172">
        <f t="shared" si="65"/>
        <v>2590.23</v>
      </c>
      <c r="CL61" s="172">
        <f t="shared" si="65"/>
        <v>2590.23</v>
      </c>
      <c r="CM61" s="172">
        <f t="shared" si="65"/>
        <v>2590.23</v>
      </c>
      <c r="CN61" s="172">
        <f t="shared" si="65"/>
        <v>2584.23</v>
      </c>
      <c r="CO61" s="172">
        <f t="shared" si="65"/>
        <v>2584.23</v>
      </c>
      <c r="CP61" s="172">
        <f t="shared" si="65"/>
        <v>2577.23</v>
      </c>
      <c r="CQ61" s="172">
        <f t="shared" si="65"/>
        <v>2577.23</v>
      </c>
      <c r="CR61" s="172">
        <f t="shared" si="65"/>
        <v>2579.23</v>
      </c>
      <c r="CS61" s="173">
        <f t="shared" si="65"/>
        <v>2575.23</v>
      </c>
      <c r="CT61" s="237">
        <f>SUM(B61:CS61)</f>
        <v>248766.08000000042</v>
      </c>
      <c r="CU61" s="149"/>
      <c r="CV61" s="150"/>
      <c r="CX61" s="241"/>
    </row>
    <row r="62" spans="1:102">
      <c r="A62" s="25" t="s">
        <v>33</v>
      </c>
      <c r="B62" s="31">
        <v>431</v>
      </c>
      <c r="C62" s="32">
        <v>431</v>
      </c>
      <c r="D62" s="32">
        <v>431</v>
      </c>
      <c r="E62" s="32">
        <v>431</v>
      </c>
      <c r="F62" s="32">
        <v>431</v>
      </c>
      <c r="G62" s="32">
        <v>431</v>
      </c>
      <c r="H62" s="32">
        <v>431</v>
      </c>
      <c r="I62" s="32">
        <v>431</v>
      </c>
      <c r="J62" s="32">
        <v>431</v>
      </c>
      <c r="K62" s="32">
        <v>431</v>
      </c>
      <c r="L62" s="32">
        <v>431</v>
      </c>
      <c r="M62" s="32">
        <v>431</v>
      </c>
      <c r="N62" s="32">
        <v>431</v>
      </c>
      <c r="O62" s="32">
        <v>431</v>
      </c>
      <c r="P62" s="32">
        <v>431</v>
      </c>
      <c r="Q62" s="32">
        <v>431</v>
      </c>
      <c r="R62" s="32">
        <v>431</v>
      </c>
      <c r="S62" s="32">
        <v>431</v>
      </c>
      <c r="T62" s="32">
        <v>431</v>
      </c>
      <c r="U62" s="32">
        <v>431</v>
      </c>
      <c r="V62" s="32">
        <v>431</v>
      </c>
      <c r="W62" s="32">
        <v>431</v>
      </c>
      <c r="X62" s="32">
        <v>431</v>
      </c>
      <c r="Y62" s="32">
        <v>431</v>
      </c>
      <c r="Z62" s="32">
        <v>431</v>
      </c>
      <c r="AA62" s="32">
        <v>431</v>
      </c>
      <c r="AB62" s="32">
        <v>431</v>
      </c>
      <c r="AC62" s="32">
        <v>431</v>
      </c>
      <c r="AD62" s="32">
        <v>431</v>
      </c>
      <c r="AE62" s="32">
        <v>431</v>
      </c>
      <c r="AF62" s="32">
        <v>431</v>
      </c>
      <c r="AG62" s="32">
        <v>431</v>
      </c>
      <c r="AH62" s="32">
        <v>431</v>
      </c>
      <c r="AI62" s="32">
        <v>431</v>
      </c>
      <c r="AJ62" s="32">
        <v>431</v>
      </c>
      <c r="AK62" s="32">
        <v>431</v>
      </c>
      <c r="AL62" s="32">
        <v>431</v>
      </c>
      <c r="AM62" s="32">
        <v>431</v>
      </c>
      <c r="AN62" s="32">
        <v>431</v>
      </c>
      <c r="AO62" s="32">
        <v>431</v>
      </c>
      <c r="AP62" s="32">
        <v>431</v>
      </c>
      <c r="AQ62" s="32">
        <v>431</v>
      </c>
      <c r="AR62" s="32">
        <v>431</v>
      </c>
      <c r="AS62" s="32">
        <v>431</v>
      </c>
      <c r="AT62" s="32">
        <v>431</v>
      </c>
      <c r="AU62" s="32">
        <v>431</v>
      </c>
      <c r="AV62" s="32">
        <v>431</v>
      </c>
      <c r="AW62" s="32">
        <v>431</v>
      </c>
      <c r="AX62" s="32">
        <v>431</v>
      </c>
      <c r="AY62" s="32">
        <v>431</v>
      </c>
      <c r="AZ62" s="32">
        <v>431</v>
      </c>
      <c r="BA62" s="32">
        <v>431</v>
      </c>
      <c r="BB62" s="32">
        <v>431</v>
      </c>
      <c r="BC62" s="32">
        <v>431</v>
      </c>
      <c r="BD62" s="32">
        <v>431</v>
      </c>
      <c r="BE62" s="32">
        <v>431</v>
      </c>
      <c r="BF62" s="32">
        <v>431</v>
      </c>
      <c r="BG62" s="32">
        <v>431</v>
      </c>
      <c r="BH62" s="32">
        <v>431</v>
      </c>
      <c r="BI62" s="32">
        <v>431</v>
      </c>
      <c r="BJ62" s="32">
        <v>431</v>
      </c>
      <c r="BK62" s="32">
        <v>431</v>
      </c>
      <c r="BL62" s="32">
        <v>431</v>
      </c>
      <c r="BM62" s="32">
        <v>431</v>
      </c>
      <c r="BN62" s="32">
        <v>431</v>
      </c>
      <c r="BO62" s="32">
        <v>431</v>
      </c>
      <c r="BP62" s="32">
        <v>431</v>
      </c>
      <c r="BQ62" s="32">
        <v>431</v>
      </c>
      <c r="BR62" s="32">
        <v>431</v>
      </c>
      <c r="BS62" s="32">
        <v>431</v>
      </c>
      <c r="BT62" s="32">
        <v>431</v>
      </c>
      <c r="BU62" s="32">
        <v>431</v>
      </c>
      <c r="BV62" s="32">
        <v>431</v>
      </c>
      <c r="BW62" s="32">
        <v>431</v>
      </c>
      <c r="BX62" s="32">
        <v>431</v>
      </c>
      <c r="BY62" s="32">
        <v>431</v>
      </c>
      <c r="BZ62" s="32">
        <v>431</v>
      </c>
      <c r="CA62" s="32">
        <v>431</v>
      </c>
      <c r="CB62" s="32">
        <v>431</v>
      </c>
      <c r="CC62" s="32">
        <v>431</v>
      </c>
      <c r="CD62" s="32">
        <v>431</v>
      </c>
      <c r="CE62" s="32">
        <v>431</v>
      </c>
      <c r="CF62" s="32">
        <v>431</v>
      </c>
      <c r="CG62" s="32">
        <v>431</v>
      </c>
      <c r="CH62" s="32">
        <v>431</v>
      </c>
      <c r="CI62" s="32">
        <v>431</v>
      </c>
      <c r="CJ62" s="32">
        <v>431</v>
      </c>
      <c r="CK62" s="32">
        <v>431</v>
      </c>
      <c r="CL62" s="32">
        <v>431</v>
      </c>
      <c r="CM62" s="32">
        <v>431</v>
      </c>
      <c r="CN62" s="32">
        <v>431</v>
      </c>
      <c r="CO62" s="32">
        <v>431</v>
      </c>
      <c r="CP62" s="32">
        <v>431</v>
      </c>
      <c r="CQ62" s="32">
        <v>431</v>
      </c>
      <c r="CR62" s="32">
        <v>431</v>
      </c>
      <c r="CS62" s="33">
        <v>431</v>
      </c>
      <c r="CT62" s="30">
        <f t="shared" ref="CT62:CT68" si="66">SUM(B62:CS62)</f>
        <v>41376</v>
      </c>
      <c r="CU62" s="151"/>
      <c r="CV62" s="248"/>
    </row>
    <row r="63" spans="1:102">
      <c r="A63" s="25" t="s">
        <v>34</v>
      </c>
      <c r="B63" s="31">
        <v>465</v>
      </c>
      <c r="C63" s="32">
        <v>465</v>
      </c>
      <c r="D63" s="32">
        <v>465</v>
      </c>
      <c r="E63" s="32">
        <v>465</v>
      </c>
      <c r="F63" s="32">
        <v>465</v>
      </c>
      <c r="G63" s="32">
        <v>465</v>
      </c>
      <c r="H63" s="32">
        <v>465</v>
      </c>
      <c r="I63" s="32">
        <v>465</v>
      </c>
      <c r="J63" s="32">
        <v>465</v>
      </c>
      <c r="K63" s="32">
        <v>465</v>
      </c>
      <c r="L63" s="32">
        <v>465</v>
      </c>
      <c r="M63" s="32">
        <v>465</v>
      </c>
      <c r="N63" s="32">
        <v>465</v>
      </c>
      <c r="O63" s="32">
        <v>465</v>
      </c>
      <c r="P63" s="32">
        <v>465</v>
      </c>
      <c r="Q63" s="32">
        <v>465</v>
      </c>
      <c r="R63" s="32">
        <v>465</v>
      </c>
      <c r="S63" s="32">
        <v>465</v>
      </c>
      <c r="T63" s="32">
        <v>465</v>
      </c>
      <c r="U63" s="32">
        <v>465</v>
      </c>
      <c r="V63" s="32">
        <v>465</v>
      </c>
      <c r="W63" s="32">
        <v>465</v>
      </c>
      <c r="X63" s="32">
        <v>465</v>
      </c>
      <c r="Y63" s="32">
        <v>465</v>
      </c>
      <c r="Z63" s="32">
        <v>465</v>
      </c>
      <c r="AA63" s="32">
        <v>465</v>
      </c>
      <c r="AB63" s="32">
        <v>465</v>
      </c>
      <c r="AC63" s="32">
        <v>465</v>
      </c>
      <c r="AD63" s="32">
        <v>465</v>
      </c>
      <c r="AE63" s="32">
        <v>465</v>
      </c>
      <c r="AF63" s="32">
        <v>465</v>
      </c>
      <c r="AG63" s="32">
        <v>465</v>
      </c>
      <c r="AH63" s="32">
        <v>465</v>
      </c>
      <c r="AI63" s="32">
        <v>465</v>
      </c>
      <c r="AJ63" s="32">
        <v>465</v>
      </c>
      <c r="AK63" s="32">
        <v>465</v>
      </c>
      <c r="AL63" s="32">
        <v>465</v>
      </c>
      <c r="AM63" s="32">
        <v>465</v>
      </c>
      <c r="AN63" s="32">
        <v>465</v>
      </c>
      <c r="AO63" s="32">
        <v>465</v>
      </c>
      <c r="AP63" s="32">
        <v>465</v>
      </c>
      <c r="AQ63" s="32">
        <v>465</v>
      </c>
      <c r="AR63" s="32">
        <v>465</v>
      </c>
      <c r="AS63" s="32">
        <v>465</v>
      </c>
      <c r="AT63" s="32">
        <v>465</v>
      </c>
      <c r="AU63" s="32">
        <v>465</v>
      </c>
      <c r="AV63" s="32">
        <v>465</v>
      </c>
      <c r="AW63" s="32">
        <v>465</v>
      </c>
      <c r="AX63" s="32">
        <v>465</v>
      </c>
      <c r="AY63" s="32">
        <v>465</v>
      </c>
      <c r="AZ63" s="32">
        <v>465</v>
      </c>
      <c r="BA63" s="32">
        <v>465</v>
      </c>
      <c r="BB63" s="32">
        <v>465</v>
      </c>
      <c r="BC63" s="32">
        <v>465</v>
      </c>
      <c r="BD63" s="32">
        <v>465</v>
      </c>
      <c r="BE63" s="32">
        <v>465</v>
      </c>
      <c r="BF63" s="32">
        <v>465</v>
      </c>
      <c r="BG63" s="32">
        <v>465</v>
      </c>
      <c r="BH63" s="32">
        <v>465</v>
      </c>
      <c r="BI63" s="32">
        <v>465</v>
      </c>
      <c r="BJ63" s="32">
        <v>465</v>
      </c>
      <c r="BK63" s="32">
        <v>465</v>
      </c>
      <c r="BL63" s="32">
        <v>465</v>
      </c>
      <c r="BM63" s="32">
        <v>465</v>
      </c>
      <c r="BN63" s="32">
        <v>465</v>
      </c>
      <c r="BO63" s="32">
        <v>465</v>
      </c>
      <c r="BP63" s="32">
        <v>465</v>
      </c>
      <c r="BQ63" s="32">
        <v>465</v>
      </c>
      <c r="BR63" s="32">
        <v>465</v>
      </c>
      <c r="BS63" s="32">
        <v>465</v>
      </c>
      <c r="BT63" s="32">
        <v>465</v>
      </c>
      <c r="BU63" s="32">
        <v>465</v>
      </c>
      <c r="BV63" s="32">
        <v>465</v>
      </c>
      <c r="BW63" s="32">
        <v>465</v>
      </c>
      <c r="BX63" s="32">
        <v>465</v>
      </c>
      <c r="BY63" s="32">
        <v>465</v>
      </c>
      <c r="BZ63" s="32">
        <v>465</v>
      </c>
      <c r="CA63" s="32">
        <v>465</v>
      </c>
      <c r="CB63" s="32">
        <v>465</v>
      </c>
      <c r="CC63" s="32">
        <v>465</v>
      </c>
      <c r="CD63" s="32">
        <v>465</v>
      </c>
      <c r="CE63" s="32">
        <v>465</v>
      </c>
      <c r="CF63" s="32">
        <v>465</v>
      </c>
      <c r="CG63" s="32">
        <v>465</v>
      </c>
      <c r="CH63" s="32">
        <v>465</v>
      </c>
      <c r="CI63" s="32">
        <v>465</v>
      </c>
      <c r="CJ63" s="32">
        <v>465</v>
      </c>
      <c r="CK63" s="32">
        <v>465</v>
      </c>
      <c r="CL63" s="32">
        <v>465</v>
      </c>
      <c r="CM63" s="32">
        <v>465</v>
      </c>
      <c r="CN63" s="32">
        <v>465</v>
      </c>
      <c r="CO63" s="32">
        <v>465</v>
      </c>
      <c r="CP63" s="32">
        <v>465</v>
      </c>
      <c r="CQ63" s="32">
        <v>465</v>
      </c>
      <c r="CR63" s="32">
        <v>465</v>
      </c>
      <c r="CS63" s="33">
        <v>465</v>
      </c>
      <c r="CT63" s="30">
        <f t="shared" si="66"/>
        <v>44640</v>
      </c>
      <c r="CU63" s="151"/>
      <c r="CV63" s="248"/>
    </row>
    <row r="64" spans="1:102">
      <c r="A64" s="25" t="s">
        <v>35</v>
      </c>
      <c r="B64" s="31">
        <v>534.23</v>
      </c>
      <c r="C64" s="32">
        <v>534.23</v>
      </c>
      <c r="D64" s="32">
        <v>534.23</v>
      </c>
      <c r="E64" s="32">
        <v>534.23</v>
      </c>
      <c r="F64" s="32">
        <v>534.23</v>
      </c>
      <c r="G64" s="32">
        <v>534.23</v>
      </c>
      <c r="H64" s="32">
        <v>534.23</v>
      </c>
      <c r="I64" s="32">
        <v>534.23</v>
      </c>
      <c r="J64" s="32">
        <v>534.23</v>
      </c>
      <c r="K64" s="32">
        <v>534.23</v>
      </c>
      <c r="L64" s="32">
        <v>534.23</v>
      </c>
      <c r="M64" s="32">
        <v>534.23</v>
      </c>
      <c r="N64" s="32">
        <v>534.23</v>
      </c>
      <c r="O64" s="32">
        <v>534.23</v>
      </c>
      <c r="P64" s="32">
        <v>534.23</v>
      </c>
      <c r="Q64" s="32">
        <v>534.23</v>
      </c>
      <c r="R64" s="32">
        <v>534.23</v>
      </c>
      <c r="S64" s="32">
        <v>534.23</v>
      </c>
      <c r="T64" s="32">
        <v>534.23</v>
      </c>
      <c r="U64" s="32">
        <v>534.23</v>
      </c>
      <c r="V64" s="32">
        <v>534.23</v>
      </c>
      <c r="W64" s="32">
        <v>534.23</v>
      </c>
      <c r="X64" s="32">
        <v>534.23</v>
      </c>
      <c r="Y64" s="32">
        <v>534.23</v>
      </c>
      <c r="Z64" s="32">
        <v>534.23</v>
      </c>
      <c r="AA64" s="32">
        <v>534.23</v>
      </c>
      <c r="AB64" s="32">
        <v>534.23</v>
      </c>
      <c r="AC64" s="32">
        <v>534.23</v>
      </c>
      <c r="AD64" s="32">
        <v>534.23</v>
      </c>
      <c r="AE64" s="32">
        <v>534.23</v>
      </c>
      <c r="AF64" s="32">
        <v>534.23</v>
      </c>
      <c r="AG64" s="32">
        <v>534.23</v>
      </c>
      <c r="AH64" s="32">
        <v>534.23</v>
      </c>
      <c r="AI64" s="32">
        <v>534.23</v>
      </c>
      <c r="AJ64" s="32">
        <v>534.23</v>
      </c>
      <c r="AK64" s="32">
        <v>534.23</v>
      </c>
      <c r="AL64" s="32">
        <v>534.23</v>
      </c>
      <c r="AM64" s="32">
        <v>534.23</v>
      </c>
      <c r="AN64" s="32">
        <v>534.23</v>
      </c>
      <c r="AO64" s="32">
        <v>534.23</v>
      </c>
      <c r="AP64" s="32">
        <v>534.23</v>
      </c>
      <c r="AQ64" s="32">
        <v>534.23</v>
      </c>
      <c r="AR64" s="32">
        <v>534.23</v>
      </c>
      <c r="AS64" s="32">
        <v>534.23</v>
      </c>
      <c r="AT64" s="32">
        <v>534.23</v>
      </c>
      <c r="AU64" s="32">
        <v>534.23</v>
      </c>
      <c r="AV64" s="32">
        <v>534.23</v>
      </c>
      <c r="AW64" s="32">
        <v>534.23</v>
      </c>
      <c r="AX64" s="32">
        <v>534.23</v>
      </c>
      <c r="AY64" s="32">
        <v>534.23</v>
      </c>
      <c r="AZ64" s="32">
        <v>534.23</v>
      </c>
      <c r="BA64" s="32">
        <v>534.23</v>
      </c>
      <c r="BB64" s="32">
        <v>534.23</v>
      </c>
      <c r="BC64" s="32">
        <v>534.23</v>
      </c>
      <c r="BD64" s="32">
        <v>534.23</v>
      </c>
      <c r="BE64" s="32">
        <v>534.23</v>
      </c>
      <c r="BF64" s="32">
        <v>534.23</v>
      </c>
      <c r="BG64" s="32">
        <v>534.23</v>
      </c>
      <c r="BH64" s="32">
        <v>534.23</v>
      </c>
      <c r="BI64" s="32">
        <v>534.23</v>
      </c>
      <c r="BJ64" s="32">
        <v>534.23</v>
      </c>
      <c r="BK64" s="32">
        <v>534.23</v>
      </c>
      <c r="BL64" s="32">
        <v>534.23</v>
      </c>
      <c r="BM64" s="32">
        <v>534.23</v>
      </c>
      <c r="BN64" s="32">
        <v>534.23</v>
      </c>
      <c r="BO64" s="32">
        <v>534.23</v>
      </c>
      <c r="BP64" s="32">
        <v>534.23</v>
      </c>
      <c r="BQ64" s="32">
        <v>534.23</v>
      </c>
      <c r="BR64" s="32">
        <v>534.23</v>
      </c>
      <c r="BS64" s="32">
        <v>534.23</v>
      </c>
      <c r="BT64" s="32">
        <v>534.23</v>
      </c>
      <c r="BU64" s="32">
        <v>534.23</v>
      </c>
      <c r="BV64" s="32">
        <v>534.23</v>
      </c>
      <c r="BW64" s="32">
        <v>534.23</v>
      </c>
      <c r="BX64" s="32">
        <v>534.23</v>
      </c>
      <c r="BY64" s="32">
        <v>534.23</v>
      </c>
      <c r="BZ64" s="32">
        <v>534.23</v>
      </c>
      <c r="CA64" s="32">
        <v>534.23</v>
      </c>
      <c r="CB64" s="32">
        <v>534.23</v>
      </c>
      <c r="CC64" s="32">
        <v>534.23</v>
      </c>
      <c r="CD64" s="32">
        <v>534.23</v>
      </c>
      <c r="CE64" s="32">
        <v>534.23</v>
      </c>
      <c r="CF64" s="32">
        <v>534.23</v>
      </c>
      <c r="CG64" s="32">
        <v>534.23</v>
      </c>
      <c r="CH64" s="32">
        <v>534.23</v>
      </c>
      <c r="CI64" s="32">
        <v>534.23</v>
      </c>
      <c r="CJ64" s="32">
        <v>534.23</v>
      </c>
      <c r="CK64" s="32">
        <v>534.23</v>
      </c>
      <c r="CL64" s="32">
        <v>534.23</v>
      </c>
      <c r="CM64" s="32">
        <v>534.23</v>
      </c>
      <c r="CN64" s="32">
        <v>534.23</v>
      </c>
      <c r="CO64" s="32">
        <v>534.23</v>
      </c>
      <c r="CP64" s="32">
        <v>534.23</v>
      </c>
      <c r="CQ64" s="32">
        <v>534.23</v>
      </c>
      <c r="CR64" s="32">
        <v>534.23</v>
      </c>
      <c r="CS64" s="33">
        <v>534.23</v>
      </c>
      <c r="CT64" s="30">
        <f t="shared" si="66"/>
        <v>51286.080000000089</v>
      </c>
      <c r="CU64" s="151"/>
      <c r="CV64" s="248"/>
    </row>
    <row r="65" spans="1:100">
      <c r="A65" s="25" t="s">
        <v>36</v>
      </c>
      <c r="B65" s="31">
        <v>154</v>
      </c>
      <c r="C65" s="32">
        <v>154</v>
      </c>
      <c r="D65" s="32">
        <v>154</v>
      </c>
      <c r="E65" s="32">
        <v>154</v>
      </c>
      <c r="F65" s="32">
        <v>154</v>
      </c>
      <c r="G65" s="32">
        <v>154</v>
      </c>
      <c r="H65" s="32">
        <v>154</v>
      </c>
      <c r="I65" s="32">
        <v>154</v>
      </c>
      <c r="J65" s="32">
        <v>154</v>
      </c>
      <c r="K65" s="32">
        <v>154</v>
      </c>
      <c r="L65" s="32">
        <v>154</v>
      </c>
      <c r="M65" s="32">
        <v>154</v>
      </c>
      <c r="N65" s="32">
        <v>154</v>
      </c>
      <c r="O65" s="32">
        <v>154</v>
      </c>
      <c r="P65" s="32">
        <v>154</v>
      </c>
      <c r="Q65" s="32">
        <v>154</v>
      </c>
      <c r="R65" s="32">
        <v>154</v>
      </c>
      <c r="S65" s="32">
        <v>154</v>
      </c>
      <c r="T65" s="32">
        <v>154</v>
      </c>
      <c r="U65" s="32">
        <v>154</v>
      </c>
      <c r="V65" s="32">
        <v>154</v>
      </c>
      <c r="W65" s="32">
        <v>154</v>
      </c>
      <c r="X65" s="32">
        <v>154</v>
      </c>
      <c r="Y65" s="32">
        <v>154</v>
      </c>
      <c r="Z65" s="32">
        <v>154</v>
      </c>
      <c r="AA65" s="32">
        <v>154</v>
      </c>
      <c r="AB65" s="32">
        <v>154</v>
      </c>
      <c r="AC65" s="32">
        <v>154</v>
      </c>
      <c r="AD65" s="32">
        <v>154</v>
      </c>
      <c r="AE65" s="32">
        <v>154</v>
      </c>
      <c r="AF65" s="32">
        <v>154</v>
      </c>
      <c r="AG65" s="32">
        <v>154</v>
      </c>
      <c r="AH65" s="32">
        <v>154</v>
      </c>
      <c r="AI65" s="32">
        <v>154</v>
      </c>
      <c r="AJ65" s="32">
        <v>154</v>
      </c>
      <c r="AK65" s="32">
        <v>154</v>
      </c>
      <c r="AL65" s="32">
        <v>154</v>
      </c>
      <c r="AM65" s="32">
        <v>154</v>
      </c>
      <c r="AN65" s="32">
        <v>154</v>
      </c>
      <c r="AO65" s="32">
        <v>154</v>
      </c>
      <c r="AP65" s="32">
        <v>154</v>
      </c>
      <c r="AQ65" s="32">
        <v>154</v>
      </c>
      <c r="AR65" s="32">
        <v>154</v>
      </c>
      <c r="AS65" s="32">
        <v>154</v>
      </c>
      <c r="AT65" s="32">
        <v>154</v>
      </c>
      <c r="AU65" s="32">
        <v>154</v>
      </c>
      <c r="AV65" s="32">
        <v>154</v>
      </c>
      <c r="AW65" s="32">
        <v>154</v>
      </c>
      <c r="AX65" s="32">
        <v>154</v>
      </c>
      <c r="AY65" s="32">
        <v>154</v>
      </c>
      <c r="AZ65" s="32">
        <v>154</v>
      </c>
      <c r="BA65" s="32">
        <v>154</v>
      </c>
      <c r="BB65" s="32">
        <v>154</v>
      </c>
      <c r="BC65" s="32">
        <v>154</v>
      </c>
      <c r="BD65" s="32">
        <v>154</v>
      </c>
      <c r="BE65" s="32">
        <v>154</v>
      </c>
      <c r="BF65" s="32">
        <v>154</v>
      </c>
      <c r="BG65" s="32">
        <v>154</v>
      </c>
      <c r="BH65" s="32">
        <v>154</v>
      </c>
      <c r="BI65" s="32">
        <v>154</v>
      </c>
      <c r="BJ65" s="32">
        <v>154</v>
      </c>
      <c r="BK65" s="32">
        <v>154</v>
      </c>
      <c r="BL65" s="32">
        <v>154</v>
      </c>
      <c r="BM65" s="32">
        <v>154</v>
      </c>
      <c r="BN65" s="32">
        <v>154</v>
      </c>
      <c r="BO65" s="32">
        <v>154</v>
      </c>
      <c r="BP65" s="32">
        <v>154</v>
      </c>
      <c r="BQ65" s="32">
        <v>154</v>
      </c>
      <c r="BR65" s="32">
        <v>154</v>
      </c>
      <c r="BS65" s="32">
        <v>154</v>
      </c>
      <c r="BT65" s="32">
        <v>154</v>
      </c>
      <c r="BU65" s="32">
        <v>154</v>
      </c>
      <c r="BV65" s="32">
        <v>154</v>
      </c>
      <c r="BW65" s="32">
        <v>154</v>
      </c>
      <c r="BX65" s="32">
        <v>154</v>
      </c>
      <c r="BY65" s="32">
        <v>154</v>
      </c>
      <c r="BZ65" s="32">
        <v>154</v>
      </c>
      <c r="CA65" s="32">
        <v>154</v>
      </c>
      <c r="CB65" s="32">
        <v>154</v>
      </c>
      <c r="CC65" s="32">
        <v>154</v>
      </c>
      <c r="CD65" s="32">
        <v>154</v>
      </c>
      <c r="CE65" s="32">
        <v>154</v>
      </c>
      <c r="CF65" s="32">
        <v>154</v>
      </c>
      <c r="CG65" s="32">
        <v>154</v>
      </c>
      <c r="CH65" s="32">
        <v>154</v>
      </c>
      <c r="CI65" s="32">
        <v>154</v>
      </c>
      <c r="CJ65" s="32">
        <v>154</v>
      </c>
      <c r="CK65" s="32">
        <v>154</v>
      </c>
      <c r="CL65" s="32">
        <v>154</v>
      </c>
      <c r="CM65" s="32">
        <v>154</v>
      </c>
      <c r="CN65" s="32">
        <v>154</v>
      </c>
      <c r="CO65" s="32">
        <v>154</v>
      </c>
      <c r="CP65" s="32">
        <v>154</v>
      </c>
      <c r="CQ65" s="32">
        <v>154</v>
      </c>
      <c r="CR65" s="32">
        <v>154</v>
      </c>
      <c r="CS65" s="33">
        <v>154</v>
      </c>
      <c r="CT65" s="30">
        <f t="shared" si="66"/>
        <v>14784</v>
      </c>
      <c r="CU65" s="151"/>
      <c r="CV65" s="248"/>
    </row>
    <row r="66" spans="1:100">
      <c r="A66" s="25" t="s">
        <v>37</v>
      </c>
      <c r="B66" s="31">
        <v>312</v>
      </c>
      <c r="C66" s="32">
        <v>312</v>
      </c>
      <c r="D66" s="32">
        <v>312</v>
      </c>
      <c r="E66" s="32">
        <v>312</v>
      </c>
      <c r="F66" s="32">
        <v>312</v>
      </c>
      <c r="G66" s="32">
        <v>312</v>
      </c>
      <c r="H66" s="32">
        <v>312</v>
      </c>
      <c r="I66" s="32">
        <v>312</v>
      </c>
      <c r="J66" s="32">
        <v>312</v>
      </c>
      <c r="K66" s="32">
        <v>312</v>
      </c>
      <c r="L66" s="32">
        <v>312</v>
      </c>
      <c r="M66" s="32">
        <v>312</v>
      </c>
      <c r="N66" s="32">
        <v>312</v>
      </c>
      <c r="O66" s="32">
        <v>312</v>
      </c>
      <c r="P66" s="32">
        <v>312</v>
      </c>
      <c r="Q66" s="32">
        <v>312</v>
      </c>
      <c r="R66" s="32">
        <v>312</v>
      </c>
      <c r="S66" s="32">
        <v>312</v>
      </c>
      <c r="T66" s="32">
        <v>312</v>
      </c>
      <c r="U66" s="32">
        <v>312</v>
      </c>
      <c r="V66" s="32">
        <v>312</v>
      </c>
      <c r="W66" s="32">
        <v>312</v>
      </c>
      <c r="X66" s="32">
        <v>312</v>
      </c>
      <c r="Y66" s="32">
        <v>312</v>
      </c>
      <c r="Z66" s="32">
        <v>312</v>
      </c>
      <c r="AA66" s="32">
        <v>312</v>
      </c>
      <c r="AB66" s="32">
        <v>312</v>
      </c>
      <c r="AC66" s="32">
        <v>312</v>
      </c>
      <c r="AD66" s="32">
        <v>312</v>
      </c>
      <c r="AE66" s="32">
        <v>312</v>
      </c>
      <c r="AF66" s="32">
        <v>312</v>
      </c>
      <c r="AG66" s="32">
        <v>312</v>
      </c>
      <c r="AH66" s="32">
        <v>312</v>
      </c>
      <c r="AI66" s="32">
        <v>312</v>
      </c>
      <c r="AJ66" s="32">
        <v>312</v>
      </c>
      <c r="AK66" s="32">
        <v>312</v>
      </c>
      <c r="AL66" s="32">
        <v>312</v>
      </c>
      <c r="AM66" s="32">
        <v>312</v>
      </c>
      <c r="AN66" s="32">
        <v>312</v>
      </c>
      <c r="AO66" s="32">
        <v>312</v>
      </c>
      <c r="AP66" s="32">
        <v>312</v>
      </c>
      <c r="AQ66" s="32">
        <v>312</v>
      </c>
      <c r="AR66" s="32">
        <v>312</v>
      </c>
      <c r="AS66" s="32">
        <v>312</v>
      </c>
      <c r="AT66" s="32">
        <v>312</v>
      </c>
      <c r="AU66" s="32">
        <v>312</v>
      </c>
      <c r="AV66" s="32">
        <v>312</v>
      </c>
      <c r="AW66" s="32">
        <v>312</v>
      </c>
      <c r="AX66" s="32">
        <v>312</v>
      </c>
      <c r="AY66" s="32">
        <v>312</v>
      </c>
      <c r="AZ66" s="32">
        <v>312</v>
      </c>
      <c r="BA66" s="32">
        <v>312</v>
      </c>
      <c r="BB66" s="32">
        <v>312</v>
      </c>
      <c r="BC66" s="32">
        <v>312</v>
      </c>
      <c r="BD66" s="32">
        <v>312</v>
      </c>
      <c r="BE66" s="32">
        <v>312</v>
      </c>
      <c r="BF66" s="32">
        <v>312</v>
      </c>
      <c r="BG66" s="32">
        <v>312</v>
      </c>
      <c r="BH66" s="32">
        <v>312</v>
      </c>
      <c r="BI66" s="32">
        <v>312</v>
      </c>
      <c r="BJ66" s="32">
        <v>312</v>
      </c>
      <c r="BK66" s="32">
        <v>312</v>
      </c>
      <c r="BL66" s="32">
        <v>312</v>
      </c>
      <c r="BM66" s="32">
        <v>312</v>
      </c>
      <c r="BN66" s="32">
        <v>312</v>
      </c>
      <c r="BO66" s="32">
        <v>312</v>
      </c>
      <c r="BP66" s="32">
        <v>312</v>
      </c>
      <c r="BQ66" s="32">
        <v>312</v>
      </c>
      <c r="BR66" s="32">
        <v>312</v>
      </c>
      <c r="BS66" s="32">
        <v>312</v>
      </c>
      <c r="BT66" s="32">
        <v>312</v>
      </c>
      <c r="BU66" s="32">
        <v>312</v>
      </c>
      <c r="BV66" s="32">
        <v>312</v>
      </c>
      <c r="BW66" s="32">
        <v>312</v>
      </c>
      <c r="BX66" s="32">
        <v>312</v>
      </c>
      <c r="BY66" s="32">
        <v>312</v>
      </c>
      <c r="BZ66" s="32">
        <v>312</v>
      </c>
      <c r="CA66" s="32">
        <v>312</v>
      </c>
      <c r="CB66" s="32">
        <v>312</v>
      </c>
      <c r="CC66" s="32">
        <v>312</v>
      </c>
      <c r="CD66" s="32">
        <v>312</v>
      </c>
      <c r="CE66" s="32">
        <v>312</v>
      </c>
      <c r="CF66" s="32">
        <v>312</v>
      </c>
      <c r="CG66" s="32">
        <v>312</v>
      </c>
      <c r="CH66" s="32">
        <v>312</v>
      </c>
      <c r="CI66" s="32">
        <v>312</v>
      </c>
      <c r="CJ66" s="32">
        <v>312</v>
      </c>
      <c r="CK66" s="32">
        <v>312</v>
      </c>
      <c r="CL66" s="32">
        <v>312</v>
      </c>
      <c r="CM66" s="32">
        <v>312</v>
      </c>
      <c r="CN66" s="32">
        <v>312</v>
      </c>
      <c r="CO66" s="32">
        <v>312</v>
      </c>
      <c r="CP66" s="32">
        <v>312</v>
      </c>
      <c r="CQ66" s="32">
        <v>312</v>
      </c>
      <c r="CR66" s="32">
        <v>312</v>
      </c>
      <c r="CS66" s="33">
        <v>312</v>
      </c>
      <c r="CT66" s="30">
        <f t="shared" si="66"/>
        <v>29952</v>
      </c>
      <c r="CU66" s="151"/>
      <c r="CV66" s="248"/>
    </row>
    <row r="67" spans="1:100">
      <c r="A67" s="25" t="s">
        <v>38</v>
      </c>
      <c r="B67" s="31">
        <v>700</v>
      </c>
      <c r="C67" s="32">
        <v>700</v>
      </c>
      <c r="D67" s="32">
        <v>698</v>
      </c>
      <c r="E67" s="32">
        <v>698</v>
      </c>
      <c r="F67" s="32">
        <v>694</v>
      </c>
      <c r="G67" s="32">
        <v>694</v>
      </c>
      <c r="H67" s="32">
        <v>693</v>
      </c>
      <c r="I67" s="32">
        <v>691</v>
      </c>
      <c r="J67" s="32">
        <v>690</v>
      </c>
      <c r="K67" s="32">
        <v>689</v>
      </c>
      <c r="L67" s="32">
        <v>685</v>
      </c>
      <c r="M67" s="32">
        <v>680</v>
      </c>
      <c r="N67" s="32">
        <v>676</v>
      </c>
      <c r="O67" s="32">
        <v>668</v>
      </c>
      <c r="P67" s="32">
        <v>665</v>
      </c>
      <c r="Q67" s="32">
        <v>663</v>
      </c>
      <c r="R67" s="32">
        <v>666</v>
      </c>
      <c r="S67" s="32">
        <v>661</v>
      </c>
      <c r="T67" s="32">
        <v>653</v>
      </c>
      <c r="U67" s="32">
        <v>652</v>
      </c>
      <c r="V67" s="32">
        <v>649</v>
      </c>
      <c r="W67" s="32">
        <v>645</v>
      </c>
      <c r="X67" s="32">
        <v>648</v>
      </c>
      <c r="Y67" s="32">
        <v>654</v>
      </c>
      <c r="Z67" s="32">
        <v>651</v>
      </c>
      <c r="AA67" s="32">
        <v>653</v>
      </c>
      <c r="AB67" s="32">
        <v>660</v>
      </c>
      <c r="AC67" s="32">
        <v>660</v>
      </c>
      <c r="AD67" s="32">
        <v>654</v>
      </c>
      <c r="AE67" s="32">
        <v>654</v>
      </c>
      <c r="AF67" s="32">
        <v>652</v>
      </c>
      <c r="AG67" s="32">
        <v>648</v>
      </c>
      <c r="AH67" s="32">
        <v>654</v>
      </c>
      <c r="AI67" s="32">
        <v>658</v>
      </c>
      <c r="AJ67" s="32">
        <v>660</v>
      </c>
      <c r="AK67" s="32">
        <v>656</v>
      </c>
      <c r="AL67" s="32">
        <v>655</v>
      </c>
      <c r="AM67" s="32">
        <v>651</v>
      </c>
      <c r="AN67" s="32">
        <v>645</v>
      </c>
      <c r="AO67" s="32">
        <v>645</v>
      </c>
      <c r="AP67" s="32">
        <v>642</v>
      </c>
      <c r="AQ67" s="32">
        <v>640</v>
      </c>
      <c r="AR67" s="32">
        <v>644</v>
      </c>
      <c r="AS67" s="32">
        <v>646</v>
      </c>
      <c r="AT67" s="32">
        <v>648</v>
      </c>
      <c r="AU67" s="32">
        <v>649</v>
      </c>
      <c r="AV67" s="32">
        <v>639</v>
      </c>
      <c r="AW67" s="32">
        <v>632</v>
      </c>
      <c r="AX67" s="32">
        <v>632</v>
      </c>
      <c r="AY67" s="32">
        <v>631</v>
      </c>
      <c r="AZ67" s="32">
        <v>628</v>
      </c>
      <c r="BA67" s="32">
        <v>633</v>
      </c>
      <c r="BB67" s="32">
        <v>635</v>
      </c>
      <c r="BC67" s="32">
        <v>642</v>
      </c>
      <c r="BD67" s="32">
        <v>648</v>
      </c>
      <c r="BE67" s="32">
        <v>647</v>
      </c>
      <c r="BF67" s="32">
        <v>648</v>
      </c>
      <c r="BG67" s="32">
        <v>655</v>
      </c>
      <c r="BH67" s="32">
        <v>661</v>
      </c>
      <c r="BI67" s="32">
        <v>664</v>
      </c>
      <c r="BJ67" s="32">
        <v>663</v>
      </c>
      <c r="BK67" s="32">
        <v>659</v>
      </c>
      <c r="BL67" s="32">
        <v>664</v>
      </c>
      <c r="BM67" s="32">
        <v>666</v>
      </c>
      <c r="BN67" s="32">
        <v>663</v>
      </c>
      <c r="BO67" s="32">
        <v>656</v>
      </c>
      <c r="BP67" s="32">
        <v>662</v>
      </c>
      <c r="BQ67" s="32">
        <v>667</v>
      </c>
      <c r="BR67" s="32">
        <v>661</v>
      </c>
      <c r="BS67" s="32">
        <v>655</v>
      </c>
      <c r="BT67" s="32">
        <v>651</v>
      </c>
      <c r="BU67" s="32">
        <v>653</v>
      </c>
      <c r="BV67" s="32">
        <v>656</v>
      </c>
      <c r="BW67" s="32">
        <v>660</v>
      </c>
      <c r="BX67" s="32">
        <v>660</v>
      </c>
      <c r="BY67" s="32">
        <v>660</v>
      </c>
      <c r="BZ67" s="32">
        <v>664</v>
      </c>
      <c r="CA67" s="32">
        <v>664</v>
      </c>
      <c r="CB67" s="32">
        <v>664</v>
      </c>
      <c r="CC67" s="32">
        <v>668</v>
      </c>
      <c r="CD67" s="32">
        <v>668</v>
      </c>
      <c r="CE67" s="32">
        <v>667</v>
      </c>
      <c r="CF67" s="32">
        <v>667</v>
      </c>
      <c r="CG67" s="32">
        <v>666</v>
      </c>
      <c r="CH67" s="32">
        <v>668</v>
      </c>
      <c r="CI67" s="32">
        <v>668</v>
      </c>
      <c r="CJ67" s="32">
        <v>662</v>
      </c>
      <c r="CK67" s="32">
        <v>658</v>
      </c>
      <c r="CL67" s="32">
        <v>658</v>
      </c>
      <c r="CM67" s="32">
        <v>658</v>
      </c>
      <c r="CN67" s="32">
        <v>652</v>
      </c>
      <c r="CO67" s="32">
        <v>652</v>
      </c>
      <c r="CP67" s="32">
        <v>645</v>
      </c>
      <c r="CQ67" s="32">
        <v>645</v>
      </c>
      <c r="CR67" s="32">
        <v>647</v>
      </c>
      <c r="CS67" s="33">
        <v>643</v>
      </c>
      <c r="CT67" s="30">
        <f t="shared" si="66"/>
        <v>63272</v>
      </c>
      <c r="CU67" s="151"/>
      <c r="CV67" s="248"/>
    </row>
    <row r="68" spans="1:100" ht="15.75" thickBot="1">
      <c r="A68" s="171" t="s">
        <v>39</v>
      </c>
      <c r="B68" s="116">
        <v>36</v>
      </c>
      <c r="C68" s="117">
        <v>36</v>
      </c>
      <c r="D68" s="117">
        <v>36</v>
      </c>
      <c r="E68" s="117">
        <v>36</v>
      </c>
      <c r="F68" s="117">
        <v>36</v>
      </c>
      <c r="G68" s="117">
        <v>36</v>
      </c>
      <c r="H68" s="117">
        <v>36</v>
      </c>
      <c r="I68" s="117">
        <v>36</v>
      </c>
      <c r="J68" s="117">
        <v>36</v>
      </c>
      <c r="K68" s="117">
        <v>36</v>
      </c>
      <c r="L68" s="117">
        <v>36</v>
      </c>
      <c r="M68" s="117">
        <v>36</v>
      </c>
      <c r="N68" s="117">
        <v>36</v>
      </c>
      <c r="O68" s="117">
        <v>36</v>
      </c>
      <c r="P68" s="117">
        <v>36</v>
      </c>
      <c r="Q68" s="117">
        <v>36</v>
      </c>
      <c r="R68" s="117">
        <v>36</v>
      </c>
      <c r="S68" s="117">
        <v>36</v>
      </c>
      <c r="T68" s="117">
        <v>36</v>
      </c>
      <c r="U68" s="117">
        <v>36</v>
      </c>
      <c r="V68" s="117">
        <v>36</v>
      </c>
      <c r="W68" s="117">
        <v>36</v>
      </c>
      <c r="X68" s="117">
        <v>36</v>
      </c>
      <c r="Y68" s="117">
        <v>36</v>
      </c>
      <c r="Z68" s="117">
        <v>36</v>
      </c>
      <c r="AA68" s="117">
        <v>36</v>
      </c>
      <c r="AB68" s="117">
        <v>36</v>
      </c>
      <c r="AC68" s="117">
        <v>36</v>
      </c>
      <c r="AD68" s="117">
        <v>36</v>
      </c>
      <c r="AE68" s="117">
        <v>36</v>
      </c>
      <c r="AF68" s="117">
        <v>36</v>
      </c>
      <c r="AG68" s="117">
        <v>36</v>
      </c>
      <c r="AH68" s="117">
        <v>36</v>
      </c>
      <c r="AI68" s="117">
        <v>36</v>
      </c>
      <c r="AJ68" s="117">
        <v>36</v>
      </c>
      <c r="AK68" s="117">
        <v>36</v>
      </c>
      <c r="AL68" s="117">
        <v>36</v>
      </c>
      <c r="AM68" s="117">
        <v>36</v>
      </c>
      <c r="AN68" s="117">
        <v>36</v>
      </c>
      <c r="AO68" s="117">
        <v>36</v>
      </c>
      <c r="AP68" s="117">
        <v>36</v>
      </c>
      <c r="AQ68" s="117">
        <v>36</v>
      </c>
      <c r="AR68" s="117">
        <v>36</v>
      </c>
      <c r="AS68" s="117">
        <v>36</v>
      </c>
      <c r="AT68" s="117">
        <v>36</v>
      </c>
      <c r="AU68" s="117">
        <v>36</v>
      </c>
      <c r="AV68" s="117">
        <v>36</v>
      </c>
      <c r="AW68" s="117">
        <v>36</v>
      </c>
      <c r="AX68" s="117">
        <v>36</v>
      </c>
      <c r="AY68" s="117">
        <v>36</v>
      </c>
      <c r="AZ68" s="117">
        <v>36</v>
      </c>
      <c r="BA68" s="117">
        <v>36</v>
      </c>
      <c r="BB68" s="117">
        <v>36</v>
      </c>
      <c r="BC68" s="117">
        <v>36</v>
      </c>
      <c r="BD68" s="117">
        <v>36</v>
      </c>
      <c r="BE68" s="117">
        <v>36</v>
      </c>
      <c r="BF68" s="117">
        <v>36</v>
      </c>
      <c r="BG68" s="117">
        <v>36</v>
      </c>
      <c r="BH68" s="117">
        <v>36</v>
      </c>
      <c r="BI68" s="117">
        <v>36</v>
      </c>
      <c r="BJ68" s="117">
        <v>36</v>
      </c>
      <c r="BK68" s="117">
        <v>36</v>
      </c>
      <c r="BL68" s="117">
        <v>36</v>
      </c>
      <c r="BM68" s="117">
        <v>36</v>
      </c>
      <c r="BN68" s="117">
        <v>36</v>
      </c>
      <c r="BO68" s="117">
        <v>36</v>
      </c>
      <c r="BP68" s="117">
        <v>36</v>
      </c>
      <c r="BQ68" s="117">
        <v>36</v>
      </c>
      <c r="BR68" s="117">
        <v>36</v>
      </c>
      <c r="BS68" s="117">
        <v>36</v>
      </c>
      <c r="BT68" s="117">
        <v>36</v>
      </c>
      <c r="BU68" s="117">
        <v>36</v>
      </c>
      <c r="BV68" s="117">
        <v>36</v>
      </c>
      <c r="BW68" s="117">
        <v>36</v>
      </c>
      <c r="BX68" s="117">
        <v>36</v>
      </c>
      <c r="BY68" s="117">
        <v>36</v>
      </c>
      <c r="BZ68" s="117">
        <v>36</v>
      </c>
      <c r="CA68" s="117">
        <v>36</v>
      </c>
      <c r="CB68" s="117">
        <v>36</v>
      </c>
      <c r="CC68" s="117">
        <v>36</v>
      </c>
      <c r="CD68" s="117">
        <v>36</v>
      </c>
      <c r="CE68" s="117">
        <v>36</v>
      </c>
      <c r="CF68" s="117">
        <v>36</v>
      </c>
      <c r="CG68" s="117">
        <v>36</v>
      </c>
      <c r="CH68" s="117">
        <v>36</v>
      </c>
      <c r="CI68" s="117">
        <v>36</v>
      </c>
      <c r="CJ68" s="117">
        <v>36</v>
      </c>
      <c r="CK68" s="117">
        <v>36</v>
      </c>
      <c r="CL68" s="117">
        <v>36</v>
      </c>
      <c r="CM68" s="117">
        <v>36</v>
      </c>
      <c r="CN68" s="117">
        <v>36</v>
      </c>
      <c r="CO68" s="117">
        <v>36</v>
      </c>
      <c r="CP68" s="117">
        <v>36</v>
      </c>
      <c r="CQ68" s="117">
        <v>36</v>
      </c>
      <c r="CR68" s="117">
        <v>36</v>
      </c>
      <c r="CS68" s="118">
        <v>36</v>
      </c>
      <c r="CT68" s="115">
        <f t="shared" si="66"/>
        <v>3456</v>
      </c>
      <c r="CU68" s="151"/>
      <c r="CV68" s="248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1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1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1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56" t="s">
        <v>26</v>
      </c>
      <c r="CU72" s="149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30</v>
      </c>
      <c r="AR73" s="121">
        <v>60</v>
      </c>
      <c r="AS73" s="121">
        <v>90</v>
      </c>
      <c r="AT73" s="121">
        <v>101</v>
      </c>
      <c r="AU73" s="121">
        <v>101</v>
      </c>
      <c r="AV73" s="121">
        <v>101</v>
      </c>
      <c r="AW73" s="121">
        <v>101</v>
      </c>
      <c r="AX73" s="121">
        <v>101</v>
      </c>
      <c r="AY73" s="121">
        <v>101</v>
      </c>
      <c r="AZ73" s="121">
        <v>101</v>
      </c>
      <c r="BA73" s="121">
        <v>101</v>
      </c>
      <c r="BB73" s="121">
        <v>101</v>
      </c>
      <c r="BC73" s="121">
        <v>101</v>
      </c>
      <c r="BD73" s="121">
        <v>101</v>
      </c>
      <c r="BE73" s="121">
        <v>101</v>
      </c>
      <c r="BF73" s="121">
        <v>101</v>
      </c>
      <c r="BG73" s="121">
        <v>71</v>
      </c>
      <c r="BH73" s="121">
        <v>41</v>
      </c>
      <c r="BI73" s="121">
        <v>11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4">
        <v>0</v>
      </c>
      <c r="CT73" s="258">
        <f t="shared" ref="CT73:CT79" si="67">SUM(B73:CS73)</f>
        <v>1616</v>
      </c>
      <c r="CU73" s="151"/>
      <c r="CV73" s="150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1"/>
      <c r="CV74" s="150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27</v>
      </c>
      <c r="AT75" s="1">
        <v>27</v>
      </c>
      <c r="AU75" s="1">
        <v>27</v>
      </c>
      <c r="AV75" s="1">
        <v>27</v>
      </c>
      <c r="AW75" s="1">
        <v>27</v>
      </c>
      <c r="AX75" s="1">
        <v>27</v>
      </c>
      <c r="AY75" s="1">
        <v>27</v>
      </c>
      <c r="AZ75" s="1">
        <v>27</v>
      </c>
      <c r="BA75" s="1">
        <v>27</v>
      </c>
      <c r="BB75" s="1">
        <v>27</v>
      </c>
      <c r="BC75" s="1">
        <v>27</v>
      </c>
      <c r="BD75" s="1">
        <v>27</v>
      </c>
      <c r="BE75" s="1">
        <v>27</v>
      </c>
      <c r="BF75" s="1">
        <v>27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378</v>
      </c>
      <c r="CU75" s="151"/>
      <c r="CV75" s="150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0</v>
      </c>
      <c r="CU76" s="151"/>
      <c r="CV76" s="150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0</v>
      </c>
      <c r="CU77" s="151"/>
      <c r="CV77" s="150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1"/>
      <c r="CV78" s="150"/>
    </row>
    <row r="79" spans="1:100" ht="15.75" thickBot="1">
      <c r="A79" s="115" t="s">
        <v>39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55">
        <v>0</v>
      </c>
      <c r="CT79" s="115">
        <f t="shared" si="67"/>
        <v>0</v>
      </c>
      <c r="CU79" s="151"/>
      <c r="CV79" s="150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1"/>
      <c r="CV80" s="150"/>
    </row>
    <row r="81" spans="1:102" s="136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1"/>
      <c r="CV81" s="150"/>
      <c r="CX81" s="150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49"/>
      <c r="CV82" s="239"/>
      <c r="CX82" s="239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49"/>
      <c r="CV83" s="150"/>
      <c r="CX83" s="239"/>
    </row>
    <row r="84" spans="1:102">
      <c r="A84" s="209" t="s">
        <v>59</v>
      </c>
      <c r="B84" s="215">
        <f>SUM(B85:B87)</f>
        <v>0.30000000000000004</v>
      </c>
      <c r="C84" s="216">
        <f t="shared" ref="C84:BN84" si="68">SUM(C85:C87)</f>
        <v>0.30000000000000004</v>
      </c>
      <c r="D84" s="216">
        <f t="shared" si="68"/>
        <v>0.30000000000000004</v>
      </c>
      <c r="E84" s="216">
        <f t="shared" si="68"/>
        <v>0.30000000000000004</v>
      </c>
      <c r="F84" s="216">
        <f t="shared" si="68"/>
        <v>0.30000000000000004</v>
      </c>
      <c r="G84" s="216">
        <f t="shared" si="68"/>
        <v>0.30000000000000004</v>
      </c>
      <c r="H84" s="216">
        <f t="shared" si="68"/>
        <v>0.30000000000000004</v>
      </c>
      <c r="I84" s="216">
        <f t="shared" si="68"/>
        <v>1.9000000000000001</v>
      </c>
      <c r="J84" s="216">
        <f t="shared" si="68"/>
        <v>0.30000000000000004</v>
      </c>
      <c r="K84" s="216">
        <f t="shared" si="68"/>
        <v>0.30000000000000004</v>
      </c>
      <c r="L84" s="216">
        <f t="shared" si="68"/>
        <v>1.9000000000000001</v>
      </c>
      <c r="M84" s="216">
        <f t="shared" si="68"/>
        <v>1.9000000000000001</v>
      </c>
      <c r="N84" s="216">
        <f t="shared" si="68"/>
        <v>1.9000000000000001</v>
      </c>
      <c r="O84" s="216">
        <f t="shared" si="68"/>
        <v>1.9000000000000001</v>
      </c>
      <c r="P84" s="216">
        <f t="shared" si="68"/>
        <v>1.9000000000000001</v>
      </c>
      <c r="Q84" s="216">
        <f t="shared" si="68"/>
        <v>1.9000000000000001</v>
      </c>
      <c r="R84" s="216">
        <f t="shared" si="68"/>
        <v>13.599999999999998</v>
      </c>
      <c r="S84" s="216">
        <f t="shared" si="68"/>
        <v>13.599999999999998</v>
      </c>
      <c r="T84" s="216">
        <f t="shared" si="68"/>
        <v>13.599999999999998</v>
      </c>
      <c r="U84" s="216">
        <f t="shared" si="68"/>
        <v>13.599999999999998</v>
      </c>
      <c r="V84" s="216">
        <f t="shared" si="68"/>
        <v>4.78</v>
      </c>
      <c r="W84" s="216">
        <f t="shared" si="68"/>
        <v>1.9000000000000001</v>
      </c>
      <c r="X84" s="216">
        <f t="shared" si="68"/>
        <v>1.9000000000000001</v>
      </c>
      <c r="Y84" s="216">
        <f t="shared" si="68"/>
        <v>0.30000000000000004</v>
      </c>
      <c r="Z84" s="216">
        <f t="shared" si="68"/>
        <v>170.60000000000002</v>
      </c>
      <c r="AA84" s="216">
        <f t="shared" si="68"/>
        <v>188.4</v>
      </c>
      <c r="AB84" s="216">
        <f t="shared" si="68"/>
        <v>188.5</v>
      </c>
      <c r="AC84" s="216">
        <f t="shared" si="68"/>
        <v>168.10000000000002</v>
      </c>
      <c r="AD84" s="216">
        <f t="shared" si="68"/>
        <v>188</v>
      </c>
      <c r="AE84" s="216">
        <f t="shared" si="68"/>
        <v>191.9</v>
      </c>
      <c r="AF84" s="216">
        <f t="shared" si="68"/>
        <v>193.8</v>
      </c>
      <c r="AG84" s="216">
        <f t="shared" si="68"/>
        <v>194.20000000000002</v>
      </c>
      <c r="AH84" s="216">
        <f t="shared" si="68"/>
        <v>193.8</v>
      </c>
      <c r="AI84" s="216">
        <f t="shared" si="68"/>
        <v>194.4</v>
      </c>
      <c r="AJ84" s="216">
        <f t="shared" si="68"/>
        <v>193.9</v>
      </c>
      <c r="AK84" s="216">
        <f t="shared" si="68"/>
        <v>194.10000000000002</v>
      </c>
      <c r="AL84" s="216">
        <f t="shared" si="68"/>
        <v>193.20000000000002</v>
      </c>
      <c r="AM84" s="216">
        <f t="shared" si="68"/>
        <v>193.10000000000002</v>
      </c>
      <c r="AN84" s="216">
        <f t="shared" si="68"/>
        <v>192.9</v>
      </c>
      <c r="AO84" s="216">
        <f t="shared" si="68"/>
        <v>192.5</v>
      </c>
      <c r="AP84" s="216">
        <f t="shared" si="68"/>
        <v>178.29999999999998</v>
      </c>
      <c r="AQ84" s="216">
        <f t="shared" si="68"/>
        <v>178.01000000000002</v>
      </c>
      <c r="AR84" s="216">
        <f t="shared" si="68"/>
        <v>174.8</v>
      </c>
      <c r="AS84" s="216">
        <f t="shared" si="68"/>
        <v>178.29999999999998</v>
      </c>
      <c r="AT84" s="216">
        <f t="shared" si="68"/>
        <v>192</v>
      </c>
      <c r="AU84" s="216">
        <f t="shared" si="68"/>
        <v>191.8</v>
      </c>
      <c r="AV84" s="216">
        <f t="shared" si="68"/>
        <v>190.7</v>
      </c>
      <c r="AW84" s="216">
        <f t="shared" si="68"/>
        <v>191</v>
      </c>
      <c r="AX84" s="216">
        <f t="shared" si="68"/>
        <v>191.6</v>
      </c>
      <c r="AY84" s="216">
        <f t="shared" si="68"/>
        <v>191.9</v>
      </c>
      <c r="AZ84" s="216">
        <f t="shared" si="68"/>
        <v>191.9</v>
      </c>
      <c r="BA84" s="216">
        <f t="shared" si="68"/>
        <v>178.3</v>
      </c>
      <c r="BB84" s="216">
        <f t="shared" si="68"/>
        <v>209.9</v>
      </c>
      <c r="BC84" s="216">
        <f t="shared" si="68"/>
        <v>209.60000000000002</v>
      </c>
      <c r="BD84" s="216">
        <f t="shared" si="68"/>
        <v>209.7</v>
      </c>
      <c r="BE84" s="216">
        <f t="shared" si="68"/>
        <v>195.5</v>
      </c>
      <c r="BF84" s="216">
        <f t="shared" si="68"/>
        <v>191.1</v>
      </c>
      <c r="BG84" s="216">
        <f t="shared" si="68"/>
        <v>173.9</v>
      </c>
      <c r="BH84" s="216">
        <f t="shared" si="68"/>
        <v>207.6</v>
      </c>
      <c r="BI84" s="216">
        <f t="shared" si="68"/>
        <v>205.3</v>
      </c>
      <c r="BJ84" s="216">
        <f t="shared" si="68"/>
        <v>207.3</v>
      </c>
      <c r="BK84" s="216">
        <f t="shared" si="68"/>
        <v>209.8</v>
      </c>
      <c r="BL84" s="216">
        <f t="shared" si="68"/>
        <v>196</v>
      </c>
      <c r="BM84" s="216">
        <f t="shared" si="68"/>
        <v>188.6</v>
      </c>
      <c r="BN84" s="216">
        <f t="shared" si="68"/>
        <v>203.6</v>
      </c>
      <c r="BO84" s="216">
        <f t="shared" ref="BO84:CS84" si="69">SUM(BO85:BO87)</f>
        <v>178.52999999999997</v>
      </c>
      <c r="BP84" s="216">
        <f t="shared" si="69"/>
        <v>186.1</v>
      </c>
      <c r="BQ84" s="216">
        <f t="shared" si="69"/>
        <v>169.4</v>
      </c>
      <c r="BR84" s="216">
        <f t="shared" si="69"/>
        <v>138.9</v>
      </c>
      <c r="BS84" s="216">
        <f t="shared" si="69"/>
        <v>133.69</v>
      </c>
      <c r="BT84" s="216">
        <f t="shared" si="69"/>
        <v>118.5</v>
      </c>
      <c r="BU84" s="216">
        <f t="shared" si="69"/>
        <v>118.6</v>
      </c>
      <c r="BV84" s="216">
        <f t="shared" si="69"/>
        <v>185.2</v>
      </c>
      <c r="BW84" s="216">
        <f t="shared" si="69"/>
        <v>145.1</v>
      </c>
      <c r="BX84" s="216">
        <f t="shared" si="69"/>
        <v>17.399999999999999</v>
      </c>
      <c r="BY84" s="216">
        <f t="shared" si="69"/>
        <v>3.3000000000000003</v>
      </c>
      <c r="BZ84" s="216">
        <f t="shared" si="69"/>
        <v>0.30000000000000004</v>
      </c>
      <c r="CA84" s="216">
        <f t="shared" si="69"/>
        <v>0.30000000000000004</v>
      </c>
      <c r="CB84" s="216">
        <f t="shared" si="69"/>
        <v>0.30000000000000004</v>
      </c>
      <c r="CC84" s="216">
        <f t="shared" si="69"/>
        <v>0.30000000000000004</v>
      </c>
      <c r="CD84" s="216">
        <f t="shared" si="69"/>
        <v>0.30000000000000004</v>
      </c>
      <c r="CE84" s="216">
        <f t="shared" si="69"/>
        <v>0.30000000000000004</v>
      </c>
      <c r="CF84" s="216">
        <f t="shared" si="69"/>
        <v>0.30000000000000004</v>
      </c>
      <c r="CG84" s="216">
        <f t="shared" si="69"/>
        <v>0.30000000000000004</v>
      </c>
      <c r="CH84" s="216">
        <f t="shared" si="69"/>
        <v>0.30000000000000004</v>
      </c>
      <c r="CI84" s="216">
        <f t="shared" si="69"/>
        <v>0.30000000000000004</v>
      </c>
      <c r="CJ84" s="216">
        <f t="shared" si="69"/>
        <v>0.30000000000000004</v>
      </c>
      <c r="CK84" s="216">
        <f t="shared" si="69"/>
        <v>0.30000000000000004</v>
      </c>
      <c r="CL84" s="216">
        <f t="shared" si="69"/>
        <v>0.30000000000000004</v>
      </c>
      <c r="CM84" s="216">
        <f t="shared" si="69"/>
        <v>0.30000000000000004</v>
      </c>
      <c r="CN84" s="216">
        <f t="shared" si="69"/>
        <v>0.30000000000000004</v>
      </c>
      <c r="CO84" s="216">
        <f t="shared" si="69"/>
        <v>0.30000000000000004</v>
      </c>
      <c r="CP84" s="216">
        <f t="shared" si="69"/>
        <v>0.30000000000000004</v>
      </c>
      <c r="CQ84" s="216">
        <f t="shared" si="69"/>
        <v>0.30000000000000004</v>
      </c>
      <c r="CR84" s="216">
        <f t="shared" si="69"/>
        <v>0.30000000000000004</v>
      </c>
      <c r="CS84" s="217">
        <f t="shared" si="69"/>
        <v>0.30000000000000004</v>
      </c>
      <c r="CT84" s="213">
        <f t="shared" ref="CT84:CT96" si="70">SUM(B84:CS84)</f>
        <v>9347.9099999999871</v>
      </c>
      <c r="CU84" s="149"/>
      <c r="CV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1.9000000000000001</v>
      </c>
      <c r="J85" s="1">
        <v>0.30000000000000004</v>
      </c>
      <c r="K85" s="1">
        <v>0.30000000000000004</v>
      </c>
      <c r="L85" s="1">
        <v>1.9000000000000001</v>
      </c>
      <c r="M85" s="1">
        <v>1.9000000000000001</v>
      </c>
      <c r="N85" s="1">
        <v>1.9000000000000001</v>
      </c>
      <c r="O85" s="1">
        <v>1.9000000000000001</v>
      </c>
      <c r="P85" s="1">
        <v>1.9000000000000001</v>
      </c>
      <c r="Q85" s="1">
        <v>1.9000000000000001</v>
      </c>
      <c r="R85" s="1">
        <v>13.599999999999998</v>
      </c>
      <c r="S85" s="1">
        <v>13.599999999999998</v>
      </c>
      <c r="T85" s="1">
        <v>13.599999999999998</v>
      </c>
      <c r="U85" s="1">
        <v>13.599999999999998</v>
      </c>
      <c r="V85" s="1">
        <v>4.78</v>
      </c>
      <c r="W85" s="1">
        <v>1.9000000000000001</v>
      </c>
      <c r="X85" s="1">
        <v>1.9000000000000001</v>
      </c>
      <c r="Y85" s="1">
        <v>0.30000000000000004</v>
      </c>
      <c r="Z85" s="1">
        <v>162.70000000000002</v>
      </c>
      <c r="AA85" s="1">
        <v>163</v>
      </c>
      <c r="AB85" s="1">
        <v>163.1</v>
      </c>
      <c r="AC85" s="1">
        <v>160.20000000000002</v>
      </c>
      <c r="AD85" s="1">
        <v>163</v>
      </c>
      <c r="AE85" s="1">
        <v>166.5</v>
      </c>
      <c r="AF85" s="1">
        <v>168.4</v>
      </c>
      <c r="AG85" s="1">
        <v>168.8</v>
      </c>
      <c r="AH85" s="1">
        <v>168.4</v>
      </c>
      <c r="AI85" s="1">
        <v>169</v>
      </c>
      <c r="AJ85" s="1">
        <v>168.5</v>
      </c>
      <c r="AK85" s="1">
        <v>168.70000000000002</v>
      </c>
      <c r="AL85" s="1">
        <v>167.8</v>
      </c>
      <c r="AM85" s="1">
        <v>167.70000000000002</v>
      </c>
      <c r="AN85" s="1">
        <v>167.5</v>
      </c>
      <c r="AO85" s="1">
        <v>167.1</v>
      </c>
      <c r="AP85" s="1">
        <v>174.6</v>
      </c>
      <c r="AQ85" s="1">
        <v>174.3</v>
      </c>
      <c r="AR85" s="1">
        <v>166.9</v>
      </c>
      <c r="AS85" s="1">
        <v>174.6</v>
      </c>
      <c r="AT85" s="1">
        <v>174.5</v>
      </c>
      <c r="AU85" s="1">
        <v>171.3</v>
      </c>
      <c r="AV85" s="1">
        <v>165.29999999999998</v>
      </c>
      <c r="AW85" s="1">
        <v>165.6</v>
      </c>
      <c r="AX85" s="1">
        <v>168.1</v>
      </c>
      <c r="AY85" s="1">
        <v>168.4</v>
      </c>
      <c r="AZ85" s="1">
        <v>166.5</v>
      </c>
      <c r="BA85" s="1">
        <v>166.70000000000002</v>
      </c>
      <c r="BB85" s="1">
        <v>167.5</v>
      </c>
      <c r="BC85" s="1">
        <v>167.20000000000002</v>
      </c>
      <c r="BD85" s="1">
        <v>167.29999999999998</v>
      </c>
      <c r="BE85" s="1">
        <v>166.9</v>
      </c>
      <c r="BF85" s="1">
        <v>174.1</v>
      </c>
      <c r="BG85" s="1">
        <v>173.9</v>
      </c>
      <c r="BH85" s="1">
        <v>173.1</v>
      </c>
      <c r="BI85" s="1">
        <v>170.8</v>
      </c>
      <c r="BJ85" s="1">
        <v>172.8</v>
      </c>
      <c r="BK85" s="1">
        <v>175.3</v>
      </c>
      <c r="BL85" s="1">
        <v>175.3</v>
      </c>
      <c r="BM85" s="1">
        <v>167.9</v>
      </c>
      <c r="BN85" s="1">
        <v>161.19999999999999</v>
      </c>
      <c r="BO85" s="1">
        <v>149.92999999999998</v>
      </c>
      <c r="BP85" s="1">
        <v>169.1</v>
      </c>
      <c r="BQ85" s="1">
        <v>169.4</v>
      </c>
      <c r="BR85" s="1">
        <v>138.9</v>
      </c>
      <c r="BS85" s="1">
        <v>133.69</v>
      </c>
      <c r="BT85" s="1">
        <v>118.5</v>
      </c>
      <c r="BU85" s="1">
        <v>118.6</v>
      </c>
      <c r="BV85" s="1">
        <v>142.79999999999998</v>
      </c>
      <c r="BW85" s="1">
        <v>137.19999999999999</v>
      </c>
      <c r="BX85" s="1">
        <v>10.799999999999999</v>
      </c>
      <c r="BY85" s="1">
        <v>3.3000000000000003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14">
        <f t="shared" si="70"/>
        <v>8287.9999999999854</v>
      </c>
      <c r="CU85" s="151"/>
      <c r="CV85" s="150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17.5</v>
      </c>
      <c r="AB86" s="1">
        <v>17.5</v>
      </c>
      <c r="AC86" s="1">
        <v>0</v>
      </c>
      <c r="AD86" s="1">
        <v>17.100000000000001</v>
      </c>
      <c r="AE86" s="1">
        <v>17.5</v>
      </c>
      <c r="AF86" s="1">
        <v>17.5</v>
      </c>
      <c r="AG86" s="1">
        <v>17.5</v>
      </c>
      <c r="AH86" s="1">
        <v>17.5</v>
      </c>
      <c r="AI86" s="1">
        <v>17.5</v>
      </c>
      <c r="AJ86" s="1">
        <v>17.5</v>
      </c>
      <c r="AK86" s="1">
        <v>17.5</v>
      </c>
      <c r="AL86" s="1">
        <v>17.5</v>
      </c>
      <c r="AM86" s="1">
        <v>17.5</v>
      </c>
      <c r="AN86" s="1">
        <v>17.5</v>
      </c>
      <c r="AO86" s="1">
        <v>17.5</v>
      </c>
      <c r="AP86" s="1">
        <v>3.7</v>
      </c>
      <c r="AQ86" s="1">
        <v>3.71</v>
      </c>
      <c r="AR86" s="1">
        <v>0</v>
      </c>
      <c r="AS86" s="1">
        <v>3.7</v>
      </c>
      <c r="AT86" s="1">
        <v>17.5</v>
      </c>
      <c r="AU86" s="1">
        <v>17.5</v>
      </c>
      <c r="AV86" s="1">
        <v>17.5</v>
      </c>
      <c r="AW86" s="1">
        <v>17.5</v>
      </c>
      <c r="AX86" s="1">
        <v>17.5</v>
      </c>
      <c r="AY86" s="1">
        <v>17.5</v>
      </c>
      <c r="AZ86" s="1">
        <v>17.5</v>
      </c>
      <c r="BA86" s="1">
        <v>3.7</v>
      </c>
      <c r="BB86" s="1">
        <v>34.5</v>
      </c>
      <c r="BC86" s="1">
        <v>34.5</v>
      </c>
      <c r="BD86" s="1">
        <v>34.5</v>
      </c>
      <c r="BE86" s="1">
        <v>20.7</v>
      </c>
      <c r="BF86" s="1">
        <v>17</v>
      </c>
      <c r="BG86" s="1">
        <v>0</v>
      </c>
      <c r="BH86" s="1">
        <v>34.5</v>
      </c>
      <c r="BI86" s="1">
        <v>34.5</v>
      </c>
      <c r="BJ86" s="1">
        <v>34.5</v>
      </c>
      <c r="BK86" s="1">
        <v>34.5</v>
      </c>
      <c r="BL86" s="1">
        <v>20.7</v>
      </c>
      <c r="BM86" s="1">
        <v>20.7</v>
      </c>
      <c r="BN86" s="1">
        <v>34.5</v>
      </c>
      <c r="BO86" s="1">
        <v>20.7</v>
      </c>
      <c r="BP86" s="1">
        <v>17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34.5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14">
        <f t="shared" si="70"/>
        <v>809.21</v>
      </c>
      <c r="CU86" s="151"/>
      <c r="CV86" s="150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7.9</v>
      </c>
      <c r="AA87" s="1">
        <v>7.9</v>
      </c>
      <c r="AB87" s="1">
        <v>7.9</v>
      </c>
      <c r="AC87" s="1">
        <v>7.9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0</v>
      </c>
      <c r="AQ87" s="1">
        <v>0</v>
      </c>
      <c r="AR87" s="1">
        <v>7.9</v>
      </c>
      <c r="AS87" s="1">
        <v>0</v>
      </c>
      <c r="AT87" s="1">
        <v>0</v>
      </c>
      <c r="AU87" s="1">
        <v>3</v>
      </c>
      <c r="AV87" s="1">
        <v>7.9</v>
      </c>
      <c r="AW87" s="1">
        <v>7.9</v>
      </c>
      <c r="AX87" s="1">
        <v>6</v>
      </c>
      <c r="AY87" s="1">
        <v>6</v>
      </c>
      <c r="AZ87" s="1">
        <v>7.9</v>
      </c>
      <c r="BA87" s="1">
        <v>7.9</v>
      </c>
      <c r="BB87" s="1">
        <v>7.9</v>
      </c>
      <c r="BC87" s="1">
        <v>7.9</v>
      </c>
      <c r="BD87" s="1">
        <v>7.9</v>
      </c>
      <c r="BE87" s="1">
        <v>7.9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7.9</v>
      </c>
      <c r="BO87" s="1">
        <v>7.9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7.9</v>
      </c>
      <c r="BW87" s="1">
        <v>7.9</v>
      </c>
      <c r="BX87" s="1">
        <v>6.6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14">
        <f t="shared" si="70"/>
        <v>250.7000000000001</v>
      </c>
      <c r="CU87" s="151"/>
      <c r="CV87" s="150"/>
    </row>
    <row r="88" spans="1:102">
      <c r="A88" s="210" t="s">
        <v>63</v>
      </c>
      <c r="B88" s="218">
        <f t="shared" ref="B88:AG88" si="71">SUM(B89:B89)</f>
        <v>4.0000000000000001E-3</v>
      </c>
      <c r="C88" s="127">
        <f t="shared" si="71"/>
        <v>8.0000000000000002E-3</v>
      </c>
      <c r="D88" s="127">
        <f t="shared" si="71"/>
        <v>8.0000000000000002E-3</v>
      </c>
      <c r="E88" s="127">
        <f t="shared" si="71"/>
        <v>4.0000000000000001E-3</v>
      </c>
      <c r="F88" s="127">
        <f t="shared" si="71"/>
        <v>8.0000000000000002E-3</v>
      </c>
      <c r="G88" s="127">
        <f t="shared" si="71"/>
        <v>4.0000000000000001E-3</v>
      </c>
      <c r="H88" s="127">
        <f t="shared" si="71"/>
        <v>8.0000000000000002E-3</v>
      </c>
      <c r="I88" s="127">
        <f t="shared" si="71"/>
        <v>8.0000000000000002E-3</v>
      </c>
      <c r="J88" s="127">
        <f t="shared" si="71"/>
        <v>4.0000000000000001E-3</v>
      </c>
      <c r="K88" s="127">
        <f t="shared" si="71"/>
        <v>8.0000000000000002E-3</v>
      </c>
      <c r="L88" s="127">
        <f t="shared" si="71"/>
        <v>4.0000000000000001E-3</v>
      </c>
      <c r="M88" s="127">
        <f t="shared" si="71"/>
        <v>8.0000000000000002E-3</v>
      </c>
      <c r="N88" s="127">
        <f t="shared" si="71"/>
        <v>4.0000000000000001E-3</v>
      </c>
      <c r="O88" s="127">
        <f t="shared" si="71"/>
        <v>8.0000000000000002E-3</v>
      </c>
      <c r="P88" s="127">
        <f t="shared" si="71"/>
        <v>4.0000000000000001E-3</v>
      </c>
      <c r="Q88" s="127">
        <f t="shared" si="71"/>
        <v>8.0000000000000002E-3</v>
      </c>
      <c r="R88" s="127">
        <f t="shared" si="71"/>
        <v>4.0000000000000001E-3</v>
      </c>
      <c r="S88" s="127">
        <f t="shared" si="71"/>
        <v>4.0000000000000001E-3</v>
      </c>
      <c r="T88" s="127">
        <f t="shared" si="71"/>
        <v>8.0000000000000002E-3</v>
      </c>
      <c r="U88" s="127">
        <f t="shared" si="71"/>
        <v>8.0000000000000002E-3</v>
      </c>
      <c r="V88" s="127">
        <f t="shared" si="71"/>
        <v>4.0000000000000001E-3</v>
      </c>
      <c r="W88" s="127">
        <f t="shared" si="71"/>
        <v>8.0000000000000002E-3</v>
      </c>
      <c r="X88" s="127">
        <f t="shared" si="71"/>
        <v>4.0000000000000001E-3</v>
      </c>
      <c r="Y88" s="127">
        <f t="shared" si="71"/>
        <v>5.5999999999999999E-3</v>
      </c>
      <c r="Z88" s="127">
        <f t="shared" si="71"/>
        <v>0.25320000000000004</v>
      </c>
      <c r="AA88" s="127">
        <f t="shared" si="71"/>
        <v>1.4188800000000001</v>
      </c>
      <c r="AB88" s="127">
        <f t="shared" si="71"/>
        <v>3.4600999999999997</v>
      </c>
      <c r="AC88" s="127">
        <f t="shared" si="71"/>
        <v>7.3786799999999992</v>
      </c>
      <c r="AD88" s="127">
        <f t="shared" si="71"/>
        <v>11.15075</v>
      </c>
      <c r="AE88" s="127">
        <f t="shared" si="71"/>
        <v>16.568770000000001</v>
      </c>
      <c r="AF88" s="127">
        <f t="shared" si="71"/>
        <v>22.02223</v>
      </c>
      <c r="AG88" s="127">
        <f t="shared" si="71"/>
        <v>27.052880000000002</v>
      </c>
      <c r="AH88" s="127">
        <f t="shared" ref="AH88:BM88" si="72">SUM(AH89:AH89)</f>
        <v>32.662480000000002</v>
      </c>
      <c r="AI88" s="127">
        <f t="shared" si="72"/>
        <v>37.916079999999994</v>
      </c>
      <c r="AJ88" s="127">
        <f t="shared" si="72"/>
        <v>44.124029999999991</v>
      </c>
      <c r="AK88" s="127">
        <f t="shared" si="72"/>
        <v>56.123869999999997</v>
      </c>
      <c r="AL88" s="127">
        <f t="shared" si="72"/>
        <v>66.012870000000007</v>
      </c>
      <c r="AM88" s="127">
        <f t="shared" si="72"/>
        <v>72.227120000000014</v>
      </c>
      <c r="AN88" s="127">
        <f t="shared" si="72"/>
        <v>77.328940000000003</v>
      </c>
      <c r="AO88" s="127">
        <f t="shared" si="72"/>
        <v>83.215019999999996</v>
      </c>
      <c r="AP88" s="127">
        <f t="shared" si="72"/>
        <v>95.352000000000004</v>
      </c>
      <c r="AQ88" s="127">
        <f t="shared" si="72"/>
        <v>95.305810000000008</v>
      </c>
      <c r="AR88" s="127">
        <f t="shared" si="72"/>
        <v>98.43343999999999</v>
      </c>
      <c r="AS88" s="127">
        <f t="shared" si="72"/>
        <v>98.620260000000002</v>
      </c>
      <c r="AT88" s="127">
        <f t="shared" si="72"/>
        <v>92.368080000000006</v>
      </c>
      <c r="AU88" s="127">
        <f t="shared" si="72"/>
        <v>100.15816</v>
      </c>
      <c r="AV88" s="127">
        <f t="shared" si="72"/>
        <v>102.31752</v>
      </c>
      <c r="AW88" s="127">
        <f t="shared" si="72"/>
        <v>111.95030000000001</v>
      </c>
      <c r="AX88" s="127">
        <f t="shared" si="72"/>
        <v>115.17440999999999</v>
      </c>
      <c r="AY88" s="127">
        <f t="shared" si="72"/>
        <v>121.54974</v>
      </c>
      <c r="AZ88" s="127">
        <f t="shared" si="72"/>
        <v>112.54634999999999</v>
      </c>
      <c r="BA88" s="127">
        <f t="shared" si="72"/>
        <v>116.34958</v>
      </c>
      <c r="BB88" s="127">
        <f t="shared" si="72"/>
        <v>113.60060000000001</v>
      </c>
      <c r="BC88" s="127">
        <f t="shared" si="72"/>
        <v>111.16995</v>
      </c>
      <c r="BD88" s="127">
        <f t="shared" si="72"/>
        <v>116.88631000000001</v>
      </c>
      <c r="BE88" s="127">
        <f t="shared" si="72"/>
        <v>104.43117000000001</v>
      </c>
      <c r="BF88" s="127">
        <f t="shared" si="72"/>
        <v>89.577850000000012</v>
      </c>
      <c r="BG88" s="127">
        <f t="shared" si="72"/>
        <v>92.031960000000012</v>
      </c>
      <c r="BH88" s="127">
        <f t="shared" si="72"/>
        <v>83.981740000000002</v>
      </c>
      <c r="BI88" s="127">
        <f t="shared" si="72"/>
        <v>84.92573999999999</v>
      </c>
      <c r="BJ88" s="127">
        <f t="shared" si="72"/>
        <v>76.776139999999998</v>
      </c>
      <c r="BK88" s="127">
        <f t="shared" si="72"/>
        <v>75.546999999999997</v>
      </c>
      <c r="BL88" s="127">
        <f t="shared" si="72"/>
        <v>76.360289999999992</v>
      </c>
      <c r="BM88" s="127">
        <f t="shared" si="72"/>
        <v>68.34111</v>
      </c>
      <c r="BN88" s="127">
        <f t="shared" ref="BN88:CS88" si="73">SUM(BN89:BN89)</f>
        <v>57.886200000000002</v>
      </c>
      <c r="BO88" s="127">
        <f t="shared" si="73"/>
        <v>44.204660000000004</v>
      </c>
      <c r="BP88" s="127">
        <f t="shared" si="73"/>
        <v>36.939840000000004</v>
      </c>
      <c r="BQ88" s="127">
        <f t="shared" si="73"/>
        <v>31.16375</v>
      </c>
      <c r="BR88" s="127">
        <f t="shared" si="73"/>
        <v>22.897349999999999</v>
      </c>
      <c r="BS88" s="127">
        <f t="shared" si="73"/>
        <v>20.83436</v>
      </c>
      <c r="BT88" s="127">
        <f t="shared" si="73"/>
        <v>14.365600000000001</v>
      </c>
      <c r="BU88" s="127">
        <f t="shared" si="73"/>
        <v>10.16076</v>
      </c>
      <c r="BV88" s="127">
        <f t="shared" si="73"/>
        <v>6.82226</v>
      </c>
      <c r="BW88" s="127">
        <f t="shared" si="73"/>
        <v>2.8479399999999995</v>
      </c>
      <c r="BX88" s="127">
        <f t="shared" si="73"/>
        <v>0.42213999999999996</v>
      </c>
      <c r="BY88" s="127">
        <f t="shared" si="73"/>
        <v>1.7999999999999999E-2</v>
      </c>
      <c r="BZ88" s="127">
        <f t="shared" si="73"/>
        <v>1.2E-2</v>
      </c>
      <c r="CA88" s="127">
        <f t="shared" si="73"/>
        <v>1.6E-2</v>
      </c>
      <c r="CB88" s="127">
        <f t="shared" si="73"/>
        <v>1.6E-2</v>
      </c>
      <c r="CC88" s="127">
        <f t="shared" si="73"/>
        <v>0.02</v>
      </c>
      <c r="CD88" s="127">
        <f t="shared" si="73"/>
        <v>1.6E-2</v>
      </c>
      <c r="CE88" s="127">
        <f t="shared" si="73"/>
        <v>2.4E-2</v>
      </c>
      <c r="CF88" s="127">
        <f t="shared" si="73"/>
        <v>0.02</v>
      </c>
      <c r="CG88" s="127">
        <f t="shared" si="73"/>
        <v>0.02</v>
      </c>
      <c r="CH88" s="127">
        <f t="shared" si="73"/>
        <v>0.02</v>
      </c>
      <c r="CI88" s="127">
        <f t="shared" si="73"/>
        <v>2.4E-2</v>
      </c>
      <c r="CJ88" s="127">
        <f t="shared" si="73"/>
        <v>0.02</v>
      </c>
      <c r="CK88" s="127">
        <f t="shared" si="73"/>
        <v>0.02</v>
      </c>
      <c r="CL88" s="127">
        <f t="shared" si="73"/>
        <v>1.6E-2</v>
      </c>
      <c r="CM88" s="127">
        <f t="shared" si="73"/>
        <v>0.02</v>
      </c>
      <c r="CN88" s="127">
        <f t="shared" si="73"/>
        <v>1.6E-2</v>
      </c>
      <c r="CO88" s="127">
        <f t="shared" si="73"/>
        <v>0.02</v>
      </c>
      <c r="CP88" s="127">
        <f t="shared" si="73"/>
        <v>1.6E-2</v>
      </c>
      <c r="CQ88" s="127">
        <f t="shared" si="73"/>
        <v>0.02</v>
      </c>
      <c r="CR88" s="127">
        <f t="shared" si="73"/>
        <v>1.6E-2</v>
      </c>
      <c r="CS88" s="213">
        <f t="shared" si="73"/>
        <v>1.6E-2</v>
      </c>
      <c r="CT88" s="213">
        <f t="shared" si="70"/>
        <v>3161.7478700000011</v>
      </c>
      <c r="CU88" s="149"/>
      <c r="CV88" s="150"/>
    </row>
    <row r="89" spans="1:102">
      <c r="A89" s="25" t="s">
        <v>74</v>
      </c>
      <c r="B89" s="219">
        <v>4.0000000000000001E-3</v>
      </c>
      <c r="C89" s="208">
        <v>8.0000000000000002E-3</v>
      </c>
      <c r="D89" s="208">
        <v>8.0000000000000002E-3</v>
      </c>
      <c r="E89" s="208">
        <v>4.0000000000000001E-3</v>
      </c>
      <c r="F89" s="208">
        <v>8.0000000000000002E-3</v>
      </c>
      <c r="G89" s="208">
        <v>4.0000000000000001E-3</v>
      </c>
      <c r="H89" s="208">
        <v>8.0000000000000002E-3</v>
      </c>
      <c r="I89" s="208">
        <v>8.0000000000000002E-3</v>
      </c>
      <c r="J89" s="208">
        <v>4.0000000000000001E-3</v>
      </c>
      <c r="K89" s="208">
        <v>8.0000000000000002E-3</v>
      </c>
      <c r="L89" s="208">
        <v>4.0000000000000001E-3</v>
      </c>
      <c r="M89" s="208">
        <v>8.0000000000000002E-3</v>
      </c>
      <c r="N89" s="208">
        <v>4.0000000000000001E-3</v>
      </c>
      <c r="O89" s="208">
        <v>8.0000000000000002E-3</v>
      </c>
      <c r="P89" s="208">
        <v>4.0000000000000001E-3</v>
      </c>
      <c r="Q89" s="208">
        <v>8.0000000000000002E-3</v>
      </c>
      <c r="R89" s="208">
        <v>4.0000000000000001E-3</v>
      </c>
      <c r="S89" s="208">
        <v>4.0000000000000001E-3</v>
      </c>
      <c r="T89" s="208">
        <v>8.0000000000000002E-3</v>
      </c>
      <c r="U89" s="208">
        <v>8.0000000000000002E-3</v>
      </c>
      <c r="V89" s="208">
        <v>4.0000000000000001E-3</v>
      </c>
      <c r="W89" s="208">
        <v>8.0000000000000002E-3</v>
      </c>
      <c r="X89" s="208">
        <v>4.0000000000000001E-3</v>
      </c>
      <c r="Y89" s="208">
        <v>5.5999999999999999E-3</v>
      </c>
      <c r="Z89" s="208">
        <v>0.25320000000000004</v>
      </c>
      <c r="AA89" s="208">
        <v>1.4188800000000001</v>
      </c>
      <c r="AB89" s="208">
        <v>3.4600999999999997</v>
      </c>
      <c r="AC89" s="208">
        <v>7.3786799999999992</v>
      </c>
      <c r="AD89" s="208">
        <v>11.15075</v>
      </c>
      <c r="AE89" s="208">
        <v>16.568770000000001</v>
      </c>
      <c r="AF89" s="208">
        <v>22.02223</v>
      </c>
      <c r="AG89" s="208">
        <v>27.052880000000002</v>
      </c>
      <c r="AH89" s="208">
        <v>32.662480000000002</v>
      </c>
      <c r="AI89" s="208">
        <v>37.916079999999994</v>
      </c>
      <c r="AJ89" s="208">
        <v>44.124029999999991</v>
      </c>
      <c r="AK89" s="208">
        <v>56.123869999999997</v>
      </c>
      <c r="AL89" s="208">
        <v>66.012870000000007</v>
      </c>
      <c r="AM89" s="208">
        <v>72.227120000000014</v>
      </c>
      <c r="AN89" s="208">
        <v>77.328940000000003</v>
      </c>
      <c r="AO89" s="208">
        <v>83.215019999999996</v>
      </c>
      <c r="AP89" s="208">
        <v>95.352000000000004</v>
      </c>
      <c r="AQ89" s="208">
        <v>95.305810000000008</v>
      </c>
      <c r="AR89" s="208">
        <v>98.43343999999999</v>
      </c>
      <c r="AS89" s="208">
        <v>98.620260000000002</v>
      </c>
      <c r="AT89" s="208">
        <v>92.368080000000006</v>
      </c>
      <c r="AU89" s="208">
        <v>100.15816</v>
      </c>
      <c r="AV89" s="208">
        <v>102.31752</v>
      </c>
      <c r="AW89" s="208">
        <v>111.95030000000001</v>
      </c>
      <c r="AX89" s="208">
        <v>115.17440999999999</v>
      </c>
      <c r="AY89" s="208">
        <v>121.54974</v>
      </c>
      <c r="AZ89" s="208">
        <v>112.54634999999999</v>
      </c>
      <c r="BA89" s="208">
        <v>116.34958</v>
      </c>
      <c r="BB89" s="208">
        <v>113.60060000000001</v>
      </c>
      <c r="BC89" s="208">
        <v>111.16995</v>
      </c>
      <c r="BD89" s="208">
        <v>116.88631000000001</v>
      </c>
      <c r="BE89" s="208">
        <v>104.43117000000001</v>
      </c>
      <c r="BF89" s="208">
        <v>89.577850000000012</v>
      </c>
      <c r="BG89" s="208">
        <v>92.031960000000012</v>
      </c>
      <c r="BH89" s="208">
        <v>83.981740000000002</v>
      </c>
      <c r="BI89" s="208">
        <v>84.92573999999999</v>
      </c>
      <c r="BJ89" s="208">
        <v>76.776139999999998</v>
      </c>
      <c r="BK89" s="208">
        <v>75.546999999999997</v>
      </c>
      <c r="BL89" s="208">
        <v>76.360289999999992</v>
      </c>
      <c r="BM89" s="208">
        <v>68.34111</v>
      </c>
      <c r="BN89" s="208">
        <v>57.886200000000002</v>
      </c>
      <c r="BO89" s="208">
        <v>44.204660000000004</v>
      </c>
      <c r="BP89" s="208">
        <v>36.939840000000004</v>
      </c>
      <c r="BQ89" s="208">
        <v>31.16375</v>
      </c>
      <c r="BR89" s="208">
        <v>22.897349999999999</v>
      </c>
      <c r="BS89" s="208">
        <v>20.83436</v>
      </c>
      <c r="BT89" s="208">
        <v>14.365600000000001</v>
      </c>
      <c r="BU89" s="208">
        <v>10.16076</v>
      </c>
      <c r="BV89" s="208">
        <v>6.82226</v>
      </c>
      <c r="BW89" s="208">
        <v>2.8479399999999995</v>
      </c>
      <c r="BX89" s="208">
        <v>0.42213999999999996</v>
      </c>
      <c r="BY89" s="208">
        <v>1.7999999999999999E-2</v>
      </c>
      <c r="BZ89" s="208">
        <v>1.2E-2</v>
      </c>
      <c r="CA89" s="208">
        <v>1.6E-2</v>
      </c>
      <c r="CB89" s="208">
        <v>1.6E-2</v>
      </c>
      <c r="CC89" s="208">
        <v>0.02</v>
      </c>
      <c r="CD89" s="208">
        <v>1.6E-2</v>
      </c>
      <c r="CE89" s="208">
        <v>2.4E-2</v>
      </c>
      <c r="CF89" s="208">
        <v>0.02</v>
      </c>
      <c r="CG89" s="208">
        <v>0.02</v>
      </c>
      <c r="CH89" s="208">
        <v>0.02</v>
      </c>
      <c r="CI89" s="208">
        <v>2.4E-2</v>
      </c>
      <c r="CJ89" s="208">
        <v>0.02</v>
      </c>
      <c r="CK89" s="208">
        <v>0.02</v>
      </c>
      <c r="CL89" s="208">
        <v>1.6E-2</v>
      </c>
      <c r="CM89" s="208">
        <v>0.02</v>
      </c>
      <c r="CN89" s="208">
        <v>1.6E-2</v>
      </c>
      <c r="CO89" s="208">
        <v>0.02</v>
      </c>
      <c r="CP89" s="208">
        <v>1.6E-2</v>
      </c>
      <c r="CQ89" s="208">
        <v>0.02</v>
      </c>
      <c r="CR89" s="208">
        <v>1.6E-2</v>
      </c>
      <c r="CS89" s="220">
        <v>1.6E-2</v>
      </c>
      <c r="CT89" s="214">
        <f t="shared" si="70"/>
        <v>3161.7478700000011</v>
      </c>
      <c r="CU89" s="151"/>
      <c r="CV89" s="150"/>
    </row>
    <row r="90" spans="1:102">
      <c r="A90" s="25"/>
      <c r="B90" s="219"/>
      <c r="C90" s="275"/>
      <c r="D90" s="275"/>
      <c r="E90" s="275"/>
      <c r="F90" s="275"/>
      <c r="G90" s="275"/>
      <c r="H90" s="275"/>
      <c r="I90" s="275"/>
      <c r="J90" s="275"/>
      <c r="K90" s="275"/>
      <c r="L90" s="275"/>
      <c r="M90" s="275"/>
      <c r="N90" s="275"/>
      <c r="O90" s="275"/>
      <c r="P90" s="275"/>
      <c r="Q90" s="275"/>
      <c r="R90" s="275"/>
      <c r="S90" s="275"/>
      <c r="T90" s="275"/>
      <c r="U90" s="275"/>
      <c r="V90" s="275"/>
      <c r="W90" s="275"/>
      <c r="X90" s="275"/>
      <c r="Y90" s="275"/>
      <c r="Z90" s="275"/>
      <c r="AA90" s="275"/>
      <c r="AB90" s="275"/>
      <c r="AC90" s="275"/>
      <c r="AD90" s="275"/>
      <c r="AE90" s="275"/>
      <c r="AF90" s="275"/>
      <c r="AG90" s="275"/>
      <c r="AH90" s="275"/>
      <c r="AI90" s="275"/>
      <c r="AJ90" s="275"/>
      <c r="AK90" s="275"/>
      <c r="AL90" s="275"/>
      <c r="AM90" s="275"/>
      <c r="AN90" s="275"/>
      <c r="AO90" s="275"/>
      <c r="AP90" s="275"/>
      <c r="AQ90" s="275"/>
      <c r="AR90" s="275"/>
      <c r="AS90" s="275"/>
      <c r="AT90" s="275"/>
      <c r="AU90" s="275"/>
      <c r="AV90" s="275"/>
      <c r="AW90" s="275"/>
      <c r="AX90" s="275"/>
      <c r="AY90" s="275"/>
      <c r="AZ90" s="275"/>
      <c r="BA90" s="275"/>
      <c r="BB90" s="275"/>
      <c r="BC90" s="275"/>
      <c r="BD90" s="275"/>
      <c r="BE90" s="275"/>
      <c r="BF90" s="275"/>
      <c r="BG90" s="275"/>
      <c r="BH90" s="275"/>
      <c r="BI90" s="275"/>
      <c r="BJ90" s="275"/>
      <c r="BK90" s="275"/>
      <c r="BL90" s="275"/>
      <c r="BM90" s="275"/>
      <c r="BN90" s="275"/>
      <c r="BO90" s="275"/>
      <c r="BP90" s="275"/>
      <c r="BQ90" s="275"/>
      <c r="BR90" s="275"/>
      <c r="BS90" s="275"/>
      <c r="BT90" s="275"/>
      <c r="BU90" s="275"/>
      <c r="BV90" s="275"/>
      <c r="BW90" s="275"/>
      <c r="BX90" s="275"/>
      <c r="BY90" s="275"/>
      <c r="BZ90" s="275"/>
      <c r="CA90" s="275"/>
      <c r="CB90" s="275"/>
      <c r="CC90" s="275"/>
      <c r="CD90" s="275"/>
      <c r="CE90" s="275"/>
      <c r="CF90" s="275"/>
      <c r="CG90" s="275"/>
      <c r="CH90" s="275"/>
      <c r="CI90" s="275"/>
      <c r="CJ90" s="275"/>
      <c r="CK90" s="275"/>
      <c r="CL90" s="275"/>
      <c r="CM90" s="275"/>
      <c r="CN90" s="275"/>
      <c r="CO90" s="275"/>
      <c r="CP90" s="275"/>
      <c r="CQ90" s="275"/>
      <c r="CR90" s="275"/>
      <c r="CS90" s="276"/>
      <c r="CT90" s="214"/>
      <c r="CU90" s="151"/>
      <c r="CV90" s="150"/>
    </row>
    <row r="91" spans="1:102">
      <c r="A91" s="211" t="s">
        <v>64</v>
      </c>
      <c r="B91" s="221">
        <f t="shared" ref="B91:AG91" si="74">SUM(B84,B88)</f>
        <v>0.30400000000000005</v>
      </c>
      <c r="C91" s="128">
        <f t="shared" si="74"/>
        <v>0.30800000000000005</v>
      </c>
      <c r="D91" s="128">
        <f t="shared" si="74"/>
        <v>0.30800000000000005</v>
      </c>
      <c r="E91" s="128">
        <f t="shared" si="74"/>
        <v>0.30400000000000005</v>
      </c>
      <c r="F91" s="128">
        <f t="shared" si="74"/>
        <v>0.30800000000000005</v>
      </c>
      <c r="G91" s="128">
        <f t="shared" si="74"/>
        <v>0.30400000000000005</v>
      </c>
      <c r="H91" s="128">
        <f t="shared" si="74"/>
        <v>0.30800000000000005</v>
      </c>
      <c r="I91" s="128">
        <f t="shared" si="74"/>
        <v>1.9080000000000001</v>
      </c>
      <c r="J91" s="128">
        <f t="shared" si="74"/>
        <v>0.30400000000000005</v>
      </c>
      <c r="K91" s="128">
        <f t="shared" si="74"/>
        <v>0.30800000000000005</v>
      </c>
      <c r="L91" s="128">
        <f t="shared" si="74"/>
        <v>1.9040000000000001</v>
      </c>
      <c r="M91" s="128">
        <f t="shared" si="74"/>
        <v>1.9080000000000001</v>
      </c>
      <c r="N91" s="128">
        <f t="shared" si="74"/>
        <v>1.9040000000000001</v>
      </c>
      <c r="O91" s="128">
        <f t="shared" si="74"/>
        <v>1.9080000000000001</v>
      </c>
      <c r="P91" s="128">
        <f t="shared" si="74"/>
        <v>1.9040000000000001</v>
      </c>
      <c r="Q91" s="128">
        <f t="shared" si="74"/>
        <v>1.9080000000000001</v>
      </c>
      <c r="R91" s="128">
        <f t="shared" si="74"/>
        <v>13.603999999999997</v>
      </c>
      <c r="S91" s="128">
        <f t="shared" si="74"/>
        <v>13.603999999999997</v>
      </c>
      <c r="T91" s="128">
        <f t="shared" si="74"/>
        <v>13.607999999999997</v>
      </c>
      <c r="U91" s="128">
        <f t="shared" si="74"/>
        <v>13.607999999999997</v>
      </c>
      <c r="V91" s="128">
        <f t="shared" si="74"/>
        <v>4.7839999999999998</v>
      </c>
      <c r="W91" s="128">
        <f t="shared" si="74"/>
        <v>1.9080000000000001</v>
      </c>
      <c r="X91" s="128">
        <f t="shared" si="74"/>
        <v>1.9040000000000001</v>
      </c>
      <c r="Y91" s="128">
        <f t="shared" si="74"/>
        <v>0.30560000000000004</v>
      </c>
      <c r="Z91" s="128">
        <f t="shared" si="74"/>
        <v>170.85320000000002</v>
      </c>
      <c r="AA91" s="128">
        <f t="shared" si="74"/>
        <v>189.81888000000001</v>
      </c>
      <c r="AB91" s="128">
        <f t="shared" si="74"/>
        <v>191.96010000000001</v>
      </c>
      <c r="AC91" s="128">
        <f t="shared" si="74"/>
        <v>175.47868000000003</v>
      </c>
      <c r="AD91" s="128">
        <f t="shared" si="74"/>
        <v>199.15074999999999</v>
      </c>
      <c r="AE91" s="128">
        <f t="shared" si="74"/>
        <v>208.46877000000001</v>
      </c>
      <c r="AF91" s="128">
        <f t="shared" si="74"/>
        <v>215.82223000000002</v>
      </c>
      <c r="AG91" s="128">
        <f t="shared" si="74"/>
        <v>221.25288</v>
      </c>
      <c r="AH91" s="128">
        <f t="shared" ref="AH91:BM91" si="75">SUM(AH84,AH88)</f>
        <v>226.46248000000003</v>
      </c>
      <c r="AI91" s="128">
        <f t="shared" si="75"/>
        <v>232.31608</v>
      </c>
      <c r="AJ91" s="128">
        <f t="shared" si="75"/>
        <v>238.02402999999998</v>
      </c>
      <c r="AK91" s="128">
        <f t="shared" si="75"/>
        <v>250.22387000000003</v>
      </c>
      <c r="AL91" s="128">
        <f t="shared" si="75"/>
        <v>259.21287000000001</v>
      </c>
      <c r="AM91" s="128">
        <f t="shared" si="75"/>
        <v>265.32712000000004</v>
      </c>
      <c r="AN91" s="128">
        <f t="shared" si="75"/>
        <v>270.22894000000002</v>
      </c>
      <c r="AO91" s="128">
        <f t="shared" si="75"/>
        <v>275.71501999999998</v>
      </c>
      <c r="AP91" s="128">
        <f t="shared" si="75"/>
        <v>273.65199999999999</v>
      </c>
      <c r="AQ91" s="128">
        <f t="shared" si="75"/>
        <v>273.31581000000006</v>
      </c>
      <c r="AR91" s="128">
        <f t="shared" si="75"/>
        <v>273.23343999999997</v>
      </c>
      <c r="AS91" s="128">
        <f t="shared" si="75"/>
        <v>276.92025999999998</v>
      </c>
      <c r="AT91" s="128">
        <f t="shared" si="75"/>
        <v>284.36808000000002</v>
      </c>
      <c r="AU91" s="128">
        <f t="shared" si="75"/>
        <v>291.95816000000002</v>
      </c>
      <c r="AV91" s="128">
        <f t="shared" si="75"/>
        <v>293.01751999999999</v>
      </c>
      <c r="AW91" s="128">
        <f t="shared" si="75"/>
        <v>302.95030000000003</v>
      </c>
      <c r="AX91" s="128">
        <f t="shared" si="75"/>
        <v>306.77440999999999</v>
      </c>
      <c r="AY91" s="128">
        <f t="shared" si="75"/>
        <v>313.44974000000002</v>
      </c>
      <c r="AZ91" s="128">
        <f t="shared" si="75"/>
        <v>304.44635</v>
      </c>
      <c r="BA91" s="128">
        <f t="shared" si="75"/>
        <v>294.64958000000001</v>
      </c>
      <c r="BB91" s="128">
        <f t="shared" si="75"/>
        <v>323.50060000000002</v>
      </c>
      <c r="BC91" s="128">
        <f t="shared" si="75"/>
        <v>320.76994999999999</v>
      </c>
      <c r="BD91" s="128">
        <f t="shared" si="75"/>
        <v>326.58631000000003</v>
      </c>
      <c r="BE91" s="128">
        <f t="shared" si="75"/>
        <v>299.93117000000001</v>
      </c>
      <c r="BF91" s="128">
        <f t="shared" si="75"/>
        <v>280.67785000000003</v>
      </c>
      <c r="BG91" s="128">
        <f t="shared" si="75"/>
        <v>265.93196</v>
      </c>
      <c r="BH91" s="128">
        <f t="shared" si="75"/>
        <v>291.58173999999997</v>
      </c>
      <c r="BI91" s="128">
        <f t="shared" si="75"/>
        <v>290.22573999999997</v>
      </c>
      <c r="BJ91" s="128">
        <f t="shared" si="75"/>
        <v>284.07614000000001</v>
      </c>
      <c r="BK91" s="128">
        <f t="shared" si="75"/>
        <v>285.34699999999998</v>
      </c>
      <c r="BL91" s="128">
        <f t="shared" si="75"/>
        <v>272.36028999999996</v>
      </c>
      <c r="BM91" s="128">
        <f t="shared" si="75"/>
        <v>256.94110999999998</v>
      </c>
      <c r="BN91" s="128">
        <f t="shared" ref="BN91:CS91" si="76">SUM(BN84,BN88)</f>
        <v>261.4862</v>
      </c>
      <c r="BO91" s="128">
        <f t="shared" si="76"/>
        <v>222.73465999999996</v>
      </c>
      <c r="BP91" s="128">
        <f t="shared" si="76"/>
        <v>223.03984</v>
      </c>
      <c r="BQ91" s="128">
        <f t="shared" si="76"/>
        <v>200.56375</v>
      </c>
      <c r="BR91" s="128">
        <f t="shared" si="76"/>
        <v>161.79734999999999</v>
      </c>
      <c r="BS91" s="128">
        <f t="shared" si="76"/>
        <v>154.52436</v>
      </c>
      <c r="BT91" s="128">
        <f t="shared" si="76"/>
        <v>132.8656</v>
      </c>
      <c r="BU91" s="128">
        <f t="shared" si="76"/>
        <v>128.76076</v>
      </c>
      <c r="BV91" s="128">
        <f t="shared" si="76"/>
        <v>192.02225999999999</v>
      </c>
      <c r="BW91" s="128">
        <f t="shared" si="76"/>
        <v>147.94793999999999</v>
      </c>
      <c r="BX91" s="128">
        <f t="shared" si="76"/>
        <v>17.822139999999997</v>
      </c>
      <c r="BY91" s="128">
        <f t="shared" si="76"/>
        <v>3.3180000000000001</v>
      </c>
      <c r="BZ91" s="128">
        <f t="shared" si="76"/>
        <v>0.31200000000000006</v>
      </c>
      <c r="CA91" s="128">
        <f t="shared" si="76"/>
        <v>0.31600000000000006</v>
      </c>
      <c r="CB91" s="128">
        <f t="shared" si="76"/>
        <v>0.31600000000000006</v>
      </c>
      <c r="CC91" s="128">
        <f t="shared" si="76"/>
        <v>0.32000000000000006</v>
      </c>
      <c r="CD91" s="128">
        <f t="shared" si="76"/>
        <v>0.31600000000000006</v>
      </c>
      <c r="CE91" s="128">
        <f t="shared" si="76"/>
        <v>0.32400000000000007</v>
      </c>
      <c r="CF91" s="128">
        <f t="shared" si="76"/>
        <v>0.32000000000000006</v>
      </c>
      <c r="CG91" s="128">
        <f t="shared" si="76"/>
        <v>0.32000000000000006</v>
      </c>
      <c r="CH91" s="128">
        <f t="shared" si="76"/>
        <v>0.32000000000000006</v>
      </c>
      <c r="CI91" s="128">
        <f t="shared" si="76"/>
        <v>0.32400000000000007</v>
      </c>
      <c r="CJ91" s="128">
        <f t="shared" si="76"/>
        <v>0.32000000000000006</v>
      </c>
      <c r="CK91" s="128">
        <f t="shared" si="76"/>
        <v>0.32000000000000006</v>
      </c>
      <c r="CL91" s="128">
        <f t="shared" si="76"/>
        <v>0.31600000000000006</v>
      </c>
      <c r="CM91" s="128">
        <f t="shared" si="76"/>
        <v>0.32000000000000006</v>
      </c>
      <c r="CN91" s="128">
        <f t="shared" si="76"/>
        <v>0.31600000000000006</v>
      </c>
      <c r="CO91" s="128">
        <f t="shared" si="76"/>
        <v>0.32000000000000006</v>
      </c>
      <c r="CP91" s="128">
        <f t="shared" si="76"/>
        <v>0.31600000000000006</v>
      </c>
      <c r="CQ91" s="128">
        <f t="shared" si="76"/>
        <v>0.32000000000000006</v>
      </c>
      <c r="CR91" s="128">
        <f t="shared" si="76"/>
        <v>0.31600000000000006</v>
      </c>
      <c r="CS91" s="222">
        <f t="shared" si="76"/>
        <v>0.31600000000000006</v>
      </c>
      <c r="CT91" s="213">
        <f t="shared" si="70"/>
        <v>12509.657870000001</v>
      </c>
      <c r="CU91" s="149"/>
      <c r="CV91" s="239"/>
      <c r="CX91" s="239"/>
    </row>
    <row r="92" spans="1:102">
      <c r="A92" s="210" t="s">
        <v>18</v>
      </c>
      <c r="B92" s="221">
        <f t="shared" ref="B92:AG92" si="77">SUM(B93:B95)</f>
        <v>43.63</v>
      </c>
      <c r="C92" s="225">
        <f t="shared" si="77"/>
        <v>43.63</v>
      </c>
      <c r="D92" s="225">
        <f t="shared" si="77"/>
        <v>43.63</v>
      </c>
      <c r="E92" s="225">
        <f t="shared" si="77"/>
        <v>43.63</v>
      </c>
      <c r="F92" s="225">
        <f t="shared" si="77"/>
        <v>43.63</v>
      </c>
      <c r="G92" s="225">
        <f t="shared" si="77"/>
        <v>43.63</v>
      </c>
      <c r="H92" s="225">
        <f t="shared" si="77"/>
        <v>43.63</v>
      </c>
      <c r="I92" s="225">
        <f t="shared" si="77"/>
        <v>43.63</v>
      </c>
      <c r="J92" s="225">
        <f t="shared" si="77"/>
        <v>43.63</v>
      </c>
      <c r="K92" s="225">
        <f t="shared" si="77"/>
        <v>43.63</v>
      </c>
      <c r="L92" s="225">
        <f t="shared" si="77"/>
        <v>43.63</v>
      </c>
      <c r="M92" s="225">
        <f t="shared" si="77"/>
        <v>43.63</v>
      </c>
      <c r="N92" s="225">
        <f t="shared" si="77"/>
        <v>43.63</v>
      </c>
      <c r="O92" s="225">
        <f t="shared" si="77"/>
        <v>43.63</v>
      </c>
      <c r="P92" s="225">
        <f t="shared" si="77"/>
        <v>43.63</v>
      </c>
      <c r="Q92" s="225">
        <f t="shared" si="77"/>
        <v>43.63</v>
      </c>
      <c r="R92" s="225">
        <f t="shared" si="77"/>
        <v>43.63</v>
      </c>
      <c r="S92" s="225">
        <f t="shared" si="77"/>
        <v>43.63</v>
      </c>
      <c r="T92" s="225">
        <f t="shared" si="77"/>
        <v>43.63</v>
      </c>
      <c r="U92" s="225">
        <f t="shared" si="77"/>
        <v>43.63</v>
      </c>
      <c r="V92" s="225">
        <f t="shared" si="77"/>
        <v>43.63</v>
      </c>
      <c r="W92" s="225">
        <f t="shared" si="77"/>
        <v>43.63</v>
      </c>
      <c r="X92" s="225">
        <f t="shared" si="77"/>
        <v>43.63</v>
      </c>
      <c r="Y92" s="225">
        <f t="shared" si="77"/>
        <v>43.63</v>
      </c>
      <c r="Z92" s="225">
        <f t="shared" si="77"/>
        <v>43.63</v>
      </c>
      <c r="AA92" s="225">
        <f t="shared" si="77"/>
        <v>43.63</v>
      </c>
      <c r="AB92" s="225">
        <f t="shared" si="77"/>
        <v>43.63</v>
      </c>
      <c r="AC92" s="225">
        <f t="shared" si="77"/>
        <v>43.63</v>
      </c>
      <c r="AD92" s="225">
        <f t="shared" si="77"/>
        <v>43.63</v>
      </c>
      <c r="AE92" s="225">
        <f t="shared" si="77"/>
        <v>43.63</v>
      </c>
      <c r="AF92" s="225">
        <f t="shared" si="77"/>
        <v>43.63</v>
      </c>
      <c r="AG92" s="225">
        <f t="shared" si="77"/>
        <v>43.63</v>
      </c>
      <c r="AH92" s="225">
        <f t="shared" ref="AH92:BM92" si="78">SUM(AH93:AH95)</f>
        <v>43.63</v>
      </c>
      <c r="AI92" s="225">
        <f t="shared" si="78"/>
        <v>43.63</v>
      </c>
      <c r="AJ92" s="225">
        <f t="shared" si="78"/>
        <v>43.63</v>
      </c>
      <c r="AK92" s="225">
        <f t="shared" si="78"/>
        <v>43.63</v>
      </c>
      <c r="AL92" s="225">
        <f t="shared" si="78"/>
        <v>43.63</v>
      </c>
      <c r="AM92" s="225">
        <f t="shared" si="78"/>
        <v>43.63</v>
      </c>
      <c r="AN92" s="225">
        <f t="shared" si="78"/>
        <v>43.63</v>
      </c>
      <c r="AO92" s="225">
        <f t="shared" si="78"/>
        <v>43.63</v>
      </c>
      <c r="AP92" s="225">
        <f t="shared" si="78"/>
        <v>43.63</v>
      </c>
      <c r="AQ92" s="225">
        <f t="shared" si="78"/>
        <v>43.63</v>
      </c>
      <c r="AR92" s="225">
        <f t="shared" si="78"/>
        <v>43.63</v>
      </c>
      <c r="AS92" s="225">
        <f t="shared" si="78"/>
        <v>43.63</v>
      </c>
      <c r="AT92" s="225">
        <f t="shared" si="78"/>
        <v>43.63</v>
      </c>
      <c r="AU92" s="225">
        <f t="shared" si="78"/>
        <v>43.63</v>
      </c>
      <c r="AV92" s="225">
        <f t="shared" si="78"/>
        <v>43.63</v>
      </c>
      <c r="AW92" s="225">
        <f t="shared" si="78"/>
        <v>43.63</v>
      </c>
      <c r="AX92" s="225">
        <f t="shared" si="78"/>
        <v>43.63</v>
      </c>
      <c r="AY92" s="225">
        <f t="shared" si="78"/>
        <v>43.63</v>
      </c>
      <c r="AZ92" s="225">
        <f t="shared" si="78"/>
        <v>43.63</v>
      </c>
      <c r="BA92" s="225">
        <f t="shared" si="78"/>
        <v>43.63</v>
      </c>
      <c r="BB92" s="225">
        <f t="shared" si="78"/>
        <v>43.63</v>
      </c>
      <c r="BC92" s="225">
        <f t="shared" si="78"/>
        <v>43.63</v>
      </c>
      <c r="BD92" s="225">
        <f t="shared" si="78"/>
        <v>43.63</v>
      </c>
      <c r="BE92" s="225">
        <f t="shared" si="78"/>
        <v>43.63</v>
      </c>
      <c r="BF92" s="225">
        <f t="shared" si="78"/>
        <v>43.63</v>
      </c>
      <c r="BG92" s="225">
        <f t="shared" si="78"/>
        <v>43.63</v>
      </c>
      <c r="BH92" s="225">
        <f t="shared" si="78"/>
        <v>43.63</v>
      </c>
      <c r="BI92" s="225">
        <f t="shared" si="78"/>
        <v>43.63</v>
      </c>
      <c r="BJ92" s="225">
        <f t="shared" si="78"/>
        <v>43.63</v>
      </c>
      <c r="BK92" s="225">
        <f t="shared" si="78"/>
        <v>43.63</v>
      </c>
      <c r="BL92" s="225">
        <f t="shared" si="78"/>
        <v>43.63</v>
      </c>
      <c r="BM92" s="225">
        <f t="shared" si="78"/>
        <v>43.63</v>
      </c>
      <c r="BN92" s="225">
        <f t="shared" ref="BN92:CS92" si="79">SUM(BN93:BN95)</f>
        <v>43.63</v>
      </c>
      <c r="BO92" s="225">
        <f t="shared" si="79"/>
        <v>43.63</v>
      </c>
      <c r="BP92" s="225">
        <f t="shared" si="79"/>
        <v>43.63</v>
      </c>
      <c r="BQ92" s="225">
        <f t="shared" si="79"/>
        <v>43.63</v>
      </c>
      <c r="BR92" s="225">
        <f t="shared" si="79"/>
        <v>43.63</v>
      </c>
      <c r="BS92" s="225">
        <f t="shared" si="79"/>
        <v>43.63</v>
      </c>
      <c r="BT92" s="225">
        <f t="shared" si="79"/>
        <v>43.63</v>
      </c>
      <c r="BU92" s="225">
        <f t="shared" si="79"/>
        <v>43.63</v>
      </c>
      <c r="BV92" s="225">
        <f t="shared" si="79"/>
        <v>43.63</v>
      </c>
      <c r="BW92" s="225">
        <f t="shared" si="79"/>
        <v>43.63</v>
      </c>
      <c r="BX92" s="225">
        <f t="shared" si="79"/>
        <v>43.63</v>
      </c>
      <c r="BY92" s="225">
        <f t="shared" si="79"/>
        <v>43.63</v>
      </c>
      <c r="BZ92" s="225">
        <f t="shared" si="79"/>
        <v>43.63</v>
      </c>
      <c r="CA92" s="225">
        <f t="shared" si="79"/>
        <v>43.63</v>
      </c>
      <c r="CB92" s="225">
        <f t="shared" si="79"/>
        <v>43.63</v>
      </c>
      <c r="CC92" s="225">
        <f t="shared" si="79"/>
        <v>43.63</v>
      </c>
      <c r="CD92" s="225">
        <f t="shared" si="79"/>
        <v>43.63</v>
      </c>
      <c r="CE92" s="225">
        <f t="shared" si="79"/>
        <v>43.63</v>
      </c>
      <c r="CF92" s="225">
        <f t="shared" si="79"/>
        <v>43.63</v>
      </c>
      <c r="CG92" s="225">
        <f t="shared" si="79"/>
        <v>43.63</v>
      </c>
      <c r="CH92" s="225">
        <f t="shared" si="79"/>
        <v>43.63</v>
      </c>
      <c r="CI92" s="225">
        <f t="shared" si="79"/>
        <v>43.63</v>
      </c>
      <c r="CJ92" s="225">
        <f t="shared" si="79"/>
        <v>43.63</v>
      </c>
      <c r="CK92" s="225">
        <f t="shared" si="79"/>
        <v>43.63</v>
      </c>
      <c r="CL92" s="225">
        <f t="shared" si="79"/>
        <v>43.63</v>
      </c>
      <c r="CM92" s="225">
        <f t="shared" si="79"/>
        <v>43.63</v>
      </c>
      <c r="CN92" s="225">
        <f t="shared" si="79"/>
        <v>43.63</v>
      </c>
      <c r="CO92" s="225">
        <f t="shared" si="79"/>
        <v>43.63</v>
      </c>
      <c r="CP92" s="225">
        <f t="shared" si="79"/>
        <v>43.63</v>
      </c>
      <c r="CQ92" s="225">
        <f t="shared" si="79"/>
        <v>43.63</v>
      </c>
      <c r="CR92" s="225">
        <f t="shared" si="79"/>
        <v>43.63</v>
      </c>
      <c r="CS92" s="226">
        <f t="shared" si="79"/>
        <v>43.63</v>
      </c>
      <c r="CT92" s="213">
        <f t="shared" si="70"/>
        <v>4188.4800000000077</v>
      </c>
      <c r="CU92" s="149"/>
      <c r="CV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14">
        <f t="shared" si="70"/>
        <v>60.480000000000103</v>
      </c>
      <c r="CU93" s="151"/>
      <c r="CV93" s="150"/>
    </row>
    <row r="94" spans="1:102">
      <c r="A94" s="25" t="s">
        <v>66</v>
      </c>
      <c r="B94" s="251">
        <v>32</v>
      </c>
      <c r="C94" s="252">
        <v>32</v>
      </c>
      <c r="D94" s="252">
        <v>32</v>
      </c>
      <c r="E94" s="252">
        <v>32</v>
      </c>
      <c r="F94" s="252">
        <v>32</v>
      </c>
      <c r="G94" s="252">
        <v>32</v>
      </c>
      <c r="H94" s="252">
        <v>32</v>
      </c>
      <c r="I94" s="252">
        <v>32</v>
      </c>
      <c r="J94" s="252">
        <v>32</v>
      </c>
      <c r="K94" s="252">
        <v>32</v>
      </c>
      <c r="L94" s="252">
        <v>32</v>
      </c>
      <c r="M94" s="252">
        <v>32</v>
      </c>
      <c r="N94" s="252">
        <v>32</v>
      </c>
      <c r="O94" s="252">
        <v>32</v>
      </c>
      <c r="P94" s="252">
        <v>32</v>
      </c>
      <c r="Q94" s="252">
        <v>32</v>
      </c>
      <c r="R94" s="252">
        <v>32</v>
      </c>
      <c r="S94" s="252">
        <v>32</v>
      </c>
      <c r="T94" s="252">
        <v>32</v>
      </c>
      <c r="U94" s="252">
        <v>32</v>
      </c>
      <c r="V94" s="252">
        <v>32</v>
      </c>
      <c r="W94" s="252">
        <v>32</v>
      </c>
      <c r="X94" s="252">
        <v>32</v>
      </c>
      <c r="Y94" s="252">
        <v>32</v>
      </c>
      <c r="Z94" s="252">
        <v>32</v>
      </c>
      <c r="AA94" s="252">
        <v>32</v>
      </c>
      <c r="AB94" s="252">
        <v>32</v>
      </c>
      <c r="AC94" s="252">
        <v>32</v>
      </c>
      <c r="AD94" s="252">
        <v>32</v>
      </c>
      <c r="AE94" s="252">
        <v>32</v>
      </c>
      <c r="AF94" s="252">
        <v>32</v>
      </c>
      <c r="AG94" s="252">
        <v>32</v>
      </c>
      <c r="AH94" s="252">
        <v>32</v>
      </c>
      <c r="AI94" s="252">
        <v>32</v>
      </c>
      <c r="AJ94" s="252">
        <v>32</v>
      </c>
      <c r="AK94" s="252">
        <v>32</v>
      </c>
      <c r="AL94" s="252">
        <v>32</v>
      </c>
      <c r="AM94" s="252">
        <v>32</v>
      </c>
      <c r="AN94" s="252">
        <v>32</v>
      </c>
      <c r="AO94" s="252">
        <v>32</v>
      </c>
      <c r="AP94" s="252">
        <v>32</v>
      </c>
      <c r="AQ94" s="252">
        <v>32</v>
      </c>
      <c r="AR94" s="252">
        <v>32</v>
      </c>
      <c r="AS94" s="252">
        <v>32</v>
      </c>
      <c r="AT94" s="252">
        <v>32</v>
      </c>
      <c r="AU94" s="252">
        <v>32</v>
      </c>
      <c r="AV94" s="252">
        <v>32</v>
      </c>
      <c r="AW94" s="252">
        <v>32</v>
      </c>
      <c r="AX94" s="252">
        <v>32</v>
      </c>
      <c r="AY94" s="252">
        <v>32</v>
      </c>
      <c r="AZ94" s="252">
        <v>32</v>
      </c>
      <c r="BA94" s="252">
        <v>32</v>
      </c>
      <c r="BB94" s="252">
        <v>32</v>
      </c>
      <c r="BC94" s="252">
        <v>32</v>
      </c>
      <c r="BD94" s="252">
        <v>32</v>
      </c>
      <c r="BE94" s="252">
        <v>32</v>
      </c>
      <c r="BF94" s="252">
        <v>32</v>
      </c>
      <c r="BG94" s="252">
        <v>32</v>
      </c>
      <c r="BH94" s="252">
        <v>32</v>
      </c>
      <c r="BI94" s="252">
        <v>32</v>
      </c>
      <c r="BJ94" s="252">
        <v>32</v>
      </c>
      <c r="BK94" s="252">
        <v>32</v>
      </c>
      <c r="BL94" s="252">
        <v>32</v>
      </c>
      <c r="BM94" s="252">
        <v>32</v>
      </c>
      <c r="BN94" s="252">
        <v>32</v>
      </c>
      <c r="BO94" s="252">
        <v>32</v>
      </c>
      <c r="BP94" s="252">
        <v>32</v>
      </c>
      <c r="BQ94" s="252">
        <v>32</v>
      </c>
      <c r="BR94" s="252">
        <v>32</v>
      </c>
      <c r="BS94" s="252">
        <v>32</v>
      </c>
      <c r="BT94" s="252">
        <v>32</v>
      </c>
      <c r="BU94" s="252">
        <v>32</v>
      </c>
      <c r="BV94" s="252">
        <v>32</v>
      </c>
      <c r="BW94" s="252">
        <v>32</v>
      </c>
      <c r="BX94" s="252">
        <v>32</v>
      </c>
      <c r="BY94" s="252">
        <v>32</v>
      </c>
      <c r="BZ94" s="252">
        <v>32</v>
      </c>
      <c r="CA94" s="252">
        <v>32</v>
      </c>
      <c r="CB94" s="252">
        <v>32</v>
      </c>
      <c r="CC94" s="252">
        <v>32</v>
      </c>
      <c r="CD94" s="252">
        <v>32</v>
      </c>
      <c r="CE94" s="252">
        <v>32</v>
      </c>
      <c r="CF94" s="252">
        <v>32</v>
      </c>
      <c r="CG94" s="252">
        <v>32</v>
      </c>
      <c r="CH94" s="252">
        <v>32</v>
      </c>
      <c r="CI94" s="252">
        <v>32</v>
      </c>
      <c r="CJ94" s="252">
        <v>32</v>
      </c>
      <c r="CK94" s="252">
        <v>32</v>
      </c>
      <c r="CL94" s="252">
        <v>32</v>
      </c>
      <c r="CM94" s="252">
        <v>32</v>
      </c>
      <c r="CN94" s="252">
        <v>32</v>
      </c>
      <c r="CO94" s="252">
        <v>32</v>
      </c>
      <c r="CP94" s="252">
        <v>32</v>
      </c>
      <c r="CQ94" s="252">
        <v>32</v>
      </c>
      <c r="CR94" s="252">
        <v>32</v>
      </c>
      <c r="CS94" s="253">
        <v>32</v>
      </c>
      <c r="CT94" s="214">
        <f t="shared" si="70"/>
        <v>3072</v>
      </c>
      <c r="CU94" s="151"/>
      <c r="CV94" s="150"/>
    </row>
    <row r="95" spans="1:102" ht="15.75" thickBot="1">
      <c r="A95" s="25" t="s">
        <v>67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38">
        <f t="shared" si="70"/>
        <v>1056</v>
      </c>
      <c r="CU95" s="151"/>
      <c r="CV95" s="150"/>
    </row>
    <row r="96" spans="1:102" s="136" customFormat="1" ht="15.75" thickBot="1">
      <c r="A96" s="212" t="s">
        <v>68</v>
      </c>
      <c r="B96" s="223">
        <f t="shared" ref="B96:AG96" si="80">B91+B92</f>
        <v>43.934000000000005</v>
      </c>
      <c r="C96" s="168">
        <f t="shared" si="80"/>
        <v>43.938000000000002</v>
      </c>
      <c r="D96" s="168">
        <f t="shared" si="80"/>
        <v>43.938000000000002</v>
      </c>
      <c r="E96" s="168">
        <f t="shared" si="80"/>
        <v>43.934000000000005</v>
      </c>
      <c r="F96" s="168">
        <f t="shared" si="80"/>
        <v>43.938000000000002</v>
      </c>
      <c r="G96" s="168">
        <f t="shared" si="80"/>
        <v>43.934000000000005</v>
      </c>
      <c r="H96" s="168">
        <f t="shared" si="80"/>
        <v>43.938000000000002</v>
      </c>
      <c r="I96" s="168">
        <f t="shared" si="80"/>
        <v>45.538000000000004</v>
      </c>
      <c r="J96" s="168">
        <f t="shared" si="80"/>
        <v>43.934000000000005</v>
      </c>
      <c r="K96" s="168">
        <f t="shared" si="80"/>
        <v>43.938000000000002</v>
      </c>
      <c r="L96" s="168">
        <f t="shared" si="80"/>
        <v>45.534000000000006</v>
      </c>
      <c r="M96" s="168">
        <f t="shared" si="80"/>
        <v>45.538000000000004</v>
      </c>
      <c r="N96" s="168">
        <f t="shared" si="80"/>
        <v>45.534000000000006</v>
      </c>
      <c r="O96" s="168">
        <f t="shared" si="80"/>
        <v>45.538000000000004</v>
      </c>
      <c r="P96" s="168">
        <f t="shared" si="80"/>
        <v>45.534000000000006</v>
      </c>
      <c r="Q96" s="168">
        <f t="shared" si="80"/>
        <v>45.538000000000004</v>
      </c>
      <c r="R96" s="168">
        <f t="shared" si="80"/>
        <v>57.234000000000002</v>
      </c>
      <c r="S96" s="168">
        <f t="shared" si="80"/>
        <v>57.234000000000002</v>
      </c>
      <c r="T96" s="168">
        <f t="shared" si="80"/>
        <v>57.238</v>
      </c>
      <c r="U96" s="168">
        <f t="shared" si="80"/>
        <v>57.238</v>
      </c>
      <c r="V96" s="168">
        <f t="shared" si="80"/>
        <v>48.414000000000001</v>
      </c>
      <c r="W96" s="168">
        <f t="shared" si="80"/>
        <v>45.538000000000004</v>
      </c>
      <c r="X96" s="168">
        <f t="shared" si="80"/>
        <v>45.534000000000006</v>
      </c>
      <c r="Y96" s="168">
        <f t="shared" si="80"/>
        <v>43.935600000000001</v>
      </c>
      <c r="Z96" s="168">
        <f t="shared" si="80"/>
        <v>214.48320000000001</v>
      </c>
      <c r="AA96" s="168">
        <f t="shared" si="80"/>
        <v>233.44888</v>
      </c>
      <c r="AB96" s="168">
        <f t="shared" si="80"/>
        <v>235.59010000000001</v>
      </c>
      <c r="AC96" s="168">
        <f t="shared" si="80"/>
        <v>219.10868000000002</v>
      </c>
      <c r="AD96" s="168">
        <f t="shared" si="80"/>
        <v>242.78074999999998</v>
      </c>
      <c r="AE96" s="168">
        <f t="shared" si="80"/>
        <v>252.09877</v>
      </c>
      <c r="AF96" s="168">
        <f t="shared" si="80"/>
        <v>259.45223000000004</v>
      </c>
      <c r="AG96" s="168">
        <f t="shared" si="80"/>
        <v>264.88288</v>
      </c>
      <c r="AH96" s="168">
        <f t="shared" ref="AH96:BM96" si="81">AH91+AH92</f>
        <v>270.09248000000002</v>
      </c>
      <c r="AI96" s="168">
        <f t="shared" si="81"/>
        <v>275.94607999999999</v>
      </c>
      <c r="AJ96" s="168">
        <f t="shared" si="81"/>
        <v>281.65402999999998</v>
      </c>
      <c r="AK96" s="168">
        <f t="shared" si="81"/>
        <v>293.85387000000003</v>
      </c>
      <c r="AL96" s="168">
        <f t="shared" si="81"/>
        <v>302.84287</v>
      </c>
      <c r="AM96" s="168">
        <f t="shared" si="81"/>
        <v>308.95712000000003</v>
      </c>
      <c r="AN96" s="168">
        <f t="shared" si="81"/>
        <v>313.85894000000002</v>
      </c>
      <c r="AO96" s="168">
        <f t="shared" si="81"/>
        <v>319.34501999999998</v>
      </c>
      <c r="AP96" s="168">
        <f t="shared" si="81"/>
        <v>317.28199999999998</v>
      </c>
      <c r="AQ96" s="168">
        <f t="shared" si="81"/>
        <v>316.94581000000005</v>
      </c>
      <c r="AR96" s="168">
        <f t="shared" si="81"/>
        <v>316.86343999999997</v>
      </c>
      <c r="AS96" s="168">
        <f t="shared" si="81"/>
        <v>320.55025999999998</v>
      </c>
      <c r="AT96" s="168">
        <f t="shared" si="81"/>
        <v>327.99808000000002</v>
      </c>
      <c r="AU96" s="168">
        <f t="shared" si="81"/>
        <v>335.58816000000002</v>
      </c>
      <c r="AV96" s="168">
        <f t="shared" si="81"/>
        <v>336.64751999999999</v>
      </c>
      <c r="AW96" s="168">
        <f t="shared" si="81"/>
        <v>346.58030000000002</v>
      </c>
      <c r="AX96" s="168">
        <f t="shared" si="81"/>
        <v>350.40440999999998</v>
      </c>
      <c r="AY96" s="168">
        <f t="shared" si="81"/>
        <v>357.07974000000002</v>
      </c>
      <c r="AZ96" s="168">
        <f t="shared" si="81"/>
        <v>348.07634999999999</v>
      </c>
      <c r="BA96" s="168">
        <f t="shared" si="81"/>
        <v>338.27958000000001</v>
      </c>
      <c r="BB96" s="168">
        <f t="shared" si="81"/>
        <v>367.13060000000002</v>
      </c>
      <c r="BC96" s="168">
        <f t="shared" si="81"/>
        <v>364.39994999999999</v>
      </c>
      <c r="BD96" s="168">
        <f t="shared" si="81"/>
        <v>370.21631000000002</v>
      </c>
      <c r="BE96" s="168">
        <f t="shared" si="81"/>
        <v>343.56117</v>
      </c>
      <c r="BF96" s="168">
        <f t="shared" si="81"/>
        <v>324.30785000000003</v>
      </c>
      <c r="BG96" s="168">
        <f t="shared" si="81"/>
        <v>309.56196</v>
      </c>
      <c r="BH96" s="168">
        <f t="shared" si="81"/>
        <v>335.21173999999996</v>
      </c>
      <c r="BI96" s="168">
        <f t="shared" si="81"/>
        <v>333.85573999999997</v>
      </c>
      <c r="BJ96" s="168">
        <f t="shared" si="81"/>
        <v>327.70614</v>
      </c>
      <c r="BK96" s="168">
        <f t="shared" si="81"/>
        <v>328.97699999999998</v>
      </c>
      <c r="BL96" s="168">
        <f t="shared" si="81"/>
        <v>315.99028999999996</v>
      </c>
      <c r="BM96" s="168">
        <f t="shared" si="81"/>
        <v>300.57110999999998</v>
      </c>
      <c r="BN96" s="168">
        <f t="shared" ref="BN96:CS96" si="82">BN91+BN92</f>
        <v>305.11619999999999</v>
      </c>
      <c r="BO96" s="168">
        <f t="shared" si="82"/>
        <v>266.36465999999996</v>
      </c>
      <c r="BP96" s="168">
        <f t="shared" si="82"/>
        <v>266.66984000000002</v>
      </c>
      <c r="BQ96" s="168">
        <f t="shared" si="82"/>
        <v>244.19374999999999</v>
      </c>
      <c r="BR96" s="168">
        <f t="shared" si="82"/>
        <v>205.42734999999999</v>
      </c>
      <c r="BS96" s="168">
        <f t="shared" si="82"/>
        <v>198.15436</v>
      </c>
      <c r="BT96" s="168">
        <f t="shared" si="82"/>
        <v>176.4956</v>
      </c>
      <c r="BU96" s="168">
        <f t="shared" si="82"/>
        <v>172.39076</v>
      </c>
      <c r="BV96" s="168">
        <f t="shared" si="82"/>
        <v>235.65225999999998</v>
      </c>
      <c r="BW96" s="168">
        <f t="shared" si="82"/>
        <v>191.57793999999998</v>
      </c>
      <c r="BX96" s="168">
        <f t="shared" si="82"/>
        <v>61.45214</v>
      </c>
      <c r="BY96" s="168">
        <f t="shared" si="82"/>
        <v>46.948</v>
      </c>
      <c r="BZ96" s="168">
        <f t="shared" si="82"/>
        <v>43.942</v>
      </c>
      <c r="CA96" s="168">
        <f t="shared" si="82"/>
        <v>43.946000000000005</v>
      </c>
      <c r="CB96" s="168">
        <f t="shared" si="82"/>
        <v>43.946000000000005</v>
      </c>
      <c r="CC96" s="168">
        <f t="shared" si="82"/>
        <v>43.95</v>
      </c>
      <c r="CD96" s="168">
        <f t="shared" si="82"/>
        <v>43.946000000000005</v>
      </c>
      <c r="CE96" s="168">
        <f t="shared" si="82"/>
        <v>43.954000000000001</v>
      </c>
      <c r="CF96" s="168">
        <f t="shared" si="82"/>
        <v>43.95</v>
      </c>
      <c r="CG96" s="168">
        <f t="shared" si="82"/>
        <v>43.95</v>
      </c>
      <c r="CH96" s="168">
        <f t="shared" si="82"/>
        <v>43.95</v>
      </c>
      <c r="CI96" s="168">
        <f t="shared" si="82"/>
        <v>43.954000000000001</v>
      </c>
      <c r="CJ96" s="168">
        <f t="shared" si="82"/>
        <v>43.95</v>
      </c>
      <c r="CK96" s="168">
        <f t="shared" si="82"/>
        <v>43.95</v>
      </c>
      <c r="CL96" s="168">
        <f t="shared" si="82"/>
        <v>43.946000000000005</v>
      </c>
      <c r="CM96" s="168">
        <f t="shared" si="82"/>
        <v>43.95</v>
      </c>
      <c r="CN96" s="168">
        <f t="shared" si="82"/>
        <v>43.946000000000005</v>
      </c>
      <c r="CO96" s="168">
        <f t="shared" si="82"/>
        <v>43.95</v>
      </c>
      <c r="CP96" s="168">
        <f t="shared" si="82"/>
        <v>43.946000000000005</v>
      </c>
      <c r="CQ96" s="168">
        <f t="shared" si="82"/>
        <v>43.95</v>
      </c>
      <c r="CR96" s="168">
        <f t="shared" si="82"/>
        <v>43.946000000000005</v>
      </c>
      <c r="CS96" s="224">
        <f t="shared" si="82"/>
        <v>43.946000000000005</v>
      </c>
      <c r="CT96" s="132">
        <f t="shared" si="70"/>
        <v>16698.13787000001</v>
      </c>
      <c r="CU96" s="149"/>
      <c r="CV96" s="150"/>
      <c r="CX96" s="150"/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49"/>
      <c r="CV97" s="150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49"/>
      <c r="CV98" s="150"/>
    </row>
    <row r="99" spans="1:104" ht="15.75" thickBot="1">
      <c r="A99" s="129" t="s">
        <v>69</v>
      </c>
      <c r="B99" s="130">
        <f t="shared" ref="B99:AG99" si="83">IF(B57&lt;0,0,MIN(B57,B96))</f>
        <v>0</v>
      </c>
      <c r="C99" s="130">
        <f t="shared" si="83"/>
        <v>0</v>
      </c>
      <c r="D99" s="130">
        <f t="shared" si="83"/>
        <v>0</v>
      </c>
      <c r="E99" s="130">
        <f t="shared" si="83"/>
        <v>0</v>
      </c>
      <c r="F99" s="130">
        <f t="shared" si="83"/>
        <v>0</v>
      </c>
      <c r="G99" s="130">
        <f t="shared" si="83"/>
        <v>0</v>
      </c>
      <c r="H99" s="130">
        <f t="shared" si="83"/>
        <v>0</v>
      </c>
      <c r="I99" s="130">
        <f t="shared" si="83"/>
        <v>0</v>
      </c>
      <c r="J99" s="130">
        <f t="shared" si="83"/>
        <v>0</v>
      </c>
      <c r="K99" s="130">
        <f t="shared" si="83"/>
        <v>22.900000000000546</v>
      </c>
      <c r="L99" s="130">
        <f t="shared" si="83"/>
        <v>45.534000000000006</v>
      </c>
      <c r="M99" s="130">
        <f t="shared" si="83"/>
        <v>45.538000000000004</v>
      </c>
      <c r="N99" s="130">
        <f t="shared" si="83"/>
        <v>45.534000000000006</v>
      </c>
      <c r="O99" s="130">
        <f t="shared" si="83"/>
        <v>45.538000000000004</v>
      </c>
      <c r="P99" s="130">
        <f t="shared" si="83"/>
        <v>45.534000000000006</v>
      </c>
      <c r="Q99" s="130">
        <f t="shared" si="83"/>
        <v>45.538000000000004</v>
      </c>
      <c r="R99" s="130">
        <f t="shared" si="83"/>
        <v>57.234000000000002</v>
      </c>
      <c r="S99" s="130">
        <f t="shared" si="83"/>
        <v>57.234000000000002</v>
      </c>
      <c r="T99" s="130">
        <f t="shared" si="83"/>
        <v>57.238</v>
      </c>
      <c r="U99" s="130">
        <f t="shared" si="83"/>
        <v>22</v>
      </c>
      <c r="V99" s="130">
        <f t="shared" si="83"/>
        <v>0</v>
      </c>
      <c r="W99" s="130">
        <f t="shared" si="83"/>
        <v>0</v>
      </c>
      <c r="X99" s="130">
        <f t="shared" si="83"/>
        <v>45.534000000000006</v>
      </c>
      <c r="Y99" s="130">
        <f t="shared" si="83"/>
        <v>43.935600000000001</v>
      </c>
      <c r="Z99" s="130">
        <f t="shared" si="83"/>
        <v>214.48320000000001</v>
      </c>
      <c r="AA99" s="130">
        <f t="shared" si="83"/>
        <v>233.44888</v>
      </c>
      <c r="AB99" s="130">
        <f t="shared" si="83"/>
        <v>235.59010000000001</v>
      </c>
      <c r="AC99" s="130">
        <f t="shared" si="83"/>
        <v>219.10868000000002</v>
      </c>
      <c r="AD99" s="130">
        <f t="shared" si="83"/>
        <v>242.78074999999998</v>
      </c>
      <c r="AE99" s="130">
        <f t="shared" si="83"/>
        <v>252.09877</v>
      </c>
      <c r="AF99" s="130">
        <f t="shared" si="83"/>
        <v>259.45223000000004</v>
      </c>
      <c r="AG99" s="130">
        <f t="shared" si="83"/>
        <v>264.88288</v>
      </c>
      <c r="AH99" s="130">
        <f t="shared" ref="AH99:BM99" si="84">IF(AH57&lt;0,0,MIN(AH57,AH96))</f>
        <v>270.09248000000002</v>
      </c>
      <c r="AI99" s="130">
        <f t="shared" si="84"/>
        <v>275.94607999999999</v>
      </c>
      <c r="AJ99" s="130">
        <f t="shared" si="84"/>
        <v>281.65402999999998</v>
      </c>
      <c r="AK99" s="130">
        <f t="shared" si="84"/>
        <v>293.85387000000003</v>
      </c>
      <c r="AL99" s="130">
        <f t="shared" si="84"/>
        <v>302.84287</v>
      </c>
      <c r="AM99" s="130">
        <f t="shared" si="84"/>
        <v>308.95712000000003</v>
      </c>
      <c r="AN99" s="130">
        <f t="shared" si="84"/>
        <v>313.85894000000002</v>
      </c>
      <c r="AO99" s="130">
        <f t="shared" si="84"/>
        <v>319.34501999999998</v>
      </c>
      <c r="AP99" s="130">
        <f t="shared" si="84"/>
        <v>317.28199999999998</v>
      </c>
      <c r="AQ99" s="130">
        <f t="shared" si="84"/>
        <v>316.94581000000005</v>
      </c>
      <c r="AR99" s="130">
        <f t="shared" si="84"/>
        <v>316.86343999999997</v>
      </c>
      <c r="AS99" s="130">
        <f t="shared" si="84"/>
        <v>320.55025999999998</v>
      </c>
      <c r="AT99" s="130">
        <f t="shared" si="84"/>
        <v>327.99808000000002</v>
      </c>
      <c r="AU99" s="130">
        <f t="shared" si="84"/>
        <v>335.58816000000002</v>
      </c>
      <c r="AV99" s="130">
        <f t="shared" si="84"/>
        <v>336.64751999999999</v>
      </c>
      <c r="AW99" s="130">
        <f t="shared" si="84"/>
        <v>346.58030000000002</v>
      </c>
      <c r="AX99" s="130">
        <f t="shared" si="84"/>
        <v>350.40440999999998</v>
      </c>
      <c r="AY99" s="130">
        <f t="shared" si="84"/>
        <v>357.07974000000002</v>
      </c>
      <c r="AZ99" s="130">
        <f t="shared" si="84"/>
        <v>348.07634999999999</v>
      </c>
      <c r="BA99" s="130">
        <f t="shared" si="84"/>
        <v>338.27958000000001</v>
      </c>
      <c r="BB99" s="130">
        <f t="shared" si="84"/>
        <v>367.13060000000002</v>
      </c>
      <c r="BC99" s="130">
        <f t="shared" si="84"/>
        <v>364.39994999999999</v>
      </c>
      <c r="BD99" s="130">
        <f t="shared" si="84"/>
        <v>370.21631000000002</v>
      </c>
      <c r="BE99" s="130">
        <f t="shared" si="84"/>
        <v>343.56117</v>
      </c>
      <c r="BF99" s="130">
        <f t="shared" si="84"/>
        <v>324.30785000000003</v>
      </c>
      <c r="BG99" s="130">
        <f t="shared" si="84"/>
        <v>309.56196</v>
      </c>
      <c r="BH99" s="130">
        <f t="shared" si="84"/>
        <v>335.21173999999996</v>
      </c>
      <c r="BI99" s="130">
        <f t="shared" si="84"/>
        <v>333.85573999999997</v>
      </c>
      <c r="BJ99" s="130">
        <f t="shared" si="84"/>
        <v>327.70614</v>
      </c>
      <c r="BK99" s="130">
        <f t="shared" si="84"/>
        <v>328.97699999999998</v>
      </c>
      <c r="BL99" s="130">
        <f t="shared" si="84"/>
        <v>315.99028999999996</v>
      </c>
      <c r="BM99" s="130">
        <f t="shared" si="84"/>
        <v>300.57110999999998</v>
      </c>
      <c r="BN99" s="130">
        <f t="shared" ref="BN99:CS99" si="85">IF(BN57&lt;0,0,MIN(BN57,BN96))</f>
        <v>305.11619999999999</v>
      </c>
      <c r="BO99" s="130">
        <f t="shared" si="85"/>
        <v>266.36465999999996</v>
      </c>
      <c r="BP99" s="130">
        <f t="shared" si="85"/>
        <v>266.66984000000002</v>
      </c>
      <c r="BQ99" s="130">
        <f t="shared" si="85"/>
        <v>244.19374999999999</v>
      </c>
      <c r="BR99" s="130">
        <f t="shared" si="85"/>
        <v>205.42734999999999</v>
      </c>
      <c r="BS99" s="130">
        <f t="shared" si="85"/>
        <v>198.15436</v>
      </c>
      <c r="BT99" s="130">
        <f t="shared" si="85"/>
        <v>176.4956</v>
      </c>
      <c r="BU99" s="130">
        <f t="shared" si="85"/>
        <v>172.39076</v>
      </c>
      <c r="BV99" s="130">
        <f t="shared" si="85"/>
        <v>235.65225999999998</v>
      </c>
      <c r="BW99" s="130">
        <f t="shared" si="85"/>
        <v>191.57793999999998</v>
      </c>
      <c r="BX99" s="130">
        <f t="shared" si="85"/>
        <v>61.45214</v>
      </c>
      <c r="BY99" s="130">
        <f t="shared" si="85"/>
        <v>46.948</v>
      </c>
      <c r="BZ99" s="130">
        <f t="shared" si="85"/>
        <v>0</v>
      </c>
      <c r="CA99" s="130">
        <f t="shared" si="85"/>
        <v>0</v>
      </c>
      <c r="CB99" s="130">
        <f t="shared" si="85"/>
        <v>0</v>
      </c>
      <c r="CC99" s="130">
        <f t="shared" si="85"/>
        <v>0</v>
      </c>
      <c r="CD99" s="130">
        <f t="shared" si="85"/>
        <v>0</v>
      </c>
      <c r="CE99" s="130">
        <f t="shared" si="85"/>
        <v>0</v>
      </c>
      <c r="CF99" s="130">
        <f t="shared" si="85"/>
        <v>0</v>
      </c>
      <c r="CG99" s="130">
        <f t="shared" si="85"/>
        <v>0</v>
      </c>
      <c r="CH99" s="130">
        <f t="shared" si="85"/>
        <v>0</v>
      </c>
      <c r="CI99" s="130">
        <f t="shared" si="85"/>
        <v>0</v>
      </c>
      <c r="CJ99" s="130">
        <f t="shared" si="85"/>
        <v>43.95</v>
      </c>
      <c r="CK99" s="130">
        <f t="shared" si="85"/>
        <v>43.95</v>
      </c>
      <c r="CL99" s="130">
        <f t="shared" si="85"/>
        <v>43.946000000000005</v>
      </c>
      <c r="CM99" s="130">
        <f t="shared" si="85"/>
        <v>43.95</v>
      </c>
      <c r="CN99" s="130">
        <f t="shared" si="85"/>
        <v>43.946000000000005</v>
      </c>
      <c r="CO99" s="130">
        <f t="shared" si="85"/>
        <v>43.95</v>
      </c>
      <c r="CP99" s="130">
        <f t="shared" si="85"/>
        <v>43.946000000000005</v>
      </c>
      <c r="CQ99" s="130">
        <f t="shared" si="85"/>
        <v>43.95</v>
      </c>
      <c r="CR99" s="130">
        <f t="shared" si="85"/>
        <v>43.946000000000005</v>
      </c>
      <c r="CS99" s="130">
        <f t="shared" si="85"/>
        <v>43.946000000000005</v>
      </c>
      <c r="CT99" s="132">
        <f>SUM(B99:CS99)</f>
        <v>15711.395870000011</v>
      </c>
      <c r="CU99" s="149"/>
      <c r="CV99" s="150"/>
      <c r="CX99" s="239"/>
    </row>
    <row r="100" spans="1:104" s="138" customFormat="1">
      <c r="A100" s="146"/>
      <c r="B100" s="147"/>
      <c r="C100" s="147"/>
      <c r="D100" s="147"/>
      <c r="E100" s="147"/>
      <c r="F100" s="147"/>
      <c r="G100" s="147"/>
      <c r="H100" s="147"/>
      <c r="I100" s="147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48"/>
      <c r="BJ100" s="148"/>
      <c r="BK100" s="148"/>
      <c r="BL100" s="148"/>
      <c r="BM100" s="148"/>
      <c r="BN100" s="148"/>
      <c r="BO100" s="148"/>
      <c r="BP100" s="148"/>
      <c r="BQ100" s="148"/>
      <c r="BR100" s="148"/>
      <c r="BS100" s="148"/>
      <c r="BT100" s="148"/>
      <c r="BU100" s="148"/>
      <c r="BV100" s="148"/>
      <c r="BW100" s="148"/>
      <c r="BX100" s="148"/>
      <c r="BY100" s="148"/>
      <c r="BZ100" s="148"/>
      <c r="CA100" s="148"/>
      <c r="CB100" s="148"/>
      <c r="CC100" s="148"/>
      <c r="CD100" s="148"/>
      <c r="CE100" s="148"/>
      <c r="CF100" s="148"/>
      <c r="CG100" s="148"/>
      <c r="CH100" s="148"/>
      <c r="CI100" s="148"/>
      <c r="CJ100" s="148"/>
      <c r="CK100" s="148"/>
      <c r="CL100" s="148"/>
      <c r="CM100" s="148"/>
      <c r="CN100" s="148"/>
      <c r="CO100" s="148"/>
      <c r="CP100" s="148"/>
      <c r="CQ100" s="148"/>
      <c r="CR100" s="148"/>
      <c r="CS100" s="148"/>
      <c r="CT100" s="148"/>
      <c r="CU100" s="149"/>
      <c r="CV100" s="137"/>
      <c r="CX100" s="150"/>
    </row>
    <row r="101" spans="1:104" s="138" customFormat="1">
      <c r="A101" s="133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0"/>
    </row>
    <row r="102" spans="1:104" s="138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242"/>
      <c r="CX102" s="242"/>
    </row>
    <row r="103" spans="1:104" s="137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52.800000000000011</v>
      </c>
      <c r="BA103" s="8">
        <f t="shared" si="90"/>
        <v>105.6</v>
      </c>
      <c r="BB103" s="8">
        <f t="shared" si="90"/>
        <v>158.4</v>
      </c>
      <c r="BC103" s="8">
        <f t="shared" si="90"/>
        <v>211.2</v>
      </c>
      <c r="BD103" s="8">
        <f t="shared" si="90"/>
        <v>244.33999999999997</v>
      </c>
      <c r="BE103" s="8">
        <f t="shared" si="90"/>
        <v>244.33999999999997</v>
      </c>
      <c r="BF103" s="8">
        <f t="shared" si="90"/>
        <v>191.54</v>
      </c>
      <c r="BG103" s="8">
        <f t="shared" si="90"/>
        <v>138.73999999999998</v>
      </c>
      <c r="BH103" s="8">
        <f t="shared" si="90"/>
        <v>85.94</v>
      </c>
      <c r="BI103" s="8">
        <f t="shared" si="90"/>
        <v>33.139999999999986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0.36651</v>
      </c>
      <c r="CU103" s="138"/>
      <c r="CV103" s="150"/>
      <c r="CX103" s="150"/>
    </row>
    <row r="104" spans="1:104" s="136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7"/>
      <c r="CV104" s="150"/>
      <c r="CX104" s="150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6"/>
      <c r="CV105" s="150"/>
    </row>
    <row r="106" spans="1:104">
      <c r="B106" s="4"/>
      <c r="C106" s="4"/>
      <c r="D106" s="4"/>
      <c r="E106" s="4"/>
      <c r="F106" s="4"/>
      <c r="G106" s="4"/>
      <c r="CV106" s="239"/>
      <c r="CX106" s="239"/>
    </row>
    <row r="107" spans="1:104" s="229" customFormat="1">
      <c r="A107" s="167" t="s">
        <v>71</v>
      </c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  <c r="BG107" s="227"/>
      <c r="BH107" s="227"/>
      <c r="BI107" s="227"/>
      <c r="BJ107" s="227"/>
      <c r="BK107" s="227"/>
      <c r="BL107" s="227"/>
      <c r="BM107" s="227"/>
      <c r="BN107" s="227"/>
      <c r="BO107" s="227"/>
      <c r="BP107" s="227"/>
      <c r="BQ107" s="227"/>
      <c r="BR107" s="227"/>
      <c r="BS107" s="227"/>
      <c r="BT107" s="227"/>
      <c r="BU107" s="227"/>
      <c r="BV107" s="227"/>
      <c r="BW107" s="227"/>
      <c r="BX107" s="227"/>
      <c r="BY107" s="227"/>
      <c r="BZ107" s="227"/>
      <c r="CA107" s="227"/>
      <c r="CB107" s="227"/>
      <c r="CC107" s="227"/>
      <c r="CD107" s="227"/>
      <c r="CE107" s="227"/>
      <c r="CF107" s="227"/>
      <c r="CG107" s="227"/>
      <c r="CH107" s="227"/>
      <c r="CI107" s="227"/>
      <c r="CJ107" s="227"/>
      <c r="CK107" s="227"/>
      <c r="CL107" s="227"/>
      <c r="CM107" s="227"/>
      <c r="CN107" s="227"/>
      <c r="CO107" s="227"/>
      <c r="CP107" s="227"/>
      <c r="CQ107" s="227"/>
      <c r="CR107" s="227"/>
      <c r="CS107" s="227"/>
      <c r="CT107" s="227"/>
      <c r="CU107" s="134"/>
      <c r="CV107" s="239"/>
      <c r="CW107" s="134"/>
      <c r="CX107" s="239"/>
      <c r="CY107" s="134"/>
      <c r="CZ107" s="134"/>
    </row>
    <row r="108" spans="1:104" hidden="1">
      <c r="A108" s="167" t="s">
        <v>71</v>
      </c>
      <c r="CV108" s="150"/>
    </row>
    <row r="109" spans="1:104">
      <c r="CV109" s="150"/>
    </row>
    <row r="110" spans="1:104">
      <c r="CV110" s="150"/>
    </row>
    <row r="111" spans="1:104">
      <c r="CV111" s="150"/>
    </row>
    <row r="112" spans="1:104">
      <c r="CV112" s="150"/>
    </row>
    <row r="113" spans="100:100">
      <c r="CV113" s="150"/>
    </row>
    <row r="114" spans="100:100">
      <c r="CV114" s="150"/>
    </row>
    <row r="115" spans="100:100">
      <c r="CV115" s="150"/>
    </row>
    <row r="116" spans="100:100">
      <c r="CV116" s="150"/>
    </row>
    <row r="117" spans="100:100">
      <c r="CV117" s="150"/>
    </row>
    <row r="118" spans="100:100">
      <c r="CV118" s="150"/>
    </row>
    <row r="119" spans="100:100">
      <c r="CV119" s="150"/>
    </row>
    <row r="120" spans="100:100">
      <c r="CV120" s="150"/>
    </row>
    <row r="121" spans="100:100">
      <c r="CV121" s="150"/>
    </row>
    <row r="122" spans="100:100">
      <c r="CV122" s="150"/>
    </row>
    <row r="123" spans="100:100" hidden="1">
      <c r="CV123" s="150"/>
    </row>
    <row r="124" spans="100:100"/>
    <row r="125" spans="100:100"/>
    <row r="126" spans="100:100"/>
    <row r="127" spans="100:100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Check (Ref)</vt:lpstr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  <vt:lpstr>Day (31)</vt:lpstr>
    </vt:vector>
  </TitlesOfParts>
  <Manager/>
  <Company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Satish</dc:creator>
  <cp:keywords/>
  <dc:description/>
  <cp:lastModifiedBy>hp</cp:lastModifiedBy>
  <cp:revision/>
  <dcterms:created xsi:type="dcterms:W3CDTF">2019-10-25T12:02:31Z</dcterms:created>
  <dcterms:modified xsi:type="dcterms:W3CDTF">2023-11-07T10:08:31Z</dcterms:modified>
  <cp:category/>
  <cp:contentStatus/>
</cp:coreProperties>
</file>